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defaultThemeVersion="166925"/>
  <xr:revisionPtr revIDLastSave="0" documentId="13_ncr:1_{A12E5B95-F450-454B-93A3-D8A9785117A1}" xr6:coauthVersionLast="47" xr6:coauthVersionMax="47" xr10:uidLastSave="{00000000-0000-0000-0000-000000000000}"/>
  <bookViews>
    <workbookView xWindow="-110" yWindow="-110" windowWidth="19420" windowHeight="11020" xr2:uid="{7D17B6B8-1240-49A7-AF8F-873E0A61AF70}"/>
  </bookViews>
  <sheets>
    <sheet name="全県" sheetId="79" r:id="rId1"/>
    <sheet name="小諸市" sheetId="2" r:id="rId2"/>
    <sheet name="佐久市" sheetId="3" r:id="rId3"/>
    <sheet name="小海町" sheetId="4" r:id="rId4"/>
    <sheet name="川上村" sheetId="5" r:id="rId5"/>
    <sheet name="南牧村" sheetId="6" r:id="rId6"/>
    <sheet name="南相木村" sheetId="7" r:id="rId7"/>
    <sheet name="北相木村" sheetId="8" r:id="rId8"/>
    <sheet name="佐久穂町" sheetId="9" r:id="rId9"/>
    <sheet name="軽井沢町" sheetId="10" r:id="rId10"/>
    <sheet name="御代田町" sheetId="11" r:id="rId11"/>
    <sheet name="立科町" sheetId="12" r:id="rId12"/>
    <sheet name="上田市" sheetId="13" r:id="rId13"/>
    <sheet name="東御市" sheetId="14" r:id="rId14"/>
    <sheet name="青木村" sheetId="15" r:id="rId15"/>
    <sheet name="長和町" sheetId="16" r:id="rId16"/>
    <sheet name="長野市" sheetId="17" r:id="rId17"/>
    <sheet name="須坂市" sheetId="18" r:id="rId18"/>
    <sheet name="千曲市" sheetId="19" r:id="rId19"/>
    <sheet name="坂城町" sheetId="20" r:id="rId20"/>
    <sheet name="小布施町" sheetId="21" r:id="rId21"/>
    <sheet name="高山村" sheetId="22" r:id="rId22"/>
    <sheet name="信濃町" sheetId="23" r:id="rId23"/>
    <sheet name="小川村" sheetId="24" r:id="rId24"/>
    <sheet name="飯綱町" sheetId="25" r:id="rId25"/>
    <sheet name="中野市" sheetId="26" r:id="rId26"/>
    <sheet name="飯山市" sheetId="27" r:id="rId27"/>
    <sheet name="山ノ内町" sheetId="28" r:id="rId28"/>
    <sheet name="木島平村" sheetId="29" r:id="rId29"/>
    <sheet name="野沢温泉村" sheetId="30" r:id="rId30"/>
    <sheet name="栄村" sheetId="31" r:id="rId31"/>
    <sheet name="松本市" sheetId="32" r:id="rId32"/>
    <sheet name="塩尻市" sheetId="33" r:id="rId33"/>
    <sheet name="安曇野市" sheetId="34" r:id="rId34"/>
    <sheet name="麻績村" sheetId="35" r:id="rId35"/>
    <sheet name="生坂村" sheetId="36" r:id="rId36"/>
    <sheet name="山形村" sheetId="37" r:id="rId37"/>
    <sheet name="朝日村" sheetId="38" r:id="rId38"/>
    <sheet name="筑北村" sheetId="39" r:id="rId39"/>
    <sheet name="大町市" sheetId="40" r:id="rId40"/>
    <sheet name="池田町" sheetId="41" r:id="rId41"/>
    <sheet name="松川村" sheetId="42" r:id="rId42"/>
    <sheet name="白馬村" sheetId="43" r:id="rId43"/>
    <sheet name="小谷村" sheetId="44" r:id="rId44"/>
    <sheet name="上松町" sheetId="45" r:id="rId45"/>
    <sheet name="南木曽町" sheetId="46" r:id="rId46"/>
    <sheet name="木祖村" sheetId="47" r:id="rId47"/>
    <sheet name="王滝村" sheetId="48" r:id="rId48"/>
    <sheet name="大桑村" sheetId="49" r:id="rId49"/>
    <sheet name="木曽町" sheetId="50" r:id="rId50"/>
    <sheet name="岡谷市" sheetId="51" r:id="rId51"/>
    <sheet name="諏訪市" sheetId="52" r:id="rId52"/>
    <sheet name="茅野市" sheetId="53" r:id="rId53"/>
    <sheet name="下諏訪町" sheetId="54" r:id="rId54"/>
    <sheet name="富士見町" sheetId="55" r:id="rId55"/>
    <sheet name="原村" sheetId="56" r:id="rId56"/>
    <sheet name="伊那市" sheetId="57" r:id="rId57"/>
    <sheet name="駒ヶ根市" sheetId="58" r:id="rId58"/>
    <sheet name="辰野町" sheetId="59" r:id="rId59"/>
    <sheet name="箕輪町" sheetId="60" r:id="rId60"/>
    <sheet name="飯島町" sheetId="61" r:id="rId61"/>
    <sheet name="南箕輪村" sheetId="62" r:id="rId62"/>
    <sheet name="中川村" sheetId="63" r:id="rId63"/>
    <sheet name="宮田村" sheetId="64" r:id="rId64"/>
    <sheet name="飯田市" sheetId="65" r:id="rId65"/>
    <sheet name="松川町" sheetId="66" r:id="rId66"/>
    <sheet name="高森町" sheetId="67" r:id="rId67"/>
    <sheet name="阿南町" sheetId="68" r:id="rId68"/>
    <sheet name="阿智村" sheetId="69" r:id="rId69"/>
    <sheet name="平谷村" sheetId="70" r:id="rId70"/>
    <sheet name="根羽村" sheetId="71" r:id="rId71"/>
    <sheet name="下條村" sheetId="72" r:id="rId72"/>
    <sheet name="売木村" sheetId="73" r:id="rId73"/>
    <sheet name="天龍村" sheetId="74" r:id="rId74"/>
    <sheet name="泰阜村" sheetId="75" r:id="rId75"/>
    <sheet name="喬木村" sheetId="76" r:id="rId76"/>
    <sheet name="豊丘村" sheetId="77" r:id="rId77"/>
    <sheet name="大鹿村" sheetId="78" r:id="rId7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5" i="79" l="1"/>
  <c r="N5" i="79"/>
  <c r="O5" i="79"/>
  <c r="I6" i="79"/>
  <c r="N6" i="79"/>
  <c r="O6" i="79" s="1"/>
  <c r="I7" i="79"/>
  <c r="N7" i="79"/>
  <c r="O7" i="79" s="1"/>
  <c r="I8" i="79"/>
  <c r="N8" i="79"/>
  <c r="O8" i="79"/>
  <c r="I9" i="79"/>
  <c r="N9" i="79"/>
  <c r="O9" i="79"/>
  <c r="I10" i="79"/>
  <c r="N10" i="79"/>
  <c r="O10" i="79" s="1"/>
  <c r="I11" i="79"/>
  <c r="N11" i="79"/>
  <c r="O11" i="79"/>
  <c r="I12" i="79"/>
  <c r="N12" i="79"/>
  <c r="O12" i="79"/>
  <c r="I13" i="79"/>
  <c r="N13" i="79"/>
  <c r="O13" i="79" s="1"/>
  <c r="I14" i="79"/>
  <c r="N14" i="79"/>
  <c r="O14" i="79" s="1"/>
  <c r="I15" i="79"/>
  <c r="N15" i="79"/>
  <c r="O15" i="79" s="1"/>
  <c r="I16" i="79"/>
  <c r="N16" i="79"/>
  <c r="O16" i="79"/>
  <c r="I17" i="79"/>
  <c r="N17" i="79"/>
  <c r="O17" i="79"/>
  <c r="I18" i="79"/>
  <c r="N18" i="79"/>
  <c r="O18" i="79" s="1"/>
  <c r="I19" i="79"/>
  <c r="N19" i="79"/>
  <c r="O19" i="79"/>
  <c r="I20" i="79"/>
  <c r="N20" i="79"/>
  <c r="O20" i="79"/>
  <c r="I21" i="79"/>
  <c r="N21" i="79"/>
  <c r="O21" i="79" s="1"/>
  <c r="I22" i="79"/>
  <c r="N22" i="79"/>
  <c r="O22" i="79" s="1"/>
  <c r="I23" i="79"/>
  <c r="N23" i="79"/>
  <c r="O23" i="79" s="1"/>
  <c r="I24" i="79"/>
  <c r="N24" i="79"/>
  <c r="O24" i="79"/>
  <c r="I25" i="79"/>
  <c r="N25" i="79"/>
  <c r="O25" i="79"/>
  <c r="I26" i="79"/>
  <c r="N26" i="79"/>
  <c r="O26" i="79" s="1"/>
  <c r="I27" i="79"/>
  <c r="N27" i="79"/>
  <c r="O27" i="79"/>
  <c r="I28" i="79"/>
  <c r="N28" i="79"/>
  <c r="O28" i="79"/>
  <c r="I29" i="79"/>
  <c r="N29" i="79"/>
  <c r="O29" i="79" s="1"/>
  <c r="I30" i="79"/>
  <c r="N30" i="79"/>
  <c r="O30" i="79" s="1"/>
  <c r="I31" i="79"/>
  <c r="N31" i="79"/>
  <c r="O31" i="79" s="1"/>
  <c r="I32" i="79"/>
  <c r="N32" i="79"/>
  <c r="O32" i="79"/>
  <c r="I33" i="79"/>
  <c r="N33" i="79"/>
  <c r="O33" i="79"/>
  <c r="I34" i="79"/>
  <c r="N34" i="79"/>
  <c r="O34" i="79" s="1"/>
  <c r="I35" i="79"/>
  <c r="N35" i="79"/>
  <c r="O35" i="79"/>
  <c r="I36" i="79"/>
  <c r="N36" i="79"/>
  <c r="O36" i="79"/>
  <c r="I37" i="79"/>
  <c r="N37" i="79"/>
  <c r="O37" i="79" s="1"/>
  <c r="I38" i="79"/>
  <c r="N38" i="79"/>
  <c r="O38" i="79" s="1"/>
  <c r="I39" i="79"/>
  <c r="N39" i="79"/>
  <c r="O39" i="79" s="1"/>
  <c r="I40" i="79"/>
  <c r="N40" i="79"/>
  <c r="O40" i="79"/>
  <c r="I41" i="79"/>
  <c r="N41" i="79"/>
  <c r="O41" i="79"/>
  <c r="I42" i="79"/>
  <c r="N42" i="79"/>
  <c r="O42" i="79" s="1"/>
  <c r="I43" i="79"/>
  <c r="N43" i="79"/>
  <c r="O43" i="79"/>
  <c r="I44" i="79"/>
  <c r="N44" i="79"/>
  <c r="O44" i="79"/>
  <c r="I45" i="79"/>
  <c r="N45" i="79"/>
  <c r="O45" i="79" s="1"/>
  <c r="I46" i="79"/>
  <c r="N46" i="79"/>
  <c r="O46" i="79" s="1"/>
  <c r="I47" i="79"/>
  <c r="N47" i="79"/>
  <c r="O47" i="79" s="1"/>
  <c r="I48" i="79"/>
  <c r="N48" i="79"/>
  <c r="O48" i="79"/>
  <c r="I49" i="79"/>
  <c r="N49" i="79"/>
  <c r="O49" i="79"/>
  <c r="I50" i="79"/>
  <c r="N50" i="79"/>
  <c r="O50" i="79" s="1"/>
  <c r="I51" i="79"/>
  <c r="N51" i="79"/>
  <c r="O51" i="79"/>
  <c r="I52" i="79"/>
  <c r="N52" i="79"/>
  <c r="O52" i="79"/>
  <c r="I53" i="79"/>
  <c r="N53" i="79"/>
  <c r="O53" i="79" s="1"/>
  <c r="P53" i="79"/>
  <c r="I54" i="79"/>
  <c r="N54" i="79"/>
  <c r="O54" i="79"/>
  <c r="I55" i="79"/>
  <c r="N55" i="79"/>
  <c r="O55" i="79" s="1"/>
  <c r="C56" i="79"/>
  <c r="D56" i="79"/>
  <c r="I56" i="79" s="1"/>
  <c r="E56" i="79"/>
  <c r="F56" i="79"/>
  <c r="G56" i="79"/>
  <c r="H56" i="79"/>
  <c r="J56" i="79"/>
  <c r="K56" i="79"/>
  <c r="L56" i="79"/>
  <c r="N56" i="79" s="1"/>
  <c r="M56" i="79"/>
  <c r="C57" i="79"/>
  <c r="I57" i="79" s="1"/>
  <c r="D57" i="79"/>
  <c r="E57" i="79"/>
  <c r="F57" i="79"/>
  <c r="G57" i="79"/>
  <c r="H57" i="79"/>
  <c r="J57" i="79"/>
  <c r="N57" i="79" s="1"/>
  <c r="K57" i="79"/>
  <c r="L57" i="79"/>
  <c r="M57" i="79"/>
  <c r="C58" i="79"/>
  <c r="I58" i="79" s="1"/>
  <c r="D58" i="79"/>
  <c r="E58" i="79"/>
  <c r="F58" i="79"/>
  <c r="G58" i="79"/>
  <c r="H58" i="79"/>
  <c r="J58" i="79"/>
  <c r="K58" i="79"/>
  <c r="L58" i="79"/>
  <c r="M58" i="79"/>
  <c r="N58" i="79"/>
  <c r="O58" i="79" s="1"/>
  <c r="I63" i="79"/>
  <c r="N63" i="79"/>
  <c r="O63" i="79"/>
  <c r="I64" i="79"/>
  <c r="N64" i="79"/>
  <c r="O64" i="79"/>
  <c r="I65" i="79"/>
  <c r="N65" i="79"/>
  <c r="O65" i="79" s="1"/>
  <c r="I66" i="79"/>
  <c r="N66" i="79"/>
  <c r="O66" i="79" s="1"/>
  <c r="I67" i="79"/>
  <c r="N67" i="79"/>
  <c r="O67" i="79" s="1"/>
  <c r="I68" i="79"/>
  <c r="N68" i="79"/>
  <c r="O68" i="79"/>
  <c r="I69" i="79"/>
  <c r="N69" i="79"/>
  <c r="O69" i="79"/>
  <c r="I70" i="79"/>
  <c r="O70" i="79" s="1"/>
  <c r="N70" i="79"/>
  <c r="I71" i="79"/>
  <c r="N71" i="79"/>
  <c r="O71" i="79"/>
  <c r="I72" i="79"/>
  <c r="N72" i="79"/>
  <c r="O72" i="79"/>
  <c r="I73" i="79"/>
  <c r="N73" i="79"/>
  <c r="O73" i="79" s="1"/>
  <c r="I74" i="79"/>
  <c r="N74" i="79"/>
  <c r="O74" i="79" s="1"/>
  <c r="I75" i="79"/>
  <c r="N75" i="79"/>
  <c r="O75" i="79" s="1"/>
  <c r="I76" i="79"/>
  <c r="N76" i="79"/>
  <c r="O76" i="79"/>
  <c r="I77" i="79"/>
  <c r="N77" i="79"/>
  <c r="O77" i="79"/>
  <c r="I78" i="79"/>
  <c r="N78" i="79"/>
  <c r="O78" i="79" s="1"/>
  <c r="I79" i="79"/>
  <c r="N79" i="79"/>
  <c r="O79" i="79"/>
  <c r="I80" i="79"/>
  <c r="N80" i="79"/>
  <c r="O80" i="79"/>
  <c r="I81" i="79"/>
  <c r="N81" i="79"/>
  <c r="O81" i="79" s="1"/>
  <c r="I82" i="79"/>
  <c r="N82" i="79"/>
  <c r="O82" i="79" s="1"/>
  <c r="I83" i="79"/>
  <c r="N83" i="79"/>
  <c r="O83" i="79" s="1"/>
  <c r="I84" i="79"/>
  <c r="O84" i="79" s="1"/>
  <c r="N84" i="79"/>
  <c r="I85" i="79"/>
  <c r="N85" i="79"/>
  <c r="O85" i="79"/>
  <c r="I86" i="79"/>
  <c r="N86" i="79"/>
  <c r="O86" i="79" s="1"/>
  <c r="I87" i="79"/>
  <c r="N87" i="79"/>
  <c r="O87" i="79"/>
  <c r="I88" i="79"/>
  <c r="N88" i="79"/>
  <c r="O88" i="79"/>
  <c r="I89" i="79"/>
  <c r="N89" i="79"/>
  <c r="O89" i="79" s="1"/>
  <c r="I90" i="79"/>
  <c r="N90" i="79"/>
  <c r="O90" i="79" s="1"/>
  <c r="I91" i="79"/>
  <c r="N91" i="79"/>
  <c r="O91" i="79" s="1"/>
  <c r="I92" i="79"/>
  <c r="O92" i="79" s="1"/>
  <c r="N92" i="79"/>
  <c r="I93" i="79"/>
  <c r="N93" i="79"/>
  <c r="O93" i="79"/>
  <c r="I94" i="79"/>
  <c r="N94" i="79"/>
  <c r="O94" i="79" s="1"/>
  <c r="I95" i="79"/>
  <c r="N95" i="79"/>
  <c r="O95" i="79"/>
  <c r="I96" i="79"/>
  <c r="N96" i="79"/>
  <c r="O96" i="79"/>
  <c r="I97" i="79"/>
  <c r="N97" i="79"/>
  <c r="O97" i="79" s="1"/>
  <c r="I98" i="79"/>
  <c r="N98" i="79"/>
  <c r="O98" i="79" s="1"/>
  <c r="I99" i="79"/>
  <c r="N99" i="79"/>
  <c r="O99" i="79" s="1"/>
  <c r="I100" i="79"/>
  <c r="O100" i="79" s="1"/>
  <c r="N100" i="79"/>
  <c r="I101" i="79"/>
  <c r="N101" i="79"/>
  <c r="O101" i="79"/>
  <c r="I102" i="79"/>
  <c r="O102" i="79" s="1"/>
  <c r="N102" i="79"/>
  <c r="I103" i="79"/>
  <c r="N103" i="79"/>
  <c r="O103" i="79"/>
  <c r="I104" i="79"/>
  <c r="N104" i="79"/>
  <c r="O104" i="79"/>
  <c r="I105" i="79"/>
  <c r="N105" i="79"/>
  <c r="O105" i="79" s="1"/>
  <c r="I106" i="79"/>
  <c r="N106" i="79"/>
  <c r="O106" i="79" s="1"/>
  <c r="I107" i="79"/>
  <c r="N107" i="79"/>
  <c r="O107" i="79" s="1"/>
  <c r="I108" i="79"/>
  <c r="O108" i="79" s="1"/>
  <c r="N108" i="79"/>
  <c r="I109" i="79"/>
  <c r="N109" i="79"/>
  <c r="O109" i="79"/>
  <c r="I110" i="79"/>
  <c r="N110" i="79"/>
  <c r="O110" i="79" s="1"/>
  <c r="I111" i="79"/>
  <c r="N111" i="79"/>
  <c r="O111" i="79"/>
  <c r="P111" i="79"/>
  <c r="I112" i="79"/>
  <c r="N112" i="79"/>
  <c r="O112" i="79" s="1"/>
  <c r="I113" i="79"/>
  <c r="O113" i="79" s="1"/>
  <c r="N113" i="79"/>
  <c r="I114" i="79"/>
  <c r="N114" i="79"/>
  <c r="O114" i="79"/>
  <c r="I115" i="79"/>
  <c r="O115" i="79" s="1"/>
  <c r="N115" i="79"/>
  <c r="I116" i="79"/>
  <c r="N116" i="79"/>
  <c r="O116" i="79"/>
  <c r="I121" i="79"/>
  <c r="N121" i="79"/>
  <c r="O121" i="79" s="1"/>
  <c r="I122" i="79"/>
  <c r="O122" i="79" s="1"/>
  <c r="N122" i="79"/>
  <c r="I123" i="79"/>
  <c r="N123" i="79"/>
  <c r="O123" i="79"/>
  <c r="I124" i="79"/>
  <c r="N124" i="79"/>
  <c r="O124" i="79" s="1"/>
  <c r="I125" i="79"/>
  <c r="N125" i="79"/>
  <c r="O125" i="79"/>
  <c r="I126" i="79"/>
  <c r="N126" i="79"/>
  <c r="O126" i="79"/>
  <c r="I127" i="79"/>
  <c r="N127" i="79"/>
  <c r="O127" i="79" s="1"/>
  <c r="I128" i="79"/>
  <c r="N128" i="79"/>
  <c r="O128" i="79" s="1"/>
  <c r="I129" i="79"/>
  <c r="N129" i="79"/>
  <c r="O129" i="79" s="1"/>
  <c r="I130" i="79"/>
  <c r="O130" i="79" s="1"/>
  <c r="N130" i="79"/>
  <c r="I131" i="79"/>
  <c r="N131" i="79"/>
  <c r="O131" i="79"/>
  <c r="I132" i="79"/>
  <c r="N132" i="79"/>
  <c r="O132" i="79" s="1"/>
  <c r="I133" i="79"/>
  <c r="N133" i="79"/>
  <c r="O133" i="79"/>
  <c r="I134" i="79"/>
  <c r="N134" i="79"/>
  <c r="O134" i="79"/>
  <c r="I135" i="79"/>
  <c r="N135" i="79"/>
  <c r="O135" i="79" s="1"/>
  <c r="C136" i="79"/>
  <c r="D136" i="79"/>
  <c r="I136" i="79" s="1"/>
  <c r="O136" i="79" s="1"/>
  <c r="P116" i="79" s="1"/>
  <c r="E136" i="79"/>
  <c r="F136" i="79"/>
  <c r="G136" i="79"/>
  <c r="H136" i="79"/>
  <c r="J136" i="79"/>
  <c r="K136" i="79"/>
  <c r="L136" i="79"/>
  <c r="M136" i="79"/>
  <c r="N136" i="79"/>
  <c r="C137" i="79"/>
  <c r="D137" i="79"/>
  <c r="E137" i="79"/>
  <c r="F137" i="79"/>
  <c r="G137" i="79"/>
  <c r="H137" i="79"/>
  <c r="I137" i="79"/>
  <c r="J137" i="79"/>
  <c r="N137" i="79" s="1"/>
  <c r="O137" i="79" s="1"/>
  <c r="K137" i="79"/>
  <c r="L137" i="79"/>
  <c r="M137" i="79"/>
  <c r="C138" i="79"/>
  <c r="I138" i="79" s="1"/>
  <c r="D138" i="79"/>
  <c r="E138" i="79"/>
  <c r="F138" i="79"/>
  <c r="G138" i="79"/>
  <c r="H138" i="79"/>
  <c r="J138" i="79"/>
  <c r="K138" i="79"/>
  <c r="N138" i="79" s="1"/>
  <c r="L138" i="79"/>
  <c r="M138" i="79"/>
  <c r="O138" i="79" l="1"/>
  <c r="O56" i="79"/>
  <c r="P58" i="79" s="1"/>
  <c r="O57" i="79"/>
  <c r="M138" i="78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H136" i="78"/>
  <c r="G136" i="78"/>
  <c r="F136" i="78"/>
  <c r="E136" i="78"/>
  <c r="D136" i="78"/>
  <c r="C136" i="78"/>
  <c r="N135" i="78"/>
  <c r="O135" i="78" s="1"/>
  <c r="I135" i="78"/>
  <c r="N134" i="78"/>
  <c r="I134" i="78"/>
  <c r="O134" i="78" s="1"/>
  <c r="N133" i="78"/>
  <c r="I133" i="78"/>
  <c r="N132" i="78"/>
  <c r="I132" i="78"/>
  <c r="N131" i="78"/>
  <c r="O131" i="78" s="1"/>
  <c r="I131" i="78"/>
  <c r="N130" i="78"/>
  <c r="O130" i="78" s="1"/>
  <c r="I130" i="78"/>
  <c r="N129" i="78"/>
  <c r="I129" i="78"/>
  <c r="N128" i="78"/>
  <c r="I128" i="78"/>
  <c r="O127" i="78"/>
  <c r="N127" i="78"/>
  <c r="I127" i="78"/>
  <c r="N126" i="78"/>
  <c r="I126" i="78"/>
  <c r="N125" i="78"/>
  <c r="I125" i="78"/>
  <c r="N124" i="78"/>
  <c r="I124" i="78"/>
  <c r="N123" i="78"/>
  <c r="O123" i="78" s="1"/>
  <c r="I123" i="78"/>
  <c r="N122" i="78"/>
  <c r="O122" i="78" s="1"/>
  <c r="I122" i="78"/>
  <c r="N121" i="78"/>
  <c r="I121" i="78"/>
  <c r="N116" i="78"/>
  <c r="I116" i="78"/>
  <c r="N115" i="78"/>
  <c r="I115" i="78"/>
  <c r="N114" i="78"/>
  <c r="I114" i="78"/>
  <c r="N113" i="78"/>
  <c r="I113" i="78"/>
  <c r="N112" i="78"/>
  <c r="I112" i="78"/>
  <c r="P111" i="78"/>
  <c r="N111" i="78"/>
  <c r="O111" i="78" s="1"/>
  <c r="I111" i="78"/>
  <c r="N110" i="78"/>
  <c r="I110" i="78"/>
  <c r="N109" i="78"/>
  <c r="O109" i="78" s="1"/>
  <c r="I109" i="78"/>
  <c r="N108" i="78"/>
  <c r="O108" i="78" s="1"/>
  <c r="I108" i="78"/>
  <c r="N107" i="78"/>
  <c r="O107" i="78" s="1"/>
  <c r="I107" i="78"/>
  <c r="N106" i="78"/>
  <c r="I106" i="78"/>
  <c r="N105" i="78"/>
  <c r="I105" i="78"/>
  <c r="N104" i="78"/>
  <c r="I104" i="78"/>
  <c r="N103" i="78"/>
  <c r="I103" i="78"/>
  <c r="N102" i="78"/>
  <c r="I102" i="78"/>
  <c r="N101" i="78"/>
  <c r="I101" i="78"/>
  <c r="N100" i="78"/>
  <c r="I100" i="78"/>
  <c r="N99" i="78"/>
  <c r="I99" i="78"/>
  <c r="N98" i="78"/>
  <c r="I98" i="78"/>
  <c r="O97" i="78"/>
  <c r="N97" i="78"/>
  <c r="I97" i="78"/>
  <c r="N96" i="78"/>
  <c r="I96" i="78"/>
  <c r="N95" i="78"/>
  <c r="I95" i="78"/>
  <c r="N94" i="78"/>
  <c r="O94" i="78" s="1"/>
  <c r="I94" i="78"/>
  <c r="N93" i="78"/>
  <c r="O93" i="78" s="1"/>
  <c r="I93" i="78"/>
  <c r="N92" i="78"/>
  <c r="O92" i="78" s="1"/>
  <c r="I92" i="78"/>
  <c r="N91" i="78"/>
  <c r="I91" i="78"/>
  <c r="N90" i="78"/>
  <c r="O90" i="78" s="1"/>
  <c r="I90" i="78"/>
  <c r="N89" i="78"/>
  <c r="O89" i="78" s="1"/>
  <c r="I89" i="78"/>
  <c r="N88" i="78"/>
  <c r="I88" i="78"/>
  <c r="O88" i="78" s="1"/>
  <c r="N87" i="78"/>
  <c r="I87" i="78"/>
  <c r="N86" i="78"/>
  <c r="I86" i="78"/>
  <c r="N85" i="78"/>
  <c r="I85" i="78"/>
  <c r="N84" i="78"/>
  <c r="I84" i="78"/>
  <c r="N83" i="78"/>
  <c r="I83" i="78"/>
  <c r="N82" i="78"/>
  <c r="I82" i="78"/>
  <c r="O81" i="78"/>
  <c r="N81" i="78"/>
  <c r="I81" i="78"/>
  <c r="N80" i="78"/>
  <c r="I80" i="78"/>
  <c r="N79" i="78"/>
  <c r="O79" i="78" s="1"/>
  <c r="I79" i="78"/>
  <c r="N78" i="78"/>
  <c r="O78" i="78" s="1"/>
  <c r="I78" i="78"/>
  <c r="N77" i="78"/>
  <c r="O77" i="78" s="1"/>
  <c r="I77" i="78"/>
  <c r="N76" i="78"/>
  <c r="I76" i="78"/>
  <c r="N75" i="78"/>
  <c r="O75" i="78" s="1"/>
  <c r="I75" i="78"/>
  <c r="N74" i="78"/>
  <c r="O74" i="78" s="1"/>
  <c r="I74" i="78"/>
  <c r="O73" i="78"/>
  <c r="N73" i="78"/>
  <c r="I73" i="78"/>
  <c r="N72" i="78"/>
  <c r="I72" i="78"/>
  <c r="O72" i="78" s="1"/>
  <c r="N71" i="78"/>
  <c r="I71" i="78"/>
  <c r="N70" i="78"/>
  <c r="I70" i="78"/>
  <c r="N69" i="78"/>
  <c r="I69" i="78"/>
  <c r="N68" i="78"/>
  <c r="I68" i="78"/>
  <c r="N67" i="78"/>
  <c r="I67" i="78"/>
  <c r="N66" i="78"/>
  <c r="I66" i="78"/>
  <c r="N65" i="78"/>
  <c r="I65" i="78"/>
  <c r="O65" i="78" s="1"/>
  <c r="N64" i="78"/>
  <c r="I64" i="78"/>
  <c r="O64" i="78" s="1"/>
  <c r="N63" i="78"/>
  <c r="O63" i="78" s="1"/>
  <c r="I63" i="78"/>
  <c r="M58" i="78"/>
  <c r="L58" i="78"/>
  <c r="K58" i="78"/>
  <c r="J58" i="78"/>
  <c r="N58" i="78" s="1"/>
  <c r="H58" i="78"/>
  <c r="G58" i="78"/>
  <c r="I58" i="78" s="1"/>
  <c r="F58" i="78"/>
  <c r="E58" i="78"/>
  <c r="D58" i="78"/>
  <c r="C58" i="78"/>
  <c r="M57" i="78"/>
  <c r="L57" i="78"/>
  <c r="K57" i="78"/>
  <c r="J57" i="78"/>
  <c r="N57" i="78" s="1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N55" i="78"/>
  <c r="I55" i="78"/>
  <c r="O55" i="78" s="1"/>
  <c r="N54" i="78"/>
  <c r="I54" i="78"/>
  <c r="P53" i="78"/>
  <c r="N53" i="78"/>
  <c r="O53" i="78" s="1"/>
  <c r="I53" i="78"/>
  <c r="N52" i="78"/>
  <c r="I52" i="78"/>
  <c r="O52" i="78" s="1"/>
  <c r="N51" i="78"/>
  <c r="I51" i="78"/>
  <c r="N50" i="78"/>
  <c r="I50" i="78"/>
  <c r="N49" i="78"/>
  <c r="O49" i="78" s="1"/>
  <c r="I49" i="78"/>
  <c r="N48" i="78"/>
  <c r="O48" i="78" s="1"/>
  <c r="I48" i="78"/>
  <c r="N47" i="78"/>
  <c r="I47" i="78"/>
  <c r="N46" i="78"/>
  <c r="I46" i="78"/>
  <c r="N45" i="78"/>
  <c r="O45" i="78" s="1"/>
  <c r="I45" i="78"/>
  <c r="N44" i="78"/>
  <c r="I44" i="78"/>
  <c r="N43" i="78"/>
  <c r="I43" i="78"/>
  <c r="N42" i="78"/>
  <c r="I42" i="78"/>
  <c r="O42" i="78" s="1"/>
  <c r="N41" i="78"/>
  <c r="I41" i="78"/>
  <c r="N40" i="78"/>
  <c r="I40" i="78"/>
  <c r="N39" i="78"/>
  <c r="I39" i="78"/>
  <c r="N38" i="78"/>
  <c r="I38" i="78"/>
  <c r="O37" i="78"/>
  <c r="N37" i="78"/>
  <c r="I37" i="78"/>
  <c r="N36" i="78"/>
  <c r="I36" i="78"/>
  <c r="O36" i="78" s="1"/>
  <c r="N35" i="78"/>
  <c r="I35" i="78"/>
  <c r="N34" i="78"/>
  <c r="I34" i="78"/>
  <c r="O34" i="78" s="1"/>
  <c r="N33" i="78"/>
  <c r="O33" i="78" s="1"/>
  <c r="I33" i="78"/>
  <c r="N32" i="78"/>
  <c r="I32" i="78"/>
  <c r="N31" i="78"/>
  <c r="I31" i="78"/>
  <c r="N30" i="78"/>
  <c r="O30" i="78" s="1"/>
  <c r="I30" i="78"/>
  <c r="N29" i="78"/>
  <c r="O29" i="78" s="1"/>
  <c r="I29" i="78"/>
  <c r="N28" i="78"/>
  <c r="I28" i="78"/>
  <c r="O28" i="78" s="1"/>
  <c r="N27" i="78"/>
  <c r="I27" i="78"/>
  <c r="N26" i="78"/>
  <c r="I26" i="78"/>
  <c r="N25" i="78"/>
  <c r="O25" i="78" s="1"/>
  <c r="I25" i="78"/>
  <c r="N24" i="78"/>
  <c r="I24" i="78"/>
  <c r="N23" i="78"/>
  <c r="I23" i="78"/>
  <c r="N22" i="78"/>
  <c r="O22" i="78" s="1"/>
  <c r="I22" i="78"/>
  <c r="N21" i="78"/>
  <c r="I21" i="78"/>
  <c r="N20" i="78"/>
  <c r="I20" i="78"/>
  <c r="O20" i="78" s="1"/>
  <c r="N19" i="78"/>
  <c r="O19" i="78" s="1"/>
  <c r="I19" i="78"/>
  <c r="N18" i="78"/>
  <c r="I18" i="78"/>
  <c r="N17" i="78"/>
  <c r="I17" i="78"/>
  <c r="N16" i="78"/>
  <c r="I16" i="78"/>
  <c r="N15" i="78"/>
  <c r="O15" i="78" s="1"/>
  <c r="I15" i="78"/>
  <c r="N14" i="78"/>
  <c r="O14" i="78" s="1"/>
  <c r="I14" i="78"/>
  <c r="N13" i="78"/>
  <c r="I13" i="78"/>
  <c r="N12" i="78"/>
  <c r="I12" i="78"/>
  <c r="O12" i="78" s="1"/>
  <c r="N11" i="78"/>
  <c r="O11" i="78" s="1"/>
  <c r="I11" i="78"/>
  <c r="N10" i="78"/>
  <c r="I10" i="78"/>
  <c r="N9" i="78"/>
  <c r="I9" i="78"/>
  <c r="N8" i="78"/>
  <c r="I8" i="78"/>
  <c r="N7" i="78"/>
  <c r="O7" i="78" s="1"/>
  <c r="I7" i="78"/>
  <c r="N6" i="78"/>
  <c r="O6" i="78" s="1"/>
  <c r="I6" i="78"/>
  <c r="N5" i="78"/>
  <c r="I5" i="78"/>
  <c r="M138" i="77"/>
  <c r="L138" i="77"/>
  <c r="K138" i="77"/>
  <c r="J138" i="77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N136" i="77" s="1"/>
  <c r="O136" i="77" s="1"/>
  <c r="H136" i="77"/>
  <c r="G136" i="77"/>
  <c r="F136" i="77"/>
  <c r="E136" i="77"/>
  <c r="D136" i="77"/>
  <c r="C136" i="77"/>
  <c r="I136" i="77" s="1"/>
  <c r="N135" i="77"/>
  <c r="O135" i="77" s="1"/>
  <c r="I135" i="77"/>
  <c r="N134" i="77"/>
  <c r="I134" i="77"/>
  <c r="N133" i="77"/>
  <c r="I133" i="77"/>
  <c r="N132" i="77"/>
  <c r="I132" i="77"/>
  <c r="N131" i="77"/>
  <c r="O131" i="77" s="1"/>
  <c r="I131" i="77"/>
  <c r="N130" i="77"/>
  <c r="I130" i="77"/>
  <c r="N129" i="77"/>
  <c r="I129" i="77"/>
  <c r="N128" i="77"/>
  <c r="I128" i="77"/>
  <c r="O128" i="77" s="1"/>
  <c r="O127" i="77"/>
  <c r="N127" i="77"/>
  <c r="I127" i="77"/>
  <c r="N126" i="77"/>
  <c r="I126" i="77"/>
  <c r="N125" i="77"/>
  <c r="I125" i="77"/>
  <c r="N124" i="77"/>
  <c r="I124" i="77"/>
  <c r="N123" i="77"/>
  <c r="O123" i="77" s="1"/>
  <c r="I123" i="77"/>
  <c r="N122" i="77"/>
  <c r="I122" i="77"/>
  <c r="N121" i="77"/>
  <c r="I121" i="77"/>
  <c r="O121" i="77" s="1"/>
  <c r="N116" i="77"/>
  <c r="I116" i="77"/>
  <c r="N115" i="77"/>
  <c r="I115" i="77"/>
  <c r="N114" i="77"/>
  <c r="O114" i="77" s="1"/>
  <c r="I114" i="77"/>
  <c r="N113" i="77"/>
  <c r="I113" i="77"/>
  <c r="N112" i="77"/>
  <c r="I112" i="77"/>
  <c r="O112" i="77" s="1"/>
  <c r="P111" i="77"/>
  <c r="N111" i="77"/>
  <c r="O111" i="77" s="1"/>
  <c r="I111" i="77"/>
  <c r="N110" i="77"/>
  <c r="I110" i="77"/>
  <c r="N109" i="77"/>
  <c r="I109" i="77"/>
  <c r="N108" i="77"/>
  <c r="O108" i="77" s="1"/>
  <c r="I108" i="77"/>
  <c r="N107" i="77"/>
  <c r="I107" i="77"/>
  <c r="O107" i="77" s="1"/>
  <c r="N106" i="77"/>
  <c r="I106" i="77"/>
  <c r="O106" i="77" s="1"/>
  <c r="N105" i="77"/>
  <c r="I105" i="77"/>
  <c r="N104" i="77"/>
  <c r="O104" i="77" s="1"/>
  <c r="I104" i="77"/>
  <c r="N103" i="77"/>
  <c r="O103" i="77" s="1"/>
  <c r="I103" i="77"/>
  <c r="N102" i="77"/>
  <c r="I102" i="77"/>
  <c r="N101" i="77"/>
  <c r="I101" i="77"/>
  <c r="N100" i="77"/>
  <c r="O100" i="77" s="1"/>
  <c r="I100" i="77"/>
  <c r="N99" i="77"/>
  <c r="I99" i="77"/>
  <c r="O99" i="77" s="1"/>
  <c r="N98" i="77"/>
  <c r="I98" i="77"/>
  <c r="O98" i="77" s="1"/>
  <c r="O97" i="77"/>
  <c r="N97" i="77"/>
  <c r="I97" i="77"/>
  <c r="N96" i="77"/>
  <c r="O96" i="77" s="1"/>
  <c r="I96" i="77"/>
  <c r="N95" i="77"/>
  <c r="I95" i="77"/>
  <c r="N94" i="77"/>
  <c r="I94" i="77"/>
  <c r="N93" i="77"/>
  <c r="O93" i="77" s="1"/>
  <c r="I93" i="77"/>
  <c r="N92" i="77"/>
  <c r="O92" i="77" s="1"/>
  <c r="I92" i="77"/>
  <c r="N91" i="77"/>
  <c r="I91" i="77"/>
  <c r="O91" i="77" s="1"/>
  <c r="N90" i="77"/>
  <c r="I90" i="77"/>
  <c r="O90" i="77" s="1"/>
  <c r="N89" i="77"/>
  <c r="O89" i="77" s="1"/>
  <c r="I89" i="77"/>
  <c r="N88" i="77"/>
  <c r="O88" i="77" s="1"/>
  <c r="I88" i="77"/>
  <c r="N87" i="77"/>
  <c r="I87" i="77"/>
  <c r="N86" i="77"/>
  <c r="I86" i="77"/>
  <c r="N85" i="77"/>
  <c r="O85" i="77" s="1"/>
  <c r="I85" i="77"/>
  <c r="N84" i="77"/>
  <c r="O84" i="77" s="1"/>
  <c r="I84" i="77"/>
  <c r="N83" i="77"/>
  <c r="I83" i="77"/>
  <c r="O83" i="77" s="1"/>
  <c r="N82" i="77"/>
  <c r="I82" i="77"/>
  <c r="O81" i="77"/>
  <c r="N81" i="77"/>
  <c r="I81" i="77"/>
  <c r="N80" i="77"/>
  <c r="I80" i="77"/>
  <c r="N79" i="77"/>
  <c r="I79" i="77"/>
  <c r="N78" i="77"/>
  <c r="O78" i="77" s="1"/>
  <c r="I78" i="77"/>
  <c r="N77" i="77"/>
  <c r="O77" i="77" s="1"/>
  <c r="I77" i="77"/>
  <c r="N76" i="77"/>
  <c r="I76" i="77"/>
  <c r="N75" i="77"/>
  <c r="I75" i="77"/>
  <c r="O75" i="77" s="1"/>
  <c r="N74" i="77"/>
  <c r="I74" i="77"/>
  <c r="O74" i="77" s="1"/>
  <c r="O73" i="77"/>
  <c r="N73" i="77"/>
  <c r="I73" i="77"/>
  <c r="N72" i="77"/>
  <c r="I72" i="77"/>
  <c r="N71" i="77"/>
  <c r="I71" i="77"/>
  <c r="N70" i="77"/>
  <c r="O70" i="77" s="1"/>
  <c r="I70" i="77"/>
  <c r="N69" i="77"/>
  <c r="O69" i="77" s="1"/>
  <c r="I69" i="77"/>
  <c r="N68" i="77"/>
  <c r="I68" i="77"/>
  <c r="N67" i="77"/>
  <c r="I67" i="77"/>
  <c r="N66" i="77"/>
  <c r="I66" i="77"/>
  <c r="N65" i="77"/>
  <c r="I65" i="77"/>
  <c r="O65" i="77" s="1"/>
  <c r="N64" i="77"/>
  <c r="I64" i="77"/>
  <c r="N63" i="77"/>
  <c r="O63" i="77" s="1"/>
  <c r="I63" i="77"/>
  <c r="M58" i="77"/>
  <c r="L58" i="77"/>
  <c r="K58" i="77"/>
  <c r="J58" i="77"/>
  <c r="N58" i="77" s="1"/>
  <c r="H58" i="77"/>
  <c r="G58" i="77"/>
  <c r="I58" i="77" s="1"/>
  <c r="F58" i="77"/>
  <c r="E58" i="77"/>
  <c r="D58" i="77"/>
  <c r="C58" i="77"/>
  <c r="M57" i="77"/>
  <c r="L57" i="77"/>
  <c r="K57" i="77"/>
  <c r="J57" i="77"/>
  <c r="N57" i="77" s="1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N54" i="77"/>
  <c r="I54" i="77"/>
  <c r="P53" i="77"/>
  <c r="N53" i="77"/>
  <c r="O53" i="77" s="1"/>
  <c r="I53" i="77"/>
  <c r="N52" i="77"/>
  <c r="I52" i="77"/>
  <c r="N51" i="77"/>
  <c r="I51" i="77"/>
  <c r="N50" i="77"/>
  <c r="I50" i="77"/>
  <c r="N49" i="77"/>
  <c r="O49" i="77" s="1"/>
  <c r="I49" i="77"/>
  <c r="N48" i="77"/>
  <c r="I48" i="77"/>
  <c r="N47" i="77"/>
  <c r="I47" i="77"/>
  <c r="N46" i="77"/>
  <c r="I46" i="77"/>
  <c r="N45" i="77"/>
  <c r="O45" i="77" s="1"/>
  <c r="I45" i="77"/>
  <c r="N44" i="77"/>
  <c r="O44" i="77" s="1"/>
  <c r="I44" i="77"/>
  <c r="N43" i="77"/>
  <c r="I43" i="77"/>
  <c r="N42" i="77"/>
  <c r="I42" i="77"/>
  <c r="N41" i="77"/>
  <c r="O41" i="77" s="1"/>
  <c r="I41" i="77"/>
  <c r="N40" i="77"/>
  <c r="O40" i="77" s="1"/>
  <c r="I40" i="77"/>
  <c r="N39" i="77"/>
  <c r="I39" i="77"/>
  <c r="O39" i="77" s="1"/>
  <c r="N38" i="77"/>
  <c r="I38" i="77"/>
  <c r="O38" i="77" s="1"/>
  <c r="O37" i="77"/>
  <c r="N37" i="77"/>
  <c r="I37" i="77"/>
  <c r="N36" i="77"/>
  <c r="I36" i="77"/>
  <c r="N35" i="77"/>
  <c r="I35" i="77"/>
  <c r="N34" i="77"/>
  <c r="O34" i="77" s="1"/>
  <c r="I34" i="77"/>
  <c r="N33" i="77"/>
  <c r="I33" i="77"/>
  <c r="N32" i="77"/>
  <c r="I32" i="77"/>
  <c r="N31" i="77"/>
  <c r="I31" i="77"/>
  <c r="N30" i="77"/>
  <c r="I30" i="77"/>
  <c r="O30" i="77" s="1"/>
  <c r="N29" i="77"/>
  <c r="I29" i="77"/>
  <c r="N28" i="77"/>
  <c r="I28" i="77"/>
  <c r="N27" i="77"/>
  <c r="I27" i="77"/>
  <c r="N26" i="77"/>
  <c r="O26" i="77" s="1"/>
  <c r="I26" i="77"/>
  <c r="N25" i="77"/>
  <c r="O25" i="77" s="1"/>
  <c r="I25" i="77"/>
  <c r="N24" i="77"/>
  <c r="I24" i="77"/>
  <c r="N23" i="77"/>
  <c r="I23" i="77"/>
  <c r="N22" i="77"/>
  <c r="I22" i="77"/>
  <c r="O22" i="77" s="1"/>
  <c r="N21" i="77"/>
  <c r="I21" i="77"/>
  <c r="N20" i="77"/>
  <c r="I20" i="77"/>
  <c r="N19" i="77"/>
  <c r="O19" i="77" s="1"/>
  <c r="I19" i="77"/>
  <c r="N18" i="77"/>
  <c r="I18" i="77"/>
  <c r="N17" i="77"/>
  <c r="I17" i="77"/>
  <c r="N16" i="77"/>
  <c r="I16" i="77"/>
  <c r="N15" i="77"/>
  <c r="I15" i="77"/>
  <c r="N14" i="77"/>
  <c r="I14" i="77"/>
  <c r="O14" i="77" s="1"/>
  <c r="N13" i="77"/>
  <c r="I13" i="77"/>
  <c r="N12" i="77"/>
  <c r="I12" i="77"/>
  <c r="N11" i="77"/>
  <c r="O11" i="77" s="1"/>
  <c r="I11" i="77"/>
  <c r="N10" i="77"/>
  <c r="O10" i="77" s="1"/>
  <c r="I10" i="77"/>
  <c r="N9" i="77"/>
  <c r="I9" i="77"/>
  <c r="N8" i="77"/>
  <c r="I8" i="77"/>
  <c r="N7" i="77"/>
  <c r="I7" i="77"/>
  <c r="N6" i="77"/>
  <c r="I6" i="77"/>
  <c r="O6" i="77" s="1"/>
  <c r="N5" i="77"/>
  <c r="I5" i="77"/>
  <c r="M138" i="76"/>
  <c r="L138" i="76"/>
  <c r="K138" i="76"/>
  <c r="J138" i="76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N136" i="76" s="1"/>
  <c r="H136" i="76"/>
  <c r="G136" i="76"/>
  <c r="F136" i="76"/>
  <c r="E136" i="76"/>
  <c r="D136" i="76"/>
  <c r="C136" i="76"/>
  <c r="N135" i="76"/>
  <c r="O135" i="76" s="1"/>
  <c r="I135" i="76"/>
  <c r="N134" i="76"/>
  <c r="O134" i="76" s="1"/>
  <c r="I134" i="76"/>
  <c r="N133" i="76"/>
  <c r="O133" i="76" s="1"/>
  <c r="I133" i="76"/>
  <c r="N132" i="76"/>
  <c r="O132" i="76" s="1"/>
  <c r="I132" i="76"/>
  <c r="N131" i="76"/>
  <c r="O131" i="76" s="1"/>
  <c r="I131" i="76"/>
  <c r="N130" i="76"/>
  <c r="O130" i="76" s="1"/>
  <c r="I130" i="76"/>
  <c r="N129" i="76"/>
  <c r="O129" i="76" s="1"/>
  <c r="I129" i="76"/>
  <c r="N128" i="76"/>
  <c r="I128" i="76"/>
  <c r="O127" i="76"/>
  <c r="N127" i="76"/>
  <c r="I127" i="76"/>
  <c r="N126" i="76"/>
  <c r="O126" i="76" s="1"/>
  <c r="I126" i="76"/>
  <c r="N125" i="76"/>
  <c r="I125" i="76"/>
  <c r="N124" i="76"/>
  <c r="I124" i="76"/>
  <c r="N123" i="76"/>
  <c r="I123" i="76"/>
  <c r="N122" i="76"/>
  <c r="O122" i="76" s="1"/>
  <c r="I122" i="76"/>
  <c r="N121" i="76"/>
  <c r="I121" i="76"/>
  <c r="N116" i="76"/>
  <c r="I116" i="76"/>
  <c r="N115" i="76"/>
  <c r="I115" i="76"/>
  <c r="N114" i="76"/>
  <c r="I114" i="76"/>
  <c r="N113" i="76"/>
  <c r="I113" i="76"/>
  <c r="N112" i="76"/>
  <c r="I112" i="76"/>
  <c r="P111" i="76"/>
  <c r="N111" i="76"/>
  <c r="O111" i="76" s="1"/>
  <c r="I111" i="76"/>
  <c r="N110" i="76"/>
  <c r="I110" i="76"/>
  <c r="N109" i="76"/>
  <c r="O109" i="76" s="1"/>
  <c r="I109" i="76"/>
  <c r="N108" i="76"/>
  <c r="O108" i="76" s="1"/>
  <c r="I108" i="76"/>
  <c r="N107" i="76"/>
  <c r="O107" i="76" s="1"/>
  <c r="I107" i="76"/>
  <c r="N106" i="76"/>
  <c r="I106" i="76"/>
  <c r="N105" i="76"/>
  <c r="I105" i="76"/>
  <c r="O105" i="76" s="1"/>
  <c r="N104" i="76"/>
  <c r="I104" i="76"/>
  <c r="N103" i="76"/>
  <c r="O103" i="76" s="1"/>
  <c r="I103" i="76"/>
  <c r="N102" i="76"/>
  <c r="I102" i="76"/>
  <c r="N101" i="76"/>
  <c r="I101" i="76"/>
  <c r="N100" i="76"/>
  <c r="I100" i="76"/>
  <c r="N99" i="76"/>
  <c r="O99" i="76" s="1"/>
  <c r="I99" i="76"/>
  <c r="N98" i="76"/>
  <c r="I98" i="76"/>
  <c r="N97" i="76"/>
  <c r="I97" i="76"/>
  <c r="O97" i="76" s="1"/>
  <c r="N96" i="76"/>
  <c r="O96" i="76" s="1"/>
  <c r="I96" i="76"/>
  <c r="N95" i="76"/>
  <c r="I95" i="76"/>
  <c r="N94" i="76"/>
  <c r="O94" i="76" s="1"/>
  <c r="I94" i="76"/>
  <c r="N93" i="76"/>
  <c r="I93" i="76"/>
  <c r="O92" i="76"/>
  <c r="N92" i="76"/>
  <c r="I92" i="76"/>
  <c r="N91" i="76"/>
  <c r="I91" i="76"/>
  <c r="N90" i="76"/>
  <c r="I90" i="76"/>
  <c r="N89" i="76"/>
  <c r="I89" i="76"/>
  <c r="O89" i="76" s="1"/>
  <c r="N88" i="76"/>
  <c r="I88" i="76"/>
  <c r="N87" i="76"/>
  <c r="I87" i="76"/>
  <c r="O87" i="76" s="1"/>
  <c r="N86" i="76"/>
  <c r="I86" i="76"/>
  <c r="N85" i="76"/>
  <c r="I85" i="76"/>
  <c r="N84" i="76"/>
  <c r="I84" i="76"/>
  <c r="N83" i="76"/>
  <c r="I83" i="76"/>
  <c r="N82" i="76"/>
  <c r="I82" i="76"/>
  <c r="N81" i="76"/>
  <c r="O81" i="76" s="1"/>
  <c r="I81" i="76"/>
  <c r="N80" i="76"/>
  <c r="O80" i="76" s="1"/>
  <c r="I80" i="76"/>
  <c r="N79" i="76"/>
  <c r="O79" i="76" s="1"/>
  <c r="I79" i="76"/>
  <c r="N78" i="76"/>
  <c r="O78" i="76" s="1"/>
  <c r="I78" i="76"/>
  <c r="N77" i="76"/>
  <c r="I77" i="76"/>
  <c r="N76" i="76"/>
  <c r="O76" i="76" s="1"/>
  <c r="I76" i="76"/>
  <c r="N75" i="76"/>
  <c r="O75" i="76" s="1"/>
  <c r="I75" i="76"/>
  <c r="N74" i="76"/>
  <c r="I74" i="76"/>
  <c r="N73" i="76"/>
  <c r="I73" i="76"/>
  <c r="N72" i="76"/>
  <c r="I72" i="76"/>
  <c r="N71" i="76"/>
  <c r="I71" i="76"/>
  <c r="N70" i="76"/>
  <c r="O70" i="76" s="1"/>
  <c r="I70" i="76"/>
  <c r="N69" i="76"/>
  <c r="I69" i="76"/>
  <c r="N68" i="76"/>
  <c r="I68" i="76"/>
  <c r="N67" i="76"/>
  <c r="I67" i="76"/>
  <c r="N66" i="76"/>
  <c r="I66" i="76"/>
  <c r="O65" i="76"/>
  <c r="N65" i="76"/>
  <c r="I65" i="76"/>
  <c r="N64" i="76"/>
  <c r="O64" i="76" s="1"/>
  <c r="I64" i="76"/>
  <c r="N63" i="76"/>
  <c r="O63" i="76" s="1"/>
  <c r="I63" i="76"/>
  <c r="M58" i="76"/>
  <c r="L58" i="76"/>
  <c r="K58" i="76"/>
  <c r="J58" i="76"/>
  <c r="H58" i="76"/>
  <c r="G58" i="76"/>
  <c r="F58" i="76"/>
  <c r="E58" i="76"/>
  <c r="D58" i="76"/>
  <c r="I58" i="76" s="1"/>
  <c r="C58" i="76"/>
  <c r="M57" i="76"/>
  <c r="N57" i="76" s="1"/>
  <c r="L57" i="76"/>
  <c r="K57" i="76"/>
  <c r="J57" i="76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I55" i="76"/>
  <c r="N54" i="76"/>
  <c r="I54" i="76"/>
  <c r="P53" i="76"/>
  <c r="O53" i="76"/>
  <c r="N53" i="76"/>
  <c r="I53" i="76"/>
  <c r="N52" i="76"/>
  <c r="I52" i="76"/>
  <c r="N51" i="76"/>
  <c r="O51" i="76" s="1"/>
  <c r="I51" i="76"/>
  <c r="N50" i="76"/>
  <c r="O50" i="76" s="1"/>
  <c r="I50" i="76"/>
  <c r="N49" i="76"/>
  <c r="O49" i="76" s="1"/>
  <c r="I49" i="76"/>
  <c r="N48" i="76"/>
  <c r="I48" i="76"/>
  <c r="N47" i="76"/>
  <c r="O47" i="76" s="1"/>
  <c r="I47" i="76"/>
  <c r="N46" i="76"/>
  <c r="I46" i="76"/>
  <c r="N45" i="76"/>
  <c r="O45" i="76" s="1"/>
  <c r="I45" i="76"/>
  <c r="N44" i="76"/>
  <c r="O44" i="76" s="1"/>
  <c r="I44" i="76"/>
  <c r="N43" i="76"/>
  <c r="I43" i="76"/>
  <c r="N42" i="76"/>
  <c r="O42" i="76" s="1"/>
  <c r="I42" i="76"/>
  <c r="N41" i="76"/>
  <c r="I41" i="76"/>
  <c r="N40" i="76"/>
  <c r="O40" i="76" s="1"/>
  <c r="I40" i="76"/>
  <c r="N39" i="76"/>
  <c r="I39" i="76"/>
  <c r="N38" i="76"/>
  <c r="I38" i="76"/>
  <c r="N37" i="76"/>
  <c r="I37" i="76"/>
  <c r="N36" i="76"/>
  <c r="O36" i="76" s="1"/>
  <c r="I36" i="76"/>
  <c r="N35" i="76"/>
  <c r="O35" i="76" s="1"/>
  <c r="I35" i="76"/>
  <c r="N34" i="76"/>
  <c r="O34" i="76" s="1"/>
  <c r="I34" i="76"/>
  <c r="N33" i="76"/>
  <c r="I33" i="76"/>
  <c r="N32" i="76"/>
  <c r="I32" i="76"/>
  <c r="N31" i="76"/>
  <c r="O31" i="76" s="1"/>
  <c r="I31" i="76"/>
  <c r="N30" i="76"/>
  <c r="I30" i="76"/>
  <c r="O29" i="76"/>
  <c r="N29" i="76"/>
  <c r="I29" i="76"/>
  <c r="N28" i="76"/>
  <c r="I28" i="76"/>
  <c r="O27" i="76"/>
  <c r="N27" i="76"/>
  <c r="I27" i="76"/>
  <c r="N26" i="76"/>
  <c r="O26" i="76" s="1"/>
  <c r="I26" i="76"/>
  <c r="N25" i="76"/>
  <c r="I25" i="76"/>
  <c r="N24" i="76"/>
  <c r="O24" i="76" s="1"/>
  <c r="I24" i="76"/>
  <c r="N23" i="76"/>
  <c r="I23" i="76"/>
  <c r="O22" i="76"/>
  <c r="N22" i="76"/>
  <c r="I22" i="76"/>
  <c r="O21" i="76"/>
  <c r="N21" i="76"/>
  <c r="I21" i="76"/>
  <c r="N20" i="76"/>
  <c r="I20" i="76"/>
  <c r="O19" i="76"/>
  <c r="N19" i="76"/>
  <c r="I19" i="76"/>
  <c r="N18" i="76"/>
  <c r="O18" i="76" s="1"/>
  <c r="I18" i="76"/>
  <c r="N17" i="76"/>
  <c r="I17" i="76"/>
  <c r="N16" i="76"/>
  <c r="I16" i="76"/>
  <c r="N15" i="76"/>
  <c r="O15" i="76" s="1"/>
  <c r="I15" i="76"/>
  <c r="O14" i="76"/>
  <c r="N14" i="76"/>
  <c r="I14" i="76"/>
  <c r="N13" i="76"/>
  <c r="I13" i="76"/>
  <c r="N12" i="76"/>
  <c r="I12" i="76"/>
  <c r="N11" i="76"/>
  <c r="O11" i="76" s="1"/>
  <c r="I11" i="76"/>
  <c r="N10" i="76"/>
  <c r="I10" i="76"/>
  <c r="N9" i="76"/>
  <c r="I9" i="76"/>
  <c r="N8" i="76"/>
  <c r="I8" i="76"/>
  <c r="N7" i="76"/>
  <c r="I7" i="76"/>
  <c r="N6" i="76"/>
  <c r="I6" i="76"/>
  <c r="O6" i="76" s="1"/>
  <c r="N5" i="76"/>
  <c r="I5" i="76"/>
  <c r="O5" i="76" s="1"/>
  <c r="M138" i="75"/>
  <c r="L138" i="75"/>
  <c r="K138" i="75"/>
  <c r="J138" i="75"/>
  <c r="N138" i="75" s="1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H136" i="75"/>
  <c r="G136" i="75"/>
  <c r="F136" i="75"/>
  <c r="E136" i="75"/>
  <c r="D136" i="75"/>
  <c r="C136" i="75"/>
  <c r="N135" i="75"/>
  <c r="O135" i="75" s="1"/>
  <c r="I135" i="75"/>
  <c r="N134" i="75"/>
  <c r="I134" i="75"/>
  <c r="N133" i="75"/>
  <c r="I133" i="75"/>
  <c r="N132" i="75"/>
  <c r="I132" i="75"/>
  <c r="O131" i="75"/>
  <c r="N131" i="75"/>
  <c r="I131" i="75"/>
  <c r="N130" i="75"/>
  <c r="I130" i="75"/>
  <c r="N129" i="75"/>
  <c r="O129" i="75" s="1"/>
  <c r="I129" i="75"/>
  <c r="N128" i="75"/>
  <c r="O128" i="75" s="1"/>
  <c r="I128" i="75"/>
  <c r="N127" i="75"/>
  <c r="O127" i="75" s="1"/>
  <c r="I127" i="75"/>
  <c r="N126" i="75"/>
  <c r="I126" i="75"/>
  <c r="N125" i="75"/>
  <c r="I125" i="75"/>
  <c r="N124" i="75"/>
  <c r="O124" i="75" s="1"/>
  <c r="I124" i="75"/>
  <c r="N123" i="75"/>
  <c r="I123" i="75"/>
  <c r="O123" i="75" s="1"/>
  <c r="N122" i="75"/>
  <c r="O122" i="75" s="1"/>
  <c r="I122" i="75"/>
  <c r="N121" i="75"/>
  <c r="O121" i="75" s="1"/>
  <c r="I121" i="75"/>
  <c r="N116" i="75"/>
  <c r="I116" i="75"/>
  <c r="N115" i="75"/>
  <c r="I115" i="75"/>
  <c r="O114" i="75"/>
  <c r="N114" i="75"/>
  <c r="I114" i="75"/>
  <c r="N113" i="75"/>
  <c r="O113" i="75" s="1"/>
  <c r="I113" i="75"/>
  <c r="N112" i="75"/>
  <c r="I112" i="75"/>
  <c r="P111" i="75"/>
  <c r="N111" i="75"/>
  <c r="O111" i="75" s="1"/>
  <c r="I111" i="75"/>
  <c r="N110" i="75"/>
  <c r="I110" i="75"/>
  <c r="N109" i="75"/>
  <c r="I109" i="75"/>
  <c r="O109" i="75" s="1"/>
  <c r="N108" i="75"/>
  <c r="I108" i="75"/>
  <c r="N107" i="75"/>
  <c r="I107" i="75"/>
  <c r="N106" i="75"/>
  <c r="O106" i="75" s="1"/>
  <c r="I106" i="75"/>
  <c r="N105" i="75"/>
  <c r="I105" i="75"/>
  <c r="O105" i="75" s="1"/>
  <c r="N104" i="75"/>
  <c r="O104" i="75" s="1"/>
  <c r="I104" i="75"/>
  <c r="N103" i="75"/>
  <c r="I103" i="75"/>
  <c r="N102" i="75"/>
  <c r="I102" i="75"/>
  <c r="N101" i="75"/>
  <c r="I101" i="75"/>
  <c r="O101" i="75" s="1"/>
  <c r="N100" i="75"/>
  <c r="I100" i="75"/>
  <c r="N99" i="75"/>
  <c r="O99" i="75" s="1"/>
  <c r="I99" i="75"/>
  <c r="N98" i="75"/>
  <c r="I98" i="75"/>
  <c r="N97" i="75"/>
  <c r="I97" i="75"/>
  <c r="O97" i="75" s="1"/>
  <c r="N96" i="75"/>
  <c r="I96" i="75"/>
  <c r="N95" i="75"/>
  <c r="I95" i="75"/>
  <c r="N94" i="75"/>
  <c r="I94" i="75"/>
  <c r="N93" i="75"/>
  <c r="O93" i="75" s="1"/>
  <c r="I93" i="75"/>
  <c r="N92" i="75"/>
  <c r="O92" i="75" s="1"/>
  <c r="I92" i="75"/>
  <c r="N91" i="75"/>
  <c r="I91" i="75"/>
  <c r="N90" i="75"/>
  <c r="I90" i="75"/>
  <c r="N89" i="75"/>
  <c r="I89" i="75"/>
  <c r="N88" i="75"/>
  <c r="I88" i="75"/>
  <c r="N87" i="75"/>
  <c r="I87" i="75"/>
  <c r="N86" i="75"/>
  <c r="O86" i="75" s="1"/>
  <c r="I86" i="75"/>
  <c r="O85" i="75"/>
  <c r="N85" i="75"/>
  <c r="I85" i="75"/>
  <c r="N84" i="75"/>
  <c r="I84" i="75"/>
  <c r="N83" i="75"/>
  <c r="I83" i="75"/>
  <c r="N82" i="75"/>
  <c r="I82" i="75"/>
  <c r="N81" i="75"/>
  <c r="O81" i="75" s="1"/>
  <c r="I81" i="75"/>
  <c r="N80" i="75"/>
  <c r="I80" i="75"/>
  <c r="N79" i="75"/>
  <c r="O79" i="75" s="1"/>
  <c r="I79" i="75"/>
  <c r="N78" i="75"/>
  <c r="I78" i="75"/>
  <c r="N77" i="75"/>
  <c r="I77" i="75"/>
  <c r="O77" i="75" s="1"/>
  <c r="N76" i="75"/>
  <c r="I76" i="75"/>
  <c r="N75" i="75"/>
  <c r="I75" i="75"/>
  <c r="N74" i="75"/>
  <c r="O74" i="75" s="1"/>
  <c r="I74" i="75"/>
  <c r="N73" i="75"/>
  <c r="I73" i="75"/>
  <c r="O73" i="75" s="1"/>
  <c r="N72" i="75"/>
  <c r="O72" i="75" s="1"/>
  <c r="I72" i="75"/>
  <c r="N71" i="75"/>
  <c r="I71" i="75"/>
  <c r="N70" i="75"/>
  <c r="I70" i="75"/>
  <c r="N69" i="75"/>
  <c r="I69" i="75"/>
  <c r="O69" i="75" s="1"/>
  <c r="N68" i="75"/>
  <c r="I68" i="75"/>
  <c r="N67" i="75"/>
  <c r="O67" i="75" s="1"/>
  <c r="I67" i="75"/>
  <c r="N66" i="75"/>
  <c r="I66" i="75"/>
  <c r="N65" i="75"/>
  <c r="I65" i="75"/>
  <c r="O65" i="75" s="1"/>
  <c r="N64" i="75"/>
  <c r="I64" i="75"/>
  <c r="N63" i="75"/>
  <c r="I63" i="75"/>
  <c r="M58" i="75"/>
  <c r="L58" i="75"/>
  <c r="K58" i="75"/>
  <c r="J58" i="75"/>
  <c r="N58" i="75" s="1"/>
  <c r="H58" i="75"/>
  <c r="G58" i="75"/>
  <c r="F58" i="75"/>
  <c r="E58" i="75"/>
  <c r="D58" i="75"/>
  <c r="C58" i="75"/>
  <c r="I58" i="75" s="1"/>
  <c r="M57" i="75"/>
  <c r="L57" i="75"/>
  <c r="K57" i="75"/>
  <c r="N57" i="75" s="1"/>
  <c r="J57" i="75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N55" i="75"/>
  <c r="I55" i="75"/>
  <c r="O54" i="75"/>
  <c r="N54" i="75"/>
  <c r="I54" i="75"/>
  <c r="P53" i="75"/>
  <c r="N53" i="75"/>
  <c r="I53" i="75"/>
  <c r="N52" i="75"/>
  <c r="I52" i="75"/>
  <c r="N51" i="75"/>
  <c r="O51" i="75" s="1"/>
  <c r="I51" i="75"/>
  <c r="N50" i="75"/>
  <c r="I50" i="75"/>
  <c r="O49" i="75"/>
  <c r="N49" i="75"/>
  <c r="I49" i="75"/>
  <c r="N48" i="75"/>
  <c r="I48" i="75"/>
  <c r="N47" i="75"/>
  <c r="I47" i="75"/>
  <c r="N46" i="75"/>
  <c r="I46" i="75"/>
  <c r="N45" i="75"/>
  <c r="O45" i="75" s="1"/>
  <c r="I45" i="75"/>
  <c r="N44" i="75"/>
  <c r="O44" i="75" s="1"/>
  <c r="I44" i="75"/>
  <c r="N43" i="75"/>
  <c r="O43" i="75" s="1"/>
  <c r="I43" i="75"/>
  <c r="N42" i="75"/>
  <c r="I42" i="75"/>
  <c r="N41" i="75"/>
  <c r="I41" i="75"/>
  <c r="N40" i="75"/>
  <c r="I40" i="75"/>
  <c r="N39" i="75"/>
  <c r="I39" i="75"/>
  <c r="N38" i="75"/>
  <c r="O38" i="75" s="1"/>
  <c r="I38" i="75"/>
  <c r="O37" i="75"/>
  <c r="N37" i="75"/>
  <c r="I37" i="75"/>
  <c r="N36" i="75"/>
  <c r="O36" i="75" s="1"/>
  <c r="I36" i="75"/>
  <c r="N35" i="75"/>
  <c r="I35" i="75"/>
  <c r="N34" i="75"/>
  <c r="I34" i="75"/>
  <c r="O34" i="75" s="1"/>
  <c r="N33" i="75"/>
  <c r="I33" i="75"/>
  <c r="O33" i="75" s="1"/>
  <c r="N32" i="75"/>
  <c r="I32" i="75"/>
  <c r="N31" i="75"/>
  <c r="O31" i="75" s="1"/>
  <c r="I31" i="75"/>
  <c r="N30" i="75"/>
  <c r="I30" i="75"/>
  <c r="N29" i="75"/>
  <c r="I29" i="75"/>
  <c r="O29" i="75" s="1"/>
  <c r="N28" i="75"/>
  <c r="I28" i="75"/>
  <c r="N27" i="75"/>
  <c r="I27" i="75"/>
  <c r="N26" i="75"/>
  <c r="I26" i="75"/>
  <c r="O26" i="75" s="1"/>
  <c r="N25" i="75"/>
  <c r="O25" i="75" s="1"/>
  <c r="I25" i="75"/>
  <c r="N24" i="75"/>
  <c r="O24" i="75" s="1"/>
  <c r="I24" i="75"/>
  <c r="N23" i="75"/>
  <c r="I23" i="75"/>
  <c r="N22" i="75"/>
  <c r="I22" i="75"/>
  <c r="N21" i="75"/>
  <c r="I21" i="75"/>
  <c r="N20" i="75"/>
  <c r="I20" i="75"/>
  <c r="N19" i="75"/>
  <c r="O19" i="75" s="1"/>
  <c r="I19" i="75"/>
  <c r="N18" i="75"/>
  <c r="I18" i="75"/>
  <c r="O17" i="75"/>
  <c r="N17" i="75"/>
  <c r="I17" i="75"/>
  <c r="N16" i="75"/>
  <c r="I16" i="75"/>
  <c r="N15" i="75"/>
  <c r="I15" i="75"/>
  <c r="N14" i="75"/>
  <c r="I14" i="75"/>
  <c r="N13" i="75"/>
  <c r="O13" i="75" s="1"/>
  <c r="I13" i="75"/>
  <c r="N12" i="75"/>
  <c r="O12" i="75" s="1"/>
  <c r="I12" i="75"/>
  <c r="N11" i="75"/>
  <c r="O11" i="75" s="1"/>
  <c r="I11" i="75"/>
  <c r="N10" i="75"/>
  <c r="I10" i="75"/>
  <c r="N9" i="75"/>
  <c r="I9" i="75"/>
  <c r="N8" i="75"/>
  <c r="I8" i="75"/>
  <c r="N7" i="75"/>
  <c r="I7" i="75"/>
  <c r="N6" i="75"/>
  <c r="O6" i="75" s="1"/>
  <c r="I6" i="75"/>
  <c r="O5" i="75"/>
  <c r="N5" i="75"/>
  <c r="I5" i="75"/>
  <c r="M138" i="74"/>
  <c r="L138" i="74"/>
  <c r="K138" i="74"/>
  <c r="J138" i="74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N136" i="74" s="1"/>
  <c r="O136" i="74" s="1"/>
  <c r="P116" i="74" s="1"/>
  <c r="H136" i="74"/>
  <c r="G136" i="74"/>
  <c r="F136" i="74"/>
  <c r="E136" i="74"/>
  <c r="D136" i="74"/>
  <c r="C136" i="74"/>
  <c r="I136" i="74" s="1"/>
  <c r="N135" i="74"/>
  <c r="O135" i="74" s="1"/>
  <c r="I135" i="74"/>
  <c r="N134" i="74"/>
  <c r="O134" i="74" s="1"/>
  <c r="I134" i="74"/>
  <c r="N133" i="74"/>
  <c r="I133" i="74"/>
  <c r="N132" i="74"/>
  <c r="I132" i="74"/>
  <c r="N131" i="74"/>
  <c r="O131" i="74" s="1"/>
  <c r="I131" i="74"/>
  <c r="N130" i="74"/>
  <c r="O130" i="74" s="1"/>
  <c r="I130" i="74"/>
  <c r="N129" i="74"/>
  <c r="O129" i="74" s="1"/>
  <c r="I129" i="74"/>
  <c r="N128" i="74"/>
  <c r="I128" i="74"/>
  <c r="O128" i="74" s="1"/>
  <c r="N127" i="74"/>
  <c r="I127" i="74"/>
  <c r="N126" i="74"/>
  <c r="O126" i="74" s="1"/>
  <c r="I126" i="74"/>
  <c r="N125" i="74"/>
  <c r="I125" i="74"/>
  <c r="N124" i="74"/>
  <c r="O124" i="74" s="1"/>
  <c r="I124" i="74"/>
  <c r="N123" i="74"/>
  <c r="O123" i="74" s="1"/>
  <c r="I123" i="74"/>
  <c r="N122" i="74"/>
  <c r="O122" i="74" s="1"/>
  <c r="I122" i="74"/>
  <c r="N121" i="74"/>
  <c r="I121" i="74"/>
  <c r="N116" i="74"/>
  <c r="O116" i="74" s="1"/>
  <c r="I116" i="74"/>
  <c r="N115" i="74"/>
  <c r="O115" i="74" s="1"/>
  <c r="I115" i="74"/>
  <c r="N114" i="74"/>
  <c r="I114" i="74"/>
  <c r="N113" i="74"/>
  <c r="O113" i="74" s="1"/>
  <c r="I113" i="74"/>
  <c r="N112" i="74"/>
  <c r="O112" i="74" s="1"/>
  <c r="I112" i="74"/>
  <c r="P111" i="74"/>
  <c r="N111" i="74"/>
  <c r="O111" i="74" s="1"/>
  <c r="I111" i="74"/>
  <c r="N110" i="74"/>
  <c r="I110" i="74"/>
  <c r="N109" i="74"/>
  <c r="I109" i="74"/>
  <c r="N108" i="74"/>
  <c r="I108" i="74"/>
  <c r="N107" i="74"/>
  <c r="O107" i="74" s="1"/>
  <c r="I107" i="74"/>
  <c r="N106" i="74"/>
  <c r="O106" i="74" s="1"/>
  <c r="I106" i="74"/>
  <c r="O105" i="74"/>
  <c r="N105" i="74"/>
  <c r="I105" i="74"/>
  <c r="N104" i="74"/>
  <c r="O104" i="74" s="1"/>
  <c r="I104" i="74"/>
  <c r="N103" i="74"/>
  <c r="I103" i="74"/>
  <c r="N102" i="74"/>
  <c r="I102" i="74"/>
  <c r="N101" i="74"/>
  <c r="I101" i="74"/>
  <c r="N100" i="74"/>
  <c r="O100" i="74" s="1"/>
  <c r="I100" i="74"/>
  <c r="N99" i="74"/>
  <c r="I99" i="74"/>
  <c r="O99" i="74" s="1"/>
  <c r="N98" i="74"/>
  <c r="I98" i="74"/>
  <c r="O98" i="74" s="1"/>
  <c r="O97" i="74"/>
  <c r="N97" i="74"/>
  <c r="I97" i="74"/>
  <c r="N96" i="74"/>
  <c r="I96" i="74"/>
  <c r="N95" i="74"/>
  <c r="I95" i="74"/>
  <c r="N94" i="74"/>
  <c r="I94" i="74"/>
  <c r="N93" i="74"/>
  <c r="O93" i="74" s="1"/>
  <c r="I93" i="74"/>
  <c r="N92" i="74"/>
  <c r="I92" i="74"/>
  <c r="N91" i="74"/>
  <c r="I91" i="74"/>
  <c r="N90" i="74"/>
  <c r="I90" i="74"/>
  <c r="N89" i="74"/>
  <c r="I89" i="74"/>
  <c r="O89" i="74" s="1"/>
  <c r="N88" i="74"/>
  <c r="I88" i="74"/>
  <c r="N87" i="74"/>
  <c r="I87" i="74"/>
  <c r="N86" i="74"/>
  <c r="O86" i="74" s="1"/>
  <c r="I86" i="74"/>
  <c r="N85" i="74"/>
  <c r="I85" i="74"/>
  <c r="N84" i="74"/>
  <c r="I84" i="74"/>
  <c r="N83" i="74"/>
  <c r="I83" i="74"/>
  <c r="O82" i="74"/>
  <c r="N82" i="74"/>
  <c r="I82" i="74"/>
  <c r="N81" i="74"/>
  <c r="I81" i="74"/>
  <c r="N80" i="74"/>
  <c r="I80" i="74"/>
  <c r="N79" i="74"/>
  <c r="O79" i="74" s="1"/>
  <c r="I79" i="74"/>
  <c r="N78" i="74"/>
  <c r="I78" i="74"/>
  <c r="N77" i="74"/>
  <c r="I77" i="74"/>
  <c r="N76" i="74"/>
  <c r="I76" i="74"/>
  <c r="N75" i="74"/>
  <c r="I75" i="74"/>
  <c r="O75" i="74" s="1"/>
  <c r="N74" i="74"/>
  <c r="O74" i="74" s="1"/>
  <c r="I74" i="74"/>
  <c r="N73" i="74"/>
  <c r="O73" i="74" s="1"/>
  <c r="I73" i="74"/>
  <c r="N72" i="74"/>
  <c r="O72" i="74" s="1"/>
  <c r="I72" i="74"/>
  <c r="N71" i="74"/>
  <c r="I71" i="74"/>
  <c r="N70" i="74"/>
  <c r="I70" i="74"/>
  <c r="N69" i="74"/>
  <c r="I69" i="74"/>
  <c r="N68" i="74"/>
  <c r="O68" i="74" s="1"/>
  <c r="I68" i="74"/>
  <c r="N67" i="74"/>
  <c r="I67" i="74"/>
  <c r="O67" i="74" s="1"/>
  <c r="N66" i="74"/>
  <c r="I66" i="74"/>
  <c r="N65" i="74"/>
  <c r="O65" i="74" s="1"/>
  <c r="I65" i="74"/>
  <c r="N64" i="74"/>
  <c r="I64" i="74"/>
  <c r="N63" i="74"/>
  <c r="I63" i="74"/>
  <c r="M58" i="74"/>
  <c r="L58" i="74"/>
  <c r="K58" i="74"/>
  <c r="J58" i="74"/>
  <c r="H58" i="74"/>
  <c r="G58" i="74"/>
  <c r="F58" i="74"/>
  <c r="I58" i="74" s="1"/>
  <c r="E58" i="74"/>
  <c r="D58" i="74"/>
  <c r="C58" i="74"/>
  <c r="M57" i="74"/>
  <c r="L57" i="74"/>
  <c r="K57" i="74"/>
  <c r="J57" i="74"/>
  <c r="N57" i="74" s="1"/>
  <c r="H57" i="74"/>
  <c r="G57" i="74"/>
  <c r="F57" i="74"/>
  <c r="E57" i="74"/>
  <c r="D57" i="74"/>
  <c r="C57" i="74"/>
  <c r="M56" i="74"/>
  <c r="L56" i="74"/>
  <c r="K56" i="74"/>
  <c r="N56" i="74" s="1"/>
  <c r="J56" i="74"/>
  <c r="H56" i="74"/>
  <c r="G56" i="74"/>
  <c r="F56" i="74"/>
  <c r="E56" i="74"/>
  <c r="D56" i="74"/>
  <c r="C56" i="74"/>
  <c r="I56" i="74" s="1"/>
  <c r="N55" i="74"/>
  <c r="I55" i="74"/>
  <c r="N54" i="74"/>
  <c r="I54" i="74"/>
  <c r="P53" i="74"/>
  <c r="O53" i="74"/>
  <c r="N53" i="74"/>
  <c r="I53" i="74"/>
  <c r="N52" i="74"/>
  <c r="I52" i="74"/>
  <c r="N51" i="74"/>
  <c r="I51" i="74"/>
  <c r="N50" i="74"/>
  <c r="I50" i="74"/>
  <c r="O50" i="74" s="1"/>
  <c r="N49" i="74"/>
  <c r="O49" i="74" s="1"/>
  <c r="I49" i="74"/>
  <c r="N48" i="74"/>
  <c r="O48" i="74" s="1"/>
  <c r="I48" i="74"/>
  <c r="N47" i="74"/>
  <c r="I47" i="74"/>
  <c r="N46" i="74"/>
  <c r="O46" i="74" s="1"/>
  <c r="I46" i="74"/>
  <c r="N45" i="74"/>
  <c r="I45" i="74"/>
  <c r="O45" i="74" s="1"/>
  <c r="N44" i="74"/>
  <c r="I44" i="74"/>
  <c r="N43" i="74"/>
  <c r="I43" i="74"/>
  <c r="O42" i="74"/>
  <c r="N42" i="74"/>
  <c r="I42" i="74"/>
  <c r="N41" i="74"/>
  <c r="I41" i="74"/>
  <c r="N40" i="74"/>
  <c r="I40" i="74"/>
  <c r="N39" i="74"/>
  <c r="I39" i="74"/>
  <c r="O39" i="74" s="1"/>
  <c r="N38" i="74"/>
  <c r="I38" i="74"/>
  <c r="N37" i="74"/>
  <c r="I37" i="74"/>
  <c r="N36" i="74"/>
  <c r="O36" i="74" s="1"/>
  <c r="I36" i="74"/>
  <c r="N35" i="74"/>
  <c r="I35" i="74"/>
  <c r="N34" i="74"/>
  <c r="I34" i="74"/>
  <c r="N33" i="74"/>
  <c r="I33" i="74"/>
  <c r="N32" i="74"/>
  <c r="O32" i="74" s="1"/>
  <c r="I32" i="74"/>
  <c r="N31" i="74"/>
  <c r="I31" i="74"/>
  <c r="O31" i="74" s="1"/>
  <c r="N30" i="74"/>
  <c r="I30" i="74"/>
  <c r="O29" i="74"/>
  <c r="N29" i="74"/>
  <c r="I29" i="74"/>
  <c r="N28" i="74"/>
  <c r="O28" i="74" s="1"/>
  <c r="I28" i="74"/>
  <c r="N27" i="74"/>
  <c r="I27" i="74"/>
  <c r="N26" i="74"/>
  <c r="O26" i="74" s="1"/>
  <c r="I26" i="74"/>
  <c r="N25" i="74"/>
  <c r="I25" i="74"/>
  <c r="N24" i="74"/>
  <c r="I24" i="74"/>
  <c r="N23" i="74"/>
  <c r="I23" i="74"/>
  <c r="O22" i="74"/>
  <c r="N22" i="74"/>
  <c r="I22" i="74"/>
  <c r="N21" i="74"/>
  <c r="I21" i="74"/>
  <c r="O21" i="74" s="1"/>
  <c r="N20" i="74"/>
  <c r="I20" i="74"/>
  <c r="N19" i="74"/>
  <c r="O19" i="74" s="1"/>
  <c r="I19" i="74"/>
  <c r="N18" i="74"/>
  <c r="I18" i="74"/>
  <c r="N17" i="74"/>
  <c r="I17" i="74"/>
  <c r="N16" i="74"/>
  <c r="I16" i="74"/>
  <c r="N15" i="74"/>
  <c r="I15" i="74"/>
  <c r="O15" i="74" s="1"/>
  <c r="N14" i="74"/>
  <c r="I14" i="74"/>
  <c r="O14" i="74" s="1"/>
  <c r="N13" i="74"/>
  <c r="I13" i="74"/>
  <c r="O13" i="74" s="1"/>
  <c r="N12" i="74"/>
  <c r="O12" i="74" s="1"/>
  <c r="I12" i="74"/>
  <c r="N11" i="74"/>
  <c r="O11" i="74" s="1"/>
  <c r="I11" i="74"/>
  <c r="N10" i="74"/>
  <c r="I10" i="74"/>
  <c r="O10" i="74" s="1"/>
  <c r="N9" i="74"/>
  <c r="O9" i="74" s="1"/>
  <c r="I9" i="74"/>
  <c r="N8" i="74"/>
  <c r="I8" i="74"/>
  <c r="N7" i="74"/>
  <c r="I7" i="74"/>
  <c r="O7" i="74" s="1"/>
  <c r="N6" i="74"/>
  <c r="I6" i="74"/>
  <c r="O6" i="74" s="1"/>
  <c r="N5" i="74"/>
  <c r="O5" i="74" s="1"/>
  <c r="I5" i="74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N136" i="73" s="1"/>
  <c r="H136" i="73"/>
  <c r="G136" i="73"/>
  <c r="F136" i="73"/>
  <c r="E136" i="73"/>
  <c r="D136" i="73"/>
  <c r="C136" i="73"/>
  <c r="N135" i="73"/>
  <c r="I135" i="73"/>
  <c r="O135" i="73" s="1"/>
  <c r="N134" i="73"/>
  <c r="O134" i="73" s="1"/>
  <c r="I134" i="73"/>
  <c r="N133" i="73"/>
  <c r="I133" i="73"/>
  <c r="N132" i="73"/>
  <c r="O132" i="73" s="1"/>
  <c r="I132" i="73"/>
  <c r="N131" i="73"/>
  <c r="O131" i="73" s="1"/>
  <c r="I131" i="73"/>
  <c r="N130" i="73"/>
  <c r="O130" i="73" s="1"/>
  <c r="I130" i="73"/>
  <c r="N129" i="73"/>
  <c r="I129" i="73"/>
  <c r="N128" i="73"/>
  <c r="I128" i="73"/>
  <c r="O128" i="73" s="1"/>
  <c r="N127" i="73"/>
  <c r="I127" i="73"/>
  <c r="O127" i="73" s="1"/>
  <c r="N126" i="73"/>
  <c r="I126" i="73"/>
  <c r="N125" i="73"/>
  <c r="O125" i="73" s="1"/>
  <c r="I125" i="73"/>
  <c r="N124" i="73"/>
  <c r="O124" i="73" s="1"/>
  <c r="I124" i="73"/>
  <c r="N123" i="73"/>
  <c r="O123" i="73" s="1"/>
  <c r="I123" i="73"/>
  <c r="N122" i="73"/>
  <c r="I122" i="73"/>
  <c r="N121" i="73"/>
  <c r="O121" i="73" s="1"/>
  <c r="I121" i="73"/>
  <c r="N116" i="73"/>
  <c r="O116" i="73" s="1"/>
  <c r="I116" i="73"/>
  <c r="N115" i="73"/>
  <c r="O115" i="73" s="1"/>
  <c r="I115" i="73"/>
  <c r="N114" i="73"/>
  <c r="I114" i="73"/>
  <c r="N113" i="73"/>
  <c r="I113" i="73"/>
  <c r="N112" i="73"/>
  <c r="O112" i="73" s="1"/>
  <c r="I112" i="73"/>
  <c r="P111" i="73"/>
  <c r="N111" i="73"/>
  <c r="O111" i="73" s="1"/>
  <c r="I111" i="73"/>
  <c r="N110" i="73"/>
  <c r="O110" i="73" s="1"/>
  <c r="I110" i="73"/>
  <c r="N109" i="73"/>
  <c r="O109" i="73" s="1"/>
  <c r="I109" i="73"/>
  <c r="N108" i="73"/>
  <c r="I108" i="73"/>
  <c r="N107" i="73"/>
  <c r="O107" i="73" s="1"/>
  <c r="I107" i="73"/>
  <c r="N106" i="73"/>
  <c r="I106" i="73"/>
  <c r="N105" i="73"/>
  <c r="I105" i="73"/>
  <c r="O105" i="73" s="1"/>
  <c r="N104" i="73"/>
  <c r="O104" i="73" s="1"/>
  <c r="I104" i="73"/>
  <c r="N103" i="73"/>
  <c r="O103" i="73" s="1"/>
  <c r="I103" i="73"/>
  <c r="N102" i="73"/>
  <c r="I102" i="73"/>
  <c r="N101" i="73"/>
  <c r="I101" i="73"/>
  <c r="N100" i="73"/>
  <c r="O100" i="73" s="1"/>
  <c r="I100" i="73"/>
  <c r="N99" i="73"/>
  <c r="O99" i="73" s="1"/>
  <c r="I99" i="73"/>
  <c r="O98" i="73"/>
  <c r="N98" i="73"/>
  <c r="I98" i="73"/>
  <c r="O97" i="73"/>
  <c r="N97" i="73"/>
  <c r="I97" i="73"/>
  <c r="N96" i="73"/>
  <c r="O96" i="73" s="1"/>
  <c r="I96" i="73"/>
  <c r="N95" i="73"/>
  <c r="O95" i="73" s="1"/>
  <c r="I95" i="73"/>
  <c r="N94" i="73"/>
  <c r="I94" i="73"/>
  <c r="N93" i="73"/>
  <c r="O93" i="73" s="1"/>
  <c r="I93" i="73"/>
  <c r="N92" i="73"/>
  <c r="O92" i="73" s="1"/>
  <c r="I92" i="73"/>
  <c r="N91" i="73"/>
  <c r="O91" i="73" s="1"/>
  <c r="I91" i="73"/>
  <c r="N90" i="73"/>
  <c r="O90" i="73" s="1"/>
  <c r="I90" i="73"/>
  <c r="N89" i="73"/>
  <c r="I89" i="73"/>
  <c r="N88" i="73"/>
  <c r="O88" i="73" s="1"/>
  <c r="I88" i="73"/>
  <c r="N87" i="73"/>
  <c r="I87" i="73"/>
  <c r="N86" i="73"/>
  <c r="O86" i="73" s="1"/>
  <c r="I86" i="73"/>
  <c r="N85" i="73"/>
  <c r="O85" i="73" s="1"/>
  <c r="I85" i="73"/>
  <c r="N84" i="73"/>
  <c r="O84" i="73" s="1"/>
  <c r="I84" i="73"/>
  <c r="N83" i="73"/>
  <c r="I83" i="73"/>
  <c r="N82" i="73"/>
  <c r="I82" i="73"/>
  <c r="N81" i="73"/>
  <c r="I81" i="73"/>
  <c r="N80" i="73"/>
  <c r="I80" i="73"/>
  <c r="N79" i="73"/>
  <c r="O79" i="73" s="1"/>
  <c r="I79" i="73"/>
  <c r="N78" i="73"/>
  <c r="O78" i="73" s="1"/>
  <c r="I78" i="73"/>
  <c r="N77" i="73"/>
  <c r="O77" i="73" s="1"/>
  <c r="I77" i="73"/>
  <c r="N76" i="73"/>
  <c r="I76" i="73"/>
  <c r="N75" i="73"/>
  <c r="O75" i="73" s="1"/>
  <c r="I75" i="73"/>
  <c r="N74" i="73"/>
  <c r="I74" i="73"/>
  <c r="N73" i="73"/>
  <c r="I73" i="73"/>
  <c r="N72" i="73"/>
  <c r="O72" i="73" s="1"/>
  <c r="I72" i="73"/>
  <c r="N71" i="73"/>
  <c r="O71" i="73" s="1"/>
  <c r="I71" i="73"/>
  <c r="N70" i="73"/>
  <c r="O70" i="73" s="1"/>
  <c r="I70" i="73"/>
  <c r="N69" i="73"/>
  <c r="I69" i="73"/>
  <c r="N68" i="73"/>
  <c r="O68" i="73" s="1"/>
  <c r="I68" i="73"/>
  <c r="N67" i="73"/>
  <c r="O67" i="73" s="1"/>
  <c r="I67" i="73"/>
  <c r="O66" i="73"/>
  <c r="N66" i="73"/>
  <c r="I66" i="73"/>
  <c r="N65" i="73"/>
  <c r="O65" i="73" s="1"/>
  <c r="I65" i="73"/>
  <c r="N64" i="73"/>
  <c r="O64" i="73" s="1"/>
  <c r="I64" i="73"/>
  <c r="N63" i="73"/>
  <c r="O63" i="73" s="1"/>
  <c r="I63" i="73"/>
  <c r="M58" i="73"/>
  <c r="L58" i="73"/>
  <c r="K58" i="73"/>
  <c r="J58" i="73"/>
  <c r="H58" i="73"/>
  <c r="G58" i="73"/>
  <c r="F58" i="73"/>
  <c r="I58" i="73" s="1"/>
  <c r="E58" i="73"/>
  <c r="D58" i="73"/>
  <c r="C58" i="73"/>
  <c r="M57" i="73"/>
  <c r="L57" i="73"/>
  <c r="K57" i="73"/>
  <c r="J57" i="73"/>
  <c r="N57" i="73" s="1"/>
  <c r="H57" i="73"/>
  <c r="G57" i="73"/>
  <c r="F57" i="73"/>
  <c r="E57" i="73"/>
  <c r="D57" i="73"/>
  <c r="C57" i="73"/>
  <c r="M56" i="73"/>
  <c r="L56" i="73"/>
  <c r="K56" i="73"/>
  <c r="N56" i="73" s="1"/>
  <c r="J56" i="73"/>
  <c r="H56" i="73"/>
  <c r="G56" i="73"/>
  <c r="F56" i="73"/>
  <c r="E56" i="73"/>
  <c r="D56" i="73"/>
  <c r="C56" i="73"/>
  <c r="I56" i="73" s="1"/>
  <c r="N55" i="73"/>
  <c r="I55" i="73"/>
  <c r="N54" i="73"/>
  <c r="O54" i="73" s="1"/>
  <c r="I54" i="73"/>
  <c r="P53" i="73"/>
  <c r="N53" i="73"/>
  <c r="I53" i="73"/>
  <c r="O53" i="73" s="1"/>
  <c r="N52" i="73"/>
  <c r="O52" i="73" s="1"/>
  <c r="I52" i="73"/>
  <c r="N51" i="73"/>
  <c r="O51" i="73" s="1"/>
  <c r="I51" i="73"/>
  <c r="N50" i="73"/>
  <c r="I50" i="73"/>
  <c r="O50" i="73" s="1"/>
  <c r="N49" i="73"/>
  <c r="I49" i="73"/>
  <c r="N48" i="73"/>
  <c r="O48" i="73" s="1"/>
  <c r="I48" i="73"/>
  <c r="N47" i="73"/>
  <c r="O47" i="73" s="1"/>
  <c r="I47" i="73"/>
  <c r="N46" i="73"/>
  <c r="I46" i="73"/>
  <c r="O46" i="73" s="1"/>
  <c r="N45" i="73"/>
  <c r="O45" i="73" s="1"/>
  <c r="I45" i="73"/>
  <c r="N44" i="73"/>
  <c r="O44" i="73" s="1"/>
  <c r="I44" i="73"/>
  <c r="N43" i="73"/>
  <c r="I43" i="73"/>
  <c r="N42" i="73"/>
  <c r="I42" i="73"/>
  <c r="O42" i="73" s="1"/>
  <c r="N41" i="73"/>
  <c r="O41" i="73" s="1"/>
  <c r="I41" i="73"/>
  <c r="N40" i="73"/>
  <c r="O40" i="73" s="1"/>
  <c r="I40" i="73"/>
  <c r="N39" i="73"/>
  <c r="I39" i="73"/>
  <c r="N38" i="73"/>
  <c r="O38" i="73" s="1"/>
  <c r="I38" i="73"/>
  <c r="N37" i="73"/>
  <c r="O37" i="73" s="1"/>
  <c r="I37" i="73"/>
  <c r="N36" i="73"/>
  <c r="I36" i="73"/>
  <c r="N35" i="73"/>
  <c r="I35" i="73"/>
  <c r="N34" i="73"/>
  <c r="I34" i="73"/>
  <c r="O34" i="73" s="1"/>
  <c r="N33" i="73"/>
  <c r="O33" i="73" s="1"/>
  <c r="I33" i="73"/>
  <c r="N32" i="73"/>
  <c r="I32" i="73"/>
  <c r="N31" i="73"/>
  <c r="I31" i="73"/>
  <c r="N30" i="73"/>
  <c r="I30" i="73"/>
  <c r="O30" i="73" s="1"/>
  <c r="N29" i="73"/>
  <c r="I29" i="73"/>
  <c r="N28" i="73"/>
  <c r="I28" i="73"/>
  <c r="N27" i="73"/>
  <c r="O27" i="73" s="1"/>
  <c r="I27" i="73"/>
  <c r="N26" i="73"/>
  <c r="I26" i="73"/>
  <c r="O26" i="73" s="1"/>
  <c r="N25" i="73"/>
  <c r="I25" i="73"/>
  <c r="N24" i="73"/>
  <c r="I24" i="73"/>
  <c r="N23" i="73"/>
  <c r="O23" i="73" s="1"/>
  <c r="I23" i="73"/>
  <c r="N22" i="73"/>
  <c r="I22" i="73"/>
  <c r="O22" i="73" s="1"/>
  <c r="N21" i="73"/>
  <c r="I21" i="73"/>
  <c r="N20" i="73"/>
  <c r="O20" i="73" s="1"/>
  <c r="I20" i="73"/>
  <c r="N19" i="73"/>
  <c r="O19" i="73" s="1"/>
  <c r="I19" i="73"/>
  <c r="N18" i="73"/>
  <c r="I18" i="73"/>
  <c r="O18" i="73" s="1"/>
  <c r="N17" i="73"/>
  <c r="I17" i="73"/>
  <c r="N16" i="73"/>
  <c r="O16" i="73" s="1"/>
  <c r="I16" i="73"/>
  <c r="N15" i="73"/>
  <c r="O15" i="73" s="1"/>
  <c r="I15" i="73"/>
  <c r="N14" i="73"/>
  <c r="I14" i="73"/>
  <c r="O14" i="73" s="1"/>
  <c r="O13" i="73"/>
  <c r="N13" i="73"/>
  <c r="I13" i="73"/>
  <c r="N12" i="73"/>
  <c r="O12" i="73" s="1"/>
  <c r="I12" i="73"/>
  <c r="N11" i="73"/>
  <c r="I11" i="73"/>
  <c r="N10" i="73"/>
  <c r="I10" i="73"/>
  <c r="O10" i="73" s="1"/>
  <c r="N9" i="73"/>
  <c r="O9" i="73" s="1"/>
  <c r="I9" i="73"/>
  <c r="N8" i="73"/>
  <c r="O8" i="73" s="1"/>
  <c r="I8" i="73"/>
  <c r="N7" i="73"/>
  <c r="I7" i="73"/>
  <c r="N6" i="73"/>
  <c r="O6" i="73" s="1"/>
  <c r="I6" i="73"/>
  <c r="O5" i="73"/>
  <c r="N5" i="73"/>
  <c r="I5" i="73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N136" i="72" s="1"/>
  <c r="H136" i="72"/>
  <c r="G136" i="72"/>
  <c r="F136" i="72"/>
  <c r="E136" i="72"/>
  <c r="D136" i="72"/>
  <c r="C136" i="72"/>
  <c r="N135" i="72"/>
  <c r="O135" i="72" s="1"/>
  <c r="I135" i="72"/>
  <c r="N134" i="72"/>
  <c r="I134" i="72"/>
  <c r="O134" i="72" s="1"/>
  <c r="N133" i="72"/>
  <c r="I133" i="72"/>
  <c r="N132" i="72"/>
  <c r="I132" i="72"/>
  <c r="N131" i="72"/>
  <c r="O131" i="72" s="1"/>
  <c r="I131" i="72"/>
  <c r="N130" i="72"/>
  <c r="I130" i="72"/>
  <c r="N129" i="72"/>
  <c r="I129" i="72"/>
  <c r="N128" i="72"/>
  <c r="I128" i="72"/>
  <c r="O127" i="72"/>
  <c r="N127" i="72"/>
  <c r="I127" i="72"/>
  <c r="N126" i="72"/>
  <c r="I126" i="72"/>
  <c r="O126" i="72" s="1"/>
  <c r="N125" i="72"/>
  <c r="I125" i="72"/>
  <c r="N124" i="72"/>
  <c r="I124" i="72"/>
  <c r="N123" i="72"/>
  <c r="I123" i="72"/>
  <c r="N122" i="72"/>
  <c r="I122" i="72"/>
  <c r="N121" i="72"/>
  <c r="I121" i="72"/>
  <c r="N116" i="72"/>
  <c r="I116" i="72"/>
  <c r="N115" i="72"/>
  <c r="O115" i="72" s="1"/>
  <c r="I115" i="72"/>
  <c r="N114" i="72"/>
  <c r="O114" i="72" s="1"/>
  <c r="I114" i="72"/>
  <c r="N113" i="72"/>
  <c r="O113" i="72" s="1"/>
  <c r="I113" i="72"/>
  <c r="N112" i="72"/>
  <c r="I112" i="72"/>
  <c r="P111" i="72"/>
  <c r="N111" i="72"/>
  <c r="I111" i="72"/>
  <c r="N110" i="72"/>
  <c r="I110" i="72"/>
  <c r="N109" i="72"/>
  <c r="O109" i="72" s="1"/>
  <c r="I109" i="72"/>
  <c r="N108" i="72"/>
  <c r="O108" i="72" s="1"/>
  <c r="I108" i="72"/>
  <c r="N107" i="72"/>
  <c r="I107" i="72"/>
  <c r="N106" i="72"/>
  <c r="I106" i="72"/>
  <c r="N105" i="72"/>
  <c r="I105" i="72"/>
  <c r="N104" i="72"/>
  <c r="I104" i="72"/>
  <c r="N103" i="72"/>
  <c r="O103" i="72" s="1"/>
  <c r="I103" i="72"/>
  <c r="N102" i="72"/>
  <c r="O102" i="72" s="1"/>
  <c r="I102" i="72"/>
  <c r="N101" i="72"/>
  <c r="I101" i="72"/>
  <c r="N100" i="72"/>
  <c r="O100" i="72" s="1"/>
  <c r="I100" i="72"/>
  <c r="N99" i="72"/>
  <c r="O99" i="72" s="1"/>
  <c r="I99" i="72"/>
  <c r="N98" i="72"/>
  <c r="O98" i="72" s="1"/>
  <c r="I98" i="72"/>
  <c r="O97" i="72"/>
  <c r="N97" i="72"/>
  <c r="I97" i="72"/>
  <c r="N96" i="72"/>
  <c r="I96" i="72"/>
  <c r="N95" i="72"/>
  <c r="I95" i="72"/>
  <c r="N94" i="72"/>
  <c r="O94" i="72" s="1"/>
  <c r="I94" i="72"/>
  <c r="N93" i="72"/>
  <c r="O93" i="72" s="1"/>
  <c r="I93" i="72"/>
  <c r="N92" i="72"/>
  <c r="I92" i="72"/>
  <c r="N91" i="72"/>
  <c r="I91" i="72"/>
  <c r="N90" i="72"/>
  <c r="O90" i="72" s="1"/>
  <c r="I90" i="72"/>
  <c r="N89" i="72"/>
  <c r="O89" i="72" s="1"/>
  <c r="I89" i="72"/>
  <c r="N88" i="72"/>
  <c r="I88" i="72"/>
  <c r="O88" i="72" s="1"/>
  <c r="N87" i="72"/>
  <c r="O87" i="72" s="1"/>
  <c r="I87" i="72"/>
  <c r="N86" i="72"/>
  <c r="I86" i="72"/>
  <c r="N85" i="72"/>
  <c r="O85" i="72" s="1"/>
  <c r="I85" i="72"/>
  <c r="N84" i="72"/>
  <c r="O84" i="72" s="1"/>
  <c r="I84" i="72"/>
  <c r="N83" i="72"/>
  <c r="O83" i="72" s="1"/>
  <c r="I83" i="72"/>
  <c r="N82" i="72"/>
  <c r="I82" i="72"/>
  <c r="N81" i="72"/>
  <c r="I81" i="72"/>
  <c r="N80" i="72"/>
  <c r="I80" i="72"/>
  <c r="O80" i="72" s="1"/>
  <c r="N79" i="72"/>
  <c r="O79" i="72" s="1"/>
  <c r="I79" i="72"/>
  <c r="N78" i="72"/>
  <c r="O78" i="72" s="1"/>
  <c r="I78" i="72"/>
  <c r="N77" i="72"/>
  <c r="I77" i="72"/>
  <c r="N76" i="72"/>
  <c r="I76" i="72"/>
  <c r="N75" i="72"/>
  <c r="O75" i="72" s="1"/>
  <c r="I75" i="72"/>
  <c r="N74" i="72"/>
  <c r="O74" i="72" s="1"/>
  <c r="I74" i="72"/>
  <c r="N73" i="72"/>
  <c r="I73" i="72"/>
  <c r="N72" i="72"/>
  <c r="I72" i="72"/>
  <c r="O72" i="72" s="1"/>
  <c r="N71" i="72"/>
  <c r="I71" i="72"/>
  <c r="N70" i="72"/>
  <c r="O70" i="72" s="1"/>
  <c r="I70" i="72"/>
  <c r="N69" i="72"/>
  <c r="O69" i="72" s="1"/>
  <c r="I69" i="72"/>
  <c r="N68" i="72"/>
  <c r="O68" i="72" s="1"/>
  <c r="I68" i="72"/>
  <c r="N67" i="72"/>
  <c r="I67" i="72"/>
  <c r="N66" i="72"/>
  <c r="O66" i="72" s="1"/>
  <c r="I66" i="72"/>
  <c r="N65" i="72"/>
  <c r="I65" i="72"/>
  <c r="N64" i="72"/>
  <c r="I64" i="72"/>
  <c r="O64" i="72" s="1"/>
  <c r="N63" i="72"/>
  <c r="O63" i="72" s="1"/>
  <c r="I63" i="72"/>
  <c r="M58" i="72"/>
  <c r="L58" i="72"/>
  <c r="K58" i="72"/>
  <c r="J58" i="72"/>
  <c r="N58" i="72" s="1"/>
  <c r="H58" i="72"/>
  <c r="G58" i="72"/>
  <c r="I58" i="72" s="1"/>
  <c r="F58" i="72"/>
  <c r="E58" i="72"/>
  <c r="D58" i="72"/>
  <c r="C58" i="72"/>
  <c r="M57" i="72"/>
  <c r="L57" i="72"/>
  <c r="K57" i="72"/>
  <c r="J57" i="72"/>
  <c r="N57" i="72" s="1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O55" i="72" s="1"/>
  <c r="I55" i="72"/>
  <c r="N54" i="72"/>
  <c r="I54" i="72"/>
  <c r="P53" i="72"/>
  <c r="N53" i="72"/>
  <c r="O53" i="72" s="1"/>
  <c r="I53" i="72"/>
  <c r="N52" i="72"/>
  <c r="I52" i="72"/>
  <c r="N51" i="72"/>
  <c r="I51" i="72"/>
  <c r="N50" i="72"/>
  <c r="O50" i="72" s="1"/>
  <c r="I50" i="72"/>
  <c r="N49" i="72"/>
  <c r="O49" i="72" s="1"/>
  <c r="I49" i="72"/>
  <c r="N48" i="72"/>
  <c r="O48" i="72" s="1"/>
  <c r="I48" i="72"/>
  <c r="N47" i="72"/>
  <c r="I47" i="72"/>
  <c r="N46" i="72"/>
  <c r="O46" i="72" s="1"/>
  <c r="I46" i="72"/>
  <c r="N45" i="72"/>
  <c r="O45" i="72" s="1"/>
  <c r="I45" i="72"/>
  <c r="N44" i="72"/>
  <c r="I44" i="72"/>
  <c r="N43" i="72"/>
  <c r="O43" i="72" s="1"/>
  <c r="I43" i="72"/>
  <c r="N42" i="72"/>
  <c r="I42" i="72"/>
  <c r="N41" i="72"/>
  <c r="I41" i="72"/>
  <c r="N40" i="72"/>
  <c r="O40" i="72" s="1"/>
  <c r="I40" i="72"/>
  <c r="N39" i="72"/>
  <c r="O39" i="72" s="1"/>
  <c r="I39" i="72"/>
  <c r="N38" i="72"/>
  <c r="I38" i="72"/>
  <c r="N37" i="72"/>
  <c r="I37" i="72"/>
  <c r="N36" i="72"/>
  <c r="I36" i="72"/>
  <c r="N35" i="72"/>
  <c r="O35" i="72" s="1"/>
  <c r="I35" i="72"/>
  <c r="N34" i="72"/>
  <c r="O34" i="72" s="1"/>
  <c r="I34" i="72"/>
  <c r="N33" i="72"/>
  <c r="O33" i="72" s="1"/>
  <c r="I33" i="72"/>
  <c r="N32" i="72"/>
  <c r="I32" i="72"/>
  <c r="N31" i="72"/>
  <c r="O31" i="72" s="1"/>
  <c r="I31" i="72"/>
  <c r="N30" i="72"/>
  <c r="O30" i="72" s="1"/>
  <c r="I30" i="72"/>
  <c r="O29" i="72"/>
  <c r="N29" i="72"/>
  <c r="I29" i="72"/>
  <c r="N28" i="72"/>
  <c r="I28" i="72"/>
  <c r="N27" i="72"/>
  <c r="I27" i="72"/>
  <c r="N26" i="72"/>
  <c r="I26" i="72"/>
  <c r="N25" i="72"/>
  <c r="O25" i="72" s="1"/>
  <c r="I25" i="72"/>
  <c r="N24" i="72"/>
  <c r="O24" i="72" s="1"/>
  <c r="I24" i="72"/>
  <c r="N23" i="72"/>
  <c r="I23" i="72"/>
  <c r="N22" i="72"/>
  <c r="I22" i="72"/>
  <c r="N21" i="72"/>
  <c r="I21" i="72"/>
  <c r="N20" i="72"/>
  <c r="I20" i="72"/>
  <c r="N19" i="72"/>
  <c r="O19" i="72" s="1"/>
  <c r="I19" i="72"/>
  <c r="N18" i="72"/>
  <c r="O18" i="72" s="1"/>
  <c r="I18" i="72"/>
  <c r="N17" i="72"/>
  <c r="I17" i="72"/>
  <c r="N16" i="72"/>
  <c r="O16" i="72" s="1"/>
  <c r="I16" i="72"/>
  <c r="N15" i="72"/>
  <c r="O15" i="72" s="1"/>
  <c r="I15" i="72"/>
  <c r="N14" i="72"/>
  <c r="O14" i="72" s="1"/>
  <c r="I14" i="72"/>
  <c r="N13" i="72"/>
  <c r="I13" i="72"/>
  <c r="N12" i="72"/>
  <c r="I12" i="72"/>
  <c r="N11" i="72"/>
  <c r="I11" i="72"/>
  <c r="N10" i="72"/>
  <c r="O10" i="72" s="1"/>
  <c r="I10" i="72"/>
  <c r="N9" i="72"/>
  <c r="O9" i="72" s="1"/>
  <c r="I9" i="72"/>
  <c r="N8" i="72"/>
  <c r="I8" i="72"/>
  <c r="N7" i="72"/>
  <c r="I7" i="72"/>
  <c r="N6" i="72"/>
  <c r="O6" i="72" s="1"/>
  <c r="I6" i="72"/>
  <c r="O5" i="72"/>
  <c r="N5" i="72"/>
  <c r="I5" i="72"/>
  <c r="M138" i="71"/>
  <c r="L138" i="71"/>
  <c r="K138" i="71"/>
  <c r="J138" i="71"/>
  <c r="N138" i="71" s="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H136" i="71"/>
  <c r="G136" i="71"/>
  <c r="F136" i="71"/>
  <c r="E136" i="71"/>
  <c r="D136" i="71"/>
  <c r="C136" i="71"/>
  <c r="N135" i="71"/>
  <c r="O135" i="71" s="1"/>
  <c r="I135" i="71"/>
  <c r="N134" i="71"/>
  <c r="I134" i="71"/>
  <c r="O134" i="71" s="1"/>
  <c r="N133" i="71"/>
  <c r="I133" i="71"/>
  <c r="N132" i="71"/>
  <c r="O132" i="71" s="1"/>
  <c r="I132" i="71"/>
  <c r="N131" i="71"/>
  <c r="O131" i="71" s="1"/>
  <c r="I131" i="71"/>
  <c r="N130" i="71"/>
  <c r="O130" i="71" s="1"/>
  <c r="I130" i="71"/>
  <c r="N129" i="71"/>
  <c r="I129" i="71"/>
  <c r="N128" i="71"/>
  <c r="O128" i="71" s="1"/>
  <c r="I128" i="71"/>
  <c r="O127" i="71"/>
  <c r="N127" i="71"/>
  <c r="I127" i="71"/>
  <c r="N126" i="71"/>
  <c r="I126" i="71"/>
  <c r="O126" i="71" s="1"/>
  <c r="N125" i="71"/>
  <c r="I125" i="71"/>
  <c r="N124" i="71"/>
  <c r="I124" i="71"/>
  <c r="N123" i="71"/>
  <c r="I123" i="71"/>
  <c r="N122" i="71"/>
  <c r="I122" i="71"/>
  <c r="N121" i="71"/>
  <c r="I121" i="71"/>
  <c r="N116" i="71"/>
  <c r="I116" i="71"/>
  <c r="N115" i="71"/>
  <c r="I115" i="71"/>
  <c r="N114" i="71"/>
  <c r="O114" i="71" s="1"/>
  <c r="I114" i="71"/>
  <c r="N113" i="71"/>
  <c r="O113" i="71" s="1"/>
  <c r="I113" i="71"/>
  <c r="N112" i="71"/>
  <c r="I112" i="71"/>
  <c r="P111" i="71"/>
  <c r="N111" i="71"/>
  <c r="O111" i="71" s="1"/>
  <c r="I111" i="71"/>
  <c r="N110" i="71"/>
  <c r="I110" i="71"/>
  <c r="N109" i="71"/>
  <c r="I109" i="71"/>
  <c r="N108" i="71"/>
  <c r="O108" i="71" s="1"/>
  <c r="I108" i="71"/>
  <c r="N107" i="71"/>
  <c r="O107" i="71" s="1"/>
  <c r="I107" i="71"/>
  <c r="N106" i="71"/>
  <c r="I106" i="71"/>
  <c r="N105" i="71"/>
  <c r="I105" i="71"/>
  <c r="O105" i="71" s="1"/>
  <c r="N104" i="71"/>
  <c r="I104" i="71"/>
  <c r="N103" i="71"/>
  <c r="O103" i="71" s="1"/>
  <c r="I103" i="71"/>
  <c r="N102" i="71"/>
  <c r="O102" i="71" s="1"/>
  <c r="I102" i="71"/>
  <c r="N101" i="71"/>
  <c r="I101" i="71"/>
  <c r="N100" i="71"/>
  <c r="I100" i="71"/>
  <c r="N99" i="71"/>
  <c r="O99" i="71" s="1"/>
  <c r="I99" i="71"/>
  <c r="N98" i="71"/>
  <c r="O98" i="71" s="1"/>
  <c r="I98" i="71"/>
  <c r="N97" i="71"/>
  <c r="O97" i="71" s="1"/>
  <c r="I97" i="71"/>
  <c r="N96" i="71"/>
  <c r="I96" i="71"/>
  <c r="O96" i="71" s="1"/>
  <c r="N95" i="71"/>
  <c r="I95" i="71"/>
  <c r="N94" i="71"/>
  <c r="I94" i="71"/>
  <c r="N93" i="71"/>
  <c r="O93" i="71" s="1"/>
  <c r="I93" i="71"/>
  <c r="N92" i="71"/>
  <c r="O92" i="71" s="1"/>
  <c r="I92" i="71"/>
  <c r="N91" i="71"/>
  <c r="I91" i="71"/>
  <c r="N90" i="71"/>
  <c r="I90" i="71"/>
  <c r="O89" i="71"/>
  <c r="N89" i="71"/>
  <c r="I89" i="71"/>
  <c r="N88" i="71"/>
  <c r="I88" i="71"/>
  <c r="O88" i="71" s="1"/>
  <c r="N87" i="71"/>
  <c r="O87" i="71" s="1"/>
  <c r="I87" i="71"/>
  <c r="N86" i="71"/>
  <c r="I86" i="71"/>
  <c r="N85" i="71"/>
  <c r="I85" i="71"/>
  <c r="N84" i="71"/>
  <c r="O84" i="71" s="1"/>
  <c r="I84" i="71"/>
  <c r="N83" i="71"/>
  <c r="O83" i="71" s="1"/>
  <c r="I83" i="71"/>
  <c r="N82" i="71"/>
  <c r="I82" i="71"/>
  <c r="N81" i="71"/>
  <c r="I81" i="71"/>
  <c r="N80" i="71"/>
  <c r="I80" i="71"/>
  <c r="O80" i="71" s="1"/>
  <c r="N79" i="71"/>
  <c r="I79" i="71"/>
  <c r="N78" i="71"/>
  <c r="O78" i="71" s="1"/>
  <c r="I78" i="71"/>
  <c r="N77" i="71"/>
  <c r="O77" i="71" s="1"/>
  <c r="I77" i="71"/>
  <c r="N76" i="71"/>
  <c r="I76" i="71"/>
  <c r="N75" i="71"/>
  <c r="I75" i="71"/>
  <c r="N74" i="71"/>
  <c r="O74" i="71" s="1"/>
  <c r="I74" i="71"/>
  <c r="O73" i="71"/>
  <c r="N73" i="71"/>
  <c r="I73" i="71"/>
  <c r="N72" i="71"/>
  <c r="I72" i="71"/>
  <c r="O72" i="71" s="1"/>
  <c r="N71" i="71"/>
  <c r="I71" i="71"/>
  <c r="N70" i="71"/>
  <c r="I70" i="71"/>
  <c r="N69" i="71"/>
  <c r="O69" i="71" s="1"/>
  <c r="I69" i="71"/>
  <c r="N68" i="71"/>
  <c r="O68" i="71" s="1"/>
  <c r="I68" i="71"/>
  <c r="N67" i="71"/>
  <c r="I67" i="71"/>
  <c r="N66" i="71"/>
  <c r="I66" i="71"/>
  <c r="N65" i="71"/>
  <c r="O65" i="71" s="1"/>
  <c r="I65" i="71"/>
  <c r="N64" i="71"/>
  <c r="I64" i="71"/>
  <c r="N63" i="71"/>
  <c r="O63" i="71" s="1"/>
  <c r="I63" i="71"/>
  <c r="M58" i="71"/>
  <c r="L58" i="71"/>
  <c r="K58" i="71"/>
  <c r="J58" i="71"/>
  <c r="N58" i="71" s="1"/>
  <c r="H58" i="71"/>
  <c r="G58" i="71"/>
  <c r="I58" i="71" s="1"/>
  <c r="F58" i="71"/>
  <c r="E58" i="71"/>
  <c r="D58" i="71"/>
  <c r="C58" i="71"/>
  <c r="M57" i="71"/>
  <c r="L57" i="71"/>
  <c r="K57" i="71"/>
  <c r="J57" i="71"/>
  <c r="N57" i="71" s="1"/>
  <c r="H57" i="71"/>
  <c r="G57" i="71"/>
  <c r="F57" i="71"/>
  <c r="E57" i="71"/>
  <c r="D57" i="71"/>
  <c r="C57" i="71"/>
  <c r="M56" i="71"/>
  <c r="L56" i="71"/>
  <c r="K56" i="71"/>
  <c r="J56" i="71"/>
  <c r="H56" i="71"/>
  <c r="G56" i="71"/>
  <c r="F56" i="71"/>
  <c r="E56" i="71"/>
  <c r="D56" i="71"/>
  <c r="C56" i="71"/>
  <c r="N55" i="71"/>
  <c r="I55" i="71"/>
  <c r="O55" i="71" s="1"/>
  <c r="N54" i="71"/>
  <c r="I54" i="71"/>
  <c r="P53" i="71"/>
  <c r="N53" i="71"/>
  <c r="O53" i="71" s="1"/>
  <c r="I53" i="71"/>
  <c r="N52" i="71"/>
  <c r="I52" i="71"/>
  <c r="O52" i="71" s="1"/>
  <c r="N51" i="71"/>
  <c r="I51" i="71"/>
  <c r="N50" i="71"/>
  <c r="I50" i="71"/>
  <c r="O50" i="71" s="1"/>
  <c r="N49" i="71"/>
  <c r="O49" i="71" s="1"/>
  <c r="I49" i="71"/>
  <c r="N48" i="71"/>
  <c r="O48" i="71" s="1"/>
  <c r="I48" i="71"/>
  <c r="N47" i="71"/>
  <c r="I47" i="71"/>
  <c r="N46" i="71"/>
  <c r="I46" i="71"/>
  <c r="N45" i="71"/>
  <c r="O45" i="71" s="1"/>
  <c r="I45" i="71"/>
  <c r="N44" i="71"/>
  <c r="I44" i="71"/>
  <c r="N43" i="71"/>
  <c r="O43" i="71" s="1"/>
  <c r="I43" i="71"/>
  <c r="N42" i="71"/>
  <c r="I42" i="71"/>
  <c r="O42" i="71" s="1"/>
  <c r="N41" i="71"/>
  <c r="I41" i="71"/>
  <c r="N40" i="71"/>
  <c r="I40" i="71"/>
  <c r="N39" i="71"/>
  <c r="O39" i="71" s="1"/>
  <c r="I39" i="71"/>
  <c r="N38" i="71"/>
  <c r="I38" i="71"/>
  <c r="O37" i="71"/>
  <c r="N37" i="71"/>
  <c r="I37" i="71"/>
  <c r="N36" i="71"/>
  <c r="I36" i="71"/>
  <c r="N35" i="71"/>
  <c r="I35" i="71"/>
  <c r="N34" i="71"/>
  <c r="I34" i="71"/>
  <c r="O34" i="71" s="1"/>
  <c r="N33" i="71"/>
  <c r="O33" i="71" s="1"/>
  <c r="I33" i="71"/>
  <c r="N32" i="71"/>
  <c r="I32" i="71"/>
  <c r="N31" i="71"/>
  <c r="I31" i="71"/>
  <c r="N30" i="71"/>
  <c r="O30" i="71" s="1"/>
  <c r="I30" i="71"/>
  <c r="N29" i="71"/>
  <c r="O29" i="71" s="1"/>
  <c r="I29" i="71"/>
  <c r="N28" i="71"/>
  <c r="I28" i="71"/>
  <c r="O28" i="71" s="1"/>
  <c r="N27" i="71"/>
  <c r="I27" i="71"/>
  <c r="N26" i="71"/>
  <c r="I26" i="71"/>
  <c r="N25" i="71"/>
  <c r="I25" i="71"/>
  <c r="N24" i="71"/>
  <c r="O24" i="71" s="1"/>
  <c r="I24" i="71"/>
  <c r="N23" i="71"/>
  <c r="I23" i="71"/>
  <c r="N22" i="71"/>
  <c r="I22" i="71"/>
  <c r="N21" i="71"/>
  <c r="I21" i="71"/>
  <c r="O21" i="71" s="1"/>
  <c r="N20" i="71"/>
  <c r="I20" i="71"/>
  <c r="O20" i="71" s="1"/>
  <c r="N19" i="71"/>
  <c r="O19" i="71" s="1"/>
  <c r="I19" i="71"/>
  <c r="N18" i="71"/>
  <c r="I18" i="71"/>
  <c r="N17" i="71"/>
  <c r="I17" i="71"/>
  <c r="N16" i="71"/>
  <c r="I16" i="71"/>
  <c r="N15" i="71"/>
  <c r="O15" i="71" s="1"/>
  <c r="I15" i="71"/>
  <c r="N14" i="71"/>
  <c r="O14" i="71" s="1"/>
  <c r="I14" i="71"/>
  <c r="N13" i="71"/>
  <c r="I13" i="71"/>
  <c r="O13" i="71" s="1"/>
  <c r="N12" i="71"/>
  <c r="I12" i="71"/>
  <c r="O12" i="71" s="1"/>
  <c r="N11" i="71"/>
  <c r="O11" i="71" s="1"/>
  <c r="I11" i="71"/>
  <c r="N10" i="71"/>
  <c r="I10" i="71"/>
  <c r="N9" i="71"/>
  <c r="O9" i="71" s="1"/>
  <c r="I9" i="71"/>
  <c r="N8" i="71"/>
  <c r="I8" i="71"/>
  <c r="N7" i="71"/>
  <c r="O7" i="71" s="1"/>
  <c r="I7" i="71"/>
  <c r="N6" i="71"/>
  <c r="I6" i="71"/>
  <c r="O5" i="71"/>
  <c r="N5" i="71"/>
  <c r="I5" i="7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H136" i="70"/>
  <c r="G136" i="70"/>
  <c r="F136" i="70"/>
  <c r="E136" i="70"/>
  <c r="D136" i="70"/>
  <c r="C136" i="70"/>
  <c r="O135" i="70"/>
  <c r="N135" i="70"/>
  <c r="I135" i="70"/>
  <c r="N134" i="70"/>
  <c r="I134" i="70"/>
  <c r="O134" i="70" s="1"/>
  <c r="N133" i="70"/>
  <c r="O133" i="70" s="1"/>
  <c r="I133" i="70"/>
  <c r="N132" i="70"/>
  <c r="I132" i="70"/>
  <c r="N131" i="70"/>
  <c r="O131" i="70" s="1"/>
  <c r="I131" i="70"/>
  <c r="N130" i="70"/>
  <c r="I130" i="70"/>
  <c r="N129" i="70"/>
  <c r="O129" i="70" s="1"/>
  <c r="I129" i="70"/>
  <c r="N128" i="70"/>
  <c r="I128" i="70"/>
  <c r="O127" i="70"/>
  <c r="N127" i="70"/>
  <c r="I127" i="70"/>
  <c r="N126" i="70"/>
  <c r="I126" i="70"/>
  <c r="N125" i="70"/>
  <c r="O125" i="70" s="1"/>
  <c r="I125" i="70"/>
  <c r="N124" i="70"/>
  <c r="I124" i="70"/>
  <c r="N123" i="70"/>
  <c r="O123" i="70" s="1"/>
  <c r="I123" i="70"/>
  <c r="N122" i="70"/>
  <c r="I122" i="70"/>
  <c r="N121" i="70"/>
  <c r="O121" i="70" s="1"/>
  <c r="I121" i="70"/>
  <c r="N116" i="70"/>
  <c r="I116" i="70"/>
  <c r="N115" i="70"/>
  <c r="I115" i="70"/>
  <c r="N114" i="70"/>
  <c r="O114" i="70" s="1"/>
  <c r="I114" i="70"/>
  <c r="N113" i="70"/>
  <c r="I113" i="70"/>
  <c r="N112" i="70"/>
  <c r="I112" i="70"/>
  <c r="P111" i="70"/>
  <c r="N111" i="70"/>
  <c r="I111" i="70"/>
  <c r="N110" i="70"/>
  <c r="I110" i="70"/>
  <c r="N109" i="70"/>
  <c r="O109" i="70" s="1"/>
  <c r="I109" i="70"/>
  <c r="N108" i="70"/>
  <c r="O108" i="70" s="1"/>
  <c r="I108" i="70"/>
  <c r="N107" i="70"/>
  <c r="O107" i="70" s="1"/>
  <c r="I107" i="70"/>
  <c r="N106" i="70"/>
  <c r="I106" i="70"/>
  <c r="N105" i="70"/>
  <c r="I105" i="70"/>
  <c r="N104" i="70"/>
  <c r="I104" i="70"/>
  <c r="N103" i="70"/>
  <c r="O103" i="70" s="1"/>
  <c r="I103" i="70"/>
  <c r="N102" i="70"/>
  <c r="I102" i="70"/>
  <c r="N101" i="70"/>
  <c r="I101" i="70"/>
  <c r="N100" i="70"/>
  <c r="I100" i="70"/>
  <c r="N99" i="70"/>
  <c r="O99" i="70" s="1"/>
  <c r="I99" i="70"/>
  <c r="N98" i="70"/>
  <c r="I98" i="70"/>
  <c r="N97" i="70"/>
  <c r="I97" i="70"/>
  <c r="N96" i="70"/>
  <c r="I96" i="70"/>
  <c r="N95" i="70"/>
  <c r="I95" i="70"/>
  <c r="N94" i="70"/>
  <c r="O94" i="70" s="1"/>
  <c r="I94" i="70"/>
  <c r="N93" i="70"/>
  <c r="O93" i="70" s="1"/>
  <c r="I93" i="70"/>
  <c r="N92" i="70"/>
  <c r="O92" i="70" s="1"/>
  <c r="I92" i="70"/>
  <c r="N91" i="70"/>
  <c r="I91" i="70"/>
  <c r="N90" i="70"/>
  <c r="O90" i="70" s="1"/>
  <c r="I90" i="70"/>
  <c r="O89" i="70"/>
  <c r="N89" i="70"/>
  <c r="I89" i="70"/>
  <c r="N88" i="70"/>
  <c r="I88" i="70"/>
  <c r="O88" i="70" s="1"/>
  <c r="N87" i="70"/>
  <c r="I87" i="70"/>
  <c r="N86" i="70"/>
  <c r="I86" i="70"/>
  <c r="N85" i="70"/>
  <c r="I85" i="70"/>
  <c r="N84" i="70"/>
  <c r="O84" i="70" s="1"/>
  <c r="I84" i="70"/>
  <c r="N83" i="70"/>
  <c r="I83" i="70"/>
  <c r="N82" i="70"/>
  <c r="I82" i="70"/>
  <c r="N81" i="70"/>
  <c r="I81" i="70"/>
  <c r="O81" i="70" s="1"/>
  <c r="N80" i="70"/>
  <c r="I80" i="70"/>
  <c r="O80" i="70" s="1"/>
  <c r="N79" i="70"/>
  <c r="O79" i="70" s="1"/>
  <c r="I79" i="70"/>
  <c r="N78" i="70"/>
  <c r="O78" i="70" s="1"/>
  <c r="I78" i="70"/>
  <c r="N77" i="70"/>
  <c r="O77" i="70" s="1"/>
  <c r="I77" i="70"/>
  <c r="N76" i="70"/>
  <c r="I76" i="70"/>
  <c r="N75" i="70"/>
  <c r="O75" i="70" s="1"/>
  <c r="I75" i="70"/>
  <c r="N74" i="70"/>
  <c r="O74" i="70" s="1"/>
  <c r="I74" i="70"/>
  <c r="N73" i="70"/>
  <c r="O73" i="70" s="1"/>
  <c r="I73" i="70"/>
  <c r="N72" i="70"/>
  <c r="I72" i="70"/>
  <c r="O72" i="70" s="1"/>
  <c r="N71" i="70"/>
  <c r="I71" i="70"/>
  <c r="N70" i="70"/>
  <c r="I70" i="70"/>
  <c r="N69" i="70"/>
  <c r="O69" i="70" s="1"/>
  <c r="I69" i="70"/>
  <c r="N68" i="70"/>
  <c r="I68" i="70"/>
  <c r="N67" i="70"/>
  <c r="I67" i="70"/>
  <c r="N66" i="70"/>
  <c r="I66" i="70"/>
  <c r="O65" i="70"/>
  <c r="N65" i="70"/>
  <c r="I65" i="70"/>
  <c r="N64" i="70"/>
  <c r="I64" i="70"/>
  <c r="N63" i="70"/>
  <c r="O63" i="70" s="1"/>
  <c r="I63" i="70"/>
  <c r="M58" i="70"/>
  <c r="L58" i="70"/>
  <c r="K58" i="70"/>
  <c r="J58" i="70"/>
  <c r="N58" i="70" s="1"/>
  <c r="H58" i="70"/>
  <c r="G58" i="70"/>
  <c r="I58" i="70" s="1"/>
  <c r="F58" i="70"/>
  <c r="E58" i="70"/>
  <c r="D58" i="70"/>
  <c r="C58" i="70"/>
  <c r="M57" i="70"/>
  <c r="L57" i="70"/>
  <c r="K57" i="70"/>
  <c r="J57" i="70"/>
  <c r="N57" i="70" s="1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I55" i="70"/>
  <c r="N54" i="70"/>
  <c r="I54" i="70"/>
  <c r="P53" i="70"/>
  <c r="N53" i="70"/>
  <c r="O53" i="70" s="1"/>
  <c r="I53" i="70"/>
  <c r="N52" i="70"/>
  <c r="I52" i="70"/>
  <c r="O52" i="70" s="1"/>
  <c r="N51" i="70"/>
  <c r="I51" i="70"/>
  <c r="N50" i="70"/>
  <c r="I50" i="70"/>
  <c r="N49" i="70"/>
  <c r="O49" i="70" s="1"/>
  <c r="I49" i="70"/>
  <c r="N48" i="70"/>
  <c r="I48" i="70"/>
  <c r="N47" i="70"/>
  <c r="I47" i="70"/>
  <c r="N46" i="70"/>
  <c r="I46" i="70"/>
  <c r="N45" i="70"/>
  <c r="O45" i="70" s="1"/>
  <c r="I45" i="70"/>
  <c r="N44" i="70"/>
  <c r="I44" i="70"/>
  <c r="N43" i="70"/>
  <c r="I43" i="70"/>
  <c r="N42" i="70"/>
  <c r="I42" i="70"/>
  <c r="N41" i="70"/>
  <c r="O41" i="70" s="1"/>
  <c r="I41" i="70"/>
  <c r="N40" i="70"/>
  <c r="O40" i="70" s="1"/>
  <c r="I40" i="70"/>
  <c r="N39" i="70"/>
  <c r="I39" i="70"/>
  <c r="N38" i="70"/>
  <c r="I38" i="70"/>
  <c r="N37" i="70"/>
  <c r="I37" i="70"/>
  <c r="N36" i="70"/>
  <c r="I36" i="70"/>
  <c r="N35" i="70"/>
  <c r="I35" i="70"/>
  <c r="N34" i="70"/>
  <c r="O34" i="70" s="1"/>
  <c r="I34" i="70"/>
  <c r="N33" i="70"/>
  <c r="I33" i="70"/>
  <c r="N32" i="70"/>
  <c r="I32" i="70"/>
  <c r="N31" i="70"/>
  <c r="I31" i="70"/>
  <c r="N30" i="70"/>
  <c r="O30" i="70" s="1"/>
  <c r="I30" i="70"/>
  <c r="N29" i="70"/>
  <c r="I29" i="70"/>
  <c r="N28" i="70"/>
  <c r="I28" i="70"/>
  <c r="N27" i="70"/>
  <c r="I27" i="70"/>
  <c r="N26" i="70"/>
  <c r="O26" i="70" s="1"/>
  <c r="I26" i="70"/>
  <c r="N25" i="70"/>
  <c r="O25" i="70" s="1"/>
  <c r="I25" i="70"/>
  <c r="N24" i="70"/>
  <c r="I24" i="70"/>
  <c r="N23" i="70"/>
  <c r="I23" i="70"/>
  <c r="N22" i="70"/>
  <c r="O22" i="70" s="1"/>
  <c r="I22" i="70"/>
  <c r="N21" i="70"/>
  <c r="I21" i="70"/>
  <c r="N20" i="70"/>
  <c r="I20" i="70"/>
  <c r="N19" i="70"/>
  <c r="O19" i="70" s="1"/>
  <c r="I19" i="70"/>
  <c r="N18" i="70"/>
  <c r="I18" i="70"/>
  <c r="N17" i="70"/>
  <c r="I17" i="70"/>
  <c r="N16" i="70"/>
  <c r="I16" i="70"/>
  <c r="N15" i="70"/>
  <c r="O15" i="70" s="1"/>
  <c r="I15" i="70"/>
  <c r="N14" i="70"/>
  <c r="I14" i="70"/>
  <c r="N13" i="70"/>
  <c r="I13" i="70"/>
  <c r="N12" i="70"/>
  <c r="I12" i="70"/>
  <c r="N11" i="70"/>
  <c r="O11" i="70" s="1"/>
  <c r="I11" i="70"/>
  <c r="N10" i="70"/>
  <c r="O10" i="70" s="1"/>
  <c r="I10" i="70"/>
  <c r="N9" i="70"/>
  <c r="I9" i="70"/>
  <c r="N8" i="70"/>
  <c r="I8" i="70"/>
  <c r="N7" i="70"/>
  <c r="O7" i="70" s="1"/>
  <c r="I7" i="70"/>
  <c r="N6" i="70"/>
  <c r="O6" i="70" s="1"/>
  <c r="I6" i="70"/>
  <c r="N5" i="70"/>
  <c r="I5" i="70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I136" i="69" s="1"/>
  <c r="N135" i="69"/>
  <c r="I135" i="69"/>
  <c r="O135" i="69" s="1"/>
  <c r="N134" i="69"/>
  <c r="O134" i="69" s="1"/>
  <c r="I134" i="69"/>
  <c r="N133" i="69"/>
  <c r="I133" i="69"/>
  <c r="N132" i="69"/>
  <c r="I132" i="69"/>
  <c r="N131" i="69"/>
  <c r="I131" i="69"/>
  <c r="N130" i="69"/>
  <c r="I130" i="69"/>
  <c r="N129" i="69"/>
  <c r="O129" i="69" s="1"/>
  <c r="I129" i="69"/>
  <c r="N128" i="69"/>
  <c r="I128" i="69"/>
  <c r="O127" i="69"/>
  <c r="N127" i="69"/>
  <c r="I127" i="69"/>
  <c r="O126" i="69"/>
  <c r="N126" i="69"/>
  <c r="I126" i="69"/>
  <c r="N125" i="69"/>
  <c r="O125" i="69" s="1"/>
  <c r="I125" i="69"/>
  <c r="N124" i="69"/>
  <c r="O124" i="69" s="1"/>
  <c r="I124" i="69"/>
  <c r="N123" i="69"/>
  <c r="I123" i="69"/>
  <c r="O123" i="69" s="1"/>
  <c r="N122" i="69"/>
  <c r="I122" i="69"/>
  <c r="N121" i="69"/>
  <c r="I121" i="69"/>
  <c r="N116" i="69"/>
  <c r="I116" i="69"/>
  <c r="N115" i="69"/>
  <c r="I115" i="69"/>
  <c r="N114" i="69"/>
  <c r="O114" i="69" s="1"/>
  <c r="I114" i="69"/>
  <c r="N113" i="69"/>
  <c r="I113" i="69"/>
  <c r="N112" i="69"/>
  <c r="O112" i="69" s="1"/>
  <c r="I112" i="69"/>
  <c r="P111" i="69"/>
  <c r="N111" i="69"/>
  <c r="I111" i="69"/>
  <c r="N110" i="69"/>
  <c r="O110" i="69" s="1"/>
  <c r="I110" i="69"/>
  <c r="N109" i="69"/>
  <c r="I109" i="69"/>
  <c r="O109" i="69" s="1"/>
  <c r="N108" i="69"/>
  <c r="I108" i="69"/>
  <c r="N107" i="69"/>
  <c r="O107" i="69" s="1"/>
  <c r="I107" i="69"/>
  <c r="N106" i="69"/>
  <c r="I106" i="69"/>
  <c r="O106" i="69" s="1"/>
  <c r="N105" i="69"/>
  <c r="I105" i="69"/>
  <c r="O105" i="69" s="1"/>
  <c r="O104" i="69"/>
  <c r="N104" i="69"/>
  <c r="I104" i="69"/>
  <c r="N103" i="69"/>
  <c r="I103" i="69"/>
  <c r="N102" i="69"/>
  <c r="O102" i="69" s="1"/>
  <c r="I102" i="69"/>
  <c r="N101" i="69"/>
  <c r="I101" i="69"/>
  <c r="N100" i="69"/>
  <c r="O100" i="69" s="1"/>
  <c r="I100" i="69"/>
  <c r="N99" i="69"/>
  <c r="I99" i="69"/>
  <c r="N98" i="69"/>
  <c r="I98" i="69"/>
  <c r="O97" i="69"/>
  <c r="N97" i="69"/>
  <c r="I97" i="69"/>
  <c r="N96" i="69"/>
  <c r="I96" i="69"/>
  <c r="O96" i="69" s="1"/>
  <c r="N95" i="69"/>
  <c r="I95" i="69"/>
  <c r="N94" i="69"/>
  <c r="O94" i="69" s="1"/>
  <c r="I94" i="69"/>
  <c r="O93" i="69"/>
  <c r="N93" i="69"/>
  <c r="I93" i="69"/>
  <c r="N92" i="69"/>
  <c r="O92" i="69" s="1"/>
  <c r="I92" i="69"/>
  <c r="N91" i="69"/>
  <c r="I91" i="69"/>
  <c r="N90" i="69"/>
  <c r="I90" i="69"/>
  <c r="N89" i="69"/>
  <c r="I89" i="69"/>
  <c r="O89" i="69" s="1"/>
  <c r="N88" i="69"/>
  <c r="I88" i="69"/>
  <c r="N87" i="69"/>
  <c r="O87" i="69" s="1"/>
  <c r="I87" i="69"/>
  <c r="N86" i="69"/>
  <c r="I86" i="69"/>
  <c r="N85" i="69"/>
  <c r="I85" i="69"/>
  <c r="O85" i="69" s="1"/>
  <c r="N84" i="69"/>
  <c r="O84" i="69" s="1"/>
  <c r="I84" i="69"/>
  <c r="N83" i="69"/>
  <c r="O83" i="69" s="1"/>
  <c r="I83" i="69"/>
  <c r="N82" i="69"/>
  <c r="I82" i="69"/>
  <c r="N81" i="69"/>
  <c r="I81" i="69"/>
  <c r="O81" i="69" s="1"/>
  <c r="O80" i="69"/>
  <c r="N80" i="69"/>
  <c r="I80" i="69"/>
  <c r="N79" i="69"/>
  <c r="I79" i="69"/>
  <c r="N78" i="69"/>
  <c r="I78" i="69"/>
  <c r="N77" i="69"/>
  <c r="O77" i="69" s="1"/>
  <c r="I77" i="69"/>
  <c r="N76" i="69"/>
  <c r="I76" i="69"/>
  <c r="N75" i="69"/>
  <c r="O75" i="69" s="1"/>
  <c r="I75" i="69"/>
  <c r="N74" i="69"/>
  <c r="I74" i="69"/>
  <c r="O74" i="69" s="1"/>
  <c r="O73" i="69"/>
  <c r="N73" i="69"/>
  <c r="I73" i="69"/>
  <c r="N72" i="69"/>
  <c r="I72" i="69"/>
  <c r="O72" i="69" s="1"/>
  <c r="N71" i="69"/>
  <c r="I71" i="69"/>
  <c r="N70" i="69"/>
  <c r="O70" i="69" s="1"/>
  <c r="I70" i="69"/>
  <c r="N69" i="69"/>
  <c r="I69" i="69"/>
  <c r="O69" i="69" s="1"/>
  <c r="N68" i="69"/>
  <c r="I68" i="69"/>
  <c r="N67" i="69"/>
  <c r="O67" i="69" s="1"/>
  <c r="I67" i="69"/>
  <c r="N66" i="69"/>
  <c r="I66" i="69"/>
  <c r="O66" i="69" s="1"/>
  <c r="N65" i="69"/>
  <c r="I65" i="69"/>
  <c r="O65" i="69" s="1"/>
  <c r="N64" i="69"/>
  <c r="I64" i="69"/>
  <c r="O64" i="69" s="1"/>
  <c r="N63" i="69"/>
  <c r="O63" i="69" s="1"/>
  <c r="I63" i="69"/>
  <c r="M58" i="69"/>
  <c r="L58" i="69"/>
  <c r="K58" i="69"/>
  <c r="J58" i="69"/>
  <c r="N58" i="69" s="1"/>
  <c r="I58" i="69"/>
  <c r="H58" i="69"/>
  <c r="G58" i="69"/>
  <c r="F58" i="69"/>
  <c r="E58" i="69"/>
  <c r="D58" i="69"/>
  <c r="C58" i="69"/>
  <c r="M57" i="69"/>
  <c r="N57" i="69" s="1"/>
  <c r="L57" i="69"/>
  <c r="K57" i="69"/>
  <c r="J57" i="69"/>
  <c r="H57" i="69"/>
  <c r="G57" i="69"/>
  <c r="F57" i="69"/>
  <c r="E57" i="69"/>
  <c r="D57" i="69"/>
  <c r="C57" i="69"/>
  <c r="M56" i="69"/>
  <c r="L56" i="69"/>
  <c r="K56" i="69"/>
  <c r="J56" i="69"/>
  <c r="H56" i="69"/>
  <c r="G56" i="69"/>
  <c r="F56" i="69"/>
  <c r="E56" i="69"/>
  <c r="D56" i="69"/>
  <c r="C56" i="69"/>
  <c r="N55" i="69"/>
  <c r="I55" i="69"/>
  <c r="O55" i="69" s="1"/>
  <c r="N54" i="69"/>
  <c r="I54" i="69"/>
  <c r="O54" i="69" s="1"/>
  <c r="P53" i="69"/>
  <c r="N53" i="69"/>
  <c r="I53" i="69"/>
  <c r="O53" i="69" s="1"/>
  <c r="O52" i="69"/>
  <c r="N52" i="69"/>
  <c r="I52" i="69"/>
  <c r="N51" i="69"/>
  <c r="O51" i="69" s="1"/>
  <c r="I51" i="69"/>
  <c r="N50" i="69"/>
  <c r="I50" i="69"/>
  <c r="N49" i="69"/>
  <c r="I49" i="69"/>
  <c r="O49" i="69" s="1"/>
  <c r="N48" i="69"/>
  <c r="I48" i="69"/>
  <c r="N47" i="69"/>
  <c r="I47" i="69"/>
  <c r="N46" i="69"/>
  <c r="I46" i="69"/>
  <c r="N45" i="69"/>
  <c r="O45" i="69" s="1"/>
  <c r="I45" i="69"/>
  <c r="N44" i="69"/>
  <c r="O44" i="69" s="1"/>
  <c r="I44" i="69"/>
  <c r="N43" i="69"/>
  <c r="I43" i="69"/>
  <c r="N42" i="69"/>
  <c r="I42" i="69"/>
  <c r="O42" i="69" s="1"/>
  <c r="N41" i="69"/>
  <c r="O41" i="69" s="1"/>
  <c r="I41" i="69"/>
  <c r="N40" i="69"/>
  <c r="I40" i="69"/>
  <c r="N39" i="69"/>
  <c r="I39" i="69"/>
  <c r="N38" i="69"/>
  <c r="I38" i="69"/>
  <c r="N37" i="69"/>
  <c r="O37" i="69" s="1"/>
  <c r="I37" i="69"/>
  <c r="N36" i="69"/>
  <c r="I36" i="69"/>
  <c r="N35" i="69"/>
  <c r="O35" i="69" s="1"/>
  <c r="I35" i="69"/>
  <c r="N34" i="69"/>
  <c r="I34" i="69"/>
  <c r="O34" i="69" s="1"/>
  <c r="N33" i="69"/>
  <c r="I33" i="69"/>
  <c r="O33" i="69" s="1"/>
  <c r="N32" i="69"/>
  <c r="O32" i="69" s="1"/>
  <c r="I32" i="69"/>
  <c r="N31" i="69"/>
  <c r="I31" i="69"/>
  <c r="N30" i="69"/>
  <c r="I30" i="69"/>
  <c r="O30" i="69" s="1"/>
  <c r="N29" i="69"/>
  <c r="I29" i="69"/>
  <c r="O29" i="69" s="1"/>
  <c r="N28" i="69"/>
  <c r="I28" i="69"/>
  <c r="N27" i="69"/>
  <c r="I27" i="69"/>
  <c r="N26" i="69"/>
  <c r="I26" i="69"/>
  <c r="O26" i="69" s="1"/>
  <c r="N25" i="69"/>
  <c r="O25" i="69" s="1"/>
  <c r="I25" i="69"/>
  <c r="N24" i="69"/>
  <c r="O24" i="69" s="1"/>
  <c r="I24" i="69"/>
  <c r="N23" i="69"/>
  <c r="O23" i="69" s="1"/>
  <c r="I23" i="69"/>
  <c r="N22" i="69"/>
  <c r="I22" i="69"/>
  <c r="O22" i="69" s="1"/>
  <c r="N21" i="69"/>
  <c r="I21" i="69"/>
  <c r="O21" i="69" s="1"/>
  <c r="N20" i="69"/>
  <c r="I20" i="69"/>
  <c r="O20" i="69" s="1"/>
  <c r="N19" i="69"/>
  <c r="I19" i="69"/>
  <c r="N18" i="69"/>
  <c r="I18" i="69"/>
  <c r="O18" i="69" s="1"/>
  <c r="N17" i="69"/>
  <c r="O17" i="69" s="1"/>
  <c r="I17" i="69"/>
  <c r="N16" i="69"/>
  <c r="I16" i="69"/>
  <c r="N15" i="69"/>
  <c r="O15" i="69" s="1"/>
  <c r="I15" i="69"/>
  <c r="N14" i="69"/>
  <c r="I14" i="69"/>
  <c r="O14" i="69" s="1"/>
  <c r="N13" i="69"/>
  <c r="I13" i="69"/>
  <c r="N12" i="69"/>
  <c r="I12" i="69"/>
  <c r="O12" i="69" s="1"/>
  <c r="N11" i="69"/>
  <c r="I11" i="69"/>
  <c r="N10" i="69"/>
  <c r="I10" i="69"/>
  <c r="O10" i="69" s="1"/>
  <c r="N9" i="69"/>
  <c r="I9" i="69"/>
  <c r="N8" i="69"/>
  <c r="O8" i="69" s="1"/>
  <c r="I8" i="69"/>
  <c r="N7" i="69"/>
  <c r="O7" i="69" s="1"/>
  <c r="I7" i="69"/>
  <c r="N6" i="69"/>
  <c r="I6" i="69"/>
  <c r="O6" i="69" s="1"/>
  <c r="N5" i="69"/>
  <c r="I5" i="69"/>
  <c r="M138" i="68"/>
  <c r="L138" i="68"/>
  <c r="K138" i="68"/>
  <c r="J138" i="68"/>
  <c r="N138" i="68" s="1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O135" i="68"/>
  <c r="N135" i="68"/>
  <c r="I135" i="68"/>
  <c r="N134" i="68"/>
  <c r="I134" i="68"/>
  <c r="N133" i="68"/>
  <c r="I133" i="68"/>
  <c r="N132" i="68"/>
  <c r="I132" i="68"/>
  <c r="N131" i="68"/>
  <c r="O131" i="68" s="1"/>
  <c r="I131" i="68"/>
  <c r="N130" i="68"/>
  <c r="I130" i="68"/>
  <c r="N129" i="68"/>
  <c r="I129" i="68"/>
  <c r="N128" i="68"/>
  <c r="I128" i="68"/>
  <c r="O128" i="68" s="1"/>
  <c r="N127" i="68"/>
  <c r="I127" i="68"/>
  <c r="N126" i="68"/>
  <c r="I126" i="68"/>
  <c r="N125" i="68"/>
  <c r="I125" i="68"/>
  <c r="N124" i="68"/>
  <c r="O124" i="68" s="1"/>
  <c r="I124" i="68"/>
  <c r="N123" i="68"/>
  <c r="I123" i="68"/>
  <c r="N122" i="68"/>
  <c r="I122" i="68"/>
  <c r="N121" i="68"/>
  <c r="I121" i="68"/>
  <c r="N116" i="68"/>
  <c r="O116" i="68" s="1"/>
  <c r="I116" i="68"/>
  <c r="N115" i="68"/>
  <c r="O115" i="68" s="1"/>
  <c r="I115" i="68"/>
  <c r="N114" i="68"/>
  <c r="O114" i="68" s="1"/>
  <c r="I114" i="68"/>
  <c r="N113" i="68"/>
  <c r="O113" i="68" s="1"/>
  <c r="I113" i="68"/>
  <c r="N112" i="68"/>
  <c r="O112" i="68" s="1"/>
  <c r="I112" i="68"/>
  <c r="P111" i="68"/>
  <c r="N111" i="68"/>
  <c r="I111" i="68"/>
  <c r="N110" i="68"/>
  <c r="I110" i="68"/>
  <c r="N109" i="68"/>
  <c r="I109" i="68"/>
  <c r="N108" i="68"/>
  <c r="I108" i="68"/>
  <c r="N107" i="68"/>
  <c r="I107" i="68"/>
  <c r="N106" i="68"/>
  <c r="I106" i="68"/>
  <c r="O106" i="68" s="1"/>
  <c r="O105" i="68"/>
  <c r="N105" i="68"/>
  <c r="I105" i="68"/>
  <c r="N104" i="68"/>
  <c r="I104" i="68"/>
  <c r="N103" i="68"/>
  <c r="I103" i="68"/>
  <c r="N102" i="68"/>
  <c r="I102" i="68"/>
  <c r="N101" i="68"/>
  <c r="I101" i="68"/>
  <c r="N100" i="68"/>
  <c r="I100" i="68"/>
  <c r="N99" i="68"/>
  <c r="I99" i="68"/>
  <c r="N98" i="68"/>
  <c r="O98" i="68" s="1"/>
  <c r="I98" i="68"/>
  <c r="N97" i="68"/>
  <c r="I97" i="68"/>
  <c r="O97" i="68" s="1"/>
  <c r="N96" i="68"/>
  <c r="I96" i="68"/>
  <c r="N95" i="68"/>
  <c r="I95" i="68"/>
  <c r="N94" i="68"/>
  <c r="I94" i="68"/>
  <c r="N93" i="68"/>
  <c r="I93" i="68"/>
  <c r="N92" i="68"/>
  <c r="I92" i="68"/>
  <c r="N91" i="68"/>
  <c r="I91" i="68"/>
  <c r="N90" i="68"/>
  <c r="I90" i="68"/>
  <c r="N89" i="68"/>
  <c r="I89" i="68"/>
  <c r="O89" i="68" s="1"/>
  <c r="N88" i="68"/>
  <c r="I88" i="68"/>
  <c r="N87" i="68"/>
  <c r="I87" i="68"/>
  <c r="N86" i="68"/>
  <c r="I86" i="68"/>
  <c r="N85" i="68"/>
  <c r="I85" i="68"/>
  <c r="N84" i="68"/>
  <c r="I84" i="68"/>
  <c r="N83" i="68"/>
  <c r="I83" i="68"/>
  <c r="N82" i="68"/>
  <c r="I82" i="68"/>
  <c r="N81" i="68"/>
  <c r="I81" i="68"/>
  <c r="O81" i="68" s="1"/>
  <c r="N80" i="68"/>
  <c r="I80" i="68"/>
  <c r="N79" i="68"/>
  <c r="I79" i="68"/>
  <c r="N78" i="68"/>
  <c r="I78" i="68"/>
  <c r="N77" i="68"/>
  <c r="I77" i="68"/>
  <c r="N76" i="68"/>
  <c r="I76" i="68"/>
  <c r="N75" i="68"/>
  <c r="I75" i="68"/>
  <c r="N74" i="68"/>
  <c r="I74" i="68"/>
  <c r="N73" i="68"/>
  <c r="O73" i="68" s="1"/>
  <c r="I73" i="68"/>
  <c r="N72" i="68"/>
  <c r="I72" i="68"/>
  <c r="N71" i="68"/>
  <c r="I71" i="68"/>
  <c r="N70" i="68"/>
  <c r="I70" i="68"/>
  <c r="N69" i="68"/>
  <c r="I69" i="68"/>
  <c r="N68" i="68"/>
  <c r="I68" i="68"/>
  <c r="N67" i="68"/>
  <c r="I67" i="68"/>
  <c r="O66" i="68"/>
  <c r="N66" i="68"/>
  <c r="I66" i="68"/>
  <c r="N65" i="68"/>
  <c r="I65" i="68"/>
  <c r="N64" i="68"/>
  <c r="I64" i="68"/>
  <c r="N63" i="68"/>
  <c r="I63" i="68"/>
  <c r="M58" i="68"/>
  <c r="L58" i="68"/>
  <c r="K58" i="68"/>
  <c r="J58" i="68"/>
  <c r="H58" i="68"/>
  <c r="G58" i="68"/>
  <c r="F58" i="68"/>
  <c r="I58" i="68" s="1"/>
  <c r="E58" i="68"/>
  <c r="D58" i="68"/>
  <c r="C58" i="68"/>
  <c r="M57" i="68"/>
  <c r="L57" i="68"/>
  <c r="K57" i="68"/>
  <c r="J57" i="68"/>
  <c r="N57" i="68" s="1"/>
  <c r="H57" i="68"/>
  <c r="G57" i="68"/>
  <c r="F57" i="68"/>
  <c r="E57" i="68"/>
  <c r="D57" i="68"/>
  <c r="C57" i="68"/>
  <c r="M56" i="68"/>
  <c r="L56" i="68"/>
  <c r="K56" i="68"/>
  <c r="N56" i="68" s="1"/>
  <c r="J56" i="68"/>
  <c r="H56" i="68"/>
  <c r="G56" i="68"/>
  <c r="F56" i="68"/>
  <c r="E56" i="68"/>
  <c r="D56" i="68"/>
  <c r="C56" i="68"/>
  <c r="I56" i="68" s="1"/>
  <c r="N55" i="68"/>
  <c r="I55" i="68"/>
  <c r="N54" i="68"/>
  <c r="O54" i="68" s="1"/>
  <c r="I54" i="68"/>
  <c r="P53" i="68"/>
  <c r="N53" i="68"/>
  <c r="I53" i="68"/>
  <c r="N52" i="68"/>
  <c r="O52" i="68" s="1"/>
  <c r="I52" i="68"/>
  <c r="N51" i="68"/>
  <c r="O51" i="68" s="1"/>
  <c r="I51" i="68"/>
  <c r="N50" i="68"/>
  <c r="I50" i="68"/>
  <c r="N49" i="68"/>
  <c r="I49" i="68"/>
  <c r="N48" i="68"/>
  <c r="O48" i="68" s="1"/>
  <c r="I48" i="68"/>
  <c r="N47" i="68"/>
  <c r="O47" i="68" s="1"/>
  <c r="I47" i="68"/>
  <c r="N46" i="68"/>
  <c r="I46" i="68"/>
  <c r="O45" i="68"/>
  <c r="N45" i="68"/>
  <c r="I45" i="68"/>
  <c r="N44" i="68"/>
  <c r="O44" i="68" s="1"/>
  <c r="I44" i="68"/>
  <c r="N43" i="68"/>
  <c r="I43" i="68"/>
  <c r="N42" i="68"/>
  <c r="I42" i="68"/>
  <c r="O42" i="68" s="1"/>
  <c r="N41" i="68"/>
  <c r="O41" i="68" s="1"/>
  <c r="I41" i="68"/>
  <c r="N40" i="68"/>
  <c r="O40" i="68" s="1"/>
  <c r="I40" i="68"/>
  <c r="N39" i="68"/>
  <c r="I39" i="68"/>
  <c r="N38" i="68"/>
  <c r="O38" i="68" s="1"/>
  <c r="I38" i="68"/>
  <c r="N37" i="68"/>
  <c r="I37" i="68"/>
  <c r="O37" i="68" s="1"/>
  <c r="N36" i="68"/>
  <c r="I36" i="68"/>
  <c r="N35" i="68"/>
  <c r="I35" i="68"/>
  <c r="N34" i="68"/>
  <c r="I34" i="68"/>
  <c r="N33" i="68"/>
  <c r="O33" i="68" s="1"/>
  <c r="I33" i="68"/>
  <c r="N32" i="68"/>
  <c r="I32" i="68"/>
  <c r="N31" i="68"/>
  <c r="I31" i="68"/>
  <c r="N30" i="68"/>
  <c r="I30" i="68"/>
  <c r="N29" i="68"/>
  <c r="I29" i="68"/>
  <c r="O29" i="68" s="1"/>
  <c r="N28" i="68"/>
  <c r="I28" i="68"/>
  <c r="N27" i="68"/>
  <c r="O27" i="68" s="1"/>
  <c r="I27" i="68"/>
  <c r="N26" i="68"/>
  <c r="I26" i="68"/>
  <c r="N25" i="68"/>
  <c r="I25" i="68"/>
  <c r="N24" i="68"/>
  <c r="I24" i="68"/>
  <c r="N23" i="68"/>
  <c r="O23" i="68" s="1"/>
  <c r="I23" i="68"/>
  <c r="N22" i="68"/>
  <c r="I22" i="68"/>
  <c r="N21" i="68"/>
  <c r="I21" i="68"/>
  <c r="O21" i="68" s="1"/>
  <c r="N20" i="68"/>
  <c r="O20" i="68" s="1"/>
  <c r="I20" i="68"/>
  <c r="N19" i="68"/>
  <c r="O19" i="68" s="1"/>
  <c r="I19" i="68"/>
  <c r="N18" i="68"/>
  <c r="I18" i="68"/>
  <c r="N17" i="68"/>
  <c r="I17" i="68"/>
  <c r="N16" i="68"/>
  <c r="O16" i="68" s="1"/>
  <c r="I16" i="68"/>
  <c r="N15" i="68"/>
  <c r="O15" i="68" s="1"/>
  <c r="I15" i="68"/>
  <c r="N14" i="68"/>
  <c r="I14" i="68"/>
  <c r="N13" i="68"/>
  <c r="O13" i="68" s="1"/>
  <c r="I13" i="68"/>
  <c r="N12" i="68"/>
  <c r="O12" i="68" s="1"/>
  <c r="I12" i="68"/>
  <c r="N11" i="68"/>
  <c r="I11" i="68"/>
  <c r="N10" i="68"/>
  <c r="I10" i="68"/>
  <c r="O10" i="68" s="1"/>
  <c r="N9" i="68"/>
  <c r="O9" i="68" s="1"/>
  <c r="I9" i="68"/>
  <c r="N8" i="68"/>
  <c r="O8" i="68" s="1"/>
  <c r="I8" i="68"/>
  <c r="N7" i="68"/>
  <c r="I7" i="68"/>
  <c r="N6" i="68"/>
  <c r="O6" i="68" s="1"/>
  <c r="I6" i="68"/>
  <c r="N5" i="68"/>
  <c r="O5" i="68" s="1"/>
  <c r="I5" i="68"/>
  <c r="M138" i="67"/>
  <c r="L138" i="67"/>
  <c r="K138" i="67"/>
  <c r="J138" i="67"/>
  <c r="N138" i="67" s="1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N136" i="67" s="1"/>
  <c r="H136" i="67"/>
  <c r="G136" i="67"/>
  <c r="F136" i="67"/>
  <c r="E136" i="67"/>
  <c r="D136" i="67"/>
  <c r="C136" i="67"/>
  <c r="N135" i="67"/>
  <c r="I135" i="67"/>
  <c r="O135" i="67" s="1"/>
  <c r="N134" i="67"/>
  <c r="O134" i="67" s="1"/>
  <c r="I134" i="67"/>
  <c r="N133" i="67"/>
  <c r="O133" i="67" s="1"/>
  <c r="I133" i="67"/>
  <c r="N132" i="67"/>
  <c r="I132" i="67"/>
  <c r="O132" i="67" s="1"/>
  <c r="N131" i="67"/>
  <c r="I131" i="67"/>
  <c r="O131" i="67" s="1"/>
  <c r="N130" i="67"/>
  <c r="I130" i="67"/>
  <c r="N129" i="67"/>
  <c r="I129" i="67"/>
  <c r="N128" i="67"/>
  <c r="O128" i="67" s="1"/>
  <c r="I128" i="67"/>
  <c r="N127" i="67"/>
  <c r="I127" i="67"/>
  <c r="O127" i="67" s="1"/>
  <c r="N126" i="67"/>
  <c r="O126" i="67" s="1"/>
  <c r="I126" i="67"/>
  <c r="N125" i="67"/>
  <c r="I125" i="67"/>
  <c r="N124" i="67"/>
  <c r="I124" i="67"/>
  <c r="O124" i="67" s="1"/>
  <c r="N123" i="67"/>
  <c r="I123" i="67"/>
  <c r="O123" i="67" s="1"/>
  <c r="N122" i="67"/>
  <c r="I122" i="67"/>
  <c r="N121" i="67"/>
  <c r="I121" i="67"/>
  <c r="O121" i="67" s="1"/>
  <c r="N116" i="67"/>
  <c r="I116" i="67"/>
  <c r="N115" i="67"/>
  <c r="I115" i="67"/>
  <c r="O115" i="67" s="1"/>
  <c r="N114" i="67"/>
  <c r="I114" i="67"/>
  <c r="O114" i="67" s="1"/>
  <c r="N113" i="67"/>
  <c r="O113" i="67" s="1"/>
  <c r="I113" i="67"/>
  <c r="N112" i="67"/>
  <c r="I112" i="67"/>
  <c r="O112" i="67" s="1"/>
  <c r="P111" i="67"/>
  <c r="N111" i="67"/>
  <c r="O111" i="67" s="1"/>
  <c r="I111" i="67"/>
  <c r="N110" i="67"/>
  <c r="O110" i="67" s="1"/>
  <c r="I110" i="67"/>
  <c r="N109" i="67"/>
  <c r="I109" i="67"/>
  <c r="O109" i="67" s="1"/>
  <c r="N108" i="67"/>
  <c r="I108" i="67"/>
  <c r="N107" i="67"/>
  <c r="I107" i="67"/>
  <c r="O107" i="67" s="1"/>
  <c r="N106" i="67"/>
  <c r="O106" i="67" s="1"/>
  <c r="I106" i="67"/>
  <c r="N105" i="67"/>
  <c r="I105" i="67"/>
  <c r="O105" i="67" s="1"/>
  <c r="N104" i="67"/>
  <c r="O104" i="67" s="1"/>
  <c r="I104" i="67"/>
  <c r="N103" i="67"/>
  <c r="I103" i="67"/>
  <c r="N102" i="67"/>
  <c r="I102" i="67"/>
  <c r="O102" i="67" s="1"/>
  <c r="N101" i="67"/>
  <c r="I101" i="67"/>
  <c r="O101" i="67" s="1"/>
  <c r="N100" i="67"/>
  <c r="I100" i="67"/>
  <c r="N99" i="67"/>
  <c r="I99" i="67"/>
  <c r="O99" i="67" s="1"/>
  <c r="N98" i="67"/>
  <c r="I98" i="67"/>
  <c r="N97" i="67"/>
  <c r="I97" i="67"/>
  <c r="O97" i="67" s="1"/>
  <c r="N96" i="67"/>
  <c r="I96" i="67"/>
  <c r="N95" i="67"/>
  <c r="O95" i="67" s="1"/>
  <c r="I95" i="67"/>
  <c r="N94" i="67"/>
  <c r="I94" i="67"/>
  <c r="O94" i="67" s="1"/>
  <c r="N93" i="67"/>
  <c r="I93" i="67"/>
  <c r="O93" i="67" s="1"/>
  <c r="N92" i="67"/>
  <c r="O92" i="67" s="1"/>
  <c r="I92" i="67"/>
  <c r="N91" i="67"/>
  <c r="I91" i="67"/>
  <c r="O91" i="67" s="1"/>
  <c r="N90" i="67"/>
  <c r="I90" i="67"/>
  <c r="N89" i="67"/>
  <c r="I89" i="67"/>
  <c r="O89" i="67" s="1"/>
  <c r="N88" i="67"/>
  <c r="O88" i="67" s="1"/>
  <c r="I88" i="67"/>
  <c r="N87" i="67"/>
  <c r="O87" i="67" s="1"/>
  <c r="I87" i="67"/>
  <c r="N86" i="67"/>
  <c r="O86" i="67" s="1"/>
  <c r="I86" i="67"/>
  <c r="N85" i="67"/>
  <c r="I85" i="67"/>
  <c r="O85" i="67" s="1"/>
  <c r="N84" i="67"/>
  <c r="I84" i="67"/>
  <c r="N83" i="67"/>
  <c r="I83" i="67"/>
  <c r="O83" i="67" s="1"/>
  <c r="N82" i="67"/>
  <c r="I82" i="67"/>
  <c r="N81" i="67"/>
  <c r="O81" i="67" s="1"/>
  <c r="I81" i="67"/>
  <c r="N80" i="67"/>
  <c r="O80" i="67" s="1"/>
  <c r="I80" i="67"/>
  <c r="N79" i="67"/>
  <c r="O79" i="67" s="1"/>
  <c r="I79" i="67"/>
  <c r="N78" i="67"/>
  <c r="O78" i="67" s="1"/>
  <c r="I78" i="67"/>
  <c r="N77" i="67"/>
  <c r="I77" i="67"/>
  <c r="O77" i="67" s="1"/>
  <c r="N76" i="67"/>
  <c r="I76" i="67"/>
  <c r="N75" i="67"/>
  <c r="I75" i="67"/>
  <c r="N74" i="67"/>
  <c r="O74" i="67" s="1"/>
  <c r="I74" i="67"/>
  <c r="N73" i="67"/>
  <c r="I73" i="67"/>
  <c r="O73" i="67" s="1"/>
  <c r="N72" i="67"/>
  <c r="O72" i="67" s="1"/>
  <c r="I72" i="67"/>
  <c r="N71" i="67"/>
  <c r="I71" i="67"/>
  <c r="N70" i="67"/>
  <c r="I70" i="67"/>
  <c r="O70" i="67" s="1"/>
  <c r="N69" i="67"/>
  <c r="I69" i="67"/>
  <c r="O69" i="67" s="1"/>
  <c r="N68" i="67"/>
  <c r="I68" i="67"/>
  <c r="N67" i="67"/>
  <c r="I67" i="67"/>
  <c r="N66" i="67"/>
  <c r="I66" i="67"/>
  <c r="N65" i="67"/>
  <c r="I65" i="67"/>
  <c r="O65" i="67" s="1"/>
  <c r="N64" i="67"/>
  <c r="I64" i="67"/>
  <c r="N63" i="67"/>
  <c r="O63" i="67" s="1"/>
  <c r="I63" i="67"/>
  <c r="M58" i="67"/>
  <c r="L58" i="67"/>
  <c r="K58" i="67"/>
  <c r="J58" i="67"/>
  <c r="N58" i="67" s="1"/>
  <c r="H58" i="67"/>
  <c r="I58" i="67" s="1"/>
  <c r="G58" i="67"/>
  <c r="F58" i="67"/>
  <c r="E58" i="67"/>
  <c r="D58" i="67"/>
  <c r="C58" i="67"/>
  <c r="M57" i="67"/>
  <c r="L57" i="67"/>
  <c r="K57" i="67"/>
  <c r="N57" i="67" s="1"/>
  <c r="J57" i="67"/>
  <c r="H57" i="67"/>
  <c r="G57" i="67"/>
  <c r="F57" i="67"/>
  <c r="E57" i="67"/>
  <c r="D57" i="67"/>
  <c r="C57" i="67"/>
  <c r="I57" i="67" s="1"/>
  <c r="M56" i="67"/>
  <c r="L56" i="67"/>
  <c r="K56" i="67"/>
  <c r="J56" i="67"/>
  <c r="H56" i="67"/>
  <c r="G56" i="67"/>
  <c r="F56" i="67"/>
  <c r="E56" i="67"/>
  <c r="D56" i="67"/>
  <c r="C56" i="67"/>
  <c r="N55" i="67"/>
  <c r="I55" i="67"/>
  <c r="O55" i="67" s="1"/>
  <c r="N54" i="67"/>
  <c r="I54" i="67"/>
  <c r="P53" i="67"/>
  <c r="N53" i="67"/>
  <c r="I53" i="67"/>
  <c r="O53" i="67" s="1"/>
  <c r="N52" i="67"/>
  <c r="I52" i="67"/>
  <c r="N51" i="67"/>
  <c r="I51" i="67"/>
  <c r="N50" i="67"/>
  <c r="O50" i="67" s="1"/>
  <c r="I50" i="67"/>
  <c r="N49" i="67"/>
  <c r="I49" i="67"/>
  <c r="N48" i="67"/>
  <c r="I48" i="67"/>
  <c r="N47" i="67"/>
  <c r="I47" i="67"/>
  <c r="N46" i="67"/>
  <c r="O46" i="67" s="1"/>
  <c r="I46" i="67"/>
  <c r="N45" i="67"/>
  <c r="I45" i="67"/>
  <c r="N44" i="67"/>
  <c r="I44" i="67"/>
  <c r="N43" i="67"/>
  <c r="O43" i="67" s="1"/>
  <c r="I43" i="67"/>
  <c r="N42" i="67"/>
  <c r="I42" i="67"/>
  <c r="N41" i="67"/>
  <c r="I41" i="67"/>
  <c r="N40" i="67"/>
  <c r="I40" i="67"/>
  <c r="N39" i="67"/>
  <c r="O39" i="67" s="1"/>
  <c r="I39" i="67"/>
  <c r="N38" i="67"/>
  <c r="O38" i="67" s="1"/>
  <c r="I38" i="67"/>
  <c r="N37" i="67"/>
  <c r="I37" i="67"/>
  <c r="N36" i="67"/>
  <c r="O36" i="67" s="1"/>
  <c r="I36" i="67"/>
  <c r="N35" i="67"/>
  <c r="I35" i="67"/>
  <c r="N34" i="67"/>
  <c r="I34" i="67"/>
  <c r="N33" i="67"/>
  <c r="I33" i="67"/>
  <c r="N32" i="67"/>
  <c r="O32" i="67" s="1"/>
  <c r="I32" i="67"/>
  <c r="N31" i="67"/>
  <c r="O31" i="67" s="1"/>
  <c r="I31" i="67"/>
  <c r="N30" i="67"/>
  <c r="I30" i="67"/>
  <c r="O29" i="67"/>
  <c r="N29" i="67"/>
  <c r="I29" i="67"/>
  <c r="N28" i="67"/>
  <c r="I28" i="67"/>
  <c r="N27" i="67"/>
  <c r="I27" i="67"/>
  <c r="N26" i="67"/>
  <c r="I26" i="67"/>
  <c r="O26" i="67" s="1"/>
  <c r="N25" i="67"/>
  <c r="I25" i="67"/>
  <c r="N24" i="67"/>
  <c r="O24" i="67" s="1"/>
  <c r="I24" i="67"/>
  <c r="N23" i="67"/>
  <c r="I23" i="67"/>
  <c r="N22" i="67"/>
  <c r="I22" i="67"/>
  <c r="N21" i="67"/>
  <c r="I21" i="67"/>
  <c r="O21" i="67" s="1"/>
  <c r="N20" i="67"/>
  <c r="I20" i="67"/>
  <c r="N19" i="67"/>
  <c r="I19" i="67"/>
  <c r="N18" i="67"/>
  <c r="O18" i="67" s="1"/>
  <c r="I18" i="67"/>
  <c r="N17" i="67"/>
  <c r="I17" i="67"/>
  <c r="O17" i="67" s="1"/>
  <c r="N16" i="67"/>
  <c r="I16" i="67"/>
  <c r="N15" i="67"/>
  <c r="I15" i="67"/>
  <c r="N14" i="67"/>
  <c r="O14" i="67" s="1"/>
  <c r="I14" i="67"/>
  <c r="N13" i="67"/>
  <c r="I13" i="67"/>
  <c r="O13" i="67" s="1"/>
  <c r="N12" i="67"/>
  <c r="I12" i="67"/>
  <c r="N11" i="67"/>
  <c r="O11" i="67" s="1"/>
  <c r="I11" i="67"/>
  <c r="N10" i="67"/>
  <c r="I10" i="67"/>
  <c r="N9" i="67"/>
  <c r="I9" i="67"/>
  <c r="O9" i="67" s="1"/>
  <c r="N8" i="67"/>
  <c r="I8" i="67"/>
  <c r="N7" i="67"/>
  <c r="O7" i="67" s="1"/>
  <c r="I7" i="67"/>
  <c r="N6" i="67"/>
  <c r="O6" i="67" s="1"/>
  <c r="I6" i="67"/>
  <c r="N5" i="67"/>
  <c r="I5" i="67"/>
  <c r="O5" i="67" s="1"/>
  <c r="M138" i="66"/>
  <c r="L138" i="66"/>
  <c r="K138" i="66"/>
  <c r="J138" i="66"/>
  <c r="H138" i="66"/>
  <c r="G138" i="66"/>
  <c r="F138" i="66"/>
  <c r="I138" i="66" s="1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H136" i="66"/>
  <c r="G136" i="66"/>
  <c r="F136" i="66"/>
  <c r="E136" i="66"/>
  <c r="D136" i="66"/>
  <c r="C136" i="66"/>
  <c r="O135" i="66"/>
  <c r="N135" i="66"/>
  <c r="I135" i="66"/>
  <c r="N134" i="66"/>
  <c r="O134" i="66" s="1"/>
  <c r="I134" i="66"/>
  <c r="N133" i="66"/>
  <c r="I133" i="66"/>
  <c r="N132" i="66"/>
  <c r="I132" i="66"/>
  <c r="O131" i="66"/>
  <c r="N131" i="66"/>
  <c r="I131" i="66"/>
  <c r="N130" i="66"/>
  <c r="I130" i="66"/>
  <c r="N129" i="66"/>
  <c r="I129" i="66"/>
  <c r="N128" i="66"/>
  <c r="I128" i="66"/>
  <c r="N127" i="66"/>
  <c r="O127" i="66" s="1"/>
  <c r="I127" i="66"/>
  <c r="N126" i="66"/>
  <c r="O126" i="66" s="1"/>
  <c r="I126" i="66"/>
  <c r="N125" i="66"/>
  <c r="O125" i="66" s="1"/>
  <c r="I125" i="66"/>
  <c r="N124" i="66"/>
  <c r="I124" i="66"/>
  <c r="N123" i="66"/>
  <c r="I123" i="66"/>
  <c r="O123" i="66" s="1"/>
  <c r="N122" i="66"/>
  <c r="I122" i="66"/>
  <c r="O122" i="66" s="1"/>
  <c r="N121" i="66"/>
  <c r="O121" i="66" s="1"/>
  <c r="I121" i="66"/>
  <c r="N116" i="66"/>
  <c r="O116" i="66" s="1"/>
  <c r="I116" i="66"/>
  <c r="N115" i="66"/>
  <c r="I115" i="66"/>
  <c r="N114" i="66"/>
  <c r="I114" i="66"/>
  <c r="O114" i="66" s="1"/>
  <c r="N113" i="66"/>
  <c r="I113" i="66"/>
  <c r="O113" i="66" s="1"/>
  <c r="N112" i="66"/>
  <c r="I112" i="66"/>
  <c r="P111" i="66"/>
  <c r="N111" i="66"/>
  <c r="I111" i="66"/>
  <c r="N110" i="66"/>
  <c r="I110" i="66"/>
  <c r="N109" i="66"/>
  <c r="I109" i="66"/>
  <c r="N108" i="66"/>
  <c r="I108" i="66"/>
  <c r="N107" i="66"/>
  <c r="I107" i="66"/>
  <c r="N106" i="66"/>
  <c r="I106" i="66"/>
  <c r="O105" i="66"/>
  <c r="N105" i="66"/>
  <c r="I105" i="66"/>
  <c r="N104" i="66"/>
  <c r="O104" i="66" s="1"/>
  <c r="I104" i="66"/>
  <c r="N103" i="66"/>
  <c r="O103" i="66" s="1"/>
  <c r="I103" i="66"/>
  <c r="N102" i="66"/>
  <c r="I102" i="66"/>
  <c r="N101" i="66"/>
  <c r="I101" i="66"/>
  <c r="O101" i="66" s="1"/>
  <c r="N100" i="66"/>
  <c r="I100" i="66"/>
  <c r="O100" i="66" s="1"/>
  <c r="N99" i="66"/>
  <c r="I99" i="66"/>
  <c r="N98" i="66"/>
  <c r="I98" i="66"/>
  <c r="O98" i="66" s="1"/>
  <c r="N97" i="66"/>
  <c r="I97" i="66"/>
  <c r="O97" i="66" s="1"/>
  <c r="N96" i="66"/>
  <c r="I96" i="66"/>
  <c r="N95" i="66"/>
  <c r="O95" i="66" s="1"/>
  <c r="I95" i="66"/>
  <c r="N94" i="66"/>
  <c r="I94" i="66"/>
  <c r="N93" i="66"/>
  <c r="I93" i="66"/>
  <c r="O93" i="66" s="1"/>
  <c r="N92" i="66"/>
  <c r="O92" i="66" s="1"/>
  <c r="I92" i="66"/>
  <c r="N91" i="66"/>
  <c r="I91" i="66"/>
  <c r="N90" i="66"/>
  <c r="I90" i="66"/>
  <c r="N89" i="66"/>
  <c r="I89" i="66"/>
  <c r="N88" i="66"/>
  <c r="O88" i="66" s="1"/>
  <c r="I88" i="66"/>
  <c r="N87" i="66"/>
  <c r="O87" i="66" s="1"/>
  <c r="I87" i="66"/>
  <c r="N86" i="66"/>
  <c r="O86" i="66" s="1"/>
  <c r="I86" i="66"/>
  <c r="O85" i="66"/>
  <c r="N85" i="66"/>
  <c r="I85" i="66"/>
  <c r="N84" i="66"/>
  <c r="I84" i="66"/>
  <c r="O84" i="66" s="1"/>
  <c r="N83" i="66"/>
  <c r="O83" i="66" s="1"/>
  <c r="I83" i="66"/>
  <c r="N82" i="66"/>
  <c r="I82" i="66"/>
  <c r="O82" i="66" s="1"/>
  <c r="N81" i="66"/>
  <c r="I81" i="66"/>
  <c r="O81" i="66" s="1"/>
  <c r="N80" i="66"/>
  <c r="I80" i="66"/>
  <c r="N79" i="66"/>
  <c r="I79" i="66"/>
  <c r="N78" i="66"/>
  <c r="O78" i="66" s="1"/>
  <c r="I78" i="66"/>
  <c r="N77" i="66"/>
  <c r="I77" i="66"/>
  <c r="O77" i="66" s="1"/>
  <c r="N76" i="66"/>
  <c r="I76" i="66"/>
  <c r="O76" i="66" s="1"/>
  <c r="N75" i="66"/>
  <c r="O75" i="66" s="1"/>
  <c r="I75" i="66"/>
  <c r="N74" i="66"/>
  <c r="I74" i="66"/>
  <c r="O74" i="66" s="1"/>
  <c r="N73" i="66"/>
  <c r="I73" i="66"/>
  <c r="O73" i="66" s="1"/>
  <c r="N72" i="66"/>
  <c r="I72" i="66"/>
  <c r="N71" i="66"/>
  <c r="O71" i="66" s="1"/>
  <c r="I71" i="66"/>
  <c r="N70" i="66"/>
  <c r="O70" i="66" s="1"/>
  <c r="I70" i="66"/>
  <c r="N69" i="66"/>
  <c r="I69" i="66"/>
  <c r="O69" i="66" s="1"/>
  <c r="N68" i="66"/>
  <c r="O68" i="66" s="1"/>
  <c r="I68" i="66"/>
  <c r="N67" i="66"/>
  <c r="O67" i="66" s="1"/>
  <c r="I67" i="66"/>
  <c r="N66" i="66"/>
  <c r="I66" i="66"/>
  <c r="O65" i="66"/>
  <c r="N65" i="66"/>
  <c r="I65" i="66"/>
  <c r="N64" i="66"/>
  <c r="I64" i="66"/>
  <c r="N63" i="66"/>
  <c r="I63" i="66"/>
  <c r="M58" i="66"/>
  <c r="L58" i="66"/>
  <c r="K58" i="66"/>
  <c r="J58" i="66"/>
  <c r="H58" i="66"/>
  <c r="G58" i="66"/>
  <c r="F58" i="66"/>
  <c r="E58" i="66"/>
  <c r="I58" i="66" s="1"/>
  <c r="D58" i="66"/>
  <c r="C58" i="66"/>
  <c r="M57" i="66"/>
  <c r="L57" i="66"/>
  <c r="K57" i="66"/>
  <c r="J57" i="66"/>
  <c r="H57" i="66"/>
  <c r="G57" i="66"/>
  <c r="F57" i="66"/>
  <c r="E57" i="66"/>
  <c r="D57" i="66"/>
  <c r="C57" i="66"/>
  <c r="M56" i="66"/>
  <c r="L56" i="66"/>
  <c r="K56" i="66"/>
  <c r="J56" i="66"/>
  <c r="N56" i="66" s="1"/>
  <c r="H56" i="66"/>
  <c r="G56" i="66"/>
  <c r="F56" i="66"/>
  <c r="E56" i="66"/>
  <c r="D56" i="66"/>
  <c r="C56" i="66"/>
  <c r="N55" i="66"/>
  <c r="I55" i="66"/>
  <c r="O55" i="66" s="1"/>
  <c r="N54" i="66"/>
  <c r="I54" i="66"/>
  <c r="O54" i="66" s="1"/>
  <c r="P53" i="66"/>
  <c r="N53" i="66"/>
  <c r="I53" i="66"/>
  <c r="N52" i="66"/>
  <c r="O52" i="66" s="1"/>
  <c r="I52" i="66"/>
  <c r="N51" i="66"/>
  <c r="I51" i="66"/>
  <c r="N50" i="66"/>
  <c r="I50" i="66"/>
  <c r="O50" i="66" s="1"/>
  <c r="N49" i="66"/>
  <c r="I49" i="66"/>
  <c r="N48" i="66"/>
  <c r="I48" i="66"/>
  <c r="O48" i="66" s="1"/>
  <c r="N47" i="66"/>
  <c r="O47" i="66" s="1"/>
  <c r="I47" i="66"/>
  <c r="N46" i="66"/>
  <c r="I46" i="66"/>
  <c r="O46" i="66" s="1"/>
  <c r="O45" i="66"/>
  <c r="N45" i="66"/>
  <c r="I45" i="66"/>
  <c r="N44" i="66"/>
  <c r="O44" i="66" s="1"/>
  <c r="I44" i="66"/>
  <c r="N43" i="66"/>
  <c r="I43" i="66"/>
  <c r="N42" i="66"/>
  <c r="I42" i="66"/>
  <c r="N41" i="66"/>
  <c r="I41" i="66"/>
  <c r="N40" i="66"/>
  <c r="I40" i="66"/>
  <c r="O40" i="66" s="1"/>
  <c r="N39" i="66"/>
  <c r="I39" i="66"/>
  <c r="N38" i="66"/>
  <c r="I38" i="66"/>
  <c r="O37" i="66"/>
  <c r="N37" i="66"/>
  <c r="I37" i="66"/>
  <c r="N36" i="66"/>
  <c r="I36" i="66"/>
  <c r="N35" i="66"/>
  <c r="O35" i="66" s="1"/>
  <c r="I35" i="66"/>
  <c r="N34" i="66"/>
  <c r="I34" i="66"/>
  <c r="N33" i="66"/>
  <c r="I33" i="66"/>
  <c r="O33" i="66" s="1"/>
  <c r="N32" i="66"/>
  <c r="I32" i="66"/>
  <c r="N31" i="66"/>
  <c r="I31" i="66"/>
  <c r="N30" i="66"/>
  <c r="I30" i="66"/>
  <c r="N29" i="66"/>
  <c r="I29" i="66"/>
  <c r="O29" i="66" s="1"/>
  <c r="N28" i="66"/>
  <c r="I28" i="66"/>
  <c r="N27" i="66"/>
  <c r="O27" i="66" s="1"/>
  <c r="I27" i="66"/>
  <c r="N26" i="66"/>
  <c r="I26" i="66"/>
  <c r="N25" i="66"/>
  <c r="I25" i="66"/>
  <c r="O25" i="66" s="1"/>
  <c r="O24" i="66"/>
  <c r="N24" i="66"/>
  <c r="I24" i="66"/>
  <c r="N23" i="66"/>
  <c r="I23" i="66"/>
  <c r="N22" i="66"/>
  <c r="I22" i="66"/>
  <c r="N21" i="66"/>
  <c r="I21" i="66"/>
  <c r="O21" i="66" s="1"/>
  <c r="N20" i="66"/>
  <c r="O20" i="66" s="1"/>
  <c r="I20" i="66"/>
  <c r="N19" i="66"/>
  <c r="I19" i="66"/>
  <c r="N18" i="66"/>
  <c r="I18" i="66"/>
  <c r="N17" i="66"/>
  <c r="O17" i="66" s="1"/>
  <c r="I17" i="66"/>
  <c r="N16" i="66"/>
  <c r="I16" i="66"/>
  <c r="O16" i="66" s="1"/>
  <c r="N15" i="66"/>
  <c r="O15" i="66" s="1"/>
  <c r="I15" i="66"/>
  <c r="N14" i="66"/>
  <c r="I14" i="66"/>
  <c r="O14" i="66" s="1"/>
  <c r="N13" i="66"/>
  <c r="I13" i="66"/>
  <c r="N12" i="66"/>
  <c r="I12" i="66"/>
  <c r="N11" i="66"/>
  <c r="I11" i="66"/>
  <c r="N10" i="66"/>
  <c r="I10" i="66"/>
  <c r="O10" i="66" s="1"/>
  <c r="N9" i="66"/>
  <c r="I9" i="66"/>
  <c r="N8" i="66"/>
  <c r="O8" i="66" s="1"/>
  <c r="I8" i="66"/>
  <c r="N7" i="66"/>
  <c r="O7" i="66" s="1"/>
  <c r="I7" i="66"/>
  <c r="N6" i="66"/>
  <c r="I6" i="66"/>
  <c r="O6" i="66" s="1"/>
  <c r="N5" i="66"/>
  <c r="I5" i="66"/>
  <c r="O5" i="66" s="1"/>
  <c r="M138" i="65"/>
  <c r="L138" i="65"/>
  <c r="K138" i="65"/>
  <c r="J138" i="65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N136" i="65" s="1"/>
  <c r="H136" i="65"/>
  <c r="G136" i="65"/>
  <c r="F136" i="65"/>
  <c r="E136" i="65"/>
  <c r="D136" i="65"/>
  <c r="C136" i="65"/>
  <c r="N135" i="65"/>
  <c r="O135" i="65" s="1"/>
  <c r="I135" i="65"/>
  <c r="N134" i="65"/>
  <c r="O134" i="65" s="1"/>
  <c r="I134" i="65"/>
  <c r="N133" i="65"/>
  <c r="I133" i="65"/>
  <c r="N132" i="65"/>
  <c r="O132" i="65" s="1"/>
  <c r="I132" i="65"/>
  <c r="N131" i="65"/>
  <c r="I131" i="65"/>
  <c r="N130" i="65"/>
  <c r="O130" i="65" s="1"/>
  <c r="I130" i="65"/>
  <c r="N129" i="65"/>
  <c r="I129" i="65"/>
  <c r="O129" i="65" s="1"/>
  <c r="N128" i="65"/>
  <c r="O128" i="65" s="1"/>
  <c r="I128" i="65"/>
  <c r="O127" i="65"/>
  <c r="N127" i="65"/>
  <c r="I127" i="65"/>
  <c r="N126" i="65"/>
  <c r="I126" i="65"/>
  <c r="N125" i="65"/>
  <c r="O125" i="65" s="1"/>
  <c r="I125" i="65"/>
  <c r="N124" i="65"/>
  <c r="I124" i="65"/>
  <c r="N123" i="65"/>
  <c r="I123" i="65"/>
  <c r="O123" i="65" s="1"/>
  <c r="N122" i="65"/>
  <c r="I122" i="65"/>
  <c r="N121" i="65"/>
  <c r="I121" i="65"/>
  <c r="N116" i="65"/>
  <c r="I116" i="65"/>
  <c r="N115" i="65"/>
  <c r="I115" i="65"/>
  <c r="N114" i="65"/>
  <c r="I114" i="65"/>
  <c r="O114" i="65" s="1"/>
  <c r="N113" i="65"/>
  <c r="I113" i="65"/>
  <c r="N112" i="65"/>
  <c r="I112" i="65"/>
  <c r="O112" i="65" s="1"/>
  <c r="P111" i="65"/>
  <c r="N111" i="65"/>
  <c r="O111" i="65" s="1"/>
  <c r="I111" i="65"/>
  <c r="N110" i="65"/>
  <c r="I110" i="65"/>
  <c r="N109" i="65"/>
  <c r="I109" i="65"/>
  <c r="N108" i="65"/>
  <c r="O108" i="65" s="1"/>
  <c r="I108" i="65"/>
  <c r="N107" i="65"/>
  <c r="I107" i="65"/>
  <c r="O107" i="65" s="1"/>
  <c r="N106" i="65"/>
  <c r="I106" i="65"/>
  <c r="N105" i="65"/>
  <c r="I105" i="65"/>
  <c r="N104" i="65"/>
  <c r="I104" i="65"/>
  <c r="N103" i="65"/>
  <c r="I103" i="65"/>
  <c r="N102" i="65"/>
  <c r="I102" i="65"/>
  <c r="N101" i="65"/>
  <c r="I101" i="65"/>
  <c r="N100" i="65"/>
  <c r="I100" i="65"/>
  <c r="N99" i="65"/>
  <c r="I99" i="65"/>
  <c r="O99" i="65" s="1"/>
  <c r="N98" i="65"/>
  <c r="I98" i="65"/>
  <c r="O97" i="65"/>
  <c r="N97" i="65"/>
  <c r="I97" i="65"/>
  <c r="N96" i="65"/>
  <c r="O96" i="65" s="1"/>
  <c r="I96" i="65"/>
  <c r="N95" i="65"/>
  <c r="I95" i="65"/>
  <c r="N94" i="65"/>
  <c r="O94" i="65" s="1"/>
  <c r="I94" i="65"/>
  <c r="N93" i="65"/>
  <c r="I93" i="65"/>
  <c r="O93" i="65" s="1"/>
  <c r="N92" i="65"/>
  <c r="O92" i="65" s="1"/>
  <c r="I92" i="65"/>
  <c r="N91" i="65"/>
  <c r="I91" i="65"/>
  <c r="O91" i="65" s="1"/>
  <c r="N90" i="65"/>
  <c r="O90" i="65" s="1"/>
  <c r="I90" i="65"/>
  <c r="N89" i="65"/>
  <c r="O89" i="65" s="1"/>
  <c r="I89" i="65"/>
  <c r="N88" i="65"/>
  <c r="I88" i="65"/>
  <c r="N87" i="65"/>
  <c r="I87" i="65"/>
  <c r="N86" i="65"/>
  <c r="I86" i="65"/>
  <c r="N85" i="65"/>
  <c r="I85" i="65"/>
  <c r="N84" i="65"/>
  <c r="I84" i="65"/>
  <c r="N83" i="65"/>
  <c r="I83" i="65"/>
  <c r="O83" i="65" s="1"/>
  <c r="N82" i="65"/>
  <c r="I82" i="65"/>
  <c r="N81" i="65"/>
  <c r="I81" i="65"/>
  <c r="N80" i="65"/>
  <c r="I80" i="65"/>
  <c r="N79" i="65"/>
  <c r="O79" i="65" s="1"/>
  <c r="I79" i="65"/>
  <c r="N78" i="65"/>
  <c r="O78" i="65" s="1"/>
  <c r="I78" i="65"/>
  <c r="N77" i="65"/>
  <c r="I77" i="65"/>
  <c r="N76" i="65"/>
  <c r="I76" i="65"/>
  <c r="N75" i="65"/>
  <c r="I75" i="65"/>
  <c r="O75" i="65" s="1"/>
  <c r="N74" i="65"/>
  <c r="O74" i="65" s="1"/>
  <c r="I74" i="65"/>
  <c r="N73" i="65"/>
  <c r="I73" i="65"/>
  <c r="N72" i="65"/>
  <c r="I72" i="65"/>
  <c r="N71" i="65"/>
  <c r="I71" i="65"/>
  <c r="N70" i="65"/>
  <c r="I70" i="65"/>
  <c r="N69" i="65"/>
  <c r="I69" i="65"/>
  <c r="N68" i="65"/>
  <c r="I68" i="65"/>
  <c r="N67" i="65"/>
  <c r="I67" i="65"/>
  <c r="O67" i="65" s="1"/>
  <c r="N66" i="65"/>
  <c r="I66" i="65"/>
  <c r="N65" i="65"/>
  <c r="I65" i="65"/>
  <c r="N64" i="65"/>
  <c r="O64" i="65" s="1"/>
  <c r="I64" i="65"/>
  <c r="N63" i="65"/>
  <c r="O63" i="65" s="1"/>
  <c r="I63" i="65"/>
  <c r="M58" i="65"/>
  <c r="L58" i="65"/>
  <c r="K58" i="65"/>
  <c r="J58" i="65"/>
  <c r="N58" i="65" s="1"/>
  <c r="H58" i="65"/>
  <c r="G58" i="65"/>
  <c r="I58" i="65" s="1"/>
  <c r="F58" i="65"/>
  <c r="E58" i="65"/>
  <c r="D58" i="65"/>
  <c r="C58" i="65"/>
  <c r="M57" i="65"/>
  <c r="L57" i="65"/>
  <c r="K57" i="65"/>
  <c r="J57" i="65"/>
  <c r="N57" i="65" s="1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O55" i="65" s="1"/>
  <c r="I55" i="65"/>
  <c r="N54" i="65"/>
  <c r="I54" i="65"/>
  <c r="O54" i="65" s="1"/>
  <c r="P53" i="65"/>
  <c r="O53" i="65"/>
  <c r="N53" i="65"/>
  <c r="I53" i="65"/>
  <c r="N52" i="65"/>
  <c r="O52" i="65" s="1"/>
  <c r="I52" i="65"/>
  <c r="N51" i="65"/>
  <c r="I51" i="65"/>
  <c r="N50" i="65"/>
  <c r="I50" i="65"/>
  <c r="N49" i="65"/>
  <c r="I49" i="65"/>
  <c r="O49" i="65" s="1"/>
  <c r="N48" i="65"/>
  <c r="O48" i="65" s="1"/>
  <c r="I48" i="65"/>
  <c r="N47" i="65"/>
  <c r="I47" i="65"/>
  <c r="O47" i="65" s="1"/>
  <c r="N46" i="65"/>
  <c r="I46" i="65"/>
  <c r="N45" i="65"/>
  <c r="O45" i="65" s="1"/>
  <c r="I45" i="65"/>
  <c r="N44" i="65"/>
  <c r="I44" i="65"/>
  <c r="N43" i="65"/>
  <c r="I43" i="65"/>
  <c r="N42" i="65"/>
  <c r="I42" i="65"/>
  <c r="N41" i="65"/>
  <c r="I41" i="65"/>
  <c r="N40" i="65"/>
  <c r="I40" i="65"/>
  <c r="N39" i="65"/>
  <c r="I39" i="65"/>
  <c r="O39" i="65" s="1"/>
  <c r="N38" i="65"/>
  <c r="I38" i="65"/>
  <c r="O37" i="65"/>
  <c r="N37" i="65"/>
  <c r="I37" i="65"/>
  <c r="N36" i="65"/>
  <c r="I36" i="65"/>
  <c r="N35" i="65"/>
  <c r="I35" i="65"/>
  <c r="N34" i="65"/>
  <c r="O34" i="65" s="1"/>
  <c r="I34" i="65"/>
  <c r="N33" i="65"/>
  <c r="I33" i="65"/>
  <c r="N32" i="65"/>
  <c r="I32" i="65"/>
  <c r="N31" i="65"/>
  <c r="I31" i="65"/>
  <c r="N30" i="65"/>
  <c r="O30" i="65" s="1"/>
  <c r="I30" i="65"/>
  <c r="N29" i="65"/>
  <c r="I29" i="65"/>
  <c r="N28" i="65"/>
  <c r="I28" i="65"/>
  <c r="N27" i="65"/>
  <c r="I27" i="65"/>
  <c r="N26" i="65"/>
  <c r="I26" i="65"/>
  <c r="N25" i="65"/>
  <c r="I25" i="65"/>
  <c r="N24" i="65"/>
  <c r="I24" i="65"/>
  <c r="N23" i="65"/>
  <c r="I23" i="65"/>
  <c r="N22" i="65"/>
  <c r="I22" i="65"/>
  <c r="N21" i="65"/>
  <c r="I21" i="65"/>
  <c r="N20" i="65"/>
  <c r="I20" i="65"/>
  <c r="N19" i="65"/>
  <c r="O19" i="65" s="1"/>
  <c r="I19" i="65"/>
  <c r="N18" i="65"/>
  <c r="O18" i="65" s="1"/>
  <c r="I18" i="65"/>
  <c r="N17" i="65"/>
  <c r="I17" i="65"/>
  <c r="N16" i="65"/>
  <c r="I16" i="65"/>
  <c r="N15" i="65"/>
  <c r="I15" i="65"/>
  <c r="N14" i="65"/>
  <c r="O14" i="65" s="1"/>
  <c r="I14" i="65"/>
  <c r="N13" i="65"/>
  <c r="I13" i="65"/>
  <c r="N12" i="65"/>
  <c r="I12" i="65"/>
  <c r="N11" i="65"/>
  <c r="O11" i="65" s="1"/>
  <c r="I11" i="65"/>
  <c r="N10" i="65"/>
  <c r="I10" i="65"/>
  <c r="N9" i="65"/>
  <c r="I9" i="65"/>
  <c r="N8" i="65"/>
  <c r="I8" i="65"/>
  <c r="N7" i="65"/>
  <c r="I7" i="65"/>
  <c r="N6" i="65"/>
  <c r="I6" i="65"/>
  <c r="N5" i="65"/>
  <c r="I5" i="65"/>
  <c r="M138" i="64"/>
  <c r="L138" i="64"/>
  <c r="K138" i="64"/>
  <c r="J138" i="64"/>
  <c r="N138" i="64" s="1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N135" i="64"/>
  <c r="O135" i="64" s="1"/>
  <c r="I135" i="64"/>
  <c r="N134" i="64"/>
  <c r="I134" i="64"/>
  <c r="O134" i="64" s="1"/>
  <c r="N133" i="64"/>
  <c r="I133" i="64"/>
  <c r="N132" i="64"/>
  <c r="O132" i="64" s="1"/>
  <c r="I132" i="64"/>
  <c r="N131" i="64"/>
  <c r="O131" i="64" s="1"/>
  <c r="I131" i="64"/>
  <c r="N130" i="64"/>
  <c r="I130" i="64"/>
  <c r="N129" i="64"/>
  <c r="I129" i="64"/>
  <c r="N128" i="64"/>
  <c r="O128" i="64" s="1"/>
  <c r="I128" i="64"/>
  <c r="O127" i="64"/>
  <c r="N127" i="64"/>
  <c r="I127" i="64"/>
  <c r="N126" i="64"/>
  <c r="I126" i="64"/>
  <c r="O126" i="64" s="1"/>
  <c r="N125" i="64"/>
  <c r="I125" i="64"/>
  <c r="N124" i="64"/>
  <c r="I124" i="64"/>
  <c r="N123" i="64"/>
  <c r="I123" i="64"/>
  <c r="N122" i="64"/>
  <c r="O122" i="64" s="1"/>
  <c r="I122" i="64"/>
  <c r="N121" i="64"/>
  <c r="I121" i="64"/>
  <c r="O121" i="64" s="1"/>
  <c r="N116" i="64"/>
  <c r="O116" i="64" s="1"/>
  <c r="I116" i="64"/>
  <c r="N115" i="64"/>
  <c r="I115" i="64"/>
  <c r="N114" i="64"/>
  <c r="I114" i="64"/>
  <c r="N113" i="64"/>
  <c r="O113" i="64" s="1"/>
  <c r="I113" i="64"/>
  <c r="O112" i="64"/>
  <c r="N112" i="64"/>
  <c r="I112" i="64"/>
  <c r="P111" i="64"/>
  <c r="N111" i="64"/>
  <c r="I111" i="64"/>
  <c r="N110" i="64"/>
  <c r="O110" i="64" s="1"/>
  <c r="I110" i="64"/>
  <c r="N109" i="64"/>
  <c r="O109" i="64" s="1"/>
  <c r="I109" i="64"/>
  <c r="N108" i="64"/>
  <c r="I108" i="64"/>
  <c r="N107" i="64"/>
  <c r="I107" i="64"/>
  <c r="O107" i="64" s="1"/>
  <c r="N106" i="64"/>
  <c r="I106" i="64"/>
  <c r="O105" i="64"/>
  <c r="N105" i="64"/>
  <c r="I105" i="64"/>
  <c r="N104" i="64"/>
  <c r="I104" i="64"/>
  <c r="O104" i="64" s="1"/>
  <c r="N103" i="64"/>
  <c r="O103" i="64" s="1"/>
  <c r="I103" i="64"/>
  <c r="N102" i="64"/>
  <c r="O102" i="64" s="1"/>
  <c r="I102" i="64"/>
  <c r="N101" i="64"/>
  <c r="I101" i="64"/>
  <c r="N100" i="64"/>
  <c r="I100" i="64"/>
  <c r="N99" i="64"/>
  <c r="I99" i="64"/>
  <c r="N98" i="64"/>
  <c r="O98" i="64" s="1"/>
  <c r="I98" i="64"/>
  <c r="N97" i="64"/>
  <c r="I97" i="64"/>
  <c r="O97" i="64" s="1"/>
  <c r="N96" i="64"/>
  <c r="I96" i="64"/>
  <c r="O96" i="64" s="1"/>
  <c r="N95" i="64"/>
  <c r="O95" i="64" s="1"/>
  <c r="I95" i="64"/>
  <c r="N94" i="64"/>
  <c r="I94" i="64"/>
  <c r="N93" i="64"/>
  <c r="I93" i="64"/>
  <c r="N92" i="64"/>
  <c r="O92" i="64" s="1"/>
  <c r="I92" i="64"/>
  <c r="O91" i="64"/>
  <c r="N91" i="64"/>
  <c r="I91" i="64"/>
  <c r="N90" i="64"/>
  <c r="O90" i="64" s="1"/>
  <c r="I90" i="64"/>
  <c r="N89" i="64"/>
  <c r="O89" i="64" s="1"/>
  <c r="I89" i="64"/>
  <c r="N88" i="64"/>
  <c r="I88" i="64"/>
  <c r="N87" i="64"/>
  <c r="I87" i="64"/>
  <c r="N86" i="64"/>
  <c r="I86" i="64"/>
  <c r="N85" i="64"/>
  <c r="I85" i="64"/>
  <c r="N84" i="64"/>
  <c r="O84" i="64" s="1"/>
  <c r="I84" i="64"/>
  <c r="N83" i="64"/>
  <c r="I83" i="64"/>
  <c r="O83" i="64" s="1"/>
  <c r="N82" i="64"/>
  <c r="O82" i="64" s="1"/>
  <c r="I82" i="64"/>
  <c r="N81" i="64"/>
  <c r="O81" i="64" s="1"/>
  <c r="I81" i="64"/>
  <c r="N80" i="64"/>
  <c r="I80" i="64"/>
  <c r="N79" i="64"/>
  <c r="I79" i="64"/>
  <c r="N78" i="64"/>
  <c r="I78" i="64"/>
  <c r="N77" i="64"/>
  <c r="O77" i="64" s="1"/>
  <c r="I77" i="64"/>
  <c r="N76" i="64"/>
  <c r="I76" i="64"/>
  <c r="N75" i="64"/>
  <c r="I75" i="64"/>
  <c r="N74" i="64"/>
  <c r="I74" i="64"/>
  <c r="N73" i="64"/>
  <c r="O73" i="64" s="1"/>
  <c r="I73" i="64"/>
  <c r="N72" i="64"/>
  <c r="I72" i="64"/>
  <c r="O72" i="64" s="1"/>
  <c r="N71" i="64"/>
  <c r="I71" i="64"/>
  <c r="N70" i="64"/>
  <c r="O70" i="64" s="1"/>
  <c r="I70" i="64"/>
  <c r="N69" i="64"/>
  <c r="I69" i="64"/>
  <c r="N68" i="64"/>
  <c r="I68" i="64"/>
  <c r="N67" i="64"/>
  <c r="I67" i="64"/>
  <c r="O67" i="64" s="1"/>
  <c r="N66" i="64"/>
  <c r="O66" i="64" s="1"/>
  <c r="I66" i="64"/>
  <c r="N65" i="64"/>
  <c r="I65" i="64"/>
  <c r="N64" i="64"/>
  <c r="I64" i="64"/>
  <c r="O64" i="64" s="1"/>
  <c r="N63" i="64"/>
  <c r="O63" i="64" s="1"/>
  <c r="I63" i="64"/>
  <c r="M58" i="64"/>
  <c r="L58" i="64"/>
  <c r="K58" i="64"/>
  <c r="J58" i="64"/>
  <c r="N58" i="64" s="1"/>
  <c r="H58" i="64"/>
  <c r="G58" i="64"/>
  <c r="F58" i="64"/>
  <c r="E58" i="64"/>
  <c r="D58" i="64"/>
  <c r="C58" i="64"/>
  <c r="I58" i="64" s="1"/>
  <c r="M57" i="64"/>
  <c r="L57" i="64"/>
  <c r="K57" i="64"/>
  <c r="J57" i="64"/>
  <c r="N57" i="64" s="1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I55" i="64"/>
  <c r="N54" i="64"/>
  <c r="O54" i="64" s="1"/>
  <c r="I54" i="64"/>
  <c r="P53" i="64"/>
  <c r="O53" i="64"/>
  <c r="N53" i="64"/>
  <c r="I53" i="64"/>
  <c r="N52" i="64"/>
  <c r="I52" i="64"/>
  <c r="N51" i="64"/>
  <c r="O51" i="64" s="1"/>
  <c r="I51" i="64"/>
  <c r="N50" i="64"/>
  <c r="I50" i="64"/>
  <c r="N49" i="64"/>
  <c r="O49" i="64" s="1"/>
  <c r="I49" i="64"/>
  <c r="N48" i="64"/>
  <c r="I48" i="64"/>
  <c r="N47" i="64"/>
  <c r="O47" i="64" s="1"/>
  <c r="I47" i="64"/>
  <c r="N46" i="64"/>
  <c r="I46" i="64"/>
  <c r="N45" i="64"/>
  <c r="O45" i="64" s="1"/>
  <c r="I45" i="64"/>
  <c r="N44" i="64"/>
  <c r="I44" i="64"/>
  <c r="O44" i="64" s="1"/>
  <c r="N43" i="64"/>
  <c r="I43" i="64"/>
  <c r="N42" i="64"/>
  <c r="I42" i="64"/>
  <c r="N41" i="64"/>
  <c r="I41" i="64"/>
  <c r="N40" i="64"/>
  <c r="I40" i="64"/>
  <c r="N39" i="64"/>
  <c r="I39" i="64"/>
  <c r="N38" i="64"/>
  <c r="I38" i="64"/>
  <c r="N37" i="64"/>
  <c r="I37" i="64"/>
  <c r="N36" i="64"/>
  <c r="I36" i="64"/>
  <c r="O36" i="64" s="1"/>
  <c r="N35" i="64"/>
  <c r="I35" i="64"/>
  <c r="N34" i="64"/>
  <c r="O34" i="64" s="1"/>
  <c r="I34" i="64"/>
  <c r="N33" i="64"/>
  <c r="I33" i="64"/>
  <c r="N32" i="64"/>
  <c r="O32" i="64" s="1"/>
  <c r="I32" i="64"/>
  <c r="N31" i="64"/>
  <c r="I31" i="64"/>
  <c r="N30" i="64"/>
  <c r="O30" i="64" s="1"/>
  <c r="I30" i="64"/>
  <c r="N29" i="64"/>
  <c r="I29" i="64"/>
  <c r="N28" i="64"/>
  <c r="I28" i="64"/>
  <c r="N27" i="64"/>
  <c r="I27" i="64"/>
  <c r="N26" i="64"/>
  <c r="O26" i="64" s="1"/>
  <c r="I26" i="64"/>
  <c r="N25" i="64"/>
  <c r="I25" i="64"/>
  <c r="N24" i="64"/>
  <c r="I24" i="64"/>
  <c r="N23" i="64"/>
  <c r="I23" i="64"/>
  <c r="N22" i="64"/>
  <c r="O22" i="64" s="1"/>
  <c r="I22" i="64"/>
  <c r="N21" i="64"/>
  <c r="I21" i="64"/>
  <c r="N20" i="64"/>
  <c r="I20" i="64"/>
  <c r="N19" i="64"/>
  <c r="O19" i="64" s="1"/>
  <c r="I19" i="64"/>
  <c r="N18" i="64"/>
  <c r="I18" i="64"/>
  <c r="N17" i="64"/>
  <c r="O17" i="64" s="1"/>
  <c r="I17" i="64"/>
  <c r="N16" i="64"/>
  <c r="I16" i="64"/>
  <c r="N15" i="64"/>
  <c r="O15" i="64" s="1"/>
  <c r="I15" i="64"/>
  <c r="N14" i="64"/>
  <c r="I14" i="64"/>
  <c r="N13" i="64"/>
  <c r="I13" i="64"/>
  <c r="N12" i="64"/>
  <c r="I12" i="64"/>
  <c r="N11" i="64"/>
  <c r="O11" i="64" s="1"/>
  <c r="I11" i="64"/>
  <c r="N10" i="64"/>
  <c r="I10" i="64"/>
  <c r="N9" i="64"/>
  <c r="I9" i="64"/>
  <c r="N8" i="64"/>
  <c r="I8" i="64"/>
  <c r="N7" i="64"/>
  <c r="O7" i="64" s="1"/>
  <c r="I7" i="64"/>
  <c r="N6" i="64"/>
  <c r="I6" i="64"/>
  <c r="N5" i="64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H136" i="63"/>
  <c r="G136" i="63"/>
  <c r="F136" i="63"/>
  <c r="E136" i="63"/>
  <c r="D136" i="63"/>
  <c r="C136" i="63"/>
  <c r="N135" i="63"/>
  <c r="O135" i="63" s="1"/>
  <c r="I135" i="63"/>
  <c r="N134" i="63"/>
  <c r="I134" i="63"/>
  <c r="O134" i="63" s="1"/>
  <c r="N133" i="63"/>
  <c r="O133" i="63" s="1"/>
  <c r="I133" i="63"/>
  <c r="N132" i="63"/>
  <c r="I132" i="63"/>
  <c r="N131" i="63"/>
  <c r="O131" i="63" s="1"/>
  <c r="I131" i="63"/>
  <c r="N130" i="63"/>
  <c r="O130" i="63" s="1"/>
  <c r="I130" i="63"/>
  <c r="N129" i="63"/>
  <c r="O129" i="63" s="1"/>
  <c r="I129" i="63"/>
  <c r="N128" i="63"/>
  <c r="O128" i="63" s="1"/>
  <c r="I128" i="63"/>
  <c r="N127" i="63"/>
  <c r="O127" i="63" s="1"/>
  <c r="I127" i="63"/>
  <c r="N126" i="63"/>
  <c r="I126" i="63"/>
  <c r="O126" i="63" s="1"/>
  <c r="N125" i="63"/>
  <c r="I125" i="63"/>
  <c r="N124" i="63"/>
  <c r="O124" i="63" s="1"/>
  <c r="I124" i="63"/>
  <c r="N123" i="63"/>
  <c r="O123" i="63" s="1"/>
  <c r="I123" i="63"/>
  <c r="N122" i="63"/>
  <c r="O122" i="63" s="1"/>
  <c r="I122" i="63"/>
  <c r="N121" i="63"/>
  <c r="I121" i="63"/>
  <c r="N116" i="63"/>
  <c r="I116" i="63"/>
  <c r="N115" i="63"/>
  <c r="O115" i="63" s="1"/>
  <c r="I115" i="63"/>
  <c r="N114" i="63"/>
  <c r="O114" i="63" s="1"/>
  <c r="I114" i="63"/>
  <c r="N113" i="63"/>
  <c r="I113" i="63"/>
  <c r="N112" i="63"/>
  <c r="I112" i="63"/>
  <c r="O112" i="63" s="1"/>
  <c r="P111" i="63"/>
  <c r="N111" i="63"/>
  <c r="O111" i="63" s="1"/>
  <c r="I111" i="63"/>
  <c r="N110" i="63"/>
  <c r="I110" i="63"/>
  <c r="N109" i="63"/>
  <c r="I109" i="63"/>
  <c r="N108" i="63"/>
  <c r="O108" i="63" s="1"/>
  <c r="I108" i="63"/>
  <c r="N107" i="63"/>
  <c r="I107" i="63"/>
  <c r="N106" i="63"/>
  <c r="O106" i="63" s="1"/>
  <c r="I106" i="63"/>
  <c r="O105" i="63"/>
  <c r="N105" i="63"/>
  <c r="I105" i="63"/>
  <c r="N104" i="63"/>
  <c r="I104" i="63"/>
  <c r="O104" i="63" s="1"/>
  <c r="N103" i="63"/>
  <c r="I103" i="63"/>
  <c r="N102" i="63"/>
  <c r="I102" i="63"/>
  <c r="N101" i="63"/>
  <c r="O101" i="63" s="1"/>
  <c r="I101" i="63"/>
  <c r="N100" i="63"/>
  <c r="O100" i="63" s="1"/>
  <c r="I100" i="63"/>
  <c r="O99" i="63"/>
  <c r="N99" i="63"/>
  <c r="I99" i="63"/>
  <c r="N98" i="63"/>
  <c r="I98" i="63"/>
  <c r="N97" i="63"/>
  <c r="I97" i="63"/>
  <c r="O97" i="63" s="1"/>
  <c r="N96" i="63"/>
  <c r="I96" i="63"/>
  <c r="N95" i="63"/>
  <c r="I95" i="63"/>
  <c r="N94" i="63"/>
  <c r="O94" i="63" s="1"/>
  <c r="I94" i="63"/>
  <c r="N93" i="63"/>
  <c r="O93" i="63" s="1"/>
  <c r="I93" i="63"/>
  <c r="N92" i="63"/>
  <c r="I92" i="63"/>
  <c r="N91" i="63"/>
  <c r="I91" i="63"/>
  <c r="O91" i="63" s="1"/>
  <c r="N90" i="63"/>
  <c r="I90" i="63"/>
  <c r="N89" i="63"/>
  <c r="I89" i="63"/>
  <c r="O89" i="63" s="1"/>
  <c r="N88" i="63"/>
  <c r="I88" i="63"/>
  <c r="N87" i="63"/>
  <c r="O87" i="63" s="1"/>
  <c r="I87" i="63"/>
  <c r="N86" i="63"/>
  <c r="O86" i="63" s="1"/>
  <c r="I86" i="63"/>
  <c r="N85" i="63"/>
  <c r="I85" i="63"/>
  <c r="N84" i="63"/>
  <c r="I84" i="63"/>
  <c r="N83" i="63"/>
  <c r="I83" i="63"/>
  <c r="O83" i="63" s="1"/>
  <c r="N82" i="63"/>
  <c r="I82" i="63"/>
  <c r="N81" i="63"/>
  <c r="O81" i="63" s="1"/>
  <c r="I81" i="63"/>
  <c r="N80" i="63"/>
  <c r="I80" i="63"/>
  <c r="N79" i="63"/>
  <c r="O79" i="63" s="1"/>
  <c r="I79" i="63"/>
  <c r="N78" i="63"/>
  <c r="I78" i="63"/>
  <c r="N77" i="63"/>
  <c r="I77" i="63"/>
  <c r="N76" i="63"/>
  <c r="O76" i="63" s="1"/>
  <c r="I76" i="63"/>
  <c r="N75" i="63"/>
  <c r="I75" i="63"/>
  <c r="O75" i="63" s="1"/>
  <c r="N74" i="63"/>
  <c r="O74" i="63" s="1"/>
  <c r="I74" i="63"/>
  <c r="O73" i="63"/>
  <c r="N73" i="63"/>
  <c r="I73" i="63"/>
  <c r="N72" i="63"/>
  <c r="I72" i="63"/>
  <c r="O72" i="63" s="1"/>
  <c r="N71" i="63"/>
  <c r="I71" i="63"/>
  <c r="N70" i="63"/>
  <c r="I70" i="63"/>
  <c r="N69" i="63"/>
  <c r="O69" i="63" s="1"/>
  <c r="I69" i="63"/>
  <c r="N68" i="63"/>
  <c r="O68" i="63" s="1"/>
  <c r="I68" i="63"/>
  <c r="O67" i="63"/>
  <c r="N67" i="63"/>
  <c r="I67" i="63"/>
  <c r="N66" i="63"/>
  <c r="I66" i="63"/>
  <c r="N65" i="63"/>
  <c r="I65" i="63"/>
  <c r="N64" i="63"/>
  <c r="I64" i="63"/>
  <c r="O64" i="63" s="1"/>
  <c r="N63" i="63"/>
  <c r="I63" i="63"/>
  <c r="M58" i="63"/>
  <c r="L58" i="63"/>
  <c r="K58" i="63"/>
  <c r="J58" i="63"/>
  <c r="H58" i="63"/>
  <c r="G58" i="63"/>
  <c r="F58" i="63"/>
  <c r="E58" i="63"/>
  <c r="D58" i="63"/>
  <c r="C58" i="63"/>
  <c r="I58" i="63" s="1"/>
  <c r="M57" i="63"/>
  <c r="L57" i="63"/>
  <c r="K57" i="63"/>
  <c r="N57" i="63" s="1"/>
  <c r="J57" i="63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O55" i="63" s="1"/>
  <c r="I55" i="63"/>
  <c r="N54" i="63"/>
  <c r="O54" i="63" s="1"/>
  <c r="I54" i="63"/>
  <c r="P53" i="63"/>
  <c r="N53" i="63"/>
  <c r="O53" i="63" s="1"/>
  <c r="I53" i="63"/>
  <c r="N52" i="63"/>
  <c r="I52" i="63"/>
  <c r="N51" i="63"/>
  <c r="O51" i="63" s="1"/>
  <c r="I51" i="63"/>
  <c r="N50" i="63"/>
  <c r="I50" i="63"/>
  <c r="N49" i="63"/>
  <c r="O49" i="63" s="1"/>
  <c r="I49" i="63"/>
  <c r="N48" i="63"/>
  <c r="O48" i="63" s="1"/>
  <c r="I48" i="63"/>
  <c r="N47" i="63"/>
  <c r="O47" i="63" s="1"/>
  <c r="I47" i="63"/>
  <c r="N46" i="63"/>
  <c r="I46" i="63"/>
  <c r="N45" i="63"/>
  <c r="I45" i="63"/>
  <c r="N44" i="63"/>
  <c r="I44" i="63"/>
  <c r="N43" i="63"/>
  <c r="O43" i="63" s="1"/>
  <c r="I43" i="63"/>
  <c r="N42" i="63"/>
  <c r="O42" i="63" s="1"/>
  <c r="I42" i="63"/>
  <c r="N41" i="63"/>
  <c r="I41" i="63"/>
  <c r="N40" i="63"/>
  <c r="I40" i="63"/>
  <c r="N39" i="63"/>
  <c r="O39" i="63" s="1"/>
  <c r="I39" i="63"/>
  <c r="N38" i="63"/>
  <c r="O38" i="63" s="1"/>
  <c r="I38" i="63"/>
  <c r="N37" i="63"/>
  <c r="I37" i="63"/>
  <c r="N36" i="63"/>
  <c r="I36" i="63"/>
  <c r="N35" i="63"/>
  <c r="I35" i="63"/>
  <c r="N34" i="63"/>
  <c r="O34" i="63" s="1"/>
  <c r="I34" i="63"/>
  <c r="N33" i="63"/>
  <c r="O33" i="63" s="1"/>
  <c r="I33" i="63"/>
  <c r="N32" i="63"/>
  <c r="O32" i="63" s="1"/>
  <c r="I32" i="63"/>
  <c r="N31" i="63"/>
  <c r="I31" i="63"/>
  <c r="N30" i="63"/>
  <c r="O30" i="63" s="1"/>
  <c r="I30" i="63"/>
  <c r="N29" i="63"/>
  <c r="I29" i="63"/>
  <c r="N28" i="63"/>
  <c r="I28" i="63"/>
  <c r="N27" i="63"/>
  <c r="O27" i="63" s="1"/>
  <c r="I27" i="63"/>
  <c r="N26" i="63"/>
  <c r="I26" i="63"/>
  <c r="N25" i="63"/>
  <c r="I25" i="63"/>
  <c r="N24" i="63"/>
  <c r="O24" i="63" s="1"/>
  <c r="I24" i="63"/>
  <c r="N23" i="63"/>
  <c r="O23" i="63" s="1"/>
  <c r="I23" i="63"/>
  <c r="N22" i="63"/>
  <c r="I22" i="63"/>
  <c r="N21" i="63"/>
  <c r="I21" i="63"/>
  <c r="N20" i="63"/>
  <c r="I20" i="63"/>
  <c r="N19" i="63"/>
  <c r="O19" i="63" s="1"/>
  <c r="I19" i="63"/>
  <c r="N18" i="63"/>
  <c r="O18" i="63" s="1"/>
  <c r="I18" i="63"/>
  <c r="N17" i="63"/>
  <c r="O17" i="63" s="1"/>
  <c r="I17" i="63"/>
  <c r="N16" i="63"/>
  <c r="I16" i="63"/>
  <c r="N15" i="63"/>
  <c r="O15" i="63" s="1"/>
  <c r="I15" i="63"/>
  <c r="N14" i="63"/>
  <c r="O14" i="63" s="1"/>
  <c r="I14" i="63"/>
  <c r="O13" i="63"/>
  <c r="N13" i="63"/>
  <c r="I13" i="63"/>
  <c r="N12" i="63"/>
  <c r="I12" i="63"/>
  <c r="O12" i="63" s="1"/>
  <c r="N11" i="63"/>
  <c r="I11" i="63"/>
  <c r="N10" i="63"/>
  <c r="I10" i="63"/>
  <c r="N9" i="63"/>
  <c r="O9" i="63" s="1"/>
  <c r="I9" i="63"/>
  <c r="N8" i="63"/>
  <c r="O8" i="63" s="1"/>
  <c r="I8" i="63"/>
  <c r="N7" i="63"/>
  <c r="I7" i="63"/>
  <c r="N6" i="63"/>
  <c r="I6" i="63"/>
  <c r="N5" i="63"/>
  <c r="I5" i="63"/>
  <c r="O5" i="63" s="1"/>
  <c r="M138" i="62"/>
  <c r="L138" i="62"/>
  <c r="K138" i="62"/>
  <c r="J138" i="62"/>
  <c r="H138" i="62"/>
  <c r="I138" i="62" s="1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H136" i="62"/>
  <c r="G136" i="62"/>
  <c r="F136" i="62"/>
  <c r="E136" i="62"/>
  <c r="D136" i="62"/>
  <c r="C136" i="62"/>
  <c r="N135" i="62"/>
  <c r="O135" i="62" s="1"/>
  <c r="I135" i="62"/>
  <c r="N134" i="62"/>
  <c r="I134" i="62"/>
  <c r="N133" i="62"/>
  <c r="I133" i="62"/>
  <c r="N132" i="62"/>
  <c r="I132" i="62"/>
  <c r="N131" i="62"/>
  <c r="O131" i="62" s="1"/>
  <c r="I131" i="62"/>
  <c r="N130" i="62"/>
  <c r="I130" i="62"/>
  <c r="N129" i="62"/>
  <c r="I129" i="62"/>
  <c r="O129" i="62" s="1"/>
  <c r="N128" i="62"/>
  <c r="I128" i="62"/>
  <c r="O127" i="62"/>
  <c r="N127" i="62"/>
  <c r="I127" i="62"/>
  <c r="N126" i="62"/>
  <c r="I126" i="62"/>
  <c r="N125" i="62"/>
  <c r="O125" i="62" s="1"/>
  <c r="I125" i="62"/>
  <c r="N124" i="62"/>
  <c r="I124" i="62"/>
  <c r="N123" i="62"/>
  <c r="O123" i="62" s="1"/>
  <c r="I123" i="62"/>
  <c r="N122" i="62"/>
  <c r="O122" i="62" s="1"/>
  <c r="I122" i="62"/>
  <c r="N121" i="62"/>
  <c r="I121" i="62"/>
  <c r="O121" i="62" s="1"/>
  <c r="N116" i="62"/>
  <c r="I116" i="62"/>
  <c r="N115" i="62"/>
  <c r="I115" i="62"/>
  <c r="N114" i="62"/>
  <c r="I114" i="62"/>
  <c r="N113" i="62"/>
  <c r="O113" i="62" s="1"/>
  <c r="I113" i="62"/>
  <c r="N112" i="62"/>
  <c r="I112" i="62"/>
  <c r="O112" i="62" s="1"/>
  <c r="P111" i="62"/>
  <c r="N111" i="62"/>
  <c r="I111" i="62"/>
  <c r="N110" i="62"/>
  <c r="I110" i="62"/>
  <c r="N109" i="62"/>
  <c r="O109" i="62" s="1"/>
  <c r="I109" i="62"/>
  <c r="N108" i="62"/>
  <c r="O108" i="62" s="1"/>
  <c r="I108" i="62"/>
  <c r="N107" i="62"/>
  <c r="I107" i="62"/>
  <c r="N106" i="62"/>
  <c r="I106" i="62"/>
  <c r="N105" i="62"/>
  <c r="O105" i="62" s="1"/>
  <c r="I105" i="62"/>
  <c r="N104" i="62"/>
  <c r="I104" i="62"/>
  <c r="N103" i="62"/>
  <c r="I103" i="62"/>
  <c r="N102" i="62"/>
  <c r="O102" i="62" s="1"/>
  <c r="I102" i="62"/>
  <c r="N101" i="62"/>
  <c r="O101" i="62" s="1"/>
  <c r="I101" i="62"/>
  <c r="N100" i="62"/>
  <c r="I100" i="62"/>
  <c r="N99" i="62"/>
  <c r="I99" i="62"/>
  <c r="O99" i="62" s="1"/>
  <c r="N98" i="62"/>
  <c r="I98" i="62"/>
  <c r="O98" i="62" s="1"/>
  <c r="N97" i="62"/>
  <c r="I97" i="62"/>
  <c r="O97" i="62" s="1"/>
  <c r="N96" i="62"/>
  <c r="I96" i="62"/>
  <c r="N95" i="62"/>
  <c r="O95" i="62" s="1"/>
  <c r="I95" i="62"/>
  <c r="N94" i="62"/>
  <c r="O94" i="62" s="1"/>
  <c r="I94" i="62"/>
  <c r="N93" i="62"/>
  <c r="I93" i="62"/>
  <c r="N92" i="62"/>
  <c r="I92" i="62"/>
  <c r="N91" i="62"/>
  <c r="I91" i="62"/>
  <c r="O91" i="62" s="1"/>
  <c r="N90" i="62"/>
  <c r="O90" i="62" s="1"/>
  <c r="I90" i="62"/>
  <c r="N89" i="62"/>
  <c r="I89" i="62"/>
  <c r="N88" i="62"/>
  <c r="O88" i="62" s="1"/>
  <c r="I88" i="62"/>
  <c r="N87" i="62"/>
  <c r="O87" i="62" s="1"/>
  <c r="I87" i="62"/>
  <c r="N86" i="62"/>
  <c r="I86" i="62"/>
  <c r="N85" i="62"/>
  <c r="I85" i="62"/>
  <c r="N84" i="62"/>
  <c r="O84" i="62" s="1"/>
  <c r="I84" i="62"/>
  <c r="N83" i="62"/>
  <c r="I83" i="62"/>
  <c r="N82" i="62"/>
  <c r="I82" i="62"/>
  <c r="O82" i="62" s="1"/>
  <c r="O81" i="62"/>
  <c r="N81" i="62"/>
  <c r="I81" i="62"/>
  <c r="N80" i="62"/>
  <c r="O80" i="62" s="1"/>
  <c r="I80" i="62"/>
  <c r="N79" i="62"/>
  <c r="I79" i="62"/>
  <c r="N78" i="62"/>
  <c r="I78" i="62"/>
  <c r="N77" i="62"/>
  <c r="O77" i="62" s="1"/>
  <c r="I77" i="62"/>
  <c r="N76" i="62"/>
  <c r="O76" i="62" s="1"/>
  <c r="I76" i="62"/>
  <c r="N75" i="62"/>
  <c r="I75" i="62"/>
  <c r="O75" i="62" s="1"/>
  <c r="N74" i="62"/>
  <c r="I74" i="62"/>
  <c r="O74" i="62" s="1"/>
  <c r="N73" i="62"/>
  <c r="O73" i="62" s="1"/>
  <c r="I73" i="62"/>
  <c r="N72" i="62"/>
  <c r="I72" i="62"/>
  <c r="N71" i="62"/>
  <c r="I71" i="62"/>
  <c r="N70" i="62"/>
  <c r="O70" i="62" s="1"/>
  <c r="I70" i="62"/>
  <c r="N69" i="62"/>
  <c r="O69" i="62" s="1"/>
  <c r="I69" i="62"/>
  <c r="N68" i="62"/>
  <c r="I68" i="62"/>
  <c r="N67" i="62"/>
  <c r="I67" i="62"/>
  <c r="O67" i="62" s="1"/>
  <c r="N66" i="62"/>
  <c r="I66" i="62"/>
  <c r="N65" i="62"/>
  <c r="I65" i="62"/>
  <c r="N64" i="62"/>
  <c r="I64" i="62"/>
  <c r="N63" i="62"/>
  <c r="O63" i="62" s="1"/>
  <c r="I63" i="62"/>
  <c r="M58" i="62"/>
  <c r="L58" i="62"/>
  <c r="K58" i="62"/>
  <c r="J58" i="62"/>
  <c r="H58" i="62"/>
  <c r="G58" i="62"/>
  <c r="F58" i="62"/>
  <c r="E58" i="62"/>
  <c r="D58" i="62"/>
  <c r="C58" i="62"/>
  <c r="I58" i="62" s="1"/>
  <c r="M57" i="62"/>
  <c r="N57" i="62" s="1"/>
  <c r="L57" i="62"/>
  <c r="K57" i="62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I56" i="62" s="1"/>
  <c r="N55" i="62"/>
  <c r="O55" i="62" s="1"/>
  <c r="I55" i="62"/>
  <c r="N54" i="62"/>
  <c r="O54" i="62" s="1"/>
  <c r="I54" i="62"/>
  <c r="P53" i="62"/>
  <c r="N53" i="62"/>
  <c r="I53" i="62"/>
  <c r="O53" i="62" s="1"/>
  <c r="N52" i="62"/>
  <c r="O52" i="62" s="1"/>
  <c r="I52" i="62"/>
  <c r="N51" i="62"/>
  <c r="O51" i="62" s="1"/>
  <c r="I51" i="62"/>
  <c r="N50" i="62"/>
  <c r="I50" i="62"/>
  <c r="N49" i="62"/>
  <c r="I49" i="62"/>
  <c r="N48" i="62"/>
  <c r="O48" i="62" s="1"/>
  <c r="I48" i="62"/>
  <c r="N47" i="62"/>
  <c r="I47" i="62"/>
  <c r="N46" i="62"/>
  <c r="I46" i="62"/>
  <c r="O46" i="62" s="1"/>
  <c r="N45" i="62"/>
  <c r="O45" i="62" s="1"/>
  <c r="I45" i="62"/>
  <c r="N44" i="62"/>
  <c r="O44" i="62" s="1"/>
  <c r="I44" i="62"/>
  <c r="N43" i="62"/>
  <c r="I43" i="62"/>
  <c r="N42" i="62"/>
  <c r="I42" i="62"/>
  <c r="N41" i="62"/>
  <c r="O41" i="62" s="1"/>
  <c r="I41" i="62"/>
  <c r="N40" i="62"/>
  <c r="O40" i="62" s="1"/>
  <c r="I40" i="62"/>
  <c r="N39" i="62"/>
  <c r="I39" i="62"/>
  <c r="O39" i="62" s="1"/>
  <c r="N38" i="62"/>
  <c r="I38" i="62"/>
  <c r="N37" i="62"/>
  <c r="I37" i="62"/>
  <c r="N36" i="62"/>
  <c r="I36" i="62"/>
  <c r="N35" i="62"/>
  <c r="I35" i="62"/>
  <c r="N34" i="62"/>
  <c r="O34" i="62" s="1"/>
  <c r="I34" i="62"/>
  <c r="N33" i="62"/>
  <c r="O33" i="62" s="1"/>
  <c r="I33" i="62"/>
  <c r="N32" i="62"/>
  <c r="I32" i="62"/>
  <c r="N31" i="62"/>
  <c r="I31" i="62"/>
  <c r="O31" i="62" s="1"/>
  <c r="O30" i="62"/>
  <c r="N30" i="62"/>
  <c r="I30" i="62"/>
  <c r="N29" i="62"/>
  <c r="I29" i="62"/>
  <c r="O29" i="62" s="1"/>
  <c r="N28" i="62"/>
  <c r="I28" i="62"/>
  <c r="N27" i="62"/>
  <c r="O27" i="62" s="1"/>
  <c r="I27" i="62"/>
  <c r="N26" i="62"/>
  <c r="O26" i="62" s="1"/>
  <c r="I26" i="62"/>
  <c r="N25" i="62"/>
  <c r="I25" i="62"/>
  <c r="N24" i="62"/>
  <c r="I24" i="62"/>
  <c r="N23" i="62"/>
  <c r="I23" i="62"/>
  <c r="O23" i="62" s="1"/>
  <c r="N22" i="62"/>
  <c r="O22" i="62" s="1"/>
  <c r="I22" i="62"/>
  <c r="N21" i="62"/>
  <c r="I21" i="62"/>
  <c r="N20" i="62"/>
  <c r="O20" i="62" s="1"/>
  <c r="I20" i="62"/>
  <c r="N19" i="62"/>
  <c r="O19" i="62" s="1"/>
  <c r="I19" i="62"/>
  <c r="N18" i="62"/>
  <c r="I18" i="62"/>
  <c r="N17" i="62"/>
  <c r="I17" i="62"/>
  <c r="N16" i="62"/>
  <c r="O16" i="62" s="1"/>
  <c r="I16" i="62"/>
  <c r="N15" i="62"/>
  <c r="I15" i="62"/>
  <c r="N14" i="62"/>
  <c r="I14" i="62"/>
  <c r="O13" i="62"/>
  <c r="N13" i="62"/>
  <c r="I13" i="62"/>
  <c r="N12" i="62"/>
  <c r="I12" i="62"/>
  <c r="N11" i="62"/>
  <c r="I11" i="62"/>
  <c r="N10" i="62"/>
  <c r="I10" i="62"/>
  <c r="N9" i="62"/>
  <c r="O9" i="62" s="1"/>
  <c r="I9" i="62"/>
  <c r="N8" i="62"/>
  <c r="O8" i="62" s="1"/>
  <c r="I8" i="62"/>
  <c r="N7" i="62"/>
  <c r="I7" i="62"/>
  <c r="O7" i="62" s="1"/>
  <c r="N6" i="62"/>
  <c r="I6" i="62"/>
  <c r="O6" i="62" s="1"/>
  <c r="N5" i="62"/>
  <c r="I5" i="62"/>
  <c r="M138" i="61"/>
  <c r="L138" i="61"/>
  <c r="K138" i="61"/>
  <c r="J138" i="61"/>
  <c r="N138" i="61" s="1"/>
  <c r="H138" i="61"/>
  <c r="G138" i="61"/>
  <c r="F138" i="61"/>
  <c r="E138" i="61"/>
  <c r="D138" i="61"/>
  <c r="C138" i="61"/>
  <c r="M137" i="61"/>
  <c r="L137" i="61"/>
  <c r="K137" i="61"/>
  <c r="J137" i="61"/>
  <c r="N137" i="61" s="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O135" i="61"/>
  <c r="N135" i="61"/>
  <c r="I135" i="61"/>
  <c r="N134" i="61"/>
  <c r="I134" i="61"/>
  <c r="O134" i="61" s="1"/>
  <c r="N133" i="61"/>
  <c r="I133" i="61"/>
  <c r="N132" i="61"/>
  <c r="I132" i="61"/>
  <c r="N131" i="61"/>
  <c r="I131" i="61"/>
  <c r="N130" i="61"/>
  <c r="O130" i="61" s="1"/>
  <c r="I130" i="61"/>
  <c r="N129" i="61"/>
  <c r="I129" i="61"/>
  <c r="N128" i="61"/>
  <c r="I128" i="61"/>
  <c r="N127" i="61"/>
  <c r="I127" i="61"/>
  <c r="N126" i="61"/>
  <c r="I126" i="61"/>
  <c r="O126" i="61" s="1"/>
  <c r="N125" i="61"/>
  <c r="I125" i="61"/>
  <c r="N124" i="61"/>
  <c r="I124" i="61"/>
  <c r="N123" i="61"/>
  <c r="O123" i="61" s="1"/>
  <c r="I123" i="61"/>
  <c r="N122" i="61"/>
  <c r="I122" i="61"/>
  <c r="N121" i="61"/>
  <c r="I121" i="61"/>
  <c r="N116" i="61"/>
  <c r="O116" i="61" s="1"/>
  <c r="I116" i="61"/>
  <c r="N115" i="61"/>
  <c r="O115" i="61" s="1"/>
  <c r="I115" i="61"/>
  <c r="N114" i="61"/>
  <c r="O114" i="61" s="1"/>
  <c r="I114" i="61"/>
  <c r="N113" i="61"/>
  <c r="I113" i="61"/>
  <c r="N112" i="61"/>
  <c r="O112" i="61" s="1"/>
  <c r="I112" i="61"/>
  <c r="P111" i="61"/>
  <c r="N111" i="61"/>
  <c r="I111" i="61"/>
  <c r="N110" i="61"/>
  <c r="O110" i="61" s="1"/>
  <c r="I110" i="61"/>
  <c r="N109" i="61"/>
  <c r="I109" i="61"/>
  <c r="N108" i="61"/>
  <c r="I108" i="61"/>
  <c r="N107" i="61"/>
  <c r="I107" i="61"/>
  <c r="N106" i="61"/>
  <c r="O106" i="61" s="1"/>
  <c r="I106" i="61"/>
  <c r="N105" i="61"/>
  <c r="O105" i="61" s="1"/>
  <c r="I105" i="61"/>
  <c r="N104" i="61"/>
  <c r="I104" i="61"/>
  <c r="N103" i="61"/>
  <c r="O103" i="61" s="1"/>
  <c r="I103" i="61"/>
  <c r="N102" i="61"/>
  <c r="I102" i="61"/>
  <c r="N101" i="61"/>
  <c r="O101" i="61" s="1"/>
  <c r="I101" i="61"/>
  <c r="N100" i="61"/>
  <c r="O100" i="61" s="1"/>
  <c r="I100" i="61"/>
  <c r="N99" i="61"/>
  <c r="O99" i="61" s="1"/>
  <c r="I99" i="61"/>
  <c r="N98" i="61"/>
  <c r="I98" i="61"/>
  <c r="N97" i="61"/>
  <c r="O97" i="61" s="1"/>
  <c r="I97" i="61"/>
  <c r="N96" i="61"/>
  <c r="I96" i="61"/>
  <c r="O96" i="61" s="1"/>
  <c r="N95" i="61"/>
  <c r="O95" i="61" s="1"/>
  <c r="I95" i="61"/>
  <c r="N94" i="61"/>
  <c r="I94" i="61"/>
  <c r="N93" i="61"/>
  <c r="I93" i="61"/>
  <c r="N92" i="61"/>
  <c r="I92" i="61"/>
  <c r="N91" i="61"/>
  <c r="O91" i="61" s="1"/>
  <c r="I91" i="61"/>
  <c r="N90" i="61"/>
  <c r="I90" i="61"/>
  <c r="N89" i="61"/>
  <c r="I89" i="61"/>
  <c r="O89" i="61" s="1"/>
  <c r="N88" i="61"/>
  <c r="I88" i="61"/>
  <c r="O88" i="61" s="1"/>
  <c r="N87" i="61"/>
  <c r="I87" i="61"/>
  <c r="N86" i="61"/>
  <c r="O86" i="61" s="1"/>
  <c r="I86" i="61"/>
  <c r="N85" i="61"/>
  <c r="O85" i="61" s="1"/>
  <c r="I85" i="61"/>
  <c r="N84" i="61"/>
  <c r="O84" i="61" s="1"/>
  <c r="I84" i="61"/>
  <c r="N83" i="61"/>
  <c r="I83" i="61"/>
  <c r="N82" i="61"/>
  <c r="O82" i="61" s="1"/>
  <c r="I82" i="61"/>
  <c r="N81" i="61"/>
  <c r="I81" i="61"/>
  <c r="O81" i="61" s="1"/>
  <c r="N80" i="61"/>
  <c r="I80" i="61"/>
  <c r="O80" i="61" s="1"/>
  <c r="N79" i="61"/>
  <c r="I79" i="61"/>
  <c r="N78" i="61"/>
  <c r="I78" i="61"/>
  <c r="N77" i="61"/>
  <c r="I77" i="61"/>
  <c r="N76" i="61"/>
  <c r="O76" i="61" s="1"/>
  <c r="I76" i="61"/>
  <c r="N75" i="61"/>
  <c r="I75" i="61"/>
  <c r="N74" i="61"/>
  <c r="I74" i="61"/>
  <c r="N73" i="61"/>
  <c r="I73" i="61"/>
  <c r="O73" i="61" s="1"/>
  <c r="N72" i="61"/>
  <c r="I72" i="61"/>
  <c r="O72" i="61" s="1"/>
  <c r="N71" i="61"/>
  <c r="O71" i="61" s="1"/>
  <c r="I71" i="61"/>
  <c r="N70" i="61"/>
  <c r="O70" i="61" s="1"/>
  <c r="I70" i="61"/>
  <c r="N69" i="61"/>
  <c r="O69" i="61" s="1"/>
  <c r="I69" i="61"/>
  <c r="N68" i="61"/>
  <c r="I68" i="61"/>
  <c r="O68" i="61" s="1"/>
  <c r="N67" i="61"/>
  <c r="I67" i="61"/>
  <c r="N66" i="61"/>
  <c r="I66" i="61"/>
  <c r="N65" i="61"/>
  <c r="O65" i="61" s="1"/>
  <c r="I65" i="61"/>
  <c r="N64" i="61"/>
  <c r="I64" i="61"/>
  <c r="O64" i="61" s="1"/>
  <c r="N63" i="61"/>
  <c r="O63" i="61" s="1"/>
  <c r="I63" i="61"/>
  <c r="M58" i="61"/>
  <c r="L58" i="61"/>
  <c r="K58" i="61"/>
  <c r="J58" i="61"/>
  <c r="H58" i="61"/>
  <c r="G58" i="61"/>
  <c r="F58" i="61"/>
  <c r="E58" i="61"/>
  <c r="D58" i="61"/>
  <c r="I58" i="61" s="1"/>
  <c r="C58" i="61"/>
  <c r="M57" i="61"/>
  <c r="L57" i="61"/>
  <c r="K57" i="61"/>
  <c r="J57" i="61"/>
  <c r="N57" i="61" s="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I56" i="61" s="1"/>
  <c r="N55" i="61"/>
  <c r="I55" i="61"/>
  <c r="N54" i="61"/>
  <c r="I54" i="61"/>
  <c r="P53" i="61"/>
  <c r="N53" i="61"/>
  <c r="I53" i="61"/>
  <c r="O53" i="61" s="1"/>
  <c r="N52" i="61"/>
  <c r="I52" i="61"/>
  <c r="N51" i="61"/>
  <c r="I51" i="61"/>
  <c r="N50" i="61"/>
  <c r="I50" i="61"/>
  <c r="N49" i="61"/>
  <c r="I49" i="61"/>
  <c r="N48" i="61"/>
  <c r="I48" i="61"/>
  <c r="N47" i="61"/>
  <c r="I47" i="61"/>
  <c r="N46" i="61"/>
  <c r="I46" i="61"/>
  <c r="N45" i="61"/>
  <c r="I45" i="61"/>
  <c r="O45" i="61" s="1"/>
  <c r="N44" i="61"/>
  <c r="I44" i="61"/>
  <c r="N43" i="61"/>
  <c r="I43" i="61"/>
  <c r="N42" i="61"/>
  <c r="I42" i="61"/>
  <c r="N41" i="61"/>
  <c r="I41" i="61"/>
  <c r="N40" i="61"/>
  <c r="O40" i="61" s="1"/>
  <c r="I40" i="61"/>
  <c r="N39" i="61"/>
  <c r="I39" i="61"/>
  <c r="N38" i="61"/>
  <c r="I38" i="61"/>
  <c r="N37" i="61"/>
  <c r="I37" i="61"/>
  <c r="O37" i="61" s="1"/>
  <c r="N36" i="61"/>
  <c r="I36" i="61"/>
  <c r="N35" i="61"/>
  <c r="I35" i="61"/>
  <c r="N34" i="61"/>
  <c r="I34" i="61"/>
  <c r="N33" i="61"/>
  <c r="I33" i="61"/>
  <c r="N32" i="61"/>
  <c r="I32" i="61"/>
  <c r="N31" i="61"/>
  <c r="I31" i="61"/>
  <c r="N30" i="61"/>
  <c r="I30" i="61"/>
  <c r="N29" i="61"/>
  <c r="O29" i="61" s="1"/>
  <c r="I29" i="61"/>
  <c r="N28" i="61"/>
  <c r="I28" i="61"/>
  <c r="O28" i="61" s="1"/>
  <c r="N27" i="61"/>
  <c r="I27" i="61"/>
  <c r="N26" i="61"/>
  <c r="O26" i="61" s="1"/>
  <c r="I26" i="61"/>
  <c r="N25" i="61"/>
  <c r="O25" i="61" s="1"/>
  <c r="I25" i="61"/>
  <c r="N24" i="61"/>
  <c r="I24" i="61"/>
  <c r="N23" i="61"/>
  <c r="I23" i="61"/>
  <c r="N22" i="61"/>
  <c r="O22" i="61" s="1"/>
  <c r="I22" i="61"/>
  <c r="N21" i="61"/>
  <c r="O21" i="61" s="1"/>
  <c r="I21" i="61"/>
  <c r="N20" i="61"/>
  <c r="I20" i="61"/>
  <c r="O20" i="61" s="1"/>
  <c r="N19" i="61"/>
  <c r="I19" i="61"/>
  <c r="N18" i="61"/>
  <c r="I18" i="61"/>
  <c r="N17" i="61"/>
  <c r="I17" i="61"/>
  <c r="N16" i="61"/>
  <c r="I16" i="61"/>
  <c r="N15" i="61"/>
  <c r="I15" i="61"/>
  <c r="N14" i="61"/>
  <c r="I14" i="61"/>
  <c r="N13" i="61"/>
  <c r="I13" i="61"/>
  <c r="N12" i="61"/>
  <c r="I12" i="61"/>
  <c r="O12" i="61" s="1"/>
  <c r="N11" i="61"/>
  <c r="O11" i="61" s="1"/>
  <c r="I11" i="61"/>
  <c r="N10" i="61"/>
  <c r="O10" i="61" s="1"/>
  <c r="I10" i="61"/>
  <c r="N9" i="61"/>
  <c r="I9" i="61"/>
  <c r="N8" i="61"/>
  <c r="I8" i="61"/>
  <c r="N7" i="61"/>
  <c r="O7" i="61" s="1"/>
  <c r="I7" i="61"/>
  <c r="N6" i="61"/>
  <c r="O6" i="61" s="1"/>
  <c r="I6" i="61"/>
  <c r="N5" i="61"/>
  <c r="I5" i="6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N136" i="60" s="1"/>
  <c r="H136" i="60"/>
  <c r="G136" i="60"/>
  <c r="F136" i="60"/>
  <c r="E136" i="60"/>
  <c r="D136" i="60"/>
  <c r="C136" i="60"/>
  <c r="N135" i="60"/>
  <c r="O135" i="60" s="1"/>
  <c r="I135" i="60"/>
  <c r="N134" i="60"/>
  <c r="O134" i="60" s="1"/>
  <c r="I134" i="60"/>
  <c r="N133" i="60"/>
  <c r="I133" i="60"/>
  <c r="O133" i="60" s="1"/>
  <c r="N132" i="60"/>
  <c r="I132" i="60"/>
  <c r="N131" i="60"/>
  <c r="O131" i="60" s="1"/>
  <c r="I131" i="60"/>
  <c r="N130" i="60"/>
  <c r="O130" i="60" s="1"/>
  <c r="I130" i="60"/>
  <c r="N129" i="60"/>
  <c r="I129" i="60"/>
  <c r="N128" i="60"/>
  <c r="I128" i="60"/>
  <c r="O128" i="60" s="1"/>
  <c r="O127" i="60"/>
  <c r="N127" i="60"/>
  <c r="I127" i="60"/>
  <c r="N126" i="60"/>
  <c r="I126" i="60"/>
  <c r="N125" i="60"/>
  <c r="I125" i="60"/>
  <c r="N124" i="60"/>
  <c r="O124" i="60" s="1"/>
  <c r="I124" i="60"/>
  <c r="N123" i="60"/>
  <c r="O123" i="60" s="1"/>
  <c r="I123" i="60"/>
  <c r="N122" i="60"/>
  <c r="I122" i="60"/>
  <c r="N121" i="60"/>
  <c r="I121" i="60"/>
  <c r="N116" i="60"/>
  <c r="I116" i="60"/>
  <c r="N115" i="60"/>
  <c r="I115" i="60"/>
  <c r="N114" i="60"/>
  <c r="I114" i="60"/>
  <c r="N113" i="60"/>
  <c r="O113" i="60" s="1"/>
  <c r="I113" i="60"/>
  <c r="N112" i="60"/>
  <c r="O112" i="60" s="1"/>
  <c r="I112" i="60"/>
  <c r="P111" i="60"/>
  <c r="N111" i="60"/>
  <c r="I111" i="60"/>
  <c r="O111" i="60" s="1"/>
  <c r="N110" i="60"/>
  <c r="O110" i="60" s="1"/>
  <c r="I110" i="60"/>
  <c r="N109" i="60"/>
  <c r="I109" i="60"/>
  <c r="N108" i="60"/>
  <c r="I108" i="60"/>
  <c r="N107" i="60"/>
  <c r="I107" i="60"/>
  <c r="O106" i="60"/>
  <c r="N106" i="60"/>
  <c r="I106" i="60"/>
  <c r="O105" i="60"/>
  <c r="N105" i="60"/>
  <c r="I105" i="60"/>
  <c r="N104" i="60"/>
  <c r="I104" i="60"/>
  <c r="N103" i="60"/>
  <c r="I103" i="60"/>
  <c r="N102" i="60"/>
  <c r="I102" i="60"/>
  <c r="N101" i="60"/>
  <c r="I101" i="60"/>
  <c r="N100" i="60"/>
  <c r="I100" i="60"/>
  <c r="N99" i="60"/>
  <c r="O99" i="60" s="1"/>
  <c r="I99" i="60"/>
  <c r="N98" i="60"/>
  <c r="O98" i="60" s="1"/>
  <c r="I98" i="60"/>
  <c r="N97" i="60"/>
  <c r="I97" i="60"/>
  <c r="O97" i="60" s="1"/>
  <c r="N96" i="60"/>
  <c r="O96" i="60" s="1"/>
  <c r="I96" i="60"/>
  <c r="N95" i="60"/>
  <c r="I95" i="60"/>
  <c r="O95" i="60" s="1"/>
  <c r="N94" i="60"/>
  <c r="I94" i="60"/>
  <c r="N93" i="60"/>
  <c r="I93" i="60"/>
  <c r="N92" i="60"/>
  <c r="O92" i="60" s="1"/>
  <c r="I92" i="60"/>
  <c r="N91" i="60"/>
  <c r="I91" i="60"/>
  <c r="N90" i="60"/>
  <c r="I90" i="60"/>
  <c r="N89" i="60"/>
  <c r="I89" i="60"/>
  <c r="O89" i="60" s="1"/>
  <c r="N88" i="60"/>
  <c r="I88" i="60"/>
  <c r="N87" i="60"/>
  <c r="I87" i="60"/>
  <c r="O87" i="60" s="1"/>
  <c r="N86" i="60"/>
  <c r="I86" i="60"/>
  <c r="N85" i="60"/>
  <c r="O85" i="60" s="1"/>
  <c r="I85" i="60"/>
  <c r="N84" i="60"/>
  <c r="I84" i="60"/>
  <c r="N83" i="60"/>
  <c r="I83" i="60"/>
  <c r="N82" i="60"/>
  <c r="I82" i="60"/>
  <c r="N81" i="60"/>
  <c r="I81" i="60"/>
  <c r="O81" i="60" s="1"/>
  <c r="N80" i="60"/>
  <c r="I80" i="60"/>
  <c r="N79" i="60"/>
  <c r="I79" i="60"/>
  <c r="O79" i="60" s="1"/>
  <c r="N78" i="60"/>
  <c r="O78" i="60" s="1"/>
  <c r="I78" i="60"/>
  <c r="N77" i="60"/>
  <c r="I77" i="60"/>
  <c r="N76" i="60"/>
  <c r="I76" i="60"/>
  <c r="N75" i="60"/>
  <c r="I75" i="60"/>
  <c r="O74" i="60"/>
  <c r="N74" i="60"/>
  <c r="I74" i="60"/>
  <c r="N73" i="60"/>
  <c r="O73" i="60" s="1"/>
  <c r="I73" i="60"/>
  <c r="N72" i="60"/>
  <c r="I72" i="60"/>
  <c r="N71" i="60"/>
  <c r="I71" i="60"/>
  <c r="N70" i="60"/>
  <c r="I70" i="60"/>
  <c r="N69" i="60"/>
  <c r="I69" i="60"/>
  <c r="N68" i="60"/>
  <c r="I68" i="60"/>
  <c r="N67" i="60"/>
  <c r="O67" i="60" s="1"/>
  <c r="I67" i="60"/>
  <c r="N66" i="60"/>
  <c r="O66" i="60" s="1"/>
  <c r="I66" i="60"/>
  <c r="N65" i="60"/>
  <c r="I65" i="60"/>
  <c r="N64" i="60"/>
  <c r="O64" i="60" s="1"/>
  <c r="I64" i="60"/>
  <c r="N63" i="60"/>
  <c r="I63" i="60"/>
  <c r="O63" i="60" s="1"/>
  <c r="M58" i="60"/>
  <c r="L58" i="60"/>
  <c r="K58" i="60"/>
  <c r="J58" i="60"/>
  <c r="H58" i="60"/>
  <c r="G58" i="60"/>
  <c r="F58" i="60"/>
  <c r="I58" i="60" s="1"/>
  <c r="E58" i="60"/>
  <c r="D58" i="60"/>
  <c r="C58" i="60"/>
  <c r="M57" i="60"/>
  <c r="L57" i="60"/>
  <c r="K57" i="60"/>
  <c r="J57" i="60"/>
  <c r="N57" i="60" s="1"/>
  <c r="H57" i="60"/>
  <c r="G57" i="60"/>
  <c r="F57" i="60"/>
  <c r="E57" i="60"/>
  <c r="D57" i="60"/>
  <c r="C57" i="60"/>
  <c r="M56" i="60"/>
  <c r="L56" i="60"/>
  <c r="K56" i="60"/>
  <c r="N56" i="60" s="1"/>
  <c r="J56" i="60"/>
  <c r="H56" i="60"/>
  <c r="G56" i="60"/>
  <c r="F56" i="60"/>
  <c r="E56" i="60"/>
  <c r="D56" i="60"/>
  <c r="C56" i="60"/>
  <c r="I56" i="60" s="1"/>
  <c r="N55" i="60"/>
  <c r="I55" i="60"/>
  <c r="N54" i="60"/>
  <c r="O54" i="60" s="1"/>
  <c r="I54" i="60"/>
  <c r="P53" i="60"/>
  <c r="N53" i="60"/>
  <c r="I53" i="60"/>
  <c r="N52" i="60"/>
  <c r="I52" i="60"/>
  <c r="N51" i="60"/>
  <c r="I51" i="60"/>
  <c r="O51" i="60" s="1"/>
  <c r="N50" i="60"/>
  <c r="I50" i="60"/>
  <c r="N49" i="60"/>
  <c r="I49" i="60"/>
  <c r="N48" i="60"/>
  <c r="I48" i="60"/>
  <c r="N47" i="60"/>
  <c r="O47" i="60" s="1"/>
  <c r="I47" i="60"/>
  <c r="N46" i="60"/>
  <c r="I46" i="60"/>
  <c r="O45" i="60"/>
  <c r="N45" i="60"/>
  <c r="I45" i="60"/>
  <c r="N44" i="60"/>
  <c r="O44" i="60" s="1"/>
  <c r="I44" i="60"/>
  <c r="N43" i="60"/>
  <c r="I43" i="60"/>
  <c r="O43" i="60" s="1"/>
  <c r="N42" i="60"/>
  <c r="I42" i="60"/>
  <c r="O42" i="60" s="1"/>
  <c r="N41" i="60"/>
  <c r="I41" i="60"/>
  <c r="N40" i="60"/>
  <c r="O40" i="60" s="1"/>
  <c r="I40" i="60"/>
  <c r="N39" i="60"/>
  <c r="I39" i="60"/>
  <c r="N38" i="60"/>
  <c r="O38" i="60" s="1"/>
  <c r="I38" i="60"/>
  <c r="N37" i="60"/>
  <c r="O37" i="60" s="1"/>
  <c r="I37" i="60"/>
  <c r="N36" i="60"/>
  <c r="I36" i="60"/>
  <c r="N35" i="60"/>
  <c r="I35" i="60"/>
  <c r="O35" i="60" s="1"/>
  <c r="N34" i="60"/>
  <c r="I34" i="60"/>
  <c r="N33" i="60"/>
  <c r="O33" i="60" s="1"/>
  <c r="I33" i="60"/>
  <c r="N32" i="60"/>
  <c r="I32" i="60"/>
  <c r="N31" i="60"/>
  <c r="I31" i="60"/>
  <c r="N30" i="60"/>
  <c r="I30" i="60"/>
  <c r="N29" i="60"/>
  <c r="I29" i="60"/>
  <c r="N28" i="60"/>
  <c r="I28" i="60"/>
  <c r="N27" i="60"/>
  <c r="I27" i="60"/>
  <c r="O27" i="60" s="1"/>
  <c r="N26" i="60"/>
  <c r="I26" i="60"/>
  <c r="N25" i="60"/>
  <c r="I25" i="60"/>
  <c r="N24" i="60"/>
  <c r="I24" i="60"/>
  <c r="N23" i="60"/>
  <c r="I23" i="60"/>
  <c r="N22" i="60"/>
  <c r="I22" i="60"/>
  <c r="N21" i="60"/>
  <c r="I21" i="60"/>
  <c r="N20" i="60"/>
  <c r="I20" i="60"/>
  <c r="N19" i="60"/>
  <c r="I19" i="60"/>
  <c r="O19" i="60" s="1"/>
  <c r="N18" i="60"/>
  <c r="I18" i="60"/>
  <c r="N17" i="60"/>
  <c r="I17" i="60"/>
  <c r="N16" i="60"/>
  <c r="I16" i="60"/>
  <c r="N15" i="60"/>
  <c r="O15" i="60" s="1"/>
  <c r="I15" i="60"/>
  <c r="N14" i="60"/>
  <c r="I14" i="60"/>
  <c r="O13" i="60"/>
  <c r="N13" i="60"/>
  <c r="I13" i="60"/>
  <c r="N12" i="60"/>
  <c r="O12" i="60" s="1"/>
  <c r="I12" i="60"/>
  <c r="N11" i="60"/>
  <c r="I11" i="60"/>
  <c r="N10" i="60"/>
  <c r="I10" i="60"/>
  <c r="O10" i="60" s="1"/>
  <c r="N9" i="60"/>
  <c r="I9" i="60"/>
  <c r="N8" i="60"/>
  <c r="O8" i="60" s="1"/>
  <c r="I8" i="60"/>
  <c r="N7" i="60"/>
  <c r="I7" i="60"/>
  <c r="N6" i="60"/>
  <c r="O6" i="60" s="1"/>
  <c r="I6" i="60"/>
  <c r="N5" i="60"/>
  <c r="O5" i="60" s="1"/>
  <c r="I5" i="60"/>
  <c r="M138" i="59"/>
  <c r="L138" i="59"/>
  <c r="K138" i="59"/>
  <c r="J138" i="59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I136" i="59" s="1"/>
  <c r="O135" i="59"/>
  <c r="N135" i="59"/>
  <c r="I135" i="59"/>
  <c r="N134" i="59"/>
  <c r="I134" i="59"/>
  <c r="N133" i="59"/>
  <c r="I133" i="59"/>
  <c r="N132" i="59"/>
  <c r="I132" i="59"/>
  <c r="N131" i="59"/>
  <c r="O131" i="59" s="1"/>
  <c r="I131" i="59"/>
  <c r="N130" i="59"/>
  <c r="I130" i="59"/>
  <c r="N129" i="59"/>
  <c r="I129" i="59"/>
  <c r="O129" i="59" s="1"/>
  <c r="N128" i="59"/>
  <c r="O128" i="59" s="1"/>
  <c r="I128" i="59"/>
  <c r="N127" i="59"/>
  <c r="I127" i="59"/>
  <c r="O127" i="59" s="1"/>
  <c r="N126" i="59"/>
  <c r="I126" i="59"/>
  <c r="N125" i="59"/>
  <c r="I125" i="59"/>
  <c r="O125" i="59" s="1"/>
  <c r="N124" i="59"/>
  <c r="O124" i="59" s="1"/>
  <c r="I124" i="59"/>
  <c r="N123" i="59"/>
  <c r="I123" i="59"/>
  <c r="N122" i="59"/>
  <c r="I122" i="59"/>
  <c r="N121" i="59"/>
  <c r="O121" i="59" s="1"/>
  <c r="I121" i="59"/>
  <c r="N116" i="59"/>
  <c r="I116" i="59"/>
  <c r="O116" i="59" s="1"/>
  <c r="N115" i="59"/>
  <c r="I115" i="59"/>
  <c r="N114" i="59"/>
  <c r="I114" i="59"/>
  <c r="N113" i="59"/>
  <c r="O113" i="59" s="1"/>
  <c r="I113" i="59"/>
  <c r="N112" i="59"/>
  <c r="O112" i="59" s="1"/>
  <c r="I112" i="59"/>
  <c r="P111" i="59"/>
  <c r="N111" i="59"/>
  <c r="I111" i="59"/>
  <c r="N110" i="59"/>
  <c r="O110" i="59" s="1"/>
  <c r="I110" i="59"/>
  <c r="N109" i="59"/>
  <c r="O109" i="59" s="1"/>
  <c r="I109" i="59"/>
  <c r="N108" i="59"/>
  <c r="I108" i="59"/>
  <c r="N107" i="59"/>
  <c r="I107" i="59"/>
  <c r="O106" i="59"/>
  <c r="N106" i="59"/>
  <c r="I106" i="59"/>
  <c r="N105" i="59"/>
  <c r="I105" i="59"/>
  <c r="O105" i="59" s="1"/>
  <c r="N104" i="59"/>
  <c r="I104" i="59"/>
  <c r="N103" i="59"/>
  <c r="I103" i="59"/>
  <c r="O103" i="59" s="1"/>
  <c r="N102" i="59"/>
  <c r="O102" i="59" s="1"/>
  <c r="I102" i="59"/>
  <c r="N101" i="59"/>
  <c r="I101" i="59"/>
  <c r="N100" i="59"/>
  <c r="I100" i="59"/>
  <c r="N99" i="59"/>
  <c r="O99" i="59" s="1"/>
  <c r="I99" i="59"/>
  <c r="N98" i="59"/>
  <c r="I98" i="59"/>
  <c r="N97" i="59"/>
  <c r="O97" i="59" s="1"/>
  <c r="I97" i="59"/>
  <c r="N96" i="59"/>
  <c r="O96" i="59" s="1"/>
  <c r="I96" i="59"/>
  <c r="N95" i="59"/>
  <c r="I95" i="59"/>
  <c r="O95" i="59" s="1"/>
  <c r="N94" i="59"/>
  <c r="I94" i="59"/>
  <c r="N93" i="59"/>
  <c r="O93" i="59" s="1"/>
  <c r="I93" i="59"/>
  <c r="N92" i="59"/>
  <c r="O92" i="59" s="1"/>
  <c r="I92" i="59"/>
  <c r="N91" i="59"/>
  <c r="I91" i="59"/>
  <c r="O91" i="59" s="1"/>
  <c r="N90" i="59"/>
  <c r="O90" i="59" s="1"/>
  <c r="I90" i="59"/>
  <c r="N89" i="59"/>
  <c r="O89" i="59" s="1"/>
  <c r="I89" i="59"/>
  <c r="N88" i="59"/>
  <c r="I88" i="59"/>
  <c r="N87" i="59"/>
  <c r="I87" i="59"/>
  <c r="O87" i="59" s="1"/>
  <c r="N86" i="59"/>
  <c r="I86" i="59"/>
  <c r="N85" i="59"/>
  <c r="O85" i="59" s="1"/>
  <c r="I85" i="59"/>
  <c r="N84" i="59"/>
  <c r="I84" i="59"/>
  <c r="N83" i="59"/>
  <c r="O83" i="59" s="1"/>
  <c r="I83" i="59"/>
  <c r="N82" i="59"/>
  <c r="O82" i="59" s="1"/>
  <c r="I82" i="59"/>
  <c r="N81" i="59"/>
  <c r="I81" i="59"/>
  <c r="O81" i="59" s="1"/>
  <c r="N80" i="59"/>
  <c r="O80" i="59" s="1"/>
  <c r="I80" i="59"/>
  <c r="N79" i="59"/>
  <c r="I79" i="59"/>
  <c r="N78" i="59"/>
  <c r="I78" i="59"/>
  <c r="N77" i="59"/>
  <c r="I77" i="59"/>
  <c r="N76" i="59"/>
  <c r="O76" i="59" s="1"/>
  <c r="I76" i="59"/>
  <c r="O75" i="59"/>
  <c r="N75" i="59"/>
  <c r="I75" i="59"/>
  <c r="N74" i="59"/>
  <c r="I74" i="59"/>
  <c r="N73" i="59"/>
  <c r="O73" i="59" s="1"/>
  <c r="I73" i="59"/>
  <c r="N72" i="59"/>
  <c r="O72" i="59" s="1"/>
  <c r="I72" i="59"/>
  <c r="N71" i="59"/>
  <c r="I71" i="59"/>
  <c r="O71" i="59" s="1"/>
  <c r="N70" i="59"/>
  <c r="I70" i="59"/>
  <c r="N69" i="59"/>
  <c r="I69" i="59"/>
  <c r="N68" i="59"/>
  <c r="O68" i="59" s="1"/>
  <c r="I68" i="59"/>
  <c r="N67" i="59"/>
  <c r="I67" i="59"/>
  <c r="O67" i="59" s="1"/>
  <c r="N66" i="59"/>
  <c r="O66" i="59" s="1"/>
  <c r="I66" i="59"/>
  <c r="N65" i="59"/>
  <c r="I65" i="59"/>
  <c r="O65" i="59" s="1"/>
  <c r="N64" i="59"/>
  <c r="I64" i="59"/>
  <c r="N63" i="59"/>
  <c r="I63" i="59"/>
  <c r="M58" i="59"/>
  <c r="L58" i="59"/>
  <c r="K58" i="59"/>
  <c r="J58" i="59"/>
  <c r="N58" i="59" s="1"/>
  <c r="H58" i="59"/>
  <c r="G58" i="59"/>
  <c r="I58" i="59" s="1"/>
  <c r="F58" i="59"/>
  <c r="E58" i="59"/>
  <c r="D58" i="59"/>
  <c r="C58" i="59"/>
  <c r="M57" i="59"/>
  <c r="L57" i="59"/>
  <c r="K57" i="59"/>
  <c r="J57" i="59"/>
  <c r="N57" i="59" s="1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O55" i="59" s="1"/>
  <c r="N54" i="59"/>
  <c r="O54" i="59" s="1"/>
  <c r="I54" i="59"/>
  <c r="P53" i="59"/>
  <c r="N53" i="59"/>
  <c r="O53" i="59" s="1"/>
  <c r="I53" i="59"/>
  <c r="N52" i="59"/>
  <c r="I52" i="59"/>
  <c r="N51" i="59"/>
  <c r="O51" i="59" s="1"/>
  <c r="I51" i="59"/>
  <c r="O50" i="59"/>
  <c r="N50" i="59"/>
  <c r="I50" i="59"/>
  <c r="N49" i="59"/>
  <c r="O49" i="59" s="1"/>
  <c r="I49" i="59"/>
  <c r="N48" i="59"/>
  <c r="I48" i="59"/>
  <c r="N47" i="59"/>
  <c r="I47" i="59"/>
  <c r="O47" i="59" s="1"/>
  <c r="O46" i="59"/>
  <c r="N46" i="59"/>
  <c r="I46" i="59"/>
  <c r="N45" i="59"/>
  <c r="I45" i="59"/>
  <c r="O45" i="59" s="1"/>
  <c r="N44" i="59"/>
  <c r="I44" i="59"/>
  <c r="N43" i="59"/>
  <c r="O43" i="59" s="1"/>
  <c r="I43" i="59"/>
  <c r="N42" i="59"/>
  <c r="I42" i="59"/>
  <c r="O42" i="59" s="1"/>
  <c r="N41" i="59"/>
  <c r="I41" i="59"/>
  <c r="N40" i="59"/>
  <c r="O40" i="59" s="1"/>
  <c r="I40" i="59"/>
  <c r="N39" i="59"/>
  <c r="I39" i="59"/>
  <c r="N38" i="59"/>
  <c r="I38" i="59"/>
  <c r="O38" i="59" s="1"/>
  <c r="N37" i="59"/>
  <c r="O37" i="59" s="1"/>
  <c r="I37" i="59"/>
  <c r="N36" i="59"/>
  <c r="I36" i="59"/>
  <c r="N35" i="59"/>
  <c r="O35" i="59" s="1"/>
  <c r="I35" i="59"/>
  <c r="O34" i="59"/>
  <c r="N34" i="59"/>
  <c r="I34" i="59"/>
  <c r="N33" i="59"/>
  <c r="O33" i="59" s="1"/>
  <c r="I33" i="59"/>
  <c r="N32" i="59"/>
  <c r="I32" i="59"/>
  <c r="N31" i="59"/>
  <c r="I31" i="59"/>
  <c r="O31" i="59" s="1"/>
  <c r="N30" i="59"/>
  <c r="O30" i="59" s="1"/>
  <c r="I30" i="59"/>
  <c r="N29" i="59"/>
  <c r="I29" i="59"/>
  <c r="O29" i="59" s="1"/>
  <c r="N28" i="59"/>
  <c r="I28" i="59"/>
  <c r="N27" i="59"/>
  <c r="O27" i="59" s="1"/>
  <c r="I27" i="59"/>
  <c r="N26" i="59"/>
  <c r="I26" i="59"/>
  <c r="O26" i="59" s="1"/>
  <c r="N25" i="59"/>
  <c r="I25" i="59"/>
  <c r="N24" i="59"/>
  <c r="O24" i="59" s="1"/>
  <c r="I24" i="59"/>
  <c r="N23" i="59"/>
  <c r="I23" i="59"/>
  <c r="N22" i="59"/>
  <c r="I22" i="59"/>
  <c r="O22" i="59" s="1"/>
  <c r="N21" i="59"/>
  <c r="O21" i="59" s="1"/>
  <c r="I21" i="59"/>
  <c r="N20" i="59"/>
  <c r="I20" i="59"/>
  <c r="N19" i="59"/>
  <c r="O19" i="59" s="1"/>
  <c r="I19" i="59"/>
  <c r="O18" i="59"/>
  <c r="N18" i="59"/>
  <c r="I18" i="59"/>
  <c r="N17" i="59"/>
  <c r="O17" i="59" s="1"/>
  <c r="I17" i="59"/>
  <c r="N16" i="59"/>
  <c r="I16" i="59"/>
  <c r="N15" i="59"/>
  <c r="I15" i="59"/>
  <c r="O15" i="59" s="1"/>
  <c r="N14" i="59"/>
  <c r="O14" i="59" s="1"/>
  <c r="I14" i="59"/>
  <c r="N13" i="59"/>
  <c r="I13" i="59"/>
  <c r="O13" i="59" s="1"/>
  <c r="N12" i="59"/>
  <c r="I12" i="59"/>
  <c r="N11" i="59"/>
  <c r="O11" i="59" s="1"/>
  <c r="I11" i="59"/>
  <c r="N10" i="59"/>
  <c r="I10" i="59"/>
  <c r="N9" i="59"/>
  <c r="I9" i="59"/>
  <c r="N8" i="59"/>
  <c r="O8" i="59" s="1"/>
  <c r="I8" i="59"/>
  <c r="N7" i="59"/>
  <c r="I7" i="59"/>
  <c r="N6" i="59"/>
  <c r="I6" i="59"/>
  <c r="N5" i="59"/>
  <c r="O5" i="59" s="1"/>
  <c r="I5" i="59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N135" i="58"/>
  <c r="O135" i="58" s="1"/>
  <c r="I135" i="58"/>
  <c r="N134" i="58"/>
  <c r="I134" i="58"/>
  <c r="O134" i="58" s="1"/>
  <c r="N133" i="58"/>
  <c r="I133" i="58"/>
  <c r="N132" i="58"/>
  <c r="I132" i="58"/>
  <c r="N131" i="58"/>
  <c r="O131" i="58" s="1"/>
  <c r="I131" i="58"/>
  <c r="N130" i="58"/>
  <c r="O130" i="58" s="1"/>
  <c r="I130" i="58"/>
  <c r="N129" i="58"/>
  <c r="I129" i="58"/>
  <c r="N128" i="58"/>
  <c r="I128" i="58"/>
  <c r="O127" i="58"/>
  <c r="N127" i="58"/>
  <c r="I127" i="58"/>
  <c r="N126" i="58"/>
  <c r="I126" i="58"/>
  <c r="N125" i="58"/>
  <c r="O125" i="58" s="1"/>
  <c r="I125" i="58"/>
  <c r="N124" i="58"/>
  <c r="I124" i="58"/>
  <c r="N123" i="58"/>
  <c r="I123" i="58"/>
  <c r="N122" i="58"/>
  <c r="O122" i="58" s="1"/>
  <c r="I122" i="58"/>
  <c r="N121" i="58"/>
  <c r="O121" i="58" s="1"/>
  <c r="I121" i="58"/>
  <c r="N116" i="58"/>
  <c r="I116" i="58"/>
  <c r="N115" i="58"/>
  <c r="I115" i="58"/>
  <c r="N114" i="58"/>
  <c r="O114" i="58" s="1"/>
  <c r="I114" i="58"/>
  <c r="N113" i="58"/>
  <c r="O113" i="58" s="1"/>
  <c r="I113" i="58"/>
  <c r="N112" i="58"/>
  <c r="I112" i="58"/>
  <c r="P111" i="58"/>
  <c r="N111" i="58"/>
  <c r="I111" i="58"/>
  <c r="N110" i="58"/>
  <c r="I110" i="58"/>
  <c r="N109" i="58"/>
  <c r="I109" i="58"/>
  <c r="N108" i="58"/>
  <c r="O108" i="58" s="1"/>
  <c r="I108" i="58"/>
  <c r="N107" i="58"/>
  <c r="I107" i="58"/>
  <c r="N106" i="58"/>
  <c r="I106" i="58"/>
  <c r="N105" i="58"/>
  <c r="I105" i="58"/>
  <c r="O105" i="58" s="1"/>
  <c r="N104" i="58"/>
  <c r="I104" i="58"/>
  <c r="N103" i="58"/>
  <c r="O103" i="58" s="1"/>
  <c r="I103" i="58"/>
  <c r="N102" i="58"/>
  <c r="O102" i="58" s="1"/>
  <c r="I102" i="58"/>
  <c r="N101" i="58"/>
  <c r="I101" i="58"/>
  <c r="N100" i="58"/>
  <c r="I100" i="58"/>
  <c r="N99" i="58"/>
  <c r="O99" i="58" s="1"/>
  <c r="I99" i="58"/>
  <c r="N98" i="58"/>
  <c r="O98" i="58" s="1"/>
  <c r="I98" i="58"/>
  <c r="N97" i="58"/>
  <c r="O97" i="58" s="1"/>
  <c r="I97" i="58"/>
  <c r="N96" i="58"/>
  <c r="I96" i="58"/>
  <c r="O96" i="58" s="1"/>
  <c r="N95" i="58"/>
  <c r="I95" i="58"/>
  <c r="N94" i="58"/>
  <c r="I94" i="58"/>
  <c r="N93" i="58"/>
  <c r="O93" i="58" s="1"/>
  <c r="I93" i="58"/>
  <c r="N92" i="58"/>
  <c r="I92" i="58"/>
  <c r="N91" i="58"/>
  <c r="I91" i="58"/>
  <c r="N90" i="58"/>
  <c r="I90" i="58"/>
  <c r="N89" i="58"/>
  <c r="O89" i="58" s="1"/>
  <c r="I89" i="58"/>
  <c r="N88" i="58"/>
  <c r="I88" i="58"/>
  <c r="N87" i="58"/>
  <c r="O87" i="58" s="1"/>
  <c r="I87" i="58"/>
  <c r="N86" i="58"/>
  <c r="I86" i="58"/>
  <c r="N85" i="58"/>
  <c r="I85" i="58"/>
  <c r="N84" i="58"/>
  <c r="O84" i="58" s="1"/>
  <c r="I84" i="58"/>
  <c r="N83" i="58"/>
  <c r="O83" i="58" s="1"/>
  <c r="I83" i="58"/>
  <c r="N82" i="58"/>
  <c r="I82" i="58"/>
  <c r="N81" i="58"/>
  <c r="I81" i="58"/>
  <c r="N80" i="58"/>
  <c r="I80" i="58"/>
  <c r="N79" i="58"/>
  <c r="I79" i="58"/>
  <c r="N78" i="58"/>
  <c r="O78" i="58" s="1"/>
  <c r="I78" i="58"/>
  <c r="N77" i="58"/>
  <c r="I77" i="58"/>
  <c r="N76" i="58"/>
  <c r="I76" i="58"/>
  <c r="N75" i="58"/>
  <c r="I75" i="58"/>
  <c r="N74" i="58"/>
  <c r="O74" i="58" s="1"/>
  <c r="I74" i="58"/>
  <c r="O73" i="58"/>
  <c r="N73" i="58"/>
  <c r="I73" i="58"/>
  <c r="N72" i="58"/>
  <c r="I72" i="58"/>
  <c r="O72" i="58" s="1"/>
  <c r="N71" i="58"/>
  <c r="I71" i="58"/>
  <c r="N70" i="58"/>
  <c r="I70" i="58"/>
  <c r="N69" i="58"/>
  <c r="O69" i="58" s="1"/>
  <c r="I69" i="58"/>
  <c r="N68" i="58"/>
  <c r="O68" i="58" s="1"/>
  <c r="I68" i="58"/>
  <c r="N67" i="58"/>
  <c r="I67" i="58"/>
  <c r="N66" i="58"/>
  <c r="I66" i="58"/>
  <c r="N65" i="58"/>
  <c r="I65" i="58"/>
  <c r="O65" i="58" s="1"/>
  <c r="N64" i="58"/>
  <c r="I64" i="58"/>
  <c r="O64" i="58" s="1"/>
  <c r="N63" i="58"/>
  <c r="O63" i="58" s="1"/>
  <c r="I63" i="58"/>
  <c r="M58" i="58"/>
  <c r="L58" i="58"/>
  <c r="K58" i="58"/>
  <c r="J58" i="58"/>
  <c r="N58" i="58" s="1"/>
  <c r="H58" i="58"/>
  <c r="G58" i="58"/>
  <c r="I58" i="58" s="1"/>
  <c r="F58" i="58"/>
  <c r="E58" i="58"/>
  <c r="D58" i="58"/>
  <c r="C58" i="58"/>
  <c r="M57" i="58"/>
  <c r="L57" i="58"/>
  <c r="K57" i="58"/>
  <c r="J57" i="58"/>
  <c r="N57" i="58" s="1"/>
  <c r="H57" i="58"/>
  <c r="G57" i="58"/>
  <c r="F57" i="58"/>
  <c r="E57" i="58"/>
  <c r="D57" i="58"/>
  <c r="C57" i="58"/>
  <c r="M56" i="58"/>
  <c r="L56" i="58"/>
  <c r="K56" i="58"/>
  <c r="J56" i="58"/>
  <c r="H56" i="58"/>
  <c r="G56" i="58"/>
  <c r="F56" i="58"/>
  <c r="E56" i="58"/>
  <c r="D56" i="58"/>
  <c r="C56" i="58"/>
  <c r="N55" i="58"/>
  <c r="I55" i="58"/>
  <c r="O55" i="58" s="1"/>
  <c r="N54" i="58"/>
  <c r="I54" i="58"/>
  <c r="P53" i="58"/>
  <c r="O53" i="58"/>
  <c r="N53" i="58"/>
  <c r="I53" i="58"/>
  <c r="N52" i="58"/>
  <c r="I52" i="58"/>
  <c r="O52" i="58" s="1"/>
  <c r="N51" i="58"/>
  <c r="I51" i="58"/>
  <c r="N50" i="58"/>
  <c r="I50" i="58"/>
  <c r="N49" i="58"/>
  <c r="O49" i="58" s="1"/>
  <c r="I49" i="58"/>
  <c r="N48" i="58"/>
  <c r="I48" i="58"/>
  <c r="N47" i="58"/>
  <c r="I47" i="58"/>
  <c r="N46" i="58"/>
  <c r="I46" i="58"/>
  <c r="N45" i="58"/>
  <c r="O45" i="58" s="1"/>
  <c r="I45" i="58"/>
  <c r="N44" i="58"/>
  <c r="I44" i="58"/>
  <c r="N43" i="58"/>
  <c r="O43" i="58" s="1"/>
  <c r="I43" i="58"/>
  <c r="N42" i="58"/>
  <c r="I42" i="58"/>
  <c r="N41" i="58"/>
  <c r="I41" i="58"/>
  <c r="N40" i="58"/>
  <c r="O40" i="58" s="1"/>
  <c r="I40" i="58"/>
  <c r="N39" i="58"/>
  <c r="O39" i="58" s="1"/>
  <c r="I39" i="58"/>
  <c r="N38" i="58"/>
  <c r="I38" i="58"/>
  <c r="N37" i="58"/>
  <c r="I37" i="58"/>
  <c r="N36" i="58"/>
  <c r="I36" i="58"/>
  <c r="N35" i="58"/>
  <c r="I35" i="58"/>
  <c r="N34" i="58"/>
  <c r="I34" i="58"/>
  <c r="N33" i="58"/>
  <c r="I33" i="58"/>
  <c r="N32" i="58"/>
  <c r="I32" i="58"/>
  <c r="N31" i="58"/>
  <c r="I31" i="58"/>
  <c r="N30" i="58"/>
  <c r="O30" i="58" s="1"/>
  <c r="I30" i="58"/>
  <c r="O29" i="58"/>
  <c r="N29" i="58"/>
  <c r="I29" i="58"/>
  <c r="N28" i="58"/>
  <c r="I28" i="58"/>
  <c r="O28" i="58" s="1"/>
  <c r="N27" i="58"/>
  <c r="I27" i="58"/>
  <c r="N26" i="58"/>
  <c r="I26" i="58"/>
  <c r="O26" i="58" s="1"/>
  <c r="N25" i="58"/>
  <c r="O25" i="58" s="1"/>
  <c r="I25" i="58"/>
  <c r="N24" i="58"/>
  <c r="O24" i="58" s="1"/>
  <c r="I24" i="58"/>
  <c r="N23" i="58"/>
  <c r="I23" i="58"/>
  <c r="N22" i="58"/>
  <c r="I22" i="58"/>
  <c r="N21" i="58"/>
  <c r="I21" i="58"/>
  <c r="O21" i="58" s="1"/>
  <c r="N20" i="58"/>
  <c r="I20" i="58"/>
  <c r="O20" i="58" s="1"/>
  <c r="N19" i="58"/>
  <c r="O19" i="58" s="1"/>
  <c r="I19" i="58"/>
  <c r="N18" i="58"/>
  <c r="I18" i="58"/>
  <c r="O18" i="58" s="1"/>
  <c r="N17" i="58"/>
  <c r="I17" i="58"/>
  <c r="N16" i="58"/>
  <c r="I16" i="58"/>
  <c r="N15" i="58"/>
  <c r="O15" i="58" s="1"/>
  <c r="I15" i="58"/>
  <c r="N14" i="58"/>
  <c r="I14" i="58"/>
  <c r="N13" i="58"/>
  <c r="I13" i="58"/>
  <c r="O13" i="58" s="1"/>
  <c r="N12" i="58"/>
  <c r="I12" i="58"/>
  <c r="O12" i="58" s="1"/>
  <c r="N11" i="58"/>
  <c r="I11" i="58"/>
  <c r="N10" i="58"/>
  <c r="I10" i="58"/>
  <c r="O10" i="58" s="1"/>
  <c r="N9" i="58"/>
  <c r="O9" i="58" s="1"/>
  <c r="I9" i="58"/>
  <c r="N8" i="58"/>
  <c r="I8" i="58"/>
  <c r="N7" i="58"/>
  <c r="I7" i="58"/>
  <c r="N6" i="58"/>
  <c r="O6" i="58" s="1"/>
  <c r="I6" i="58"/>
  <c r="O5" i="58"/>
  <c r="N5" i="58"/>
  <c r="I5" i="58"/>
  <c r="M138" i="57"/>
  <c r="L138" i="57"/>
  <c r="K138" i="57"/>
  <c r="J138" i="57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N135" i="57"/>
  <c r="I135" i="57"/>
  <c r="N134" i="57"/>
  <c r="O134" i="57" s="1"/>
  <c r="I134" i="57"/>
  <c r="N133" i="57"/>
  <c r="I133" i="57"/>
  <c r="N132" i="57"/>
  <c r="O132" i="57" s="1"/>
  <c r="I132" i="57"/>
  <c r="N131" i="57"/>
  <c r="O131" i="57" s="1"/>
  <c r="I131" i="57"/>
  <c r="N130" i="57"/>
  <c r="O130" i="57" s="1"/>
  <c r="I130" i="57"/>
  <c r="N129" i="57"/>
  <c r="I129" i="57"/>
  <c r="N128" i="57"/>
  <c r="O128" i="57" s="1"/>
  <c r="I128" i="57"/>
  <c r="O127" i="57"/>
  <c r="N127" i="57"/>
  <c r="I127" i="57"/>
  <c r="N126" i="57"/>
  <c r="O126" i="57" s="1"/>
  <c r="I126" i="57"/>
  <c r="N125" i="57"/>
  <c r="I125" i="57"/>
  <c r="N124" i="57"/>
  <c r="I124" i="57"/>
  <c r="N123" i="57"/>
  <c r="I123" i="57"/>
  <c r="N122" i="57"/>
  <c r="O122" i="57" s="1"/>
  <c r="I122" i="57"/>
  <c r="N121" i="57"/>
  <c r="I121" i="57"/>
  <c r="N116" i="57"/>
  <c r="I116" i="57"/>
  <c r="N115" i="57"/>
  <c r="I115" i="57"/>
  <c r="N114" i="57"/>
  <c r="O114" i="57" s="1"/>
  <c r="I114" i="57"/>
  <c r="N113" i="57"/>
  <c r="O113" i="57" s="1"/>
  <c r="I113" i="57"/>
  <c r="N112" i="57"/>
  <c r="I112" i="57"/>
  <c r="P111" i="57"/>
  <c r="N111" i="57"/>
  <c r="O111" i="57" s="1"/>
  <c r="I111" i="57"/>
  <c r="N110" i="57"/>
  <c r="I110" i="57"/>
  <c r="N109" i="57"/>
  <c r="I109" i="57"/>
  <c r="N108" i="57"/>
  <c r="O108" i="57" s="1"/>
  <c r="I108" i="57"/>
  <c r="N107" i="57"/>
  <c r="I107" i="57"/>
  <c r="N106" i="57"/>
  <c r="I106" i="57"/>
  <c r="N105" i="57"/>
  <c r="I105" i="57"/>
  <c r="O105" i="57" s="1"/>
  <c r="N104" i="57"/>
  <c r="I104" i="57"/>
  <c r="N103" i="57"/>
  <c r="O103" i="57" s="1"/>
  <c r="I103" i="57"/>
  <c r="N102" i="57"/>
  <c r="O102" i="57" s="1"/>
  <c r="I102" i="57"/>
  <c r="N101" i="57"/>
  <c r="I101" i="57"/>
  <c r="N100" i="57"/>
  <c r="I100" i="57"/>
  <c r="N99" i="57"/>
  <c r="I99" i="57"/>
  <c r="N98" i="57"/>
  <c r="O98" i="57" s="1"/>
  <c r="I98" i="57"/>
  <c r="N97" i="57"/>
  <c r="O97" i="57" s="1"/>
  <c r="I97" i="57"/>
  <c r="N96" i="57"/>
  <c r="O96" i="57" s="1"/>
  <c r="I96" i="57"/>
  <c r="N95" i="57"/>
  <c r="I95" i="57"/>
  <c r="N94" i="57"/>
  <c r="I94" i="57"/>
  <c r="N93" i="57"/>
  <c r="O93" i="57" s="1"/>
  <c r="I93" i="57"/>
  <c r="N92" i="57"/>
  <c r="O92" i="57" s="1"/>
  <c r="I92" i="57"/>
  <c r="N91" i="57"/>
  <c r="I91" i="57"/>
  <c r="N90" i="57"/>
  <c r="I90" i="57"/>
  <c r="O89" i="57"/>
  <c r="N89" i="57"/>
  <c r="I89" i="57"/>
  <c r="N88" i="57"/>
  <c r="O88" i="57" s="1"/>
  <c r="I88" i="57"/>
  <c r="N87" i="57"/>
  <c r="O87" i="57" s="1"/>
  <c r="I87" i="57"/>
  <c r="N86" i="57"/>
  <c r="I86" i="57"/>
  <c r="N85" i="57"/>
  <c r="I85" i="57"/>
  <c r="N84" i="57"/>
  <c r="O84" i="57" s="1"/>
  <c r="I84" i="57"/>
  <c r="N83" i="57"/>
  <c r="I83" i="57"/>
  <c r="O83" i="57" s="1"/>
  <c r="N82" i="57"/>
  <c r="I82" i="57"/>
  <c r="N81" i="57"/>
  <c r="I81" i="57"/>
  <c r="N80" i="57"/>
  <c r="I80" i="57"/>
  <c r="N79" i="57"/>
  <c r="I79" i="57"/>
  <c r="N78" i="57"/>
  <c r="O78" i="57" s="1"/>
  <c r="I78" i="57"/>
  <c r="N77" i="57"/>
  <c r="O77" i="57" s="1"/>
  <c r="I77" i="57"/>
  <c r="N76" i="57"/>
  <c r="I76" i="57"/>
  <c r="N75" i="57"/>
  <c r="I75" i="57"/>
  <c r="O75" i="57" s="1"/>
  <c r="N74" i="57"/>
  <c r="O74" i="57" s="1"/>
  <c r="I74" i="57"/>
  <c r="O73" i="57"/>
  <c r="N73" i="57"/>
  <c r="I73" i="57"/>
  <c r="N72" i="57"/>
  <c r="O72" i="57" s="1"/>
  <c r="I72" i="57"/>
  <c r="N71" i="57"/>
  <c r="I71" i="57"/>
  <c r="N70" i="57"/>
  <c r="I70" i="57"/>
  <c r="N69" i="57"/>
  <c r="O69" i="57" s="1"/>
  <c r="I69" i="57"/>
  <c r="N68" i="57"/>
  <c r="O68" i="57" s="1"/>
  <c r="I68" i="57"/>
  <c r="N67" i="57"/>
  <c r="I67" i="57"/>
  <c r="N66" i="57"/>
  <c r="I66" i="57"/>
  <c r="N65" i="57"/>
  <c r="I65" i="57"/>
  <c r="O65" i="57" s="1"/>
  <c r="N64" i="57"/>
  <c r="I64" i="57"/>
  <c r="N63" i="57"/>
  <c r="O63" i="57" s="1"/>
  <c r="I63" i="57"/>
  <c r="M58" i="57"/>
  <c r="L58" i="57"/>
  <c r="K58" i="57"/>
  <c r="J58" i="57"/>
  <c r="N58" i="57" s="1"/>
  <c r="H58" i="57"/>
  <c r="G58" i="57"/>
  <c r="I58" i="57" s="1"/>
  <c r="F58" i="57"/>
  <c r="E58" i="57"/>
  <c r="D58" i="57"/>
  <c r="C58" i="57"/>
  <c r="M57" i="57"/>
  <c r="L57" i="57"/>
  <c r="K57" i="57"/>
  <c r="J57" i="57"/>
  <c r="N57" i="57" s="1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I55" i="57"/>
  <c r="N54" i="57"/>
  <c r="O54" i="57" s="1"/>
  <c r="I54" i="57"/>
  <c r="P53" i="57"/>
  <c r="O53" i="57"/>
  <c r="N53" i="57"/>
  <c r="I53" i="57"/>
  <c r="N52" i="57"/>
  <c r="I52" i="57"/>
  <c r="N51" i="57"/>
  <c r="O51" i="57" s="1"/>
  <c r="I51" i="57"/>
  <c r="O50" i="57"/>
  <c r="N50" i="57"/>
  <c r="I50" i="57"/>
  <c r="N49" i="57"/>
  <c r="I49" i="57"/>
  <c r="N48" i="57"/>
  <c r="I48" i="57"/>
  <c r="N47" i="57"/>
  <c r="I47" i="57"/>
  <c r="O47" i="57" s="1"/>
  <c r="N46" i="57"/>
  <c r="O46" i="57" s="1"/>
  <c r="I46" i="57"/>
  <c r="N45" i="57"/>
  <c r="I45" i="57"/>
  <c r="N44" i="57"/>
  <c r="O44" i="57" s="1"/>
  <c r="I44" i="57"/>
  <c r="N43" i="57"/>
  <c r="I43" i="57"/>
  <c r="N42" i="57"/>
  <c r="I42" i="57"/>
  <c r="N41" i="57"/>
  <c r="I41" i="57"/>
  <c r="N40" i="57"/>
  <c r="I40" i="57"/>
  <c r="N39" i="57"/>
  <c r="I39" i="57"/>
  <c r="O39" i="57" s="1"/>
  <c r="N38" i="57"/>
  <c r="I38" i="57"/>
  <c r="N37" i="57"/>
  <c r="I37" i="57"/>
  <c r="N36" i="57"/>
  <c r="I36" i="57"/>
  <c r="N35" i="57"/>
  <c r="I35" i="57"/>
  <c r="N34" i="57"/>
  <c r="I34" i="57"/>
  <c r="N33" i="57"/>
  <c r="I33" i="57"/>
  <c r="N32" i="57"/>
  <c r="O32" i="57" s="1"/>
  <c r="I32" i="57"/>
  <c r="N31" i="57"/>
  <c r="I31" i="57"/>
  <c r="O31" i="57" s="1"/>
  <c r="N30" i="57"/>
  <c r="I30" i="57"/>
  <c r="N29" i="57"/>
  <c r="I29" i="57"/>
  <c r="N28" i="57"/>
  <c r="O28" i="57" s="1"/>
  <c r="I28" i="57"/>
  <c r="N27" i="57"/>
  <c r="I27" i="57"/>
  <c r="O26" i="57"/>
  <c r="N26" i="57"/>
  <c r="I26" i="57"/>
  <c r="N25" i="57"/>
  <c r="O25" i="57" s="1"/>
  <c r="I25" i="57"/>
  <c r="N24" i="57"/>
  <c r="I24" i="57"/>
  <c r="N23" i="57"/>
  <c r="I23" i="57"/>
  <c r="N22" i="57"/>
  <c r="I22" i="57"/>
  <c r="O21" i="57"/>
  <c r="N21" i="57"/>
  <c r="I21" i="57"/>
  <c r="N20" i="57"/>
  <c r="I20" i="57"/>
  <c r="N19" i="57"/>
  <c r="O19" i="57" s="1"/>
  <c r="I19" i="57"/>
  <c r="O18" i="57"/>
  <c r="N18" i="57"/>
  <c r="I18" i="57"/>
  <c r="N17" i="57"/>
  <c r="I17" i="57"/>
  <c r="N16" i="57"/>
  <c r="I16" i="57"/>
  <c r="N15" i="57"/>
  <c r="I15" i="57"/>
  <c r="O15" i="57" s="1"/>
  <c r="N14" i="57"/>
  <c r="O14" i="57" s="1"/>
  <c r="I14" i="57"/>
  <c r="N13" i="57"/>
  <c r="I13" i="57"/>
  <c r="N12" i="57"/>
  <c r="O12" i="57" s="1"/>
  <c r="I12" i="57"/>
  <c r="N11" i="57"/>
  <c r="I11" i="57"/>
  <c r="N10" i="57"/>
  <c r="I10" i="57"/>
  <c r="N9" i="57"/>
  <c r="I9" i="57"/>
  <c r="N8" i="57"/>
  <c r="I8" i="57"/>
  <c r="N7" i="57"/>
  <c r="I7" i="57"/>
  <c r="O7" i="57" s="1"/>
  <c r="N6" i="57"/>
  <c r="I6" i="57"/>
  <c r="N5" i="57"/>
  <c r="I5" i="57"/>
  <c r="M138" i="56"/>
  <c r="L138" i="56"/>
  <c r="K138" i="56"/>
  <c r="J138" i="56"/>
  <c r="N138" i="56" s="1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H136" i="56"/>
  <c r="G136" i="56"/>
  <c r="F136" i="56"/>
  <c r="E136" i="56"/>
  <c r="D136" i="56"/>
  <c r="C136" i="56"/>
  <c r="I136" i="56" s="1"/>
  <c r="O135" i="56"/>
  <c r="N135" i="56"/>
  <c r="I135" i="56"/>
  <c r="N134" i="56"/>
  <c r="I134" i="56"/>
  <c r="N133" i="56"/>
  <c r="O133" i="56" s="1"/>
  <c r="I133" i="56"/>
  <c r="N132" i="56"/>
  <c r="I132" i="56"/>
  <c r="N131" i="56"/>
  <c r="O131" i="56" s="1"/>
  <c r="I131" i="56"/>
  <c r="N130" i="56"/>
  <c r="I130" i="56"/>
  <c r="N129" i="56"/>
  <c r="I129" i="56"/>
  <c r="O129" i="56" s="1"/>
  <c r="N128" i="56"/>
  <c r="I128" i="56"/>
  <c r="O128" i="56" s="1"/>
  <c r="N127" i="56"/>
  <c r="I127" i="56"/>
  <c r="N126" i="56"/>
  <c r="O126" i="56" s="1"/>
  <c r="I126" i="56"/>
  <c r="N125" i="56"/>
  <c r="I125" i="56"/>
  <c r="N124" i="56"/>
  <c r="O124" i="56" s="1"/>
  <c r="I124" i="56"/>
  <c r="N123" i="56"/>
  <c r="I123" i="56"/>
  <c r="N122" i="56"/>
  <c r="O122" i="56" s="1"/>
  <c r="I122" i="56"/>
  <c r="N121" i="56"/>
  <c r="I121" i="56"/>
  <c r="O121" i="56" s="1"/>
  <c r="N116" i="56"/>
  <c r="O116" i="56" s="1"/>
  <c r="I116" i="56"/>
  <c r="N115" i="56"/>
  <c r="O115" i="56" s="1"/>
  <c r="I115" i="56"/>
  <c r="N114" i="56"/>
  <c r="I114" i="56"/>
  <c r="N113" i="56"/>
  <c r="I113" i="56"/>
  <c r="N112" i="56"/>
  <c r="I112" i="56"/>
  <c r="P111" i="56"/>
  <c r="N111" i="56"/>
  <c r="I111" i="56"/>
  <c r="N110" i="56"/>
  <c r="I110" i="56"/>
  <c r="N109" i="56"/>
  <c r="I109" i="56"/>
  <c r="N108" i="56"/>
  <c r="I108" i="56"/>
  <c r="N107" i="56"/>
  <c r="I107" i="56"/>
  <c r="O107" i="56" s="1"/>
  <c r="N106" i="56"/>
  <c r="I106" i="56"/>
  <c r="N105" i="56"/>
  <c r="O105" i="56" s="1"/>
  <c r="I105" i="56"/>
  <c r="N104" i="56"/>
  <c r="I104" i="56"/>
  <c r="N103" i="56"/>
  <c r="I103" i="56"/>
  <c r="N102" i="56"/>
  <c r="I102" i="56"/>
  <c r="N101" i="56"/>
  <c r="I101" i="56"/>
  <c r="N100" i="56"/>
  <c r="I100" i="56"/>
  <c r="N99" i="56"/>
  <c r="I99" i="56"/>
  <c r="N98" i="56"/>
  <c r="O98" i="56" s="1"/>
  <c r="I98" i="56"/>
  <c r="N97" i="56"/>
  <c r="I97" i="56"/>
  <c r="N96" i="56"/>
  <c r="I96" i="56"/>
  <c r="N95" i="56"/>
  <c r="O95" i="56" s="1"/>
  <c r="I95" i="56"/>
  <c r="N94" i="56"/>
  <c r="I94" i="56"/>
  <c r="N93" i="56"/>
  <c r="I93" i="56"/>
  <c r="N92" i="56"/>
  <c r="I92" i="56"/>
  <c r="N91" i="56"/>
  <c r="I91" i="56"/>
  <c r="O90" i="56"/>
  <c r="N90" i="56"/>
  <c r="I90" i="56"/>
  <c r="N89" i="56"/>
  <c r="I89" i="56"/>
  <c r="N88" i="56"/>
  <c r="I88" i="56"/>
  <c r="N87" i="56"/>
  <c r="I87" i="56"/>
  <c r="N86" i="56"/>
  <c r="I86" i="56"/>
  <c r="N85" i="56"/>
  <c r="I85" i="56"/>
  <c r="N84" i="56"/>
  <c r="I84" i="56"/>
  <c r="N83" i="56"/>
  <c r="I83" i="56"/>
  <c r="O83" i="56" s="1"/>
  <c r="N82" i="56"/>
  <c r="I82" i="56"/>
  <c r="N81" i="56"/>
  <c r="I81" i="56"/>
  <c r="N80" i="56"/>
  <c r="I80" i="56"/>
  <c r="N79" i="56"/>
  <c r="I79" i="56"/>
  <c r="N78" i="56"/>
  <c r="I78" i="56"/>
  <c r="N77" i="56"/>
  <c r="I77" i="56"/>
  <c r="N76" i="56"/>
  <c r="I76" i="56"/>
  <c r="N75" i="56"/>
  <c r="I75" i="56"/>
  <c r="O75" i="56" s="1"/>
  <c r="N74" i="56"/>
  <c r="I74" i="56"/>
  <c r="O73" i="56"/>
  <c r="N73" i="56"/>
  <c r="I73" i="56"/>
  <c r="N72" i="56"/>
  <c r="I72" i="56"/>
  <c r="N71" i="56"/>
  <c r="I71" i="56"/>
  <c r="N70" i="56"/>
  <c r="O70" i="56" s="1"/>
  <c r="I70" i="56"/>
  <c r="N69" i="56"/>
  <c r="I69" i="56"/>
  <c r="N68" i="56"/>
  <c r="I68" i="56"/>
  <c r="N67" i="56"/>
  <c r="I67" i="56"/>
  <c r="O66" i="56"/>
  <c r="N66" i="56"/>
  <c r="I66" i="56"/>
  <c r="N65" i="56"/>
  <c r="I65" i="56"/>
  <c r="N64" i="56"/>
  <c r="I64" i="56"/>
  <c r="N63" i="56"/>
  <c r="O63" i="56" s="1"/>
  <c r="I63" i="56"/>
  <c r="M58" i="56"/>
  <c r="L58" i="56"/>
  <c r="K58" i="56"/>
  <c r="J58" i="56"/>
  <c r="H58" i="56"/>
  <c r="G58" i="56"/>
  <c r="F58" i="56"/>
  <c r="I58" i="56" s="1"/>
  <c r="E58" i="56"/>
  <c r="D58" i="56"/>
  <c r="C58" i="56"/>
  <c r="M57" i="56"/>
  <c r="L57" i="56"/>
  <c r="K57" i="56"/>
  <c r="J57" i="56"/>
  <c r="N57" i="56" s="1"/>
  <c r="H57" i="56"/>
  <c r="G57" i="56"/>
  <c r="F57" i="56"/>
  <c r="E57" i="56"/>
  <c r="D57" i="56"/>
  <c r="C57" i="56"/>
  <c r="M56" i="56"/>
  <c r="L56" i="56"/>
  <c r="K56" i="56"/>
  <c r="N56" i="56" s="1"/>
  <c r="J56" i="56"/>
  <c r="H56" i="56"/>
  <c r="G56" i="56"/>
  <c r="F56" i="56"/>
  <c r="E56" i="56"/>
  <c r="D56" i="56"/>
  <c r="C56" i="56"/>
  <c r="I56" i="56" s="1"/>
  <c r="N55" i="56"/>
  <c r="I55" i="56"/>
  <c r="N54" i="56"/>
  <c r="I54" i="56"/>
  <c r="P53" i="56"/>
  <c r="N53" i="56"/>
  <c r="I53" i="56"/>
  <c r="N52" i="56"/>
  <c r="O52" i="56" s="1"/>
  <c r="I52" i="56"/>
  <c r="N51" i="56"/>
  <c r="I51" i="56"/>
  <c r="N50" i="56"/>
  <c r="I50" i="56"/>
  <c r="N49" i="56"/>
  <c r="I49" i="56"/>
  <c r="N48" i="56"/>
  <c r="O48" i="56" s="1"/>
  <c r="I48" i="56"/>
  <c r="N47" i="56"/>
  <c r="I47" i="56"/>
  <c r="N46" i="56"/>
  <c r="I46" i="56"/>
  <c r="O45" i="56"/>
  <c r="N45" i="56"/>
  <c r="I45" i="56"/>
  <c r="N44" i="56"/>
  <c r="I44" i="56"/>
  <c r="N43" i="56"/>
  <c r="I43" i="56"/>
  <c r="O43" i="56" s="1"/>
  <c r="N42" i="56"/>
  <c r="I42" i="56"/>
  <c r="N41" i="56"/>
  <c r="O41" i="56" s="1"/>
  <c r="I41" i="56"/>
  <c r="N40" i="56"/>
  <c r="I40" i="56"/>
  <c r="N39" i="56"/>
  <c r="I39" i="56"/>
  <c r="O39" i="56" s="1"/>
  <c r="N38" i="56"/>
  <c r="O38" i="56" s="1"/>
  <c r="I38" i="56"/>
  <c r="N37" i="56"/>
  <c r="O37" i="56" s="1"/>
  <c r="I37" i="56"/>
  <c r="N36" i="56"/>
  <c r="I36" i="56"/>
  <c r="N35" i="56"/>
  <c r="I35" i="56"/>
  <c r="O35" i="56" s="1"/>
  <c r="N34" i="56"/>
  <c r="O34" i="56" s="1"/>
  <c r="I34" i="56"/>
  <c r="N33" i="56"/>
  <c r="I33" i="56"/>
  <c r="N32" i="56"/>
  <c r="I32" i="56"/>
  <c r="N31" i="56"/>
  <c r="I31" i="56"/>
  <c r="O31" i="56" s="1"/>
  <c r="N30" i="56"/>
  <c r="O30" i="56" s="1"/>
  <c r="I30" i="56"/>
  <c r="N29" i="56"/>
  <c r="I29" i="56"/>
  <c r="N28" i="56"/>
  <c r="I28" i="56"/>
  <c r="N27" i="56"/>
  <c r="I27" i="56"/>
  <c r="N26" i="56"/>
  <c r="I26" i="56"/>
  <c r="N25" i="56"/>
  <c r="I25" i="56"/>
  <c r="N24" i="56"/>
  <c r="I24" i="56"/>
  <c r="N23" i="56"/>
  <c r="I23" i="56"/>
  <c r="N22" i="56"/>
  <c r="I22" i="56"/>
  <c r="O22" i="56" s="1"/>
  <c r="N21" i="56"/>
  <c r="I21" i="56"/>
  <c r="N20" i="56"/>
  <c r="I20" i="56"/>
  <c r="N19" i="56"/>
  <c r="I19" i="56"/>
  <c r="N18" i="56"/>
  <c r="I18" i="56"/>
  <c r="N17" i="56"/>
  <c r="I17" i="56"/>
  <c r="N16" i="56"/>
  <c r="O16" i="56" s="1"/>
  <c r="I16" i="56"/>
  <c r="N15" i="56"/>
  <c r="I15" i="56"/>
  <c r="N14" i="56"/>
  <c r="I14" i="56"/>
  <c r="O14" i="56" s="1"/>
  <c r="O13" i="56"/>
  <c r="N13" i="56"/>
  <c r="I13" i="56"/>
  <c r="N12" i="56"/>
  <c r="I12" i="56"/>
  <c r="N11" i="56"/>
  <c r="I11" i="56"/>
  <c r="O11" i="56" s="1"/>
  <c r="N10" i="56"/>
  <c r="I10" i="56"/>
  <c r="N9" i="56"/>
  <c r="O9" i="56" s="1"/>
  <c r="I9" i="56"/>
  <c r="N8" i="56"/>
  <c r="I8" i="56"/>
  <c r="N7" i="56"/>
  <c r="I7" i="56"/>
  <c r="O7" i="56" s="1"/>
  <c r="O6" i="56"/>
  <c r="N6" i="56"/>
  <c r="I6" i="56"/>
  <c r="O5" i="56"/>
  <c r="N5" i="56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H136" i="55"/>
  <c r="G136" i="55"/>
  <c r="F136" i="55"/>
  <c r="E136" i="55"/>
  <c r="D136" i="55"/>
  <c r="C136" i="55"/>
  <c r="O135" i="55"/>
  <c r="N135" i="55"/>
  <c r="I135" i="55"/>
  <c r="N134" i="55"/>
  <c r="I134" i="55"/>
  <c r="N133" i="55"/>
  <c r="I133" i="55"/>
  <c r="O133" i="55" s="1"/>
  <c r="N132" i="55"/>
  <c r="I132" i="55"/>
  <c r="N131" i="55"/>
  <c r="O131" i="55" s="1"/>
  <c r="I131" i="55"/>
  <c r="N130" i="55"/>
  <c r="I130" i="55"/>
  <c r="N129" i="55"/>
  <c r="I129" i="55"/>
  <c r="O129" i="55" s="1"/>
  <c r="N128" i="55"/>
  <c r="O128" i="55" s="1"/>
  <c r="I128" i="55"/>
  <c r="N127" i="55"/>
  <c r="I127" i="55"/>
  <c r="O127" i="55" s="1"/>
  <c r="N126" i="55"/>
  <c r="I126" i="55"/>
  <c r="N125" i="55"/>
  <c r="I125" i="55"/>
  <c r="N124" i="55"/>
  <c r="O124" i="55" s="1"/>
  <c r="I124" i="55"/>
  <c r="N123" i="55"/>
  <c r="I123" i="55"/>
  <c r="N122" i="55"/>
  <c r="I122" i="55"/>
  <c r="N121" i="55"/>
  <c r="I121" i="55"/>
  <c r="N116" i="55"/>
  <c r="I116" i="55"/>
  <c r="N115" i="55"/>
  <c r="O115" i="55" s="1"/>
  <c r="I115" i="55"/>
  <c r="N114" i="55"/>
  <c r="I114" i="55"/>
  <c r="N113" i="55"/>
  <c r="I113" i="55"/>
  <c r="N112" i="55"/>
  <c r="I112" i="55"/>
  <c r="P111" i="55"/>
  <c r="N111" i="55"/>
  <c r="I111" i="55"/>
  <c r="N110" i="55"/>
  <c r="O110" i="55" s="1"/>
  <c r="I110" i="55"/>
  <c r="N109" i="55"/>
  <c r="I109" i="55"/>
  <c r="N108" i="55"/>
  <c r="I108" i="55"/>
  <c r="N107" i="55"/>
  <c r="I107" i="55"/>
  <c r="N106" i="55"/>
  <c r="I106" i="55"/>
  <c r="O105" i="55"/>
  <c r="N105" i="55"/>
  <c r="I105" i="55"/>
  <c r="N104" i="55"/>
  <c r="I104" i="55"/>
  <c r="N103" i="55"/>
  <c r="I103" i="55"/>
  <c r="O103" i="55" s="1"/>
  <c r="N102" i="55"/>
  <c r="I102" i="55"/>
  <c r="N101" i="55"/>
  <c r="O101" i="55" s="1"/>
  <c r="I101" i="55"/>
  <c r="N100" i="55"/>
  <c r="I100" i="55"/>
  <c r="N99" i="55"/>
  <c r="I99" i="55"/>
  <c r="O99" i="55" s="1"/>
  <c r="N98" i="55"/>
  <c r="O98" i="55" s="1"/>
  <c r="I98" i="55"/>
  <c r="O97" i="55"/>
  <c r="N97" i="55"/>
  <c r="I97" i="55"/>
  <c r="N96" i="55"/>
  <c r="O96" i="55" s="1"/>
  <c r="I96" i="55"/>
  <c r="N95" i="55"/>
  <c r="I95" i="55"/>
  <c r="O95" i="55" s="1"/>
  <c r="N94" i="55"/>
  <c r="O94" i="55" s="1"/>
  <c r="I94" i="55"/>
  <c r="N93" i="55"/>
  <c r="I93" i="55"/>
  <c r="N92" i="55"/>
  <c r="O92" i="55" s="1"/>
  <c r="I92" i="55"/>
  <c r="N91" i="55"/>
  <c r="I91" i="55"/>
  <c r="O91" i="55" s="1"/>
  <c r="O90" i="55"/>
  <c r="N90" i="55"/>
  <c r="I90" i="55"/>
  <c r="N89" i="55"/>
  <c r="I89" i="55"/>
  <c r="N88" i="55"/>
  <c r="I88" i="55"/>
  <c r="N87" i="55"/>
  <c r="I87" i="55"/>
  <c r="O87" i="55" s="1"/>
  <c r="N86" i="55"/>
  <c r="I86" i="55"/>
  <c r="N85" i="55"/>
  <c r="O85" i="55" s="1"/>
  <c r="I85" i="55"/>
  <c r="N84" i="55"/>
  <c r="I84" i="55"/>
  <c r="N83" i="55"/>
  <c r="I83" i="55"/>
  <c r="O83" i="55" s="1"/>
  <c r="N82" i="55"/>
  <c r="I82" i="55"/>
  <c r="N81" i="55"/>
  <c r="I81" i="55"/>
  <c r="N80" i="55"/>
  <c r="I80" i="55"/>
  <c r="N79" i="55"/>
  <c r="I79" i="55"/>
  <c r="O79" i="55" s="1"/>
  <c r="N78" i="55"/>
  <c r="O78" i="55" s="1"/>
  <c r="I78" i="55"/>
  <c r="N77" i="55"/>
  <c r="I77" i="55"/>
  <c r="N76" i="55"/>
  <c r="I76" i="55"/>
  <c r="N75" i="55"/>
  <c r="I75" i="55"/>
  <c r="O75" i="55" s="1"/>
  <c r="N74" i="55"/>
  <c r="I74" i="55"/>
  <c r="O73" i="55"/>
  <c r="N73" i="55"/>
  <c r="I73" i="55"/>
  <c r="N72" i="55"/>
  <c r="I72" i="55"/>
  <c r="N71" i="55"/>
  <c r="I71" i="55"/>
  <c r="N70" i="55"/>
  <c r="I70" i="55"/>
  <c r="N69" i="55"/>
  <c r="I69" i="55"/>
  <c r="N68" i="55"/>
  <c r="I68" i="55"/>
  <c r="N67" i="55"/>
  <c r="I67" i="55"/>
  <c r="N66" i="55"/>
  <c r="O66" i="55" s="1"/>
  <c r="I66" i="55"/>
  <c r="O65" i="55"/>
  <c r="N65" i="55"/>
  <c r="I65" i="55"/>
  <c r="N64" i="55"/>
  <c r="O64" i="55" s="1"/>
  <c r="I64" i="55"/>
  <c r="N63" i="55"/>
  <c r="I63" i="55"/>
  <c r="O63" i="55" s="1"/>
  <c r="M58" i="55"/>
  <c r="L58" i="55"/>
  <c r="K58" i="55"/>
  <c r="J58" i="55"/>
  <c r="H58" i="55"/>
  <c r="G58" i="55"/>
  <c r="F58" i="55"/>
  <c r="I58" i="55" s="1"/>
  <c r="E58" i="55"/>
  <c r="D58" i="55"/>
  <c r="C58" i="55"/>
  <c r="M57" i="55"/>
  <c r="L57" i="55"/>
  <c r="K57" i="55"/>
  <c r="J57" i="55"/>
  <c r="N57" i="55" s="1"/>
  <c r="H57" i="55"/>
  <c r="G57" i="55"/>
  <c r="F57" i="55"/>
  <c r="E57" i="55"/>
  <c r="D57" i="55"/>
  <c r="C57" i="55"/>
  <c r="M56" i="55"/>
  <c r="L56" i="55"/>
  <c r="K56" i="55"/>
  <c r="N56" i="55" s="1"/>
  <c r="J56" i="55"/>
  <c r="H56" i="55"/>
  <c r="G56" i="55"/>
  <c r="F56" i="55"/>
  <c r="E56" i="55"/>
  <c r="D56" i="55"/>
  <c r="C56" i="55"/>
  <c r="I56" i="55" s="1"/>
  <c r="N55" i="55"/>
  <c r="I55" i="55"/>
  <c r="N54" i="55"/>
  <c r="I54" i="55"/>
  <c r="P53" i="55"/>
  <c r="O53" i="55"/>
  <c r="N53" i="55"/>
  <c r="I53" i="55"/>
  <c r="N52" i="55"/>
  <c r="I52" i="55"/>
  <c r="N51" i="55"/>
  <c r="I51" i="55"/>
  <c r="N50" i="55"/>
  <c r="I50" i="55"/>
  <c r="O50" i="55" s="1"/>
  <c r="N49" i="55"/>
  <c r="O49" i="55" s="1"/>
  <c r="I49" i="55"/>
  <c r="N48" i="55"/>
  <c r="O48" i="55" s="1"/>
  <c r="I48" i="55"/>
  <c r="N47" i="55"/>
  <c r="I47" i="55"/>
  <c r="N46" i="55"/>
  <c r="O46" i="55" s="1"/>
  <c r="I46" i="55"/>
  <c r="N45" i="55"/>
  <c r="I45" i="55"/>
  <c r="O45" i="55" s="1"/>
  <c r="N44" i="55"/>
  <c r="I44" i="55"/>
  <c r="N43" i="55"/>
  <c r="I43" i="55"/>
  <c r="O43" i="55" s="1"/>
  <c r="N42" i="55"/>
  <c r="I42" i="55"/>
  <c r="N41" i="55"/>
  <c r="I41" i="55"/>
  <c r="N40" i="55"/>
  <c r="I40" i="55"/>
  <c r="N39" i="55"/>
  <c r="I39" i="55"/>
  <c r="O39" i="55" s="1"/>
  <c r="N38" i="55"/>
  <c r="I38" i="55"/>
  <c r="N37" i="55"/>
  <c r="I37" i="55"/>
  <c r="O37" i="55" s="1"/>
  <c r="N36" i="55"/>
  <c r="O36" i="55" s="1"/>
  <c r="I36" i="55"/>
  <c r="N35" i="55"/>
  <c r="I35" i="55"/>
  <c r="O35" i="55" s="1"/>
  <c r="N34" i="55"/>
  <c r="I34" i="55"/>
  <c r="N33" i="55"/>
  <c r="I33" i="55"/>
  <c r="N32" i="55"/>
  <c r="O32" i="55" s="1"/>
  <c r="I32" i="55"/>
  <c r="N31" i="55"/>
  <c r="I31" i="55"/>
  <c r="O31" i="55" s="1"/>
  <c r="N30" i="55"/>
  <c r="I30" i="55"/>
  <c r="N29" i="55"/>
  <c r="O29" i="55" s="1"/>
  <c r="I29" i="55"/>
  <c r="N28" i="55"/>
  <c r="O28" i="55" s="1"/>
  <c r="I28" i="55"/>
  <c r="N27" i="55"/>
  <c r="I27" i="55"/>
  <c r="O27" i="55" s="1"/>
  <c r="N26" i="55"/>
  <c r="O26" i="55" s="1"/>
  <c r="I26" i="55"/>
  <c r="N25" i="55"/>
  <c r="I25" i="55"/>
  <c r="N24" i="55"/>
  <c r="I24" i="55"/>
  <c r="N23" i="55"/>
  <c r="I23" i="55"/>
  <c r="N22" i="55"/>
  <c r="O22" i="55" s="1"/>
  <c r="I22" i="55"/>
  <c r="N21" i="55"/>
  <c r="I21" i="55"/>
  <c r="N20" i="55"/>
  <c r="I20" i="55"/>
  <c r="N19" i="55"/>
  <c r="I19" i="55"/>
  <c r="O19" i="55" s="1"/>
  <c r="N18" i="55"/>
  <c r="I18" i="55"/>
  <c r="N17" i="55"/>
  <c r="I17" i="55"/>
  <c r="N16" i="55"/>
  <c r="I16" i="55"/>
  <c r="N15" i="55"/>
  <c r="I15" i="55"/>
  <c r="O15" i="55" s="1"/>
  <c r="N14" i="55"/>
  <c r="I14" i="55"/>
  <c r="N13" i="55"/>
  <c r="I13" i="55"/>
  <c r="N12" i="55"/>
  <c r="O12" i="55" s="1"/>
  <c r="I12" i="55"/>
  <c r="N11" i="55"/>
  <c r="I11" i="55"/>
  <c r="O11" i="55" s="1"/>
  <c r="N10" i="55"/>
  <c r="I10" i="55"/>
  <c r="N9" i="55"/>
  <c r="O9" i="55" s="1"/>
  <c r="I9" i="55"/>
  <c r="N8" i="55"/>
  <c r="I8" i="55"/>
  <c r="N7" i="55"/>
  <c r="I7" i="55"/>
  <c r="O7" i="55" s="1"/>
  <c r="N6" i="55"/>
  <c r="I6" i="55"/>
  <c r="N5" i="55"/>
  <c r="I5" i="55"/>
  <c r="M138" i="54"/>
  <c r="L138" i="54"/>
  <c r="K138" i="54"/>
  <c r="J138" i="54"/>
  <c r="N138" i="54" s="1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N136" i="54" s="1"/>
  <c r="O136" i="54" s="1"/>
  <c r="P116" i="54" s="1"/>
  <c r="H136" i="54"/>
  <c r="G136" i="54"/>
  <c r="F136" i="54"/>
  <c r="E136" i="54"/>
  <c r="D136" i="54"/>
  <c r="C136" i="54"/>
  <c r="I136" i="54" s="1"/>
  <c r="N135" i="54"/>
  <c r="I135" i="54"/>
  <c r="O135" i="54" s="1"/>
  <c r="N134" i="54"/>
  <c r="I134" i="54"/>
  <c r="O134" i="54" s="1"/>
  <c r="N133" i="54"/>
  <c r="I133" i="54"/>
  <c r="N132" i="54"/>
  <c r="I132" i="54"/>
  <c r="O132" i="54" s="1"/>
  <c r="N131" i="54"/>
  <c r="I131" i="54"/>
  <c r="N130" i="54"/>
  <c r="O130" i="54" s="1"/>
  <c r="I130" i="54"/>
  <c r="N129" i="54"/>
  <c r="I129" i="54"/>
  <c r="N128" i="54"/>
  <c r="I128" i="54"/>
  <c r="N127" i="54"/>
  <c r="O127" i="54" s="1"/>
  <c r="I127" i="54"/>
  <c r="N126" i="54"/>
  <c r="I126" i="54"/>
  <c r="O126" i="54" s="1"/>
  <c r="N125" i="54"/>
  <c r="O125" i="54" s="1"/>
  <c r="I125" i="54"/>
  <c r="N124" i="54"/>
  <c r="I124" i="54"/>
  <c r="O124" i="54" s="1"/>
  <c r="N123" i="54"/>
  <c r="O123" i="54" s="1"/>
  <c r="I123" i="54"/>
  <c r="N122" i="54"/>
  <c r="I122" i="54"/>
  <c r="N121" i="54"/>
  <c r="O121" i="54" s="1"/>
  <c r="I121" i="54"/>
  <c r="N116" i="54"/>
  <c r="O116" i="54" s="1"/>
  <c r="I116" i="54"/>
  <c r="N115" i="54"/>
  <c r="I115" i="54"/>
  <c r="O115" i="54" s="1"/>
  <c r="N114" i="54"/>
  <c r="I114" i="54"/>
  <c r="N113" i="54"/>
  <c r="I113" i="54"/>
  <c r="N112" i="54"/>
  <c r="O112" i="54" s="1"/>
  <c r="I112" i="54"/>
  <c r="P111" i="54"/>
  <c r="N111" i="54"/>
  <c r="O111" i="54" s="1"/>
  <c r="I111" i="54"/>
  <c r="N110" i="54"/>
  <c r="I110" i="54"/>
  <c r="O110" i="54" s="1"/>
  <c r="N109" i="54"/>
  <c r="O109" i="54" s="1"/>
  <c r="I109" i="54"/>
  <c r="N108" i="54"/>
  <c r="I108" i="54"/>
  <c r="N107" i="54"/>
  <c r="I107" i="54"/>
  <c r="N106" i="54"/>
  <c r="I106" i="54"/>
  <c r="N105" i="54"/>
  <c r="O105" i="54" s="1"/>
  <c r="I105" i="54"/>
  <c r="N104" i="54"/>
  <c r="I104" i="54"/>
  <c r="O104" i="54" s="1"/>
  <c r="N103" i="54"/>
  <c r="I103" i="54"/>
  <c r="N102" i="54"/>
  <c r="O102" i="54" s="1"/>
  <c r="I102" i="54"/>
  <c r="N101" i="54"/>
  <c r="I101" i="54"/>
  <c r="N100" i="54"/>
  <c r="I100" i="54"/>
  <c r="N99" i="54"/>
  <c r="I99" i="54"/>
  <c r="N98" i="54"/>
  <c r="O98" i="54" s="1"/>
  <c r="I98" i="54"/>
  <c r="N97" i="54"/>
  <c r="I97" i="54"/>
  <c r="N96" i="54"/>
  <c r="I96" i="54"/>
  <c r="O96" i="54" s="1"/>
  <c r="N95" i="54"/>
  <c r="I95" i="54"/>
  <c r="N94" i="54"/>
  <c r="I94" i="54"/>
  <c r="O94" i="54" s="1"/>
  <c r="N93" i="54"/>
  <c r="I93" i="54"/>
  <c r="N92" i="54"/>
  <c r="I92" i="54"/>
  <c r="N91" i="54"/>
  <c r="I91" i="54"/>
  <c r="N90" i="54"/>
  <c r="I90" i="54"/>
  <c r="N89" i="54"/>
  <c r="I89" i="54"/>
  <c r="N88" i="54"/>
  <c r="I88" i="54"/>
  <c r="O88" i="54" s="1"/>
  <c r="N87" i="54"/>
  <c r="O87" i="54" s="1"/>
  <c r="I87" i="54"/>
  <c r="N86" i="54"/>
  <c r="I86" i="54"/>
  <c r="O86" i="54" s="1"/>
  <c r="N85" i="54"/>
  <c r="I85" i="54"/>
  <c r="N84" i="54"/>
  <c r="I84" i="54"/>
  <c r="N83" i="54"/>
  <c r="O83" i="54" s="1"/>
  <c r="I83" i="54"/>
  <c r="N82" i="54"/>
  <c r="I82" i="54"/>
  <c r="N81" i="54"/>
  <c r="I81" i="54"/>
  <c r="N80" i="54"/>
  <c r="I80" i="54"/>
  <c r="O80" i="54" s="1"/>
  <c r="N79" i="54"/>
  <c r="I79" i="54"/>
  <c r="N78" i="54"/>
  <c r="I78" i="54"/>
  <c r="O78" i="54" s="1"/>
  <c r="N77" i="54"/>
  <c r="I77" i="54"/>
  <c r="N76" i="54"/>
  <c r="I76" i="54"/>
  <c r="N75" i="54"/>
  <c r="I75" i="54"/>
  <c r="N74" i="54"/>
  <c r="I74" i="54"/>
  <c r="N73" i="54"/>
  <c r="I73" i="54"/>
  <c r="N72" i="54"/>
  <c r="I72" i="54"/>
  <c r="O72" i="54" s="1"/>
  <c r="N71" i="54"/>
  <c r="I71" i="54"/>
  <c r="N70" i="54"/>
  <c r="I70" i="54"/>
  <c r="O70" i="54" s="1"/>
  <c r="N69" i="54"/>
  <c r="I69" i="54"/>
  <c r="N68" i="54"/>
  <c r="O68" i="54" s="1"/>
  <c r="I68" i="54"/>
  <c r="N67" i="54"/>
  <c r="I67" i="54"/>
  <c r="N66" i="54"/>
  <c r="I66" i="54"/>
  <c r="N65" i="54"/>
  <c r="I65" i="54"/>
  <c r="N64" i="54"/>
  <c r="I64" i="54"/>
  <c r="O64" i="54" s="1"/>
  <c r="N63" i="54"/>
  <c r="O63" i="54" s="1"/>
  <c r="I63" i="54"/>
  <c r="M58" i="54"/>
  <c r="L58" i="54"/>
  <c r="K58" i="54"/>
  <c r="J58" i="54"/>
  <c r="N58" i="54" s="1"/>
  <c r="H58" i="54"/>
  <c r="G58" i="54"/>
  <c r="F58" i="54"/>
  <c r="E58" i="54"/>
  <c r="D58" i="54"/>
  <c r="C58" i="54"/>
  <c r="I58" i="54" s="1"/>
  <c r="M57" i="54"/>
  <c r="N57" i="54" s="1"/>
  <c r="L57" i="54"/>
  <c r="K57" i="54"/>
  <c r="J57" i="54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O55" i="54" s="1"/>
  <c r="N54" i="54"/>
  <c r="I54" i="54"/>
  <c r="P53" i="54"/>
  <c r="N53" i="54"/>
  <c r="I53" i="54"/>
  <c r="N52" i="54"/>
  <c r="I52" i="54"/>
  <c r="N51" i="54"/>
  <c r="I51" i="54"/>
  <c r="N50" i="54"/>
  <c r="I50" i="54"/>
  <c r="O50" i="54" s="1"/>
  <c r="N49" i="54"/>
  <c r="O49" i="54" s="1"/>
  <c r="I49" i="54"/>
  <c r="N48" i="54"/>
  <c r="O48" i="54" s="1"/>
  <c r="I48" i="54"/>
  <c r="N47" i="54"/>
  <c r="I47" i="54"/>
  <c r="N46" i="54"/>
  <c r="O46" i="54" s="1"/>
  <c r="I46" i="54"/>
  <c r="N45" i="54"/>
  <c r="I45" i="54"/>
  <c r="N44" i="54"/>
  <c r="I44" i="54"/>
  <c r="N43" i="54"/>
  <c r="O43" i="54" s="1"/>
  <c r="I43" i="54"/>
  <c r="N42" i="54"/>
  <c r="I42" i="54"/>
  <c r="O42" i="54" s="1"/>
  <c r="N41" i="54"/>
  <c r="I41" i="54"/>
  <c r="N40" i="54"/>
  <c r="I40" i="54"/>
  <c r="N39" i="54"/>
  <c r="O39" i="54" s="1"/>
  <c r="I39" i="54"/>
  <c r="N38" i="54"/>
  <c r="I38" i="54"/>
  <c r="N37" i="54"/>
  <c r="I37" i="54"/>
  <c r="N36" i="54"/>
  <c r="I36" i="54"/>
  <c r="N35" i="54"/>
  <c r="O35" i="54" s="1"/>
  <c r="I35" i="54"/>
  <c r="N34" i="54"/>
  <c r="I34" i="54"/>
  <c r="O34" i="54" s="1"/>
  <c r="N33" i="54"/>
  <c r="O33" i="54" s="1"/>
  <c r="I33" i="54"/>
  <c r="N32" i="54"/>
  <c r="I32" i="54"/>
  <c r="N31" i="54"/>
  <c r="O31" i="54" s="1"/>
  <c r="I31" i="54"/>
  <c r="N30" i="54"/>
  <c r="O30" i="54" s="1"/>
  <c r="I30" i="54"/>
  <c r="O29" i="54"/>
  <c r="N29" i="54"/>
  <c r="I29" i="54"/>
  <c r="N28" i="54"/>
  <c r="I28" i="54"/>
  <c r="O28" i="54" s="1"/>
  <c r="N27" i="54"/>
  <c r="I27" i="54"/>
  <c r="N26" i="54"/>
  <c r="I26" i="54"/>
  <c r="N25" i="54"/>
  <c r="O25" i="54" s="1"/>
  <c r="I25" i="54"/>
  <c r="N24" i="54"/>
  <c r="O24" i="54" s="1"/>
  <c r="I24" i="54"/>
  <c r="N23" i="54"/>
  <c r="I23" i="54"/>
  <c r="N22" i="54"/>
  <c r="I22" i="54"/>
  <c r="N21" i="54"/>
  <c r="I21" i="54"/>
  <c r="O21" i="54" s="1"/>
  <c r="N20" i="54"/>
  <c r="I20" i="54"/>
  <c r="O20" i="54" s="1"/>
  <c r="N19" i="54"/>
  <c r="O19" i="54" s="1"/>
  <c r="I19" i="54"/>
  <c r="N18" i="54"/>
  <c r="I18" i="54"/>
  <c r="N17" i="54"/>
  <c r="I17" i="54"/>
  <c r="N16" i="54"/>
  <c r="O16" i="54" s="1"/>
  <c r="I16" i="54"/>
  <c r="N15" i="54"/>
  <c r="O15" i="54" s="1"/>
  <c r="I15" i="54"/>
  <c r="N14" i="54"/>
  <c r="O14" i="54" s="1"/>
  <c r="I14" i="54"/>
  <c r="N13" i="54"/>
  <c r="O13" i="54" s="1"/>
  <c r="I13" i="54"/>
  <c r="N12" i="54"/>
  <c r="I12" i="54"/>
  <c r="N11" i="54"/>
  <c r="I11" i="54"/>
  <c r="N10" i="54"/>
  <c r="I10" i="54"/>
  <c r="N9" i="54"/>
  <c r="O9" i="54" s="1"/>
  <c r="I9" i="54"/>
  <c r="N8" i="54"/>
  <c r="I8" i="54"/>
  <c r="N7" i="54"/>
  <c r="I7" i="54"/>
  <c r="N6" i="54"/>
  <c r="O6" i="54" s="1"/>
  <c r="I6" i="54"/>
  <c r="O5" i="54"/>
  <c r="N5" i="54"/>
  <c r="I5" i="54"/>
  <c r="M138" i="53"/>
  <c r="L138" i="53"/>
  <c r="K138" i="53"/>
  <c r="J138" i="53"/>
  <c r="N138" i="53" s="1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H136" i="53"/>
  <c r="G136" i="53"/>
  <c r="F136" i="53"/>
  <c r="E136" i="53"/>
  <c r="D136" i="53"/>
  <c r="C136" i="53"/>
  <c r="N135" i="53"/>
  <c r="O135" i="53" s="1"/>
  <c r="I135" i="53"/>
  <c r="N134" i="53"/>
  <c r="O134" i="53" s="1"/>
  <c r="I134" i="53"/>
  <c r="N133" i="53"/>
  <c r="O133" i="53" s="1"/>
  <c r="I133" i="53"/>
  <c r="N132" i="53"/>
  <c r="I132" i="53"/>
  <c r="N131" i="53"/>
  <c r="O131" i="53" s="1"/>
  <c r="I131" i="53"/>
  <c r="N130" i="53"/>
  <c r="O130" i="53" s="1"/>
  <c r="I130" i="53"/>
  <c r="N129" i="53"/>
  <c r="O129" i="53" s="1"/>
  <c r="I129" i="53"/>
  <c r="N128" i="53"/>
  <c r="I128" i="53"/>
  <c r="O127" i="53"/>
  <c r="N127" i="53"/>
  <c r="I127" i="53"/>
  <c r="N126" i="53"/>
  <c r="I126" i="53"/>
  <c r="N125" i="53"/>
  <c r="I125" i="53"/>
  <c r="N124" i="53"/>
  <c r="I124" i="53"/>
  <c r="N123" i="53"/>
  <c r="I123" i="53"/>
  <c r="N122" i="53"/>
  <c r="I122" i="53"/>
  <c r="N121" i="53"/>
  <c r="I121" i="53"/>
  <c r="N116" i="53"/>
  <c r="I116" i="53"/>
  <c r="N115" i="53"/>
  <c r="I115" i="53"/>
  <c r="N114" i="53"/>
  <c r="I114" i="53"/>
  <c r="N113" i="53"/>
  <c r="I113" i="53"/>
  <c r="N112" i="53"/>
  <c r="I112" i="53"/>
  <c r="P111" i="53"/>
  <c r="N111" i="53"/>
  <c r="I111" i="53"/>
  <c r="N110" i="53"/>
  <c r="O110" i="53" s="1"/>
  <c r="I110" i="53"/>
  <c r="N109" i="53"/>
  <c r="O109" i="53" s="1"/>
  <c r="I109" i="53"/>
  <c r="N108" i="53"/>
  <c r="O108" i="53" s="1"/>
  <c r="I108" i="53"/>
  <c r="N107" i="53"/>
  <c r="I107" i="53"/>
  <c r="N106" i="53"/>
  <c r="O106" i="53" s="1"/>
  <c r="I106" i="53"/>
  <c r="N105" i="53"/>
  <c r="I105" i="53"/>
  <c r="N104" i="53"/>
  <c r="I104" i="53"/>
  <c r="N103" i="53"/>
  <c r="I103" i="53"/>
  <c r="N102" i="53"/>
  <c r="I102" i="53"/>
  <c r="N101" i="53"/>
  <c r="I101" i="53"/>
  <c r="N100" i="53"/>
  <c r="I100" i="53"/>
  <c r="N99" i="53"/>
  <c r="I99" i="53"/>
  <c r="N98" i="53"/>
  <c r="I98" i="53"/>
  <c r="O97" i="53"/>
  <c r="N97" i="53"/>
  <c r="I97" i="53"/>
  <c r="N96" i="53"/>
  <c r="I96" i="53"/>
  <c r="N95" i="53"/>
  <c r="O95" i="53" s="1"/>
  <c r="I95" i="53"/>
  <c r="N94" i="53"/>
  <c r="O94" i="53" s="1"/>
  <c r="I94" i="53"/>
  <c r="N93" i="53"/>
  <c r="O93" i="53" s="1"/>
  <c r="I93" i="53"/>
  <c r="N92" i="53"/>
  <c r="I92" i="53"/>
  <c r="N91" i="53"/>
  <c r="O91" i="53" s="1"/>
  <c r="I91" i="53"/>
  <c r="N90" i="53"/>
  <c r="O90" i="53" s="1"/>
  <c r="I90" i="53"/>
  <c r="N89" i="53"/>
  <c r="O89" i="53" s="1"/>
  <c r="I89" i="53"/>
  <c r="N88" i="53"/>
  <c r="I88" i="53"/>
  <c r="N87" i="53"/>
  <c r="I87" i="53"/>
  <c r="N86" i="53"/>
  <c r="I86" i="53"/>
  <c r="N85" i="53"/>
  <c r="I85" i="53"/>
  <c r="N84" i="53"/>
  <c r="I84" i="53"/>
  <c r="N83" i="53"/>
  <c r="I83" i="53"/>
  <c r="N82" i="53"/>
  <c r="I82" i="53"/>
  <c r="N81" i="53"/>
  <c r="I81" i="53"/>
  <c r="N80" i="53"/>
  <c r="O80" i="53" s="1"/>
  <c r="I80" i="53"/>
  <c r="N79" i="53"/>
  <c r="O79" i="53" s="1"/>
  <c r="I79" i="53"/>
  <c r="N78" i="53"/>
  <c r="O78" i="53" s="1"/>
  <c r="I78" i="53"/>
  <c r="N77" i="53"/>
  <c r="I77" i="53"/>
  <c r="N76" i="53"/>
  <c r="O76" i="53" s="1"/>
  <c r="I76" i="53"/>
  <c r="N75" i="53"/>
  <c r="O75" i="53" s="1"/>
  <c r="I75" i="53"/>
  <c r="N74" i="53"/>
  <c r="O74" i="53" s="1"/>
  <c r="I74" i="53"/>
  <c r="N73" i="53"/>
  <c r="I73" i="53"/>
  <c r="N72" i="53"/>
  <c r="I72" i="53"/>
  <c r="N71" i="53"/>
  <c r="I71" i="53"/>
  <c r="N70" i="53"/>
  <c r="I70" i="53"/>
  <c r="N69" i="53"/>
  <c r="I69" i="53"/>
  <c r="N68" i="53"/>
  <c r="I68" i="53"/>
  <c r="N67" i="53"/>
  <c r="I67" i="53"/>
  <c r="N66" i="53"/>
  <c r="I66" i="53"/>
  <c r="O65" i="53"/>
  <c r="N65" i="53"/>
  <c r="I65" i="53"/>
  <c r="N64" i="53"/>
  <c r="O64" i="53" s="1"/>
  <c r="I64" i="53"/>
  <c r="N63" i="53"/>
  <c r="O63" i="53" s="1"/>
  <c r="I63" i="53"/>
  <c r="M58" i="53"/>
  <c r="L58" i="53"/>
  <c r="K58" i="53"/>
  <c r="J58" i="53"/>
  <c r="N58" i="53" s="1"/>
  <c r="H58" i="53"/>
  <c r="G58" i="53"/>
  <c r="I58" i="53" s="1"/>
  <c r="F58" i="53"/>
  <c r="E58" i="53"/>
  <c r="D58" i="53"/>
  <c r="C58" i="53"/>
  <c r="M57" i="53"/>
  <c r="L57" i="53"/>
  <c r="K57" i="53"/>
  <c r="J57" i="53"/>
  <c r="N57" i="53" s="1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N55" i="53"/>
  <c r="I55" i="53"/>
  <c r="N54" i="53"/>
  <c r="I54" i="53"/>
  <c r="P53" i="53"/>
  <c r="N53" i="53"/>
  <c r="O53" i="53" s="1"/>
  <c r="I53" i="53"/>
  <c r="N52" i="53"/>
  <c r="I52" i="53"/>
  <c r="N51" i="53"/>
  <c r="I51" i="53"/>
  <c r="N50" i="53"/>
  <c r="I50" i="53"/>
  <c r="O50" i="53" s="1"/>
  <c r="N49" i="53"/>
  <c r="O49" i="53" s="1"/>
  <c r="I49" i="53"/>
  <c r="N48" i="53"/>
  <c r="I48" i="53"/>
  <c r="N47" i="53"/>
  <c r="I47" i="53"/>
  <c r="N46" i="53"/>
  <c r="I46" i="53"/>
  <c r="N45" i="53"/>
  <c r="O45" i="53" s="1"/>
  <c r="I45" i="53"/>
  <c r="N44" i="53"/>
  <c r="I44" i="53"/>
  <c r="N43" i="53"/>
  <c r="I43" i="53"/>
  <c r="N42" i="53"/>
  <c r="I42" i="53"/>
  <c r="O42" i="53" s="1"/>
  <c r="N41" i="53"/>
  <c r="I41" i="53"/>
  <c r="N40" i="53"/>
  <c r="I40" i="53"/>
  <c r="N39" i="53"/>
  <c r="I39" i="53"/>
  <c r="N38" i="53"/>
  <c r="I38" i="53"/>
  <c r="N37" i="53"/>
  <c r="I37" i="53"/>
  <c r="N36" i="53"/>
  <c r="I36" i="53"/>
  <c r="N35" i="53"/>
  <c r="I35" i="53"/>
  <c r="N34" i="53"/>
  <c r="I34" i="53"/>
  <c r="O34" i="53" s="1"/>
  <c r="N33" i="53"/>
  <c r="I33" i="53"/>
  <c r="N32" i="53"/>
  <c r="I32" i="53"/>
  <c r="N31" i="53"/>
  <c r="I31" i="53"/>
  <c r="N30" i="53"/>
  <c r="O30" i="53" s="1"/>
  <c r="I30" i="53"/>
  <c r="N29" i="53"/>
  <c r="I29" i="53"/>
  <c r="N28" i="53"/>
  <c r="I28" i="53"/>
  <c r="N27" i="53"/>
  <c r="I27" i="53"/>
  <c r="N26" i="53"/>
  <c r="I26" i="53"/>
  <c r="O26" i="53" s="1"/>
  <c r="N25" i="53"/>
  <c r="I25" i="53"/>
  <c r="N24" i="53"/>
  <c r="I24" i="53"/>
  <c r="N23" i="53"/>
  <c r="I23" i="53"/>
  <c r="N22" i="53"/>
  <c r="O22" i="53" s="1"/>
  <c r="I22" i="53"/>
  <c r="N21" i="53"/>
  <c r="I21" i="53"/>
  <c r="N20" i="53"/>
  <c r="I20" i="53"/>
  <c r="N19" i="53"/>
  <c r="O19" i="53" s="1"/>
  <c r="I19" i="53"/>
  <c r="N18" i="53"/>
  <c r="I18" i="53"/>
  <c r="O18" i="53" s="1"/>
  <c r="N17" i="53"/>
  <c r="I17" i="53"/>
  <c r="N16" i="53"/>
  <c r="I16" i="53"/>
  <c r="N15" i="53"/>
  <c r="O15" i="53" s="1"/>
  <c r="I15" i="53"/>
  <c r="N14" i="53"/>
  <c r="I14" i="53"/>
  <c r="N13" i="53"/>
  <c r="I13" i="53"/>
  <c r="N12" i="53"/>
  <c r="I12" i="53"/>
  <c r="N11" i="53"/>
  <c r="O11" i="53" s="1"/>
  <c r="I11" i="53"/>
  <c r="N10" i="53"/>
  <c r="I10" i="53"/>
  <c r="O10" i="53" s="1"/>
  <c r="N9" i="53"/>
  <c r="I9" i="53"/>
  <c r="N8" i="53"/>
  <c r="I8" i="53"/>
  <c r="N7" i="53"/>
  <c r="O7" i="53" s="1"/>
  <c r="I7" i="53"/>
  <c r="N6" i="53"/>
  <c r="I6" i="53"/>
  <c r="N5" i="53"/>
  <c r="I5" i="53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N136" i="52" s="1"/>
  <c r="H136" i="52"/>
  <c r="G136" i="52"/>
  <c r="F136" i="52"/>
  <c r="E136" i="52"/>
  <c r="D136" i="52"/>
  <c r="C136" i="52"/>
  <c r="N135" i="52"/>
  <c r="O135" i="52" s="1"/>
  <c r="I135" i="52"/>
  <c r="N134" i="52"/>
  <c r="I134" i="52"/>
  <c r="O134" i="52" s="1"/>
  <c r="N133" i="52"/>
  <c r="I133" i="52"/>
  <c r="N132" i="52"/>
  <c r="I132" i="52"/>
  <c r="N131" i="52"/>
  <c r="O131" i="52" s="1"/>
  <c r="I131" i="52"/>
  <c r="N130" i="52"/>
  <c r="I130" i="52"/>
  <c r="N129" i="52"/>
  <c r="I129" i="52"/>
  <c r="N128" i="52"/>
  <c r="I128" i="52"/>
  <c r="O127" i="52"/>
  <c r="N127" i="52"/>
  <c r="I127" i="52"/>
  <c r="N126" i="52"/>
  <c r="I126" i="52"/>
  <c r="N125" i="52"/>
  <c r="O125" i="52" s="1"/>
  <c r="I125" i="52"/>
  <c r="N124" i="52"/>
  <c r="I124" i="52"/>
  <c r="N123" i="52"/>
  <c r="O123" i="52" s="1"/>
  <c r="I123" i="52"/>
  <c r="N122" i="52"/>
  <c r="O122" i="52" s="1"/>
  <c r="I122" i="52"/>
  <c r="N121" i="52"/>
  <c r="O121" i="52" s="1"/>
  <c r="I121" i="52"/>
  <c r="N116" i="52"/>
  <c r="I116" i="52"/>
  <c r="N115" i="52"/>
  <c r="O115" i="52" s="1"/>
  <c r="I115" i="52"/>
  <c r="N114" i="52"/>
  <c r="O114" i="52" s="1"/>
  <c r="I114" i="52"/>
  <c r="N113" i="52"/>
  <c r="I113" i="52"/>
  <c r="N112" i="52"/>
  <c r="I112" i="52"/>
  <c r="P111" i="52"/>
  <c r="N111" i="52"/>
  <c r="I111" i="52"/>
  <c r="N110" i="52"/>
  <c r="I110" i="52"/>
  <c r="N109" i="52"/>
  <c r="I109" i="52"/>
  <c r="N108" i="52"/>
  <c r="O108" i="52" s="1"/>
  <c r="I108" i="52"/>
  <c r="N107" i="52"/>
  <c r="I107" i="52"/>
  <c r="N106" i="52"/>
  <c r="I106" i="52"/>
  <c r="N105" i="52"/>
  <c r="I105" i="52"/>
  <c r="N104" i="52"/>
  <c r="I104" i="52"/>
  <c r="N103" i="52"/>
  <c r="O103" i="52" s="1"/>
  <c r="I103" i="52"/>
  <c r="N102" i="52"/>
  <c r="I102" i="52"/>
  <c r="O102" i="52" s="1"/>
  <c r="N101" i="52"/>
  <c r="I101" i="52"/>
  <c r="N100" i="52"/>
  <c r="O100" i="52" s="1"/>
  <c r="I100" i="52"/>
  <c r="N99" i="52"/>
  <c r="O99" i="52" s="1"/>
  <c r="I99" i="52"/>
  <c r="N98" i="52"/>
  <c r="I98" i="52"/>
  <c r="O97" i="52"/>
  <c r="N97" i="52"/>
  <c r="I97" i="52"/>
  <c r="N96" i="52"/>
  <c r="I96" i="52"/>
  <c r="O96" i="52" s="1"/>
  <c r="N95" i="52"/>
  <c r="I95" i="52"/>
  <c r="N94" i="52"/>
  <c r="I94" i="52"/>
  <c r="O94" i="52" s="1"/>
  <c r="N93" i="52"/>
  <c r="O93" i="52" s="1"/>
  <c r="I93" i="52"/>
  <c r="N92" i="52"/>
  <c r="I92" i="52"/>
  <c r="N91" i="52"/>
  <c r="I91" i="52"/>
  <c r="N90" i="52"/>
  <c r="I90" i="52"/>
  <c r="N89" i="52"/>
  <c r="O89" i="52" s="1"/>
  <c r="I89" i="52"/>
  <c r="N88" i="52"/>
  <c r="I88" i="52"/>
  <c r="N87" i="52"/>
  <c r="I87" i="52"/>
  <c r="N86" i="52"/>
  <c r="I86" i="52"/>
  <c r="N85" i="52"/>
  <c r="O85" i="52" s="1"/>
  <c r="I85" i="52"/>
  <c r="N84" i="52"/>
  <c r="O84" i="52" s="1"/>
  <c r="I84" i="52"/>
  <c r="N83" i="52"/>
  <c r="I83" i="52"/>
  <c r="N82" i="52"/>
  <c r="I82" i="52"/>
  <c r="N81" i="52"/>
  <c r="I81" i="52"/>
  <c r="N80" i="52"/>
  <c r="I80" i="52"/>
  <c r="N79" i="52"/>
  <c r="I79" i="52"/>
  <c r="N78" i="52"/>
  <c r="I78" i="52"/>
  <c r="N77" i="52"/>
  <c r="I77" i="52"/>
  <c r="N76" i="52"/>
  <c r="I76" i="52"/>
  <c r="N75" i="52"/>
  <c r="I75" i="52"/>
  <c r="N74" i="52"/>
  <c r="O74" i="52" s="1"/>
  <c r="I74" i="52"/>
  <c r="O73" i="52"/>
  <c r="N73" i="52"/>
  <c r="I73" i="52"/>
  <c r="N72" i="52"/>
  <c r="I72" i="52"/>
  <c r="O72" i="52" s="1"/>
  <c r="N71" i="52"/>
  <c r="I71" i="52"/>
  <c r="N70" i="52"/>
  <c r="I70" i="52"/>
  <c r="O70" i="52" s="1"/>
  <c r="N69" i="52"/>
  <c r="O69" i="52" s="1"/>
  <c r="I69" i="52"/>
  <c r="N68" i="52"/>
  <c r="I68" i="52"/>
  <c r="N67" i="52"/>
  <c r="I67" i="52"/>
  <c r="N66" i="52"/>
  <c r="O66" i="52" s="1"/>
  <c r="I66" i="52"/>
  <c r="N65" i="52"/>
  <c r="I65" i="52"/>
  <c r="O65" i="52" s="1"/>
  <c r="N64" i="52"/>
  <c r="I64" i="52"/>
  <c r="O64" i="52" s="1"/>
  <c r="N63" i="52"/>
  <c r="O63" i="52" s="1"/>
  <c r="I63" i="52"/>
  <c r="M58" i="52"/>
  <c r="L58" i="52"/>
  <c r="K58" i="52"/>
  <c r="J58" i="52"/>
  <c r="N58" i="52" s="1"/>
  <c r="H58" i="52"/>
  <c r="G58" i="52"/>
  <c r="I58" i="52" s="1"/>
  <c r="F58" i="52"/>
  <c r="E58" i="52"/>
  <c r="D58" i="52"/>
  <c r="C58" i="52"/>
  <c r="M57" i="52"/>
  <c r="L57" i="52"/>
  <c r="K57" i="52"/>
  <c r="J57" i="52"/>
  <c r="N57" i="52" s="1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N54" i="52"/>
  <c r="I54" i="52"/>
  <c r="P53" i="52"/>
  <c r="O53" i="52"/>
  <c r="N53" i="52"/>
  <c r="I53" i="52"/>
  <c r="N52" i="52"/>
  <c r="I52" i="52"/>
  <c r="N51" i="52"/>
  <c r="I51" i="52"/>
  <c r="N50" i="52"/>
  <c r="I50" i="52"/>
  <c r="N49" i="52"/>
  <c r="O49" i="52" s="1"/>
  <c r="I49" i="52"/>
  <c r="N48" i="52"/>
  <c r="O48" i="52" s="1"/>
  <c r="I48" i="52"/>
  <c r="N47" i="52"/>
  <c r="I47" i="52"/>
  <c r="N46" i="52"/>
  <c r="I46" i="52"/>
  <c r="N45" i="52"/>
  <c r="O45" i="52" s="1"/>
  <c r="I45" i="52"/>
  <c r="N44" i="52"/>
  <c r="I44" i="52"/>
  <c r="N43" i="52"/>
  <c r="I43" i="52"/>
  <c r="N42" i="52"/>
  <c r="I42" i="52"/>
  <c r="N41" i="52"/>
  <c r="O41" i="52" s="1"/>
  <c r="I41" i="52"/>
  <c r="N40" i="52"/>
  <c r="I40" i="52"/>
  <c r="N39" i="52"/>
  <c r="I39" i="52"/>
  <c r="N38" i="52"/>
  <c r="I38" i="52"/>
  <c r="O37" i="52"/>
  <c r="N37" i="52"/>
  <c r="I37" i="52"/>
  <c r="N36" i="52"/>
  <c r="I36" i="52"/>
  <c r="O36" i="52" s="1"/>
  <c r="N35" i="52"/>
  <c r="I35" i="52"/>
  <c r="N34" i="52"/>
  <c r="I34" i="52"/>
  <c r="O34" i="52" s="1"/>
  <c r="N33" i="52"/>
  <c r="O33" i="52" s="1"/>
  <c r="I33" i="52"/>
  <c r="N32" i="52"/>
  <c r="I32" i="52"/>
  <c r="N31" i="52"/>
  <c r="I31" i="52"/>
  <c r="N30" i="52"/>
  <c r="O30" i="52" s="1"/>
  <c r="I30" i="52"/>
  <c r="N29" i="52"/>
  <c r="I29" i="52"/>
  <c r="N28" i="52"/>
  <c r="I28" i="52"/>
  <c r="O28" i="52" s="1"/>
  <c r="N27" i="52"/>
  <c r="I27" i="52"/>
  <c r="N26" i="52"/>
  <c r="I26" i="52"/>
  <c r="O26" i="52" s="1"/>
  <c r="N25" i="52"/>
  <c r="I25" i="52"/>
  <c r="N24" i="52"/>
  <c r="I24" i="52"/>
  <c r="N23" i="52"/>
  <c r="I23" i="52"/>
  <c r="N22" i="52"/>
  <c r="O22" i="52" s="1"/>
  <c r="I22" i="52"/>
  <c r="N21" i="52"/>
  <c r="I21" i="52"/>
  <c r="N20" i="52"/>
  <c r="I20" i="52"/>
  <c r="O20" i="52" s="1"/>
  <c r="N19" i="52"/>
  <c r="O19" i="52" s="1"/>
  <c r="I19" i="52"/>
  <c r="N18" i="52"/>
  <c r="I18" i="52"/>
  <c r="O18" i="52" s="1"/>
  <c r="N17" i="52"/>
  <c r="I17" i="52"/>
  <c r="N16" i="52"/>
  <c r="I16" i="52"/>
  <c r="N15" i="52"/>
  <c r="O15" i="52" s="1"/>
  <c r="I15" i="52"/>
  <c r="N14" i="52"/>
  <c r="O14" i="52" s="1"/>
  <c r="I14" i="52"/>
  <c r="N13" i="52"/>
  <c r="I13" i="52"/>
  <c r="N12" i="52"/>
  <c r="I12" i="52"/>
  <c r="O12" i="52" s="1"/>
  <c r="N11" i="52"/>
  <c r="O11" i="52" s="1"/>
  <c r="I11" i="52"/>
  <c r="N10" i="52"/>
  <c r="I10" i="52"/>
  <c r="O10" i="52" s="1"/>
  <c r="N9" i="52"/>
  <c r="I9" i="52"/>
  <c r="N8" i="52"/>
  <c r="I8" i="52"/>
  <c r="N7" i="52"/>
  <c r="O7" i="52" s="1"/>
  <c r="I7" i="52"/>
  <c r="N6" i="52"/>
  <c r="I6" i="52"/>
  <c r="N5" i="52"/>
  <c r="I5" i="52"/>
  <c r="M138" i="51"/>
  <c r="L138" i="51"/>
  <c r="K138" i="51"/>
  <c r="J138" i="51"/>
  <c r="N138" i="51" s="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N136" i="51" s="1"/>
  <c r="H136" i="51"/>
  <c r="G136" i="51"/>
  <c r="F136" i="51"/>
  <c r="E136" i="51"/>
  <c r="D136" i="51"/>
  <c r="C136" i="51"/>
  <c r="N135" i="51"/>
  <c r="O135" i="51" s="1"/>
  <c r="I135" i="51"/>
  <c r="N134" i="51"/>
  <c r="I134" i="51"/>
  <c r="O134" i="51" s="1"/>
  <c r="N133" i="51"/>
  <c r="O133" i="51" s="1"/>
  <c r="I133" i="51"/>
  <c r="N132" i="51"/>
  <c r="O132" i="51" s="1"/>
  <c r="I132" i="51"/>
  <c r="N131" i="51"/>
  <c r="O131" i="51" s="1"/>
  <c r="I131" i="51"/>
  <c r="N130" i="51"/>
  <c r="I130" i="51"/>
  <c r="N129" i="51"/>
  <c r="O129" i="51" s="1"/>
  <c r="I129" i="51"/>
  <c r="N128" i="51"/>
  <c r="O128" i="51" s="1"/>
  <c r="I128" i="51"/>
  <c r="O127" i="51"/>
  <c r="N127" i="51"/>
  <c r="I127" i="51"/>
  <c r="N126" i="51"/>
  <c r="I126" i="51"/>
  <c r="O126" i="51" s="1"/>
  <c r="N125" i="51"/>
  <c r="I125" i="51"/>
  <c r="N124" i="51"/>
  <c r="I124" i="51"/>
  <c r="N123" i="51"/>
  <c r="I123" i="51"/>
  <c r="N122" i="51"/>
  <c r="I122" i="51"/>
  <c r="N121" i="51"/>
  <c r="I121" i="51"/>
  <c r="N116" i="51"/>
  <c r="I116" i="51"/>
  <c r="N115" i="51"/>
  <c r="I115" i="51"/>
  <c r="N114" i="51"/>
  <c r="I114" i="51"/>
  <c r="N113" i="51"/>
  <c r="O113" i="51" s="1"/>
  <c r="I113" i="51"/>
  <c r="N112" i="51"/>
  <c r="O112" i="51" s="1"/>
  <c r="I112" i="51"/>
  <c r="P111" i="51"/>
  <c r="N111" i="51"/>
  <c r="I111" i="51"/>
  <c r="N110" i="51"/>
  <c r="O110" i="51" s="1"/>
  <c r="I110" i="51"/>
  <c r="N109" i="51"/>
  <c r="I109" i="51"/>
  <c r="N108" i="51"/>
  <c r="I108" i="51"/>
  <c r="N107" i="51"/>
  <c r="I107" i="51"/>
  <c r="O107" i="51" s="1"/>
  <c r="N106" i="51"/>
  <c r="I106" i="51"/>
  <c r="N105" i="51"/>
  <c r="O105" i="51" s="1"/>
  <c r="I105" i="51"/>
  <c r="N104" i="51"/>
  <c r="I104" i="51"/>
  <c r="O104" i="51" s="1"/>
  <c r="N103" i="51"/>
  <c r="O103" i="51" s="1"/>
  <c r="I103" i="51"/>
  <c r="N102" i="51"/>
  <c r="I102" i="51"/>
  <c r="N101" i="51"/>
  <c r="I101" i="51"/>
  <c r="N100" i="51"/>
  <c r="I100" i="51"/>
  <c r="N99" i="51"/>
  <c r="I99" i="51"/>
  <c r="O99" i="51" s="1"/>
  <c r="N98" i="51"/>
  <c r="O98" i="51" s="1"/>
  <c r="I98" i="51"/>
  <c r="N97" i="51"/>
  <c r="I97" i="51"/>
  <c r="N96" i="51"/>
  <c r="I96" i="51"/>
  <c r="O96" i="51" s="1"/>
  <c r="N95" i="51"/>
  <c r="I95" i="51"/>
  <c r="N94" i="51"/>
  <c r="I94" i="51"/>
  <c r="N93" i="51"/>
  <c r="I93" i="51"/>
  <c r="N92" i="51"/>
  <c r="O92" i="51" s="1"/>
  <c r="I92" i="51"/>
  <c r="N91" i="51"/>
  <c r="O91" i="51" s="1"/>
  <c r="I91" i="51"/>
  <c r="N90" i="51"/>
  <c r="O90" i="51" s="1"/>
  <c r="I90" i="51"/>
  <c r="O89" i="51"/>
  <c r="N89" i="51"/>
  <c r="I89" i="51"/>
  <c r="N88" i="51"/>
  <c r="I88" i="51"/>
  <c r="O88" i="51" s="1"/>
  <c r="N87" i="51"/>
  <c r="I87" i="51"/>
  <c r="N86" i="51"/>
  <c r="I86" i="51"/>
  <c r="N85" i="51"/>
  <c r="O85" i="51" s="1"/>
  <c r="I85" i="51"/>
  <c r="N84" i="51"/>
  <c r="I84" i="51"/>
  <c r="O83" i="51"/>
  <c r="N83" i="51"/>
  <c r="I83" i="51"/>
  <c r="N82" i="51"/>
  <c r="O82" i="51" s="1"/>
  <c r="I82" i="51"/>
  <c r="N81" i="51"/>
  <c r="I81" i="51"/>
  <c r="O81" i="51" s="1"/>
  <c r="N80" i="51"/>
  <c r="I80" i="51"/>
  <c r="O80" i="51" s="1"/>
  <c r="N79" i="51"/>
  <c r="I79" i="51"/>
  <c r="N78" i="51"/>
  <c r="O78" i="51" s="1"/>
  <c r="I78" i="51"/>
  <c r="N77" i="51"/>
  <c r="I77" i="51"/>
  <c r="N76" i="51"/>
  <c r="I76" i="51"/>
  <c r="N75" i="51"/>
  <c r="I75" i="51"/>
  <c r="O75" i="51" s="1"/>
  <c r="N74" i="51"/>
  <c r="I74" i="51"/>
  <c r="N73" i="51"/>
  <c r="O73" i="51" s="1"/>
  <c r="I73" i="51"/>
  <c r="N72" i="51"/>
  <c r="I72" i="51"/>
  <c r="N71" i="51"/>
  <c r="O71" i="51" s="1"/>
  <c r="I71" i="51"/>
  <c r="N70" i="51"/>
  <c r="I70" i="51"/>
  <c r="N69" i="51"/>
  <c r="I69" i="51"/>
  <c r="N68" i="51"/>
  <c r="I68" i="51"/>
  <c r="N67" i="51"/>
  <c r="I67" i="51"/>
  <c r="N66" i="51"/>
  <c r="O66" i="51" s="1"/>
  <c r="I66" i="51"/>
  <c r="N65" i="51"/>
  <c r="O65" i="51" s="1"/>
  <c r="I65" i="51"/>
  <c r="N64" i="51"/>
  <c r="I64" i="51"/>
  <c r="O64" i="51" s="1"/>
  <c r="N63" i="51"/>
  <c r="I63" i="51"/>
  <c r="M58" i="51"/>
  <c r="L58" i="51"/>
  <c r="K58" i="51"/>
  <c r="J58" i="51"/>
  <c r="N58" i="51" s="1"/>
  <c r="H58" i="51"/>
  <c r="G58" i="51"/>
  <c r="F58" i="51"/>
  <c r="I58" i="51" s="1"/>
  <c r="E58" i="51"/>
  <c r="D58" i="51"/>
  <c r="C58" i="51"/>
  <c r="M57" i="51"/>
  <c r="L57" i="51"/>
  <c r="K57" i="51"/>
  <c r="N57" i="51" s="1"/>
  <c r="J57" i="51"/>
  <c r="H57" i="51"/>
  <c r="G57" i="51"/>
  <c r="F57" i="51"/>
  <c r="E57" i="51"/>
  <c r="D57" i="51"/>
  <c r="C57" i="51"/>
  <c r="M56" i="51"/>
  <c r="L56" i="51"/>
  <c r="K56" i="51"/>
  <c r="N56" i="51" s="1"/>
  <c r="J56" i="51"/>
  <c r="H56" i="51"/>
  <c r="G56" i="51"/>
  <c r="F56" i="51"/>
  <c r="E56" i="51"/>
  <c r="D56" i="51"/>
  <c r="C56" i="51"/>
  <c r="I56" i="51" s="1"/>
  <c r="N55" i="51"/>
  <c r="O55" i="51" s="1"/>
  <c r="I55" i="51"/>
  <c r="N54" i="51"/>
  <c r="O54" i="51" s="1"/>
  <c r="I54" i="51"/>
  <c r="P53" i="51"/>
  <c r="N53" i="51"/>
  <c r="I53" i="51"/>
  <c r="N52" i="51"/>
  <c r="I52" i="51"/>
  <c r="O52" i="51" s="1"/>
  <c r="N51" i="51"/>
  <c r="O51" i="51" s="1"/>
  <c r="I51" i="51"/>
  <c r="N50" i="51"/>
  <c r="I50" i="51"/>
  <c r="N49" i="51"/>
  <c r="I49" i="51"/>
  <c r="N48" i="51"/>
  <c r="O48" i="51" s="1"/>
  <c r="I48" i="51"/>
  <c r="N47" i="51"/>
  <c r="O47" i="51" s="1"/>
  <c r="I47" i="51"/>
  <c r="N46" i="51"/>
  <c r="I46" i="51"/>
  <c r="O45" i="51"/>
  <c r="N45" i="51"/>
  <c r="I45" i="51"/>
  <c r="N44" i="51"/>
  <c r="I44" i="51"/>
  <c r="N43" i="51"/>
  <c r="I43" i="51"/>
  <c r="N42" i="51"/>
  <c r="I42" i="51"/>
  <c r="N41" i="51"/>
  <c r="O41" i="51" s="1"/>
  <c r="I41" i="51"/>
  <c r="N40" i="51"/>
  <c r="I40" i="51"/>
  <c r="N39" i="51"/>
  <c r="I39" i="51"/>
  <c r="N38" i="51"/>
  <c r="I38" i="51"/>
  <c r="O37" i="51"/>
  <c r="N37" i="51"/>
  <c r="I37" i="51"/>
  <c r="N36" i="51"/>
  <c r="I36" i="51"/>
  <c r="N35" i="51"/>
  <c r="I35" i="51"/>
  <c r="N34" i="51"/>
  <c r="I34" i="51"/>
  <c r="N33" i="51"/>
  <c r="O33" i="51" s="1"/>
  <c r="I33" i="51"/>
  <c r="N32" i="51"/>
  <c r="O32" i="51" s="1"/>
  <c r="I32" i="51"/>
  <c r="N31" i="51"/>
  <c r="I31" i="51"/>
  <c r="N30" i="51"/>
  <c r="I30" i="51"/>
  <c r="N29" i="51"/>
  <c r="I29" i="51"/>
  <c r="O29" i="51" s="1"/>
  <c r="N28" i="51"/>
  <c r="I28" i="51"/>
  <c r="N27" i="51"/>
  <c r="I27" i="51"/>
  <c r="N26" i="51"/>
  <c r="O26" i="51" s="1"/>
  <c r="I26" i="51"/>
  <c r="N25" i="51"/>
  <c r="I25" i="51"/>
  <c r="N24" i="51"/>
  <c r="I24" i="51"/>
  <c r="N23" i="51"/>
  <c r="I23" i="51"/>
  <c r="N22" i="51"/>
  <c r="O22" i="51" s="1"/>
  <c r="I22" i="51"/>
  <c r="N21" i="51"/>
  <c r="I21" i="51"/>
  <c r="O21" i="51" s="1"/>
  <c r="N20" i="51"/>
  <c r="I20" i="51"/>
  <c r="N19" i="51"/>
  <c r="I19" i="51"/>
  <c r="N18" i="51"/>
  <c r="O18" i="51" s="1"/>
  <c r="I18" i="51"/>
  <c r="N17" i="51"/>
  <c r="O17" i="51" s="1"/>
  <c r="I17" i="51"/>
  <c r="N16" i="51"/>
  <c r="I16" i="51"/>
  <c r="N15" i="51"/>
  <c r="I15" i="51"/>
  <c r="N14" i="51"/>
  <c r="O14" i="51" s="1"/>
  <c r="I14" i="51"/>
  <c r="N13" i="51"/>
  <c r="I13" i="51"/>
  <c r="O13" i="51" s="1"/>
  <c r="N12" i="51"/>
  <c r="I12" i="51"/>
  <c r="N11" i="51"/>
  <c r="O11" i="51" s="1"/>
  <c r="I11" i="51"/>
  <c r="N10" i="51"/>
  <c r="I10" i="51"/>
  <c r="N9" i="51"/>
  <c r="I9" i="51"/>
  <c r="N8" i="51"/>
  <c r="I8" i="51"/>
  <c r="N7" i="51"/>
  <c r="O7" i="51" s="1"/>
  <c r="I7" i="51"/>
  <c r="N6" i="51"/>
  <c r="I6" i="51"/>
  <c r="N5" i="51"/>
  <c r="I5" i="51"/>
  <c r="O5" i="51" s="1"/>
  <c r="M138" i="50"/>
  <c r="L138" i="50"/>
  <c r="K138" i="50"/>
  <c r="J138" i="50"/>
  <c r="N138" i="50" s="1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H136" i="50"/>
  <c r="G136" i="50"/>
  <c r="F136" i="50"/>
  <c r="E136" i="50"/>
  <c r="D136" i="50"/>
  <c r="C136" i="50"/>
  <c r="O135" i="50"/>
  <c r="N135" i="50"/>
  <c r="I135" i="50"/>
  <c r="N134" i="50"/>
  <c r="O134" i="50" s="1"/>
  <c r="I134" i="50"/>
  <c r="N133" i="50"/>
  <c r="I133" i="50"/>
  <c r="N132" i="50"/>
  <c r="I132" i="50"/>
  <c r="N131" i="50"/>
  <c r="O131" i="50" s="1"/>
  <c r="I131" i="50"/>
  <c r="N130" i="50"/>
  <c r="O130" i="50" s="1"/>
  <c r="I130" i="50"/>
  <c r="N129" i="50"/>
  <c r="I129" i="50"/>
  <c r="N128" i="50"/>
  <c r="I128" i="50"/>
  <c r="O127" i="50"/>
  <c r="N127" i="50"/>
  <c r="I127" i="50"/>
  <c r="N126" i="50"/>
  <c r="O126" i="50" s="1"/>
  <c r="I126" i="50"/>
  <c r="N125" i="50"/>
  <c r="O125" i="50" s="1"/>
  <c r="I125" i="50"/>
  <c r="N124" i="50"/>
  <c r="I124" i="50"/>
  <c r="N123" i="50"/>
  <c r="I123" i="50"/>
  <c r="N122" i="50"/>
  <c r="O122" i="50" s="1"/>
  <c r="I122" i="50"/>
  <c r="N121" i="50"/>
  <c r="I121" i="50"/>
  <c r="O121" i="50" s="1"/>
  <c r="N116" i="50"/>
  <c r="I116" i="50"/>
  <c r="N115" i="50"/>
  <c r="O115" i="50" s="1"/>
  <c r="I115" i="50"/>
  <c r="N114" i="50"/>
  <c r="O114" i="50" s="1"/>
  <c r="I114" i="50"/>
  <c r="N113" i="50"/>
  <c r="O113" i="50" s="1"/>
  <c r="I113" i="50"/>
  <c r="N112" i="50"/>
  <c r="I112" i="50"/>
  <c r="O112" i="50" s="1"/>
  <c r="P111" i="50"/>
  <c r="N111" i="50"/>
  <c r="I111" i="50"/>
  <c r="N110" i="50"/>
  <c r="I110" i="50"/>
  <c r="N109" i="50"/>
  <c r="O109" i="50" s="1"/>
  <c r="I109" i="50"/>
  <c r="N108" i="50"/>
  <c r="O108" i="50" s="1"/>
  <c r="I108" i="50"/>
  <c r="N107" i="50"/>
  <c r="I107" i="50"/>
  <c r="O107" i="50" s="1"/>
  <c r="N106" i="50"/>
  <c r="I106" i="50"/>
  <c r="N105" i="50"/>
  <c r="I105" i="50"/>
  <c r="O105" i="50" s="1"/>
  <c r="N104" i="50"/>
  <c r="O104" i="50" s="1"/>
  <c r="I104" i="50"/>
  <c r="N103" i="50"/>
  <c r="O103" i="50" s="1"/>
  <c r="I103" i="50"/>
  <c r="N102" i="50"/>
  <c r="O102" i="50" s="1"/>
  <c r="I102" i="50"/>
  <c r="N101" i="50"/>
  <c r="I101" i="50"/>
  <c r="N100" i="50"/>
  <c r="O100" i="50" s="1"/>
  <c r="I100" i="50"/>
  <c r="N99" i="50"/>
  <c r="I99" i="50"/>
  <c r="O99" i="50" s="1"/>
  <c r="N98" i="50"/>
  <c r="O98" i="50" s="1"/>
  <c r="I98" i="50"/>
  <c r="N97" i="50"/>
  <c r="O97" i="50" s="1"/>
  <c r="I97" i="50"/>
  <c r="N96" i="50"/>
  <c r="I96" i="50"/>
  <c r="N95" i="50"/>
  <c r="I95" i="50"/>
  <c r="N94" i="50"/>
  <c r="O94" i="50" s="1"/>
  <c r="I94" i="50"/>
  <c r="N93" i="50"/>
  <c r="O93" i="50" s="1"/>
  <c r="I93" i="50"/>
  <c r="N92" i="50"/>
  <c r="I92" i="50"/>
  <c r="N91" i="50"/>
  <c r="I91" i="50"/>
  <c r="N90" i="50"/>
  <c r="O90" i="50" s="1"/>
  <c r="I90" i="50"/>
  <c r="N89" i="50"/>
  <c r="O89" i="50" s="1"/>
  <c r="I89" i="50"/>
  <c r="N88" i="50"/>
  <c r="O88" i="50" s="1"/>
  <c r="I88" i="50"/>
  <c r="N87" i="50"/>
  <c r="O87" i="50" s="1"/>
  <c r="I87" i="50"/>
  <c r="N86" i="50"/>
  <c r="I86" i="50"/>
  <c r="N85" i="50"/>
  <c r="O85" i="50" s="1"/>
  <c r="I85" i="50"/>
  <c r="N84" i="50"/>
  <c r="O84" i="50" s="1"/>
  <c r="I84" i="50"/>
  <c r="N83" i="50"/>
  <c r="I83" i="50"/>
  <c r="N82" i="50"/>
  <c r="I82" i="50"/>
  <c r="N81" i="50"/>
  <c r="I81" i="50"/>
  <c r="N80" i="50"/>
  <c r="I80" i="50"/>
  <c r="N79" i="50"/>
  <c r="O79" i="50" s="1"/>
  <c r="I79" i="50"/>
  <c r="N78" i="50"/>
  <c r="O78" i="50" s="1"/>
  <c r="I78" i="50"/>
  <c r="N77" i="50"/>
  <c r="I77" i="50"/>
  <c r="N76" i="50"/>
  <c r="I76" i="50"/>
  <c r="N75" i="50"/>
  <c r="I75" i="50"/>
  <c r="N74" i="50"/>
  <c r="O74" i="50" s="1"/>
  <c r="I74" i="50"/>
  <c r="N73" i="50"/>
  <c r="I73" i="50"/>
  <c r="N72" i="50"/>
  <c r="O72" i="50" s="1"/>
  <c r="I72" i="50"/>
  <c r="N71" i="50"/>
  <c r="I71" i="50"/>
  <c r="N70" i="50"/>
  <c r="O70" i="50" s="1"/>
  <c r="I70" i="50"/>
  <c r="N69" i="50"/>
  <c r="O69" i="50" s="1"/>
  <c r="I69" i="50"/>
  <c r="N68" i="50"/>
  <c r="O68" i="50" s="1"/>
  <c r="I68" i="50"/>
  <c r="N67" i="50"/>
  <c r="I67" i="50"/>
  <c r="N66" i="50"/>
  <c r="O66" i="50" s="1"/>
  <c r="I66" i="50"/>
  <c r="N65" i="50"/>
  <c r="I65" i="50"/>
  <c r="N64" i="50"/>
  <c r="O64" i="50" s="1"/>
  <c r="I64" i="50"/>
  <c r="N63" i="50"/>
  <c r="O63" i="50" s="1"/>
  <c r="I63" i="50"/>
  <c r="M58" i="50"/>
  <c r="L58" i="50"/>
  <c r="K58" i="50"/>
  <c r="J58" i="50"/>
  <c r="N58" i="50" s="1"/>
  <c r="H58" i="50"/>
  <c r="G58" i="50"/>
  <c r="I58" i="50" s="1"/>
  <c r="F58" i="50"/>
  <c r="E58" i="50"/>
  <c r="D58" i="50"/>
  <c r="C58" i="50"/>
  <c r="M57" i="50"/>
  <c r="L57" i="50"/>
  <c r="K57" i="50"/>
  <c r="J57" i="50"/>
  <c r="N57" i="50" s="1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O55" i="50" s="1"/>
  <c r="I55" i="50"/>
  <c r="N54" i="50"/>
  <c r="I54" i="50"/>
  <c r="P53" i="50"/>
  <c r="O53" i="50"/>
  <c r="N53" i="50"/>
  <c r="I53" i="50"/>
  <c r="N52" i="50"/>
  <c r="O52" i="50" s="1"/>
  <c r="I52" i="50"/>
  <c r="N51" i="50"/>
  <c r="I51" i="50"/>
  <c r="N50" i="50"/>
  <c r="I50" i="50"/>
  <c r="N49" i="50"/>
  <c r="O49" i="50" s="1"/>
  <c r="I49" i="50"/>
  <c r="N48" i="50"/>
  <c r="O48" i="50" s="1"/>
  <c r="I48" i="50"/>
  <c r="N47" i="50"/>
  <c r="I47" i="50"/>
  <c r="N46" i="50"/>
  <c r="I46" i="50"/>
  <c r="N45" i="50"/>
  <c r="O45" i="50" s="1"/>
  <c r="I45" i="50"/>
  <c r="N44" i="50"/>
  <c r="I44" i="50"/>
  <c r="N43" i="50"/>
  <c r="I43" i="50"/>
  <c r="N42" i="50"/>
  <c r="I42" i="50"/>
  <c r="N41" i="50"/>
  <c r="I41" i="50"/>
  <c r="N40" i="50"/>
  <c r="I40" i="50"/>
  <c r="N39" i="50"/>
  <c r="I39" i="50"/>
  <c r="O39" i="50" s="1"/>
  <c r="N38" i="50"/>
  <c r="I38" i="50"/>
  <c r="N37" i="50"/>
  <c r="I37" i="50"/>
  <c r="N36" i="50"/>
  <c r="I36" i="50"/>
  <c r="N35" i="50"/>
  <c r="I35" i="50"/>
  <c r="N34" i="50"/>
  <c r="O34" i="50" s="1"/>
  <c r="I34" i="50"/>
  <c r="N33" i="50"/>
  <c r="O33" i="50" s="1"/>
  <c r="I33" i="50"/>
  <c r="N32" i="50"/>
  <c r="I32" i="50"/>
  <c r="N31" i="50"/>
  <c r="I31" i="50"/>
  <c r="O31" i="50" s="1"/>
  <c r="N30" i="50"/>
  <c r="O30" i="50" s="1"/>
  <c r="I30" i="50"/>
  <c r="O29" i="50"/>
  <c r="N29" i="50"/>
  <c r="I29" i="50"/>
  <c r="N28" i="50"/>
  <c r="I28" i="50"/>
  <c r="N27" i="50"/>
  <c r="I27" i="50"/>
  <c r="N26" i="50"/>
  <c r="I26" i="50"/>
  <c r="N25" i="50"/>
  <c r="I25" i="50"/>
  <c r="N24" i="50"/>
  <c r="I24" i="50"/>
  <c r="N23" i="50"/>
  <c r="I23" i="50"/>
  <c r="N22" i="50"/>
  <c r="I22" i="50"/>
  <c r="N21" i="50"/>
  <c r="I21" i="50"/>
  <c r="N20" i="50"/>
  <c r="I20" i="50"/>
  <c r="N19" i="50"/>
  <c r="O19" i="50" s="1"/>
  <c r="I19" i="50"/>
  <c r="N18" i="50"/>
  <c r="O18" i="50" s="1"/>
  <c r="I18" i="50"/>
  <c r="N17" i="50"/>
  <c r="I17" i="50"/>
  <c r="N16" i="50"/>
  <c r="I16" i="50"/>
  <c r="N15" i="50"/>
  <c r="I15" i="50"/>
  <c r="N14" i="50"/>
  <c r="O14" i="50" s="1"/>
  <c r="I14" i="50"/>
  <c r="N13" i="50"/>
  <c r="I13" i="50"/>
  <c r="N12" i="50"/>
  <c r="I12" i="50"/>
  <c r="N11" i="50"/>
  <c r="I11" i="50"/>
  <c r="N10" i="50"/>
  <c r="I10" i="50"/>
  <c r="N9" i="50"/>
  <c r="I9" i="50"/>
  <c r="N8" i="50"/>
  <c r="I8" i="50"/>
  <c r="N7" i="50"/>
  <c r="I7" i="50"/>
  <c r="N6" i="50"/>
  <c r="I6" i="50"/>
  <c r="N5" i="50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O135" i="49"/>
  <c r="N135" i="49"/>
  <c r="I135" i="49"/>
  <c r="N134" i="49"/>
  <c r="I134" i="49"/>
  <c r="N133" i="49"/>
  <c r="I133" i="49"/>
  <c r="N132" i="49"/>
  <c r="I132" i="49"/>
  <c r="N131" i="49"/>
  <c r="O131" i="49" s="1"/>
  <c r="I131" i="49"/>
  <c r="N130" i="49"/>
  <c r="I130" i="49"/>
  <c r="N129" i="49"/>
  <c r="I129" i="49"/>
  <c r="N128" i="49"/>
  <c r="I128" i="49"/>
  <c r="O128" i="49" s="1"/>
  <c r="N127" i="49"/>
  <c r="I127" i="49"/>
  <c r="N126" i="49"/>
  <c r="I126" i="49"/>
  <c r="N125" i="49"/>
  <c r="I125" i="49"/>
  <c r="N124" i="49"/>
  <c r="O124" i="49" s="1"/>
  <c r="I124" i="49"/>
  <c r="N123" i="49"/>
  <c r="I123" i="49"/>
  <c r="N122" i="49"/>
  <c r="I122" i="49"/>
  <c r="N121" i="49"/>
  <c r="I121" i="49"/>
  <c r="N116" i="49"/>
  <c r="I116" i="49"/>
  <c r="N115" i="49"/>
  <c r="I115" i="49"/>
  <c r="N114" i="49"/>
  <c r="I114" i="49"/>
  <c r="N113" i="49"/>
  <c r="O113" i="49" s="1"/>
  <c r="I113" i="49"/>
  <c r="N112" i="49"/>
  <c r="O112" i="49" s="1"/>
  <c r="I112" i="49"/>
  <c r="P111" i="49"/>
  <c r="N111" i="49"/>
  <c r="I111" i="49"/>
  <c r="N110" i="49"/>
  <c r="I110" i="49"/>
  <c r="N109" i="49"/>
  <c r="I109" i="49"/>
  <c r="N108" i="49"/>
  <c r="O108" i="49" s="1"/>
  <c r="I108" i="49"/>
  <c r="N107" i="49"/>
  <c r="O107" i="49" s="1"/>
  <c r="I107" i="49"/>
  <c r="N106" i="49"/>
  <c r="I106" i="49"/>
  <c r="N105" i="49"/>
  <c r="O105" i="49" s="1"/>
  <c r="I105" i="49"/>
  <c r="N104" i="49"/>
  <c r="O104" i="49" s="1"/>
  <c r="I104" i="49"/>
  <c r="N103" i="49"/>
  <c r="I103" i="49"/>
  <c r="O103" i="49" s="1"/>
  <c r="N102" i="49"/>
  <c r="I102" i="49"/>
  <c r="N101" i="49"/>
  <c r="O101" i="49" s="1"/>
  <c r="I101" i="49"/>
  <c r="N100" i="49"/>
  <c r="O100" i="49" s="1"/>
  <c r="I100" i="49"/>
  <c r="N99" i="49"/>
  <c r="I99" i="49"/>
  <c r="N98" i="49"/>
  <c r="O98" i="49" s="1"/>
  <c r="I98" i="49"/>
  <c r="N97" i="49"/>
  <c r="I97" i="49"/>
  <c r="O97" i="49" s="1"/>
  <c r="N96" i="49"/>
  <c r="I96" i="49"/>
  <c r="N95" i="49"/>
  <c r="I95" i="49"/>
  <c r="N94" i="49"/>
  <c r="O94" i="49" s="1"/>
  <c r="I94" i="49"/>
  <c r="N93" i="49"/>
  <c r="O93" i="49" s="1"/>
  <c r="I93" i="49"/>
  <c r="N92" i="49"/>
  <c r="I92" i="49"/>
  <c r="N91" i="49"/>
  <c r="I91" i="49"/>
  <c r="N90" i="49"/>
  <c r="O90" i="49" s="1"/>
  <c r="I90" i="49"/>
  <c r="N89" i="49"/>
  <c r="I89" i="49"/>
  <c r="O89" i="49" s="1"/>
  <c r="N88" i="49"/>
  <c r="I88" i="49"/>
  <c r="N87" i="49"/>
  <c r="I87" i="49"/>
  <c r="O87" i="49" s="1"/>
  <c r="N86" i="49"/>
  <c r="O86" i="49" s="1"/>
  <c r="I86" i="49"/>
  <c r="N85" i="49"/>
  <c r="I85" i="49"/>
  <c r="N84" i="49"/>
  <c r="I84" i="49"/>
  <c r="N83" i="49"/>
  <c r="O83" i="49" s="1"/>
  <c r="I83" i="49"/>
  <c r="N82" i="49"/>
  <c r="I82" i="49"/>
  <c r="N81" i="49"/>
  <c r="I81" i="49"/>
  <c r="O81" i="49" s="1"/>
  <c r="N80" i="49"/>
  <c r="O80" i="49" s="1"/>
  <c r="I80" i="49"/>
  <c r="N79" i="49"/>
  <c r="I79" i="49"/>
  <c r="O79" i="49" s="1"/>
  <c r="N78" i="49"/>
  <c r="I78" i="49"/>
  <c r="N77" i="49"/>
  <c r="I77" i="49"/>
  <c r="N76" i="49"/>
  <c r="O76" i="49" s="1"/>
  <c r="I76" i="49"/>
  <c r="N75" i="49"/>
  <c r="O75" i="49" s="1"/>
  <c r="I75" i="49"/>
  <c r="N74" i="49"/>
  <c r="I74" i="49"/>
  <c r="N73" i="49"/>
  <c r="O73" i="49" s="1"/>
  <c r="I73" i="49"/>
  <c r="N72" i="49"/>
  <c r="O72" i="49" s="1"/>
  <c r="I72" i="49"/>
  <c r="N71" i="49"/>
  <c r="I71" i="49"/>
  <c r="O71" i="49" s="1"/>
  <c r="N70" i="49"/>
  <c r="I70" i="49"/>
  <c r="N69" i="49"/>
  <c r="O69" i="49" s="1"/>
  <c r="I69" i="49"/>
  <c r="N68" i="49"/>
  <c r="O68" i="49" s="1"/>
  <c r="I68" i="49"/>
  <c r="N67" i="49"/>
  <c r="I67" i="49"/>
  <c r="N66" i="49"/>
  <c r="O66" i="49" s="1"/>
  <c r="I66" i="49"/>
  <c r="N65" i="49"/>
  <c r="I65" i="49"/>
  <c r="O65" i="49" s="1"/>
  <c r="N64" i="49"/>
  <c r="I64" i="49"/>
  <c r="N63" i="49"/>
  <c r="I63" i="49"/>
  <c r="M58" i="49"/>
  <c r="L58" i="49"/>
  <c r="K58" i="49"/>
  <c r="J58" i="49"/>
  <c r="H58" i="49"/>
  <c r="G58" i="49"/>
  <c r="F58" i="49"/>
  <c r="I58" i="49" s="1"/>
  <c r="E58" i="49"/>
  <c r="D58" i="49"/>
  <c r="C58" i="49"/>
  <c r="M57" i="49"/>
  <c r="L57" i="49"/>
  <c r="K57" i="49"/>
  <c r="J57" i="49"/>
  <c r="N57" i="49" s="1"/>
  <c r="H57" i="49"/>
  <c r="G57" i="49"/>
  <c r="F57" i="49"/>
  <c r="E57" i="49"/>
  <c r="D57" i="49"/>
  <c r="C57" i="49"/>
  <c r="M56" i="49"/>
  <c r="L56" i="49"/>
  <c r="K56" i="49"/>
  <c r="N56" i="49" s="1"/>
  <c r="J56" i="49"/>
  <c r="H56" i="49"/>
  <c r="G56" i="49"/>
  <c r="F56" i="49"/>
  <c r="E56" i="49"/>
  <c r="D56" i="49"/>
  <c r="C56" i="49"/>
  <c r="I56" i="49" s="1"/>
  <c r="N55" i="49"/>
  <c r="I55" i="49"/>
  <c r="N54" i="49"/>
  <c r="I54" i="49"/>
  <c r="P53" i="49"/>
  <c r="N53" i="49"/>
  <c r="I53" i="49"/>
  <c r="N52" i="49"/>
  <c r="I52" i="49"/>
  <c r="N51" i="49"/>
  <c r="I51" i="49"/>
  <c r="N50" i="49"/>
  <c r="I50" i="49"/>
  <c r="O50" i="49" s="1"/>
  <c r="N49" i="49"/>
  <c r="I49" i="49"/>
  <c r="N48" i="49"/>
  <c r="I48" i="49"/>
  <c r="N47" i="49"/>
  <c r="I47" i="49"/>
  <c r="N46" i="49"/>
  <c r="I46" i="49"/>
  <c r="O46" i="49" s="1"/>
  <c r="O45" i="49"/>
  <c r="N45" i="49"/>
  <c r="I45" i="49"/>
  <c r="N44" i="49"/>
  <c r="I44" i="49"/>
  <c r="N43" i="49"/>
  <c r="I43" i="49"/>
  <c r="N42" i="49"/>
  <c r="I42" i="49"/>
  <c r="O42" i="49" s="1"/>
  <c r="N41" i="49"/>
  <c r="I41" i="49"/>
  <c r="N40" i="49"/>
  <c r="I40" i="49"/>
  <c r="N39" i="49"/>
  <c r="I39" i="49"/>
  <c r="N38" i="49"/>
  <c r="O38" i="49" s="1"/>
  <c r="I38" i="49"/>
  <c r="N37" i="49"/>
  <c r="I37" i="49"/>
  <c r="O37" i="49" s="1"/>
  <c r="N36" i="49"/>
  <c r="I36" i="49"/>
  <c r="N35" i="49"/>
  <c r="I35" i="49"/>
  <c r="O35" i="49" s="1"/>
  <c r="N34" i="49"/>
  <c r="I34" i="49"/>
  <c r="N33" i="49"/>
  <c r="I33" i="49"/>
  <c r="N32" i="49"/>
  <c r="I32" i="49"/>
  <c r="N31" i="49"/>
  <c r="I31" i="49"/>
  <c r="N30" i="49"/>
  <c r="I30" i="49"/>
  <c r="N29" i="49"/>
  <c r="I29" i="49"/>
  <c r="O29" i="49" s="1"/>
  <c r="N28" i="49"/>
  <c r="I28" i="49"/>
  <c r="N27" i="49"/>
  <c r="I27" i="49"/>
  <c r="O27" i="49" s="1"/>
  <c r="N26" i="49"/>
  <c r="I26" i="49"/>
  <c r="N25" i="49"/>
  <c r="I25" i="49"/>
  <c r="N24" i="49"/>
  <c r="I24" i="49"/>
  <c r="N23" i="49"/>
  <c r="I23" i="49"/>
  <c r="N22" i="49"/>
  <c r="I22" i="49"/>
  <c r="N21" i="49"/>
  <c r="I21" i="49"/>
  <c r="O21" i="49" s="1"/>
  <c r="N20" i="49"/>
  <c r="I20" i="49"/>
  <c r="N19" i="49"/>
  <c r="I19" i="49"/>
  <c r="O19" i="49" s="1"/>
  <c r="N18" i="49"/>
  <c r="I18" i="49"/>
  <c r="N17" i="49"/>
  <c r="I17" i="49"/>
  <c r="N16" i="49"/>
  <c r="I16" i="49"/>
  <c r="N15" i="49"/>
  <c r="I15" i="49"/>
  <c r="N14" i="49"/>
  <c r="I14" i="49"/>
  <c r="N13" i="49"/>
  <c r="O13" i="49" s="1"/>
  <c r="I13" i="49"/>
  <c r="N12" i="49"/>
  <c r="I12" i="49"/>
  <c r="N11" i="49"/>
  <c r="I11" i="49"/>
  <c r="O11" i="49" s="1"/>
  <c r="N10" i="49"/>
  <c r="I10" i="49"/>
  <c r="O10" i="49" s="1"/>
  <c r="N9" i="49"/>
  <c r="I9" i="49"/>
  <c r="N8" i="49"/>
  <c r="I8" i="49"/>
  <c r="N7" i="49"/>
  <c r="I7" i="49"/>
  <c r="N6" i="49"/>
  <c r="O6" i="49" s="1"/>
  <c r="I6" i="49"/>
  <c r="N5" i="49"/>
  <c r="I5" i="49"/>
  <c r="M138" i="48"/>
  <c r="L138" i="48"/>
  <c r="K138" i="48"/>
  <c r="J138" i="48"/>
  <c r="N138" i="48" s="1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H136" i="48"/>
  <c r="G136" i="48"/>
  <c r="F136" i="48"/>
  <c r="E136" i="48"/>
  <c r="D136" i="48"/>
  <c r="C136" i="48"/>
  <c r="I136" i="48" s="1"/>
  <c r="O135" i="48"/>
  <c r="N135" i="48"/>
  <c r="I135" i="48"/>
  <c r="N134" i="48"/>
  <c r="I134" i="48"/>
  <c r="N133" i="48"/>
  <c r="I133" i="48"/>
  <c r="N132" i="48"/>
  <c r="I132" i="48"/>
  <c r="N131" i="48"/>
  <c r="I131" i="48"/>
  <c r="N130" i="48"/>
  <c r="I130" i="48"/>
  <c r="N129" i="48"/>
  <c r="I129" i="48"/>
  <c r="O129" i="48" s="1"/>
  <c r="N128" i="48"/>
  <c r="O128" i="48" s="1"/>
  <c r="I128" i="48"/>
  <c r="N127" i="48"/>
  <c r="I127" i="48"/>
  <c r="N126" i="48"/>
  <c r="I126" i="48"/>
  <c r="N125" i="48"/>
  <c r="I125" i="48"/>
  <c r="N124" i="48"/>
  <c r="O124" i="48" s="1"/>
  <c r="I124" i="48"/>
  <c r="N123" i="48"/>
  <c r="I123" i="48"/>
  <c r="N122" i="48"/>
  <c r="I122" i="48"/>
  <c r="N121" i="48"/>
  <c r="I121" i="48"/>
  <c r="O121" i="48" s="1"/>
  <c r="N116" i="48"/>
  <c r="O116" i="48" s="1"/>
  <c r="I116" i="48"/>
  <c r="N115" i="48"/>
  <c r="O115" i="48" s="1"/>
  <c r="I115" i="48"/>
  <c r="N114" i="48"/>
  <c r="I114" i="48"/>
  <c r="O114" i="48" s="1"/>
  <c r="N113" i="48"/>
  <c r="I113" i="48"/>
  <c r="N112" i="48"/>
  <c r="I112" i="48"/>
  <c r="P111" i="48"/>
  <c r="N111" i="48"/>
  <c r="I111" i="48"/>
  <c r="N110" i="48"/>
  <c r="I110" i="48"/>
  <c r="N109" i="48"/>
  <c r="I109" i="48"/>
  <c r="N108" i="48"/>
  <c r="O108" i="48" s="1"/>
  <c r="I108" i="48"/>
  <c r="N107" i="48"/>
  <c r="I107" i="48"/>
  <c r="O107" i="48" s="1"/>
  <c r="N106" i="48"/>
  <c r="O106" i="48" s="1"/>
  <c r="I106" i="48"/>
  <c r="O105" i="48"/>
  <c r="N105" i="48"/>
  <c r="I105" i="48"/>
  <c r="N104" i="48"/>
  <c r="I104" i="48"/>
  <c r="N103" i="48"/>
  <c r="I103" i="48"/>
  <c r="N102" i="48"/>
  <c r="O102" i="48" s="1"/>
  <c r="I102" i="48"/>
  <c r="N101" i="48"/>
  <c r="I101" i="48"/>
  <c r="N100" i="48"/>
  <c r="I100" i="48"/>
  <c r="N99" i="48"/>
  <c r="O99" i="48" s="1"/>
  <c r="I99" i="48"/>
  <c r="N98" i="48"/>
  <c r="I98" i="48"/>
  <c r="N97" i="48"/>
  <c r="I97" i="48"/>
  <c r="O97" i="48" s="1"/>
  <c r="N96" i="48"/>
  <c r="I96" i="48"/>
  <c r="N95" i="48"/>
  <c r="O95" i="48" s="1"/>
  <c r="I95" i="48"/>
  <c r="N94" i="48"/>
  <c r="O94" i="48" s="1"/>
  <c r="I94" i="48"/>
  <c r="N93" i="48"/>
  <c r="I93" i="48"/>
  <c r="O93" i="48" s="1"/>
  <c r="N92" i="48"/>
  <c r="I92" i="48"/>
  <c r="N91" i="48"/>
  <c r="O91" i="48" s="1"/>
  <c r="I91" i="48"/>
  <c r="N90" i="48"/>
  <c r="I90" i="48"/>
  <c r="N89" i="48"/>
  <c r="I89" i="48"/>
  <c r="O89" i="48" s="1"/>
  <c r="N88" i="48"/>
  <c r="O88" i="48" s="1"/>
  <c r="I88" i="48"/>
  <c r="N87" i="48"/>
  <c r="O87" i="48" s="1"/>
  <c r="I87" i="48"/>
  <c r="N86" i="48"/>
  <c r="I86" i="48"/>
  <c r="N85" i="48"/>
  <c r="I85" i="48"/>
  <c r="O85" i="48" s="1"/>
  <c r="N84" i="48"/>
  <c r="O84" i="48" s="1"/>
  <c r="I84" i="48"/>
  <c r="N83" i="48"/>
  <c r="I83" i="48"/>
  <c r="O83" i="48" s="1"/>
  <c r="N82" i="48"/>
  <c r="I82" i="48"/>
  <c r="N81" i="48"/>
  <c r="O81" i="48" s="1"/>
  <c r="I81" i="48"/>
  <c r="N80" i="48"/>
  <c r="O80" i="48" s="1"/>
  <c r="I80" i="48"/>
  <c r="N79" i="48"/>
  <c r="I79" i="48"/>
  <c r="N78" i="48"/>
  <c r="I78" i="48"/>
  <c r="N77" i="48"/>
  <c r="I77" i="48"/>
  <c r="O77" i="48" s="1"/>
  <c r="N76" i="48"/>
  <c r="O76" i="48" s="1"/>
  <c r="I76" i="48"/>
  <c r="N75" i="48"/>
  <c r="I75" i="48"/>
  <c r="N74" i="48"/>
  <c r="O74" i="48" s="1"/>
  <c r="I74" i="48"/>
  <c r="N73" i="48"/>
  <c r="O73" i="48" s="1"/>
  <c r="I73" i="48"/>
  <c r="N72" i="48"/>
  <c r="I72" i="48"/>
  <c r="N71" i="48"/>
  <c r="I71" i="48"/>
  <c r="N70" i="48"/>
  <c r="O70" i="48" s="1"/>
  <c r="I70" i="48"/>
  <c r="N69" i="48"/>
  <c r="I69" i="48"/>
  <c r="O69" i="48" s="1"/>
  <c r="N68" i="48"/>
  <c r="I68" i="48"/>
  <c r="N67" i="48"/>
  <c r="O67" i="48" s="1"/>
  <c r="I67" i="48"/>
  <c r="N66" i="48"/>
  <c r="I66" i="48"/>
  <c r="N65" i="48"/>
  <c r="I65" i="48"/>
  <c r="O65" i="48" s="1"/>
  <c r="N64" i="48"/>
  <c r="I64" i="48"/>
  <c r="N63" i="48"/>
  <c r="O63" i="48" s="1"/>
  <c r="I63" i="48"/>
  <c r="M58" i="48"/>
  <c r="L58" i="48"/>
  <c r="K58" i="48"/>
  <c r="J58" i="48"/>
  <c r="N58" i="48" s="1"/>
  <c r="H58" i="48"/>
  <c r="I58" i="48" s="1"/>
  <c r="G58" i="48"/>
  <c r="F58" i="48"/>
  <c r="E58" i="48"/>
  <c r="D58" i="48"/>
  <c r="C58" i="48"/>
  <c r="M57" i="48"/>
  <c r="L57" i="48"/>
  <c r="K57" i="48"/>
  <c r="N57" i="48" s="1"/>
  <c r="J57" i="48"/>
  <c r="H57" i="48"/>
  <c r="G57" i="48"/>
  <c r="F57" i="48"/>
  <c r="E57" i="48"/>
  <c r="D57" i="48"/>
  <c r="C57" i="48"/>
  <c r="I57" i="48" s="1"/>
  <c r="M56" i="48"/>
  <c r="L56" i="48"/>
  <c r="K56" i="48"/>
  <c r="J56" i="48"/>
  <c r="H56" i="48"/>
  <c r="G56" i="48"/>
  <c r="F56" i="48"/>
  <c r="E56" i="48"/>
  <c r="D56" i="48"/>
  <c r="C56" i="48"/>
  <c r="N55" i="48"/>
  <c r="O55" i="48" s="1"/>
  <c r="I55" i="48"/>
  <c r="N54" i="48"/>
  <c r="I54" i="48"/>
  <c r="O54" i="48" s="1"/>
  <c r="P53" i="48"/>
  <c r="N53" i="48"/>
  <c r="O53" i="48" s="1"/>
  <c r="I53" i="48"/>
  <c r="N52" i="48"/>
  <c r="O52" i="48" s="1"/>
  <c r="I52" i="48"/>
  <c r="N51" i="48"/>
  <c r="I51" i="48"/>
  <c r="N50" i="48"/>
  <c r="I50" i="48"/>
  <c r="N49" i="48"/>
  <c r="I49" i="48"/>
  <c r="N48" i="48"/>
  <c r="O48" i="48" s="1"/>
  <c r="I48" i="48"/>
  <c r="N47" i="48"/>
  <c r="I47" i="48"/>
  <c r="O47" i="48" s="1"/>
  <c r="N46" i="48"/>
  <c r="I46" i="48"/>
  <c r="N45" i="48"/>
  <c r="I45" i="48"/>
  <c r="N44" i="48"/>
  <c r="I44" i="48"/>
  <c r="N43" i="48"/>
  <c r="I43" i="48"/>
  <c r="N42" i="48"/>
  <c r="O42" i="48" s="1"/>
  <c r="I42" i="48"/>
  <c r="N41" i="48"/>
  <c r="I41" i="48"/>
  <c r="N40" i="48"/>
  <c r="I40" i="48"/>
  <c r="N39" i="48"/>
  <c r="I39" i="48"/>
  <c r="O39" i="48" s="1"/>
  <c r="N38" i="48"/>
  <c r="O38" i="48" s="1"/>
  <c r="I38" i="48"/>
  <c r="O37" i="48"/>
  <c r="N37" i="48"/>
  <c r="I37" i="48"/>
  <c r="N36" i="48"/>
  <c r="I36" i="48"/>
  <c r="N35" i="48"/>
  <c r="I35" i="48"/>
  <c r="N34" i="48"/>
  <c r="I34" i="48"/>
  <c r="N33" i="48"/>
  <c r="I33" i="48"/>
  <c r="N32" i="48"/>
  <c r="I32" i="48"/>
  <c r="N31" i="48"/>
  <c r="I31" i="48"/>
  <c r="O31" i="48" s="1"/>
  <c r="N30" i="48"/>
  <c r="I30" i="48"/>
  <c r="N29" i="48"/>
  <c r="I29" i="48"/>
  <c r="O29" i="48" s="1"/>
  <c r="N28" i="48"/>
  <c r="I28" i="48"/>
  <c r="N27" i="48"/>
  <c r="O27" i="48" s="1"/>
  <c r="I27" i="48"/>
  <c r="N26" i="48"/>
  <c r="O26" i="48" s="1"/>
  <c r="I26" i="48"/>
  <c r="N25" i="48"/>
  <c r="I25" i="48"/>
  <c r="O25" i="48" s="1"/>
  <c r="N24" i="48"/>
  <c r="I24" i="48"/>
  <c r="N23" i="48"/>
  <c r="I23" i="48"/>
  <c r="O23" i="48" s="1"/>
  <c r="N22" i="48"/>
  <c r="O22" i="48" s="1"/>
  <c r="I22" i="48"/>
  <c r="N21" i="48"/>
  <c r="I21" i="48"/>
  <c r="O21" i="48" s="1"/>
  <c r="N20" i="48"/>
  <c r="I20" i="48"/>
  <c r="N19" i="48"/>
  <c r="I19" i="48"/>
  <c r="N18" i="48"/>
  <c r="O18" i="48" s="1"/>
  <c r="I18" i="48"/>
  <c r="N17" i="48"/>
  <c r="I17" i="48"/>
  <c r="O17" i="48" s="1"/>
  <c r="N16" i="48"/>
  <c r="I16" i="48"/>
  <c r="N15" i="48"/>
  <c r="I15" i="48"/>
  <c r="O15" i="48" s="1"/>
  <c r="N14" i="48"/>
  <c r="O14" i="48" s="1"/>
  <c r="I14" i="48"/>
  <c r="N13" i="48"/>
  <c r="I13" i="48"/>
  <c r="O13" i="48" s="1"/>
  <c r="N12" i="48"/>
  <c r="O12" i="48" s="1"/>
  <c r="I12" i="48"/>
  <c r="N11" i="48"/>
  <c r="O11" i="48" s="1"/>
  <c r="I11" i="48"/>
  <c r="N10" i="48"/>
  <c r="I10" i="48"/>
  <c r="N9" i="48"/>
  <c r="I9" i="48"/>
  <c r="O9" i="48" s="1"/>
  <c r="N8" i="48"/>
  <c r="O8" i="48" s="1"/>
  <c r="I8" i="48"/>
  <c r="N7" i="48"/>
  <c r="I7" i="48"/>
  <c r="O7" i="48" s="1"/>
  <c r="N6" i="48"/>
  <c r="I6" i="48"/>
  <c r="N5" i="48"/>
  <c r="I5" i="48"/>
  <c r="O5" i="48" s="1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H136" i="47"/>
  <c r="G136" i="47"/>
  <c r="F136" i="47"/>
  <c r="E136" i="47"/>
  <c r="D136" i="47"/>
  <c r="C136" i="47"/>
  <c r="N135" i="47"/>
  <c r="O135" i="47" s="1"/>
  <c r="I135" i="47"/>
  <c r="N134" i="47"/>
  <c r="I134" i="47"/>
  <c r="N133" i="47"/>
  <c r="I133" i="47"/>
  <c r="N132" i="47"/>
  <c r="I132" i="47"/>
  <c r="N131" i="47"/>
  <c r="O131" i="47" s="1"/>
  <c r="I131" i="47"/>
  <c r="N130" i="47"/>
  <c r="I130" i="47"/>
  <c r="N129" i="47"/>
  <c r="O129" i="47" s="1"/>
  <c r="I129" i="47"/>
  <c r="N128" i="47"/>
  <c r="I128" i="47"/>
  <c r="O128" i="47" s="1"/>
  <c r="N127" i="47"/>
  <c r="I127" i="47"/>
  <c r="N126" i="47"/>
  <c r="O126" i="47" s="1"/>
  <c r="I126" i="47"/>
  <c r="N125" i="47"/>
  <c r="I125" i="47"/>
  <c r="N124" i="47"/>
  <c r="O124" i="47" s="1"/>
  <c r="I124" i="47"/>
  <c r="N123" i="47"/>
  <c r="I123" i="47"/>
  <c r="N122" i="47"/>
  <c r="O122" i="47" s="1"/>
  <c r="I122" i="47"/>
  <c r="N121" i="47"/>
  <c r="I121" i="47"/>
  <c r="N116" i="47"/>
  <c r="I116" i="47"/>
  <c r="N115" i="47"/>
  <c r="I115" i="47"/>
  <c r="N114" i="47"/>
  <c r="O114" i="47" s="1"/>
  <c r="I114" i="47"/>
  <c r="N113" i="47"/>
  <c r="I113" i="47"/>
  <c r="N112" i="47"/>
  <c r="I112" i="47"/>
  <c r="P111" i="47"/>
  <c r="N111" i="47"/>
  <c r="I111" i="47"/>
  <c r="N110" i="47"/>
  <c r="I110" i="47"/>
  <c r="N109" i="47"/>
  <c r="I109" i="47"/>
  <c r="N108" i="47"/>
  <c r="O108" i="47" s="1"/>
  <c r="I108" i="47"/>
  <c r="N107" i="47"/>
  <c r="I107" i="47"/>
  <c r="N106" i="47"/>
  <c r="I106" i="47"/>
  <c r="O105" i="47"/>
  <c r="N105" i="47"/>
  <c r="I105" i="47"/>
  <c r="N104" i="47"/>
  <c r="I104" i="47"/>
  <c r="N103" i="47"/>
  <c r="I103" i="47"/>
  <c r="N102" i="47"/>
  <c r="I102" i="47"/>
  <c r="N101" i="47"/>
  <c r="O101" i="47" s="1"/>
  <c r="I101" i="47"/>
  <c r="N100" i="47"/>
  <c r="I100" i="47"/>
  <c r="N99" i="47"/>
  <c r="I99" i="47"/>
  <c r="N98" i="47"/>
  <c r="I98" i="47"/>
  <c r="O98" i="47" s="1"/>
  <c r="N97" i="47"/>
  <c r="I97" i="47"/>
  <c r="N96" i="47"/>
  <c r="I96" i="47"/>
  <c r="N95" i="47"/>
  <c r="I95" i="47"/>
  <c r="N94" i="47"/>
  <c r="O94" i="47" s="1"/>
  <c r="I94" i="47"/>
  <c r="N93" i="47"/>
  <c r="I93" i="47"/>
  <c r="N92" i="47"/>
  <c r="I92" i="47"/>
  <c r="N91" i="47"/>
  <c r="I91" i="47"/>
  <c r="N90" i="47"/>
  <c r="O90" i="47" s="1"/>
  <c r="I90" i="47"/>
  <c r="O89" i="47"/>
  <c r="N89" i="47"/>
  <c r="I89" i="47"/>
  <c r="N88" i="47"/>
  <c r="I88" i="47"/>
  <c r="N87" i="47"/>
  <c r="O87" i="47" s="1"/>
  <c r="I87" i="47"/>
  <c r="N86" i="47"/>
  <c r="I86" i="47"/>
  <c r="N85" i="47"/>
  <c r="I85" i="47"/>
  <c r="N84" i="47"/>
  <c r="I84" i="47"/>
  <c r="N83" i="47"/>
  <c r="O83" i="47" s="1"/>
  <c r="I83" i="47"/>
  <c r="O82" i="47"/>
  <c r="N82" i="47"/>
  <c r="I82" i="47"/>
  <c r="N81" i="47"/>
  <c r="I81" i="47"/>
  <c r="O81" i="47" s="1"/>
  <c r="N80" i="47"/>
  <c r="O80" i="47" s="1"/>
  <c r="I80" i="47"/>
  <c r="N79" i="47"/>
  <c r="I79" i="47"/>
  <c r="N78" i="47"/>
  <c r="I78" i="47"/>
  <c r="N77" i="47"/>
  <c r="I77" i="47"/>
  <c r="N76" i="47"/>
  <c r="O76" i="47" s="1"/>
  <c r="I76" i="47"/>
  <c r="N75" i="47"/>
  <c r="I75" i="47"/>
  <c r="N74" i="47"/>
  <c r="I74" i="47"/>
  <c r="N73" i="47"/>
  <c r="O73" i="47" s="1"/>
  <c r="I73" i="47"/>
  <c r="N72" i="47"/>
  <c r="I72" i="47"/>
  <c r="N71" i="47"/>
  <c r="I71" i="47"/>
  <c r="N70" i="47"/>
  <c r="I70" i="47"/>
  <c r="N69" i="47"/>
  <c r="O69" i="47" s="1"/>
  <c r="I69" i="47"/>
  <c r="N68" i="47"/>
  <c r="I68" i="47"/>
  <c r="N67" i="47"/>
  <c r="I67" i="47"/>
  <c r="N66" i="47"/>
  <c r="I66" i="47"/>
  <c r="O66" i="47" s="1"/>
  <c r="N65" i="47"/>
  <c r="I65" i="47"/>
  <c r="O65" i="47" s="1"/>
  <c r="N64" i="47"/>
  <c r="I64" i="47"/>
  <c r="N63" i="47"/>
  <c r="I63" i="47"/>
  <c r="M58" i="47"/>
  <c r="L58" i="47"/>
  <c r="K58" i="47"/>
  <c r="J58" i="47"/>
  <c r="N58" i="47" s="1"/>
  <c r="H58" i="47"/>
  <c r="G58" i="47"/>
  <c r="F58" i="47"/>
  <c r="E58" i="47"/>
  <c r="D58" i="47"/>
  <c r="C58" i="47"/>
  <c r="M57" i="47"/>
  <c r="L57" i="47"/>
  <c r="K57" i="47"/>
  <c r="J57" i="47"/>
  <c r="N57" i="47" s="1"/>
  <c r="H57" i="47"/>
  <c r="G57" i="47"/>
  <c r="F57" i="47"/>
  <c r="E57" i="47"/>
  <c r="D57" i="47"/>
  <c r="C57" i="47"/>
  <c r="M56" i="47"/>
  <c r="L56" i="47"/>
  <c r="K56" i="47"/>
  <c r="N56" i="47" s="1"/>
  <c r="J56" i="47"/>
  <c r="H56" i="47"/>
  <c r="G56" i="47"/>
  <c r="F56" i="47"/>
  <c r="E56" i="47"/>
  <c r="D56" i="47"/>
  <c r="C56" i="47"/>
  <c r="I56" i="47" s="1"/>
  <c r="N55" i="47"/>
  <c r="I55" i="47"/>
  <c r="N54" i="47"/>
  <c r="I54" i="47"/>
  <c r="P53" i="47"/>
  <c r="N53" i="47"/>
  <c r="I53" i="47"/>
  <c r="O53" i="47" s="1"/>
  <c r="N52" i="47"/>
  <c r="O52" i="47" s="1"/>
  <c r="I52" i="47"/>
  <c r="N51" i="47"/>
  <c r="I51" i="47"/>
  <c r="N50" i="47"/>
  <c r="I50" i="47"/>
  <c r="O50" i="47" s="1"/>
  <c r="N49" i="47"/>
  <c r="I49" i="47"/>
  <c r="N48" i="47"/>
  <c r="O48" i="47" s="1"/>
  <c r="I48" i="47"/>
  <c r="N47" i="47"/>
  <c r="I47" i="47"/>
  <c r="N46" i="47"/>
  <c r="I46" i="47"/>
  <c r="O46" i="47" s="1"/>
  <c r="N45" i="47"/>
  <c r="O45" i="47" s="1"/>
  <c r="I45" i="47"/>
  <c r="N44" i="47"/>
  <c r="I44" i="47"/>
  <c r="N43" i="47"/>
  <c r="I43" i="47"/>
  <c r="O43" i="47" s="1"/>
  <c r="N42" i="47"/>
  <c r="I42" i="47"/>
  <c r="O42" i="47" s="1"/>
  <c r="N41" i="47"/>
  <c r="O41" i="47" s="1"/>
  <c r="I41" i="47"/>
  <c r="N40" i="47"/>
  <c r="I40" i="47"/>
  <c r="N39" i="47"/>
  <c r="I39" i="47"/>
  <c r="N38" i="47"/>
  <c r="I38" i="47"/>
  <c r="O38" i="47" s="1"/>
  <c r="N37" i="47"/>
  <c r="I37" i="47"/>
  <c r="O37" i="47" s="1"/>
  <c r="N36" i="47"/>
  <c r="I36" i="47"/>
  <c r="N35" i="47"/>
  <c r="I35" i="47"/>
  <c r="O35" i="47" s="1"/>
  <c r="N34" i="47"/>
  <c r="I34" i="47"/>
  <c r="O34" i="47" s="1"/>
  <c r="N33" i="47"/>
  <c r="I33" i="47"/>
  <c r="N32" i="47"/>
  <c r="I32" i="47"/>
  <c r="N31" i="47"/>
  <c r="I31" i="47"/>
  <c r="N30" i="47"/>
  <c r="O30" i="47" s="1"/>
  <c r="I30" i="47"/>
  <c r="N29" i="47"/>
  <c r="I29" i="47"/>
  <c r="O29" i="47" s="1"/>
  <c r="N28" i="47"/>
  <c r="I28" i="47"/>
  <c r="N27" i="47"/>
  <c r="I27" i="47"/>
  <c r="O27" i="47" s="1"/>
  <c r="N26" i="47"/>
  <c r="I26" i="47"/>
  <c r="O26" i="47" s="1"/>
  <c r="N25" i="47"/>
  <c r="I25" i="47"/>
  <c r="N24" i="47"/>
  <c r="I24" i="47"/>
  <c r="N23" i="47"/>
  <c r="O23" i="47" s="1"/>
  <c r="I23" i="47"/>
  <c r="N22" i="47"/>
  <c r="I22" i="47"/>
  <c r="O22" i="47" s="1"/>
  <c r="N21" i="47"/>
  <c r="I21" i="47"/>
  <c r="O21" i="47" s="1"/>
  <c r="N20" i="47"/>
  <c r="O20" i="47" s="1"/>
  <c r="I20" i="47"/>
  <c r="N19" i="47"/>
  <c r="I19" i="47"/>
  <c r="N18" i="47"/>
  <c r="I18" i="47"/>
  <c r="O18" i="47" s="1"/>
  <c r="N17" i="47"/>
  <c r="I17" i="47"/>
  <c r="N16" i="47"/>
  <c r="O16" i="47" s="1"/>
  <c r="I16" i="47"/>
  <c r="N15" i="47"/>
  <c r="I15" i="47"/>
  <c r="N14" i="47"/>
  <c r="I14" i="47"/>
  <c r="O14" i="47" s="1"/>
  <c r="N13" i="47"/>
  <c r="O13" i="47" s="1"/>
  <c r="I13" i="47"/>
  <c r="N12" i="47"/>
  <c r="I12" i="47"/>
  <c r="N11" i="47"/>
  <c r="I11" i="47"/>
  <c r="N10" i="47"/>
  <c r="I10" i="47"/>
  <c r="O10" i="47" s="1"/>
  <c r="N9" i="47"/>
  <c r="O9" i="47" s="1"/>
  <c r="I9" i="47"/>
  <c r="N8" i="47"/>
  <c r="I8" i="47"/>
  <c r="N7" i="47"/>
  <c r="I7" i="47"/>
  <c r="N6" i="47"/>
  <c r="I6" i="47"/>
  <c r="O6" i="47" s="1"/>
  <c r="N5" i="47"/>
  <c r="I5" i="47"/>
  <c r="M138" i="46"/>
  <c r="L138" i="46"/>
  <c r="K138" i="46"/>
  <c r="J138" i="46"/>
  <c r="N138" i="46" s="1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H136" i="46"/>
  <c r="G136" i="46"/>
  <c r="F136" i="46"/>
  <c r="E136" i="46"/>
  <c r="D136" i="46"/>
  <c r="C136" i="46"/>
  <c r="N135" i="46"/>
  <c r="O135" i="46" s="1"/>
  <c r="I135" i="46"/>
  <c r="N134" i="46"/>
  <c r="I134" i="46"/>
  <c r="N133" i="46"/>
  <c r="I133" i="46"/>
  <c r="N132" i="46"/>
  <c r="O132" i="46" s="1"/>
  <c r="I132" i="46"/>
  <c r="N131" i="46"/>
  <c r="O131" i="46" s="1"/>
  <c r="I131" i="46"/>
  <c r="N130" i="46"/>
  <c r="O130" i="46" s="1"/>
  <c r="I130" i="46"/>
  <c r="N129" i="46"/>
  <c r="I129" i="46"/>
  <c r="N128" i="46"/>
  <c r="O128" i="46" s="1"/>
  <c r="I128" i="46"/>
  <c r="O127" i="46"/>
  <c r="N127" i="46"/>
  <c r="I127" i="46"/>
  <c r="N126" i="46"/>
  <c r="I126" i="46"/>
  <c r="O126" i="46" s="1"/>
  <c r="N125" i="46"/>
  <c r="I125" i="46"/>
  <c r="N124" i="46"/>
  <c r="I124" i="46"/>
  <c r="N123" i="46"/>
  <c r="O123" i="46" s="1"/>
  <c r="I123" i="46"/>
  <c r="N122" i="46"/>
  <c r="I122" i="46"/>
  <c r="N121" i="46"/>
  <c r="I121" i="46"/>
  <c r="N116" i="46"/>
  <c r="I116" i="46"/>
  <c r="N115" i="46"/>
  <c r="I115" i="46"/>
  <c r="N114" i="46"/>
  <c r="O114" i="46" s="1"/>
  <c r="I114" i="46"/>
  <c r="N113" i="46"/>
  <c r="O113" i="46" s="1"/>
  <c r="I113" i="46"/>
  <c r="N112" i="46"/>
  <c r="I112" i="46"/>
  <c r="P111" i="46"/>
  <c r="N111" i="46"/>
  <c r="O111" i="46" s="1"/>
  <c r="I111" i="46"/>
  <c r="N110" i="46"/>
  <c r="I110" i="46"/>
  <c r="N109" i="46"/>
  <c r="O109" i="46" s="1"/>
  <c r="I109" i="46"/>
  <c r="N108" i="46"/>
  <c r="O108" i="46" s="1"/>
  <c r="I108" i="46"/>
  <c r="N107" i="46"/>
  <c r="O107" i="46" s="1"/>
  <c r="I107" i="46"/>
  <c r="N106" i="46"/>
  <c r="I106" i="46"/>
  <c r="N105" i="46"/>
  <c r="I105" i="46"/>
  <c r="N104" i="46"/>
  <c r="I104" i="46"/>
  <c r="O104" i="46" s="1"/>
  <c r="N103" i="46"/>
  <c r="O103" i="46" s="1"/>
  <c r="I103" i="46"/>
  <c r="N102" i="46"/>
  <c r="O102" i="46" s="1"/>
  <c r="I102" i="46"/>
  <c r="N101" i="46"/>
  <c r="I101" i="46"/>
  <c r="N100" i="46"/>
  <c r="I100" i="46"/>
  <c r="N99" i="46"/>
  <c r="O99" i="46" s="1"/>
  <c r="I99" i="46"/>
  <c r="N98" i="46"/>
  <c r="O98" i="46" s="1"/>
  <c r="I98" i="46"/>
  <c r="O97" i="46"/>
  <c r="N97" i="46"/>
  <c r="I97" i="46"/>
  <c r="N96" i="46"/>
  <c r="I96" i="46"/>
  <c r="O96" i="46" s="1"/>
  <c r="N95" i="46"/>
  <c r="I95" i="46"/>
  <c r="N94" i="46"/>
  <c r="O94" i="46" s="1"/>
  <c r="I94" i="46"/>
  <c r="N93" i="46"/>
  <c r="O93" i="46" s="1"/>
  <c r="I93" i="46"/>
  <c r="N92" i="46"/>
  <c r="O92" i="46" s="1"/>
  <c r="I92" i="46"/>
  <c r="N91" i="46"/>
  <c r="I91" i="46"/>
  <c r="N90" i="46"/>
  <c r="O90" i="46" s="1"/>
  <c r="I90" i="46"/>
  <c r="N89" i="46"/>
  <c r="O89" i="46" s="1"/>
  <c r="I89" i="46"/>
  <c r="N88" i="46"/>
  <c r="I88" i="46"/>
  <c r="O88" i="46" s="1"/>
  <c r="N87" i="46"/>
  <c r="O87" i="46" s="1"/>
  <c r="I87" i="46"/>
  <c r="N86" i="46"/>
  <c r="I86" i="46"/>
  <c r="N85" i="46"/>
  <c r="I85" i="46"/>
  <c r="N84" i="46"/>
  <c r="O84" i="46" s="1"/>
  <c r="I84" i="46"/>
  <c r="N83" i="46"/>
  <c r="O83" i="46" s="1"/>
  <c r="I83" i="46"/>
  <c r="N82" i="46"/>
  <c r="I82" i="46"/>
  <c r="N81" i="46"/>
  <c r="I81" i="46"/>
  <c r="O81" i="46" s="1"/>
  <c r="N80" i="46"/>
  <c r="I80" i="46"/>
  <c r="O80" i="46" s="1"/>
  <c r="N79" i="46"/>
  <c r="O79" i="46" s="1"/>
  <c r="I79" i="46"/>
  <c r="N78" i="46"/>
  <c r="O78" i="46" s="1"/>
  <c r="I78" i="46"/>
  <c r="N77" i="46"/>
  <c r="O77" i="46" s="1"/>
  <c r="I77" i="46"/>
  <c r="N76" i="46"/>
  <c r="I76" i="46"/>
  <c r="N75" i="46"/>
  <c r="O75" i="46" s="1"/>
  <c r="I75" i="46"/>
  <c r="N74" i="46"/>
  <c r="O74" i="46" s="1"/>
  <c r="I74" i="46"/>
  <c r="N73" i="46"/>
  <c r="O73" i="46" s="1"/>
  <c r="I73" i="46"/>
  <c r="N72" i="46"/>
  <c r="I72" i="46"/>
  <c r="O72" i="46" s="1"/>
  <c r="N71" i="46"/>
  <c r="I71" i="46"/>
  <c r="N70" i="46"/>
  <c r="I70" i="46"/>
  <c r="N69" i="46"/>
  <c r="O69" i="46" s="1"/>
  <c r="I69" i="46"/>
  <c r="N68" i="46"/>
  <c r="O68" i="46" s="1"/>
  <c r="I68" i="46"/>
  <c r="N67" i="46"/>
  <c r="I67" i="46"/>
  <c r="N66" i="46"/>
  <c r="I66" i="46"/>
  <c r="N65" i="46"/>
  <c r="I65" i="46"/>
  <c r="O65" i="46" s="1"/>
  <c r="N64" i="46"/>
  <c r="I64" i="46"/>
  <c r="O64" i="46" s="1"/>
  <c r="N63" i="46"/>
  <c r="O63" i="46" s="1"/>
  <c r="I63" i="46"/>
  <c r="M58" i="46"/>
  <c r="L58" i="46"/>
  <c r="K58" i="46"/>
  <c r="J58" i="46"/>
  <c r="N58" i="46" s="1"/>
  <c r="H58" i="46"/>
  <c r="G58" i="46"/>
  <c r="I58" i="46" s="1"/>
  <c r="F58" i="46"/>
  <c r="E58" i="46"/>
  <c r="D58" i="46"/>
  <c r="C58" i="46"/>
  <c r="M57" i="46"/>
  <c r="L57" i="46"/>
  <c r="K57" i="46"/>
  <c r="J57" i="46"/>
  <c r="N57" i="46" s="1"/>
  <c r="H57" i="46"/>
  <c r="G57" i="46"/>
  <c r="F57" i="46"/>
  <c r="E57" i="46"/>
  <c r="D57" i="46"/>
  <c r="C57" i="46"/>
  <c r="M56" i="46"/>
  <c r="L56" i="46"/>
  <c r="K56" i="46"/>
  <c r="J56" i="46"/>
  <c r="H56" i="46"/>
  <c r="G56" i="46"/>
  <c r="F56" i="46"/>
  <c r="E56" i="46"/>
  <c r="D56" i="46"/>
  <c r="C56" i="46"/>
  <c r="N55" i="46"/>
  <c r="I55" i="46"/>
  <c r="N54" i="46"/>
  <c r="I54" i="46"/>
  <c r="P53" i="46"/>
  <c r="N53" i="46"/>
  <c r="O53" i="46" s="1"/>
  <c r="I53" i="46"/>
  <c r="N52" i="46"/>
  <c r="I52" i="46"/>
  <c r="N51" i="46"/>
  <c r="I51" i="46"/>
  <c r="N50" i="46"/>
  <c r="I50" i="46"/>
  <c r="N49" i="46"/>
  <c r="O49" i="46" s="1"/>
  <c r="I49" i="46"/>
  <c r="N48" i="46"/>
  <c r="I48" i="46"/>
  <c r="N47" i="46"/>
  <c r="I47" i="46"/>
  <c r="N46" i="46"/>
  <c r="I46" i="46"/>
  <c r="N45" i="46"/>
  <c r="O45" i="46" s="1"/>
  <c r="I45" i="46"/>
  <c r="N44" i="46"/>
  <c r="I44" i="46"/>
  <c r="O44" i="46" s="1"/>
  <c r="N43" i="46"/>
  <c r="I43" i="46"/>
  <c r="N42" i="46"/>
  <c r="I42" i="46"/>
  <c r="O42" i="46" s="1"/>
  <c r="N41" i="46"/>
  <c r="I41" i="46"/>
  <c r="N40" i="46"/>
  <c r="I40" i="46"/>
  <c r="N39" i="46"/>
  <c r="I39" i="46"/>
  <c r="N38" i="46"/>
  <c r="I38" i="46"/>
  <c r="N37" i="46"/>
  <c r="I37" i="46"/>
  <c r="N36" i="46"/>
  <c r="I36" i="46"/>
  <c r="O36" i="46" s="1"/>
  <c r="N35" i="46"/>
  <c r="I35" i="46"/>
  <c r="N34" i="46"/>
  <c r="I34" i="46"/>
  <c r="O34" i="46" s="1"/>
  <c r="N33" i="46"/>
  <c r="I33" i="46"/>
  <c r="N32" i="46"/>
  <c r="I32" i="46"/>
  <c r="N31" i="46"/>
  <c r="I31" i="46"/>
  <c r="N30" i="46"/>
  <c r="O30" i="46" s="1"/>
  <c r="I30" i="46"/>
  <c r="N29" i="46"/>
  <c r="I29" i="46"/>
  <c r="N28" i="46"/>
  <c r="I28" i="46"/>
  <c r="O28" i="46" s="1"/>
  <c r="N27" i="46"/>
  <c r="I27" i="46"/>
  <c r="N26" i="46"/>
  <c r="I26" i="46"/>
  <c r="O26" i="46" s="1"/>
  <c r="N25" i="46"/>
  <c r="I25" i="46"/>
  <c r="N24" i="46"/>
  <c r="I24" i="46"/>
  <c r="N23" i="46"/>
  <c r="I23" i="46"/>
  <c r="N22" i="46"/>
  <c r="I22" i="46"/>
  <c r="N21" i="46"/>
  <c r="I21" i="46"/>
  <c r="N20" i="46"/>
  <c r="I20" i="46"/>
  <c r="O20" i="46" s="1"/>
  <c r="N19" i="46"/>
  <c r="O19" i="46" s="1"/>
  <c r="I19" i="46"/>
  <c r="N18" i="46"/>
  <c r="I18" i="46"/>
  <c r="O18" i="46" s="1"/>
  <c r="N17" i="46"/>
  <c r="I17" i="46"/>
  <c r="N16" i="46"/>
  <c r="I16" i="46"/>
  <c r="N15" i="46"/>
  <c r="O15" i="46" s="1"/>
  <c r="I15" i="46"/>
  <c r="N14" i="46"/>
  <c r="I14" i="46"/>
  <c r="N13" i="46"/>
  <c r="I13" i="46"/>
  <c r="N12" i="46"/>
  <c r="I12" i="46"/>
  <c r="O12" i="46" s="1"/>
  <c r="N11" i="46"/>
  <c r="O11" i="46" s="1"/>
  <c r="I11" i="46"/>
  <c r="N10" i="46"/>
  <c r="I10" i="46"/>
  <c r="O10" i="46" s="1"/>
  <c r="N9" i="46"/>
  <c r="I9" i="46"/>
  <c r="N8" i="46"/>
  <c r="I8" i="46"/>
  <c r="N7" i="46"/>
  <c r="O7" i="46" s="1"/>
  <c r="I7" i="46"/>
  <c r="N6" i="46"/>
  <c r="I6" i="46"/>
  <c r="N5" i="46"/>
  <c r="I5" i="46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N136" i="45" s="1"/>
  <c r="H136" i="45"/>
  <c r="G136" i="45"/>
  <c r="F136" i="45"/>
  <c r="E136" i="45"/>
  <c r="D136" i="45"/>
  <c r="C136" i="45"/>
  <c r="N135" i="45"/>
  <c r="I135" i="45"/>
  <c r="O135" i="45" s="1"/>
  <c r="N134" i="45"/>
  <c r="O134" i="45" s="1"/>
  <c r="I134" i="45"/>
  <c r="N133" i="45"/>
  <c r="I133" i="45"/>
  <c r="N132" i="45"/>
  <c r="I132" i="45"/>
  <c r="O132" i="45" s="1"/>
  <c r="N131" i="45"/>
  <c r="O131" i="45" s="1"/>
  <c r="I131" i="45"/>
  <c r="N130" i="45"/>
  <c r="O130" i="45" s="1"/>
  <c r="I130" i="45"/>
  <c r="N129" i="45"/>
  <c r="I129" i="45"/>
  <c r="N128" i="45"/>
  <c r="I128" i="45"/>
  <c r="O128" i="45" s="1"/>
  <c r="N127" i="45"/>
  <c r="I127" i="45"/>
  <c r="O127" i="45" s="1"/>
  <c r="N126" i="45"/>
  <c r="I126" i="45"/>
  <c r="O126" i="45" s="1"/>
  <c r="N125" i="45"/>
  <c r="O125" i="45" s="1"/>
  <c r="I125" i="45"/>
  <c r="N124" i="45"/>
  <c r="I124" i="45"/>
  <c r="O124" i="45" s="1"/>
  <c r="N123" i="45"/>
  <c r="O123" i="45" s="1"/>
  <c r="I123" i="45"/>
  <c r="N122" i="45"/>
  <c r="I122" i="45"/>
  <c r="N121" i="45"/>
  <c r="O121" i="45" s="1"/>
  <c r="I121" i="45"/>
  <c r="N116" i="45"/>
  <c r="O116" i="45" s="1"/>
  <c r="I116" i="45"/>
  <c r="N115" i="45"/>
  <c r="I115" i="45"/>
  <c r="O115" i="45" s="1"/>
  <c r="N114" i="45"/>
  <c r="I114" i="45"/>
  <c r="N113" i="45"/>
  <c r="I113" i="45"/>
  <c r="N112" i="45"/>
  <c r="O112" i="45" s="1"/>
  <c r="I112" i="45"/>
  <c r="P111" i="45"/>
  <c r="N111" i="45"/>
  <c r="O111" i="45" s="1"/>
  <c r="I111" i="45"/>
  <c r="N110" i="45"/>
  <c r="I110" i="45"/>
  <c r="O110" i="45" s="1"/>
  <c r="N109" i="45"/>
  <c r="O109" i="45" s="1"/>
  <c r="I109" i="45"/>
  <c r="N108" i="45"/>
  <c r="I108" i="45"/>
  <c r="N107" i="45"/>
  <c r="O107" i="45" s="1"/>
  <c r="I107" i="45"/>
  <c r="N106" i="45"/>
  <c r="I106" i="45"/>
  <c r="O106" i="45" s="1"/>
  <c r="N105" i="45"/>
  <c r="O105" i="45" s="1"/>
  <c r="I105" i="45"/>
  <c r="N104" i="45"/>
  <c r="I104" i="45"/>
  <c r="O104" i="45" s="1"/>
  <c r="N103" i="45"/>
  <c r="O103" i="45" s="1"/>
  <c r="I103" i="45"/>
  <c r="N102" i="45"/>
  <c r="I102" i="45"/>
  <c r="N101" i="45"/>
  <c r="I101" i="45"/>
  <c r="N100" i="45"/>
  <c r="O100" i="45" s="1"/>
  <c r="I100" i="45"/>
  <c r="N99" i="45"/>
  <c r="O99" i="45" s="1"/>
  <c r="I99" i="45"/>
  <c r="O98" i="45"/>
  <c r="N98" i="45"/>
  <c r="I98" i="45"/>
  <c r="N97" i="45"/>
  <c r="O97" i="45" s="1"/>
  <c r="I97" i="45"/>
  <c r="N96" i="45"/>
  <c r="I96" i="45"/>
  <c r="O96" i="45" s="1"/>
  <c r="N95" i="45"/>
  <c r="O95" i="45" s="1"/>
  <c r="I95" i="45"/>
  <c r="N94" i="45"/>
  <c r="I94" i="45"/>
  <c r="N93" i="45"/>
  <c r="O93" i="45" s="1"/>
  <c r="I93" i="45"/>
  <c r="N92" i="45"/>
  <c r="O92" i="45" s="1"/>
  <c r="I92" i="45"/>
  <c r="N91" i="45"/>
  <c r="O91" i="45" s="1"/>
  <c r="I91" i="45"/>
  <c r="N90" i="45"/>
  <c r="I90" i="45"/>
  <c r="N89" i="45"/>
  <c r="O89" i="45" s="1"/>
  <c r="I89" i="45"/>
  <c r="N88" i="45"/>
  <c r="I88" i="45"/>
  <c r="O88" i="45" s="1"/>
  <c r="N87" i="45"/>
  <c r="I87" i="45"/>
  <c r="N86" i="45"/>
  <c r="I86" i="45"/>
  <c r="O86" i="45" s="1"/>
  <c r="N85" i="45"/>
  <c r="O85" i="45" s="1"/>
  <c r="I85" i="45"/>
  <c r="N84" i="45"/>
  <c r="O84" i="45" s="1"/>
  <c r="I84" i="45"/>
  <c r="N83" i="45"/>
  <c r="I83" i="45"/>
  <c r="N82" i="45"/>
  <c r="I82" i="45"/>
  <c r="O82" i="45" s="1"/>
  <c r="N81" i="45"/>
  <c r="I81" i="45"/>
  <c r="N80" i="45"/>
  <c r="I80" i="45"/>
  <c r="O80" i="45" s="1"/>
  <c r="N79" i="45"/>
  <c r="O79" i="45" s="1"/>
  <c r="I79" i="45"/>
  <c r="N78" i="45"/>
  <c r="I78" i="45"/>
  <c r="O78" i="45" s="1"/>
  <c r="N77" i="45"/>
  <c r="O77" i="45" s="1"/>
  <c r="I77" i="45"/>
  <c r="N76" i="45"/>
  <c r="I76" i="45"/>
  <c r="N75" i="45"/>
  <c r="O75" i="45" s="1"/>
  <c r="I75" i="45"/>
  <c r="N74" i="45"/>
  <c r="I74" i="45"/>
  <c r="O74" i="45" s="1"/>
  <c r="O73" i="45"/>
  <c r="N73" i="45"/>
  <c r="I73" i="45"/>
  <c r="N72" i="45"/>
  <c r="I72" i="45"/>
  <c r="N71" i="45"/>
  <c r="O71" i="45" s="1"/>
  <c r="I71" i="45"/>
  <c r="N70" i="45"/>
  <c r="I70" i="45"/>
  <c r="O70" i="45" s="1"/>
  <c r="N69" i="45"/>
  <c r="I69" i="45"/>
  <c r="N68" i="45"/>
  <c r="O68" i="45" s="1"/>
  <c r="I68" i="45"/>
  <c r="N67" i="45"/>
  <c r="O67" i="45" s="1"/>
  <c r="I67" i="45"/>
  <c r="N66" i="45"/>
  <c r="O66" i="45" s="1"/>
  <c r="I66" i="45"/>
  <c r="N65" i="45"/>
  <c r="O65" i="45" s="1"/>
  <c r="I65" i="45"/>
  <c r="N64" i="45"/>
  <c r="I64" i="45"/>
  <c r="N63" i="45"/>
  <c r="O63" i="45" s="1"/>
  <c r="I63" i="45"/>
  <c r="M58" i="45"/>
  <c r="L58" i="45"/>
  <c r="K58" i="45"/>
  <c r="J58" i="45"/>
  <c r="H58" i="45"/>
  <c r="G58" i="45"/>
  <c r="F58" i="45"/>
  <c r="I58" i="45" s="1"/>
  <c r="E58" i="45"/>
  <c r="D58" i="45"/>
  <c r="C58" i="45"/>
  <c r="M57" i="45"/>
  <c r="L57" i="45"/>
  <c r="K57" i="45"/>
  <c r="J57" i="45"/>
  <c r="N57" i="45" s="1"/>
  <c r="H57" i="45"/>
  <c r="G57" i="45"/>
  <c r="F57" i="45"/>
  <c r="E57" i="45"/>
  <c r="D57" i="45"/>
  <c r="C57" i="45"/>
  <c r="M56" i="45"/>
  <c r="L56" i="45"/>
  <c r="K56" i="45"/>
  <c r="N56" i="45" s="1"/>
  <c r="J56" i="45"/>
  <c r="H56" i="45"/>
  <c r="G56" i="45"/>
  <c r="F56" i="45"/>
  <c r="E56" i="45"/>
  <c r="D56" i="45"/>
  <c r="C56" i="45"/>
  <c r="I56" i="45" s="1"/>
  <c r="N55" i="45"/>
  <c r="I55" i="45"/>
  <c r="N54" i="45"/>
  <c r="O54" i="45" s="1"/>
  <c r="I54" i="45"/>
  <c r="P53" i="45"/>
  <c r="N53" i="45"/>
  <c r="I53" i="45"/>
  <c r="N52" i="45"/>
  <c r="I52" i="45"/>
  <c r="O52" i="45" s="1"/>
  <c r="N51" i="45"/>
  <c r="O51" i="45" s="1"/>
  <c r="I51" i="45"/>
  <c r="N50" i="45"/>
  <c r="I50" i="45"/>
  <c r="N49" i="45"/>
  <c r="I49" i="45"/>
  <c r="N48" i="45"/>
  <c r="I48" i="45"/>
  <c r="N47" i="45"/>
  <c r="O47" i="45" s="1"/>
  <c r="I47" i="45"/>
  <c r="N46" i="45"/>
  <c r="I46" i="45"/>
  <c r="O45" i="45"/>
  <c r="N45" i="45"/>
  <c r="I45" i="45"/>
  <c r="N44" i="45"/>
  <c r="I44" i="45"/>
  <c r="N43" i="45"/>
  <c r="I43" i="45"/>
  <c r="N42" i="45"/>
  <c r="I42" i="45"/>
  <c r="O42" i="45" s="1"/>
  <c r="N41" i="45"/>
  <c r="I41" i="45"/>
  <c r="N40" i="45"/>
  <c r="O40" i="45" s="1"/>
  <c r="I40" i="45"/>
  <c r="N39" i="45"/>
  <c r="I39" i="45"/>
  <c r="N38" i="45"/>
  <c r="O38" i="45" s="1"/>
  <c r="I38" i="45"/>
  <c r="N37" i="45"/>
  <c r="O37" i="45" s="1"/>
  <c r="I37" i="45"/>
  <c r="N36" i="45"/>
  <c r="I36" i="45"/>
  <c r="O36" i="45" s="1"/>
  <c r="N35" i="45"/>
  <c r="I35" i="45"/>
  <c r="N34" i="45"/>
  <c r="I34" i="45"/>
  <c r="O34" i="45" s="1"/>
  <c r="N33" i="45"/>
  <c r="O33" i="45" s="1"/>
  <c r="I33" i="45"/>
  <c r="N32" i="45"/>
  <c r="I32" i="45"/>
  <c r="N31" i="45"/>
  <c r="I31" i="45"/>
  <c r="N30" i="45"/>
  <c r="O30" i="45" s="1"/>
  <c r="I30" i="45"/>
  <c r="N29" i="45"/>
  <c r="I29" i="45"/>
  <c r="O29" i="45" s="1"/>
  <c r="N28" i="45"/>
  <c r="I28" i="45"/>
  <c r="N27" i="45"/>
  <c r="I27" i="45"/>
  <c r="N26" i="45"/>
  <c r="I26" i="45"/>
  <c r="O26" i="45" s="1"/>
  <c r="N25" i="45"/>
  <c r="I25" i="45"/>
  <c r="N24" i="45"/>
  <c r="I24" i="45"/>
  <c r="N23" i="45"/>
  <c r="I23" i="45"/>
  <c r="N22" i="45"/>
  <c r="I22" i="45"/>
  <c r="O22" i="45" s="1"/>
  <c r="N21" i="45"/>
  <c r="I21" i="45"/>
  <c r="O21" i="45" s="1"/>
  <c r="N20" i="45"/>
  <c r="I20" i="45"/>
  <c r="N19" i="45"/>
  <c r="O19" i="45" s="1"/>
  <c r="I19" i="45"/>
  <c r="N18" i="45"/>
  <c r="I18" i="45"/>
  <c r="O18" i="45" s="1"/>
  <c r="N17" i="45"/>
  <c r="I17" i="45"/>
  <c r="N16" i="45"/>
  <c r="I16" i="45"/>
  <c r="N15" i="45"/>
  <c r="O15" i="45" s="1"/>
  <c r="I15" i="45"/>
  <c r="N14" i="45"/>
  <c r="I14" i="45"/>
  <c r="O14" i="45" s="1"/>
  <c r="N13" i="45"/>
  <c r="O13" i="45" s="1"/>
  <c r="I13" i="45"/>
  <c r="N12" i="45"/>
  <c r="I12" i="45"/>
  <c r="O12" i="45" s="1"/>
  <c r="N11" i="45"/>
  <c r="I11" i="45"/>
  <c r="N10" i="45"/>
  <c r="I10" i="45"/>
  <c r="N9" i="45"/>
  <c r="I9" i="45"/>
  <c r="N8" i="45"/>
  <c r="O8" i="45" s="1"/>
  <c r="I8" i="45"/>
  <c r="N7" i="45"/>
  <c r="I7" i="45"/>
  <c r="O6" i="45"/>
  <c r="N6" i="45"/>
  <c r="I6" i="45"/>
  <c r="O5" i="45"/>
  <c r="N5" i="45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I135" i="44"/>
  <c r="O135" i="44" s="1"/>
  <c r="N134" i="44"/>
  <c r="O134" i="44" s="1"/>
  <c r="I134" i="44"/>
  <c r="N133" i="44"/>
  <c r="I133" i="44"/>
  <c r="O133" i="44" s="1"/>
  <c r="N132" i="44"/>
  <c r="I132" i="44"/>
  <c r="N131" i="44"/>
  <c r="I131" i="44"/>
  <c r="O131" i="44" s="1"/>
  <c r="N130" i="44"/>
  <c r="O130" i="44" s="1"/>
  <c r="I130" i="44"/>
  <c r="N129" i="44"/>
  <c r="I129" i="44"/>
  <c r="N128" i="44"/>
  <c r="I128" i="44"/>
  <c r="N127" i="44"/>
  <c r="I127" i="44"/>
  <c r="O127" i="44" s="1"/>
  <c r="N126" i="44"/>
  <c r="I126" i="44"/>
  <c r="N125" i="44"/>
  <c r="O125" i="44" s="1"/>
  <c r="I125" i="44"/>
  <c r="N124" i="44"/>
  <c r="I124" i="44"/>
  <c r="N123" i="44"/>
  <c r="I123" i="44"/>
  <c r="N122" i="44"/>
  <c r="I122" i="44"/>
  <c r="N121" i="44"/>
  <c r="I121" i="44"/>
  <c r="N116" i="44"/>
  <c r="O116" i="44" s="1"/>
  <c r="I116" i="44"/>
  <c r="N115" i="44"/>
  <c r="I115" i="44"/>
  <c r="N114" i="44"/>
  <c r="O114" i="44" s="1"/>
  <c r="I114" i="44"/>
  <c r="N113" i="44"/>
  <c r="O113" i="44" s="1"/>
  <c r="I113" i="44"/>
  <c r="N112" i="44"/>
  <c r="O112" i="44" s="1"/>
  <c r="I112" i="44"/>
  <c r="P111" i="44"/>
  <c r="O111" i="44"/>
  <c r="N111" i="44"/>
  <c r="I111" i="44"/>
  <c r="N110" i="44"/>
  <c r="O110" i="44" s="1"/>
  <c r="I110" i="44"/>
  <c r="N109" i="44"/>
  <c r="O109" i="44" s="1"/>
  <c r="I109" i="44"/>
  <c r="N108" i="44"/>
  <c r="I108" i="44"/>
  <c r="N107" i="44"/>
  <c r="O107" i="44" s="1"/>
  <c r="I107" i="44"/>
  <c r="N106" i="44"/>
  <c r="O106" i="44" s="1"/>
  <c r="I106" i="44"/>
  <c r="O105" i="44"/>
  <c r="N105" i="44"/>
  <c r="I105" i="44"/>
  <c r="N104" i="44"/>
  <c r="I104" i="44"/>
  <c r="N103" i="44"/>
  <c r="O103" i="44" s="1"/>
  <c r="I103" i="44"/>
  <c r="N102" i="44"/>
  <c r="O102" i="44" s="1"/>
  <c r="I102" i="44"/>
  <c r="N101" i="44"/>
  <c r="I101" i="44"/>
  <c r="N100" i="44"/>
  <c r="O100" i="44" s="1"/>
  <c r="I100" i="44"/>
  <c r="N99" i="44"/>
  <c r="O99" i="44" s="1"/>
  <c r="I99" i="44"/>
  <c r="N98" i="44"/>
  <c r="O98" i="44" s="1"/>
  <c r="I98" i="44"/>
  <c r="N97" i="44"/>
  <c r="I97" i="44"/>
  <c r="O97" i="44" s="1"/>
  <c r="N96" i="44"/>
  <c r="I96" i="44"/>
  <c r="O95" i="44"/>
  <c r="N95" i="44"/>
  <c r="I95" i="44"/>
  <c r="N94" i="44"/>
  <c r="I94" i="44"/>
  <c r="N93" i="44"/>
  <c r="I93" i="44"/>
  <c r="N92" i="44"/>
  <c r="O92" i="44" s="1"/>
  <c r="I92" i="44"/>
  <c r="N91" i="44"/>
  <c r="O91" i="44" s="1"/>
  <c r="I91" i="44"/>
  <c r="N90" i="44"/>
  <c r="I90" i="44"/>
  <c r="N89" i="44"/>
  <c r="I89" i="44"/>
  <c r="N88" i="44"/>
  <c r="I88" i="44"/>
  <c r="N87" i="44"/>
  <c r="I87" i="44"/>
  <c r="O87" i="44" s="1"/>
  <c r="N86" i="44"/>
  <c r="O86" i="44" s="1"/>
  <c r="I86" i="44"/>
  <c r="N85" i="44"/>
  <c r="O85" i="44" s="1"/>
  <c r="I85" i="44"/>
  <c r="N84" i="44"/>
  <c r="O84" i="44" s="1"/>
  <c r="I84" i="44"/>
  <c r="N83" i="44"/>
  <c r="I83" i="44"/>
  <c r="N82" i="44"/>
  <c r="O82" i="44" s="1"/>
  <c r="I82" i="44"/>
  <c r="O81" i="44"/>
  <c r="N81" i="44"/>
  <c r="I81" i="44"/>
  <c r="N80" i="44"/>
  <c r="I80" i="44"/>
  <c r="N79" i="44"/>
  <c r="I79" i="44"/>
  <c r="N78" i="44"/>
  <c r="O78" i="44" s="1"/>
  <c r="I78" i="44"/>
  <c r="N77" i="44"/>
  <c r="O77" i="44" s="1"/>
  <c r="I77" i="44"/>
  <c r="N76" i="44"/>
  <c r="I76" i="44"/>
  <c r="N75" i="44"/>
  <c r="O75" i="44" s="1"/>
  <c r="I75" i="44"/>
  <c r="N74" i="44"/>
  <c r="O74" i="44" s="1"/>
  <c r="I74" i="44"/>
  <c r="O73" i="44"/>
  <c r="N73" i="44"/>
  <c r="I73" i="44"/>
  <c r="N72" i="44"/>
  <c r="I72" i="44"/>
  <c r="O71" i="44"/>
  <c r="N71" i="44"/>
  <c r="I71" i="44"/>
  <c r="N70" i="44"/>
  <c r="O70" i="44" s="1"/>
  <c r="I70" i="44"/>
  <c r="N69" i="44"/>
  <c r="I69" i="44"/>
  <c r="N68" i="44"/>
  <c r="O68" i="44" s="1"/>
  <c r="I68" i="44"/>
  <c r="N67" i="44"/>
  <c r="O67" i="44" s="1"/>
  <c r="I67" i="44"/>
  <c r="N66" i="44"/>
  <c r="O66" i="44" s="1"/>
  <c r="I66" i="44"/>
  <c r="N65" i="44"/>
  <c r="I65" i="44"/>
  <c r="N64" i="44"/>
  <c r="I64" i="44"/>
  <c r="N63" i="44"/>
  <c r="O63" i="44" s="1"/>
  <c r="I63" i="44"/>
  <c r="M58" i="44"/>
  <c r="L58" i="44"/>
  <c r="K58" i="44"/>
  <c r="J58" i="44"/>
  <c r="H58" i="44"/>
  <c r="G58" i="44"/>
  <c r="F58" i="44"/>
  <c r="E58" i="44"/>
  <c r="D58" i="44"/>
  <c r="C58" i="44"/>
  <c r="M57" i="44"/>
  <c r="L57" i="44"/>
  <c r="N57" i="44" s="1"/>
  <c r="K57" i="44"/>
  <c r="J57" i="44"/>
  <c r="H57" i="44"/>
  <c r="G57" i="44"/>
  <c r="F57" i="44"/>
  <c r="E57" i="44"/>
  <c r="D57" i="44"/>
  <c r="C57" i="44"/>
  <c r="M56" i="44"/>
  <c r="L56" i="44"/>
  <c r="K56" i="44"/>
  <c r="J56" i="44"/>
  <c r="H56" i="44"/>
  <c r="G56" i="44"/>
  <c r="F56" i="44"/>
  <c r="E56" i="44"/>
  <c r="D56" i="44"/>
  <c r="C56" i="44"/>
  <c r="N55" i="44"/>
  <c r="I55" i="44"/>
  <c r="N54" i="44"/>
  <c r="I54" i="44"/>
  <c r="P53" i="44"/>
  <c r="O53" i="44"/>
  <c r="N53" i="44"/>
  <c r="I53" i="44"/>
  <c r="N52" i="44"/>
  <c r="O52" i="44" s="1"/>
  <c r="I52" i="44"/>
  <c r="N51" i="44"/>
  <c r="I51" i="44"/>
  <c r="N50" i="44"/>
  <c r="O50" i="44" s="1"/>
  <c r="I50" i="44"/>
  <c r="N49" i="44"/>
  <c r="I49" i="44"/>
  <c r="O49" i="44" s="1"/>
  <c r="N48" i="44"/>
  <c r="I48" i="44"/>
  <c r="N47" i="44"/>
  <c r="I47" i="44"/>
  <c r="N46" i="44"/>
  <c r="O46" i="44" s="1"/>
  <c r="I46" i="44"/>
  <c r="N45" i="44"/>
  <c r="O45" i="44" s="1"/>
  <c r="I45" i="44"/>
  <c r="N44" i="44"/>
  <c r="I44" i="44"/>
  <c r="N43" i="44"/>
  <c r="O43" i="44" s="1"/>
  <c r="I43" i="44"/>
  <c r="N42" i="44"/>
  <c r="O42" i="44" s="1"/>
  <c r="I42" i="44"/>
  <c r="N41" i="44"/>
  <c r="I41" i="44"/>
  <c r="O41" i="44" s="1"/>
  <c r="N40" i="44"/>
  <c r="I40" i="44"/>
  <c r="N39" i="44"/>
  <c r="O39" i="44" s="1"/>
  <c r="I39" i="44"/>
  <c r="N38" i="44"/>
  <c r="O38" i="44" s="1"/>
  <c r="I38" i="44"/>
  <c r="N37" i="44"/>
  <c r="I37" i="44"/>
  <c r="O37" i="44" s="1"/>
  <c r="N36" i="44"/>
  <c r="I36" i="44"/>
  <c r="N35" i="44"/>
  <c r="O35" i="44" s="1"/>
  <c r="I35" i="44"/>
  <c r="N34" i="44"/>
  <c r="I34" i="44"/>
  <c r="N33" i="44"/>
  <c r="I33" i="44"/>
  <c r="N32" i="44"/>
  <c r="O32" i="44" s="1"/>
  <c r="I32" i="44"/>
  <c r="N31" i="44"/>
  <c r="O31" i="44" s="1"/>
  <c r="I31" i="44"/>
  <c r="N30" i="44"/>
  <c r="I30" i="44"/>
  <c r="N29" i="44"/>
  <c r="I29" i="44"/>
  <c r="O29" i="44" s="1"/>
  <c r="N28" i="44"/>
  <c r="I28" i="44"/>
  <c r="N27" i="44"/>
  <c r="I27" i="44"/>
  <c r="N26" i="44"/>
  <c r="I26" i="44"/>
  <c r="N25" i="44"/>
  <c r="O25" i="44" s="1"/>
  <c r="I25" i="44"/>
  <c r="N24" i="44"/>
  <c r="O24" i="44" s="1"/>
  <c r="I24" i="44"/>
  <c r="N23" i="44"/>
  <c r="I23" i="44"/>
  <c r="N22" i="44"/>
  <c r="I22" i="44"/>
  <c r="N21" i="44"/>
  <c r="O21" i="44" s="1"/>
  <c r="I21" i="44"/>
  <c r="N20" i="44"/>
  <c r="O20" i="44" s="1"/>
  <c r="I20" i="44"/>
  <c r="N19" i="44"/>
  <c r="I19" i="44"/>
  <c r="O19" i="44" s="1"/>
  <c r="N18" i="44"/>
  <c r="O18" i="44" s="1"/>
  <c r="I18" i="44"/>
  <c r="N17" i="44"/>
  <c r="O17" i="44" s="1"/>
  <c r="I17" i="44"/>
  <c r="N16" i="44"/>
  <c r="I16" i="44"/>
  <c r="N15" i="44"/>
  <c r="I15" i="44"/>
  <c r="N14" i="44"/>
  <c r="O14" i="44" s="1"/>
  <c r="I14" i="44"/>
  <c r="O13" i="44"/>
  <c r="N13" i="44"/>
  <c r="I13" i="44"/>
  <c r="N12" i="44"/>
  <c r="I12" i="44"/>
  <c r="O11" i="44"/>
  <c r="N11" i="44"/>
  <c r="I11" i="44"/>
  <c r="N10" i="44"/>
  <c r="O10" i="44" s="1"/>
  <c r="I10" i="44"/>
  <c r="N9" i="44"/>
  <c r="I9" i="44"/>
  <c r="N8" i="44"/>
  <c r="I8" i="44"/>
  <c r="N7" i="44"/>
  <c r="O7" i="44" s="1"/>
  <c r="I7" i="44"/>
  <c r="N6" i="44"/>
  <c r="O6" i="44" s="1"/>
  <c r="I6" i="44"/>
  <c r="N5" i="44"/>
  <c r="I5" i="44"/>
  <c r="O5" i="44" s="1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H136" i="43"/>
  <c r="G136" i="43"/>
  <c r="F136" i="43"/>
  <c r="E136" i="43"/>
  <c r="D136" i="43"/>
  <c r="C136" i="43"/>
  <c r="N135" i="43"/>
  <c r="O135" i="43" s="1"/>
  <c r="I135" i="43"/>
  <c r="N134" i="43"/>
  <c r="O134" i="43" s="1"/>
  <c r="I134" i="43"/>
  <c r="N133" i="43"/>
  <c r="I133" i="43"/>
  <c r="N132" i="43"/>
  <c r="I132" i="43"/>
  <c r="N131" i="43"/>
  <c r="O131" i="43" s="1"/>
  <c r="I131" i="43"/>
  <c r="N130" i="43"/>
  <c r="O130" i="43" s="1"/>
  <c r="I130" i="43"/>
  <c r="N129" i="43"/>
  <c r="I129" i="43"/>
  <c r="O129" i="43" s="1"/>
  <c r="N128" i="43"/>
  <c r="I128" i="43"/>
  <c r="O127" i="43"/>
  <c r="N127" i="43"/>
  <c r="I127" i="43"/>
  <c r="N126" i="43"/>
  <c r="I126" i="43"/>
  <c r="N125" i="43"/>
  <c r="I125" i="43"/>
  <c r="N124" i="43"/>
  <c r="O124" i="43" s="1"/>
  <c r="I124" i="43"/>
  <c r="N123" i="43"/>
  <c r="I123" i="43"/>
  <c r="N122" i="43"/>
  <c r="I122" i="43"/>
  <c r="N121" i="43"/>
  <c r="I121" i="43"/>
  <c r="O121" i="43" s="1"/>
  <c r="N116" i="43"/>
  <c r="I116" i="43"/>
  <c r="N115" i="43"/>
  <c r="I115" i="43"/>
  <c r="N114" i="43"/>
  <c r="O114" i="43" s="1"/>
  <c r="I114" i="43"/>
  <c r="N113" i="43"/>
  <c r="O113" i="43" s="1"/>
  <c r="I113" i="43"/>
  <c r="N112" i="43"/>
  <c r="I112" i="43"/>
  <c r="P111" i="43"/>
  <c r="N111" i="43"/>
  <c r="O111" i="43" s="1"/>
  <c r="I111" i="43"/>
  <c r="N110" i="43"/>
  <c r="I110" i="43"/>
  <c r="N109" i="43"/>
  <c r="I109" i="43"/>
  <c r="N108" i="43"/>
  <c r="O108" i="43" s="1"/>
  <c r="I108" i="43"/>
  <c r="N107" i="43"/>
  <c r="I107" i="43"/>
  <c r="O107" i="43" s="1"/>
  <c r="N106" i="43"/>
  <c r="I106" i="43"/>
  <c r="N105" i="43"/>
  <c r="I105" i="43"/>
  <c r="O105" i="43" s="1"/>
  <c r="N104" i="43"/>
  <c r="I104" i="43"/>
  <c r="N103" i="43"/>
  <c r="O103" i="43" s="1"/>
  <c r="I103" i="43"/>
  <c r="N102" i="43"/>
  <c r="O102" i="43" s="1"/>
  <c r="I102" i="43"/>
  <c r="N101" i="43"/>
  <c r="I101" i="43"/>
  <c r="N100" i="43"/>
  <c r="I100" i="43"/>
  <c r="N99" i="43"/>
  <c r="I99" i="43"/>
  <c r="O99" i="43" s="1"/>
  <c r="N98" i="43"/>
  <c r="O98" i="43" s="1"/>
  <c r="I98" i="43"/>
  <c r="N97" i="43"/>
  <c r="O97" i="43" s="1"/>
  <c r="I97" i="43"/>
  <c r="N96" i="43"/>
  <c r="O96" i="43" s="1"/>
  <c r="I96" i="43"/>
  <c r="N95" i="43"/>
  <c r="I95" i="43"/>
  <c r="N94" i="43"/>
  <c r="I94" i="43"/>
  <c r="N93" i="43"/>
  <c r="O93" i="43" s="1"/>
  <c r="I93" i="43"/>
  <c r="N92" i="43"/>
  <c r="O92" i="43" s="1"/>
  <c r="I92" i="43"/>
  <c r="N91" i="43"/>
  <c r="I91" i="43"/>
  <c r="N90" i="43"/>
  <c r="I90" i="43"/>
  <c r="O89" i="43"/>
  <c r="N89" i="43"/>
  <c r="I89" i="43"/>
  <c r="N88" i="43"/>
  <c r="O88" i="43" s="1"/>
  <c r="I88" i="43"/>
  <c r="N87" i="43"/>
  <c r="O87" i="43" s="1"/>
  <c r="I87" i="43"/>
  <c r="N86" i="43"/>
  <c r="I86" i="43"/>
  <c r="N85" i="43"/>
  <c r="I85" i="43"/>
  <c r="N84" i="43"/>
  <c r="O84" i="43" s="1"/>
  <c r="I84" i="43"/>
  <c r="N83" i="43"/>
  <c r="I83" i="43"/>
  <c r="N82" i="43"/>
  <c r="I82" i="43"/>
  <c r="N81" i="43"/>
  <c r="I81" i="43"/>
  <c r="N80" i="43"/>
  <c r="I80" i="43"/>
  <c r="N79" i="43"/>
  <c r="I79" i="43"/>
  <c r="N78" i="43"/>
  <c r="O78" i="43" s="1"/>
  <c r="I78" i="43"/>
  <c r="N77" i="43"/>
  <c r="O77" i="43" s="1"/>
  <c r="I77" i="43"/>
  <c r="N76" i="43"/>
  <c r="I76" i="43"/>
  <c r="N75" i="43"/>
  <c r="I75" i="43"/>
  <c r="N74" i="43"/>
  <c r="O74" i="43" s="1"/>
  <c r="I74" i="43"/>
  <c r="O73" i="43"/>
  <c r="N73" i="43"/>
  <c r="I73" i="43"/>
  <c r="N72" i="43"/>
  <c r="O72" i="43" s="1"/>
  <c r="I72" i="43"/>
  <c r="N71" i="43"/>
  <c r="I71" i="43"/>
  <c r="N70" i="43"/>
  <c r="I70" i="43"/>
  <c r="N69" i="43"/>
  <c r="O69" i="43" s="1"/>
  <c r="I69" i="43"/>
  <c r="N68" i="43"/>
  <c r="O68" i="43" s="1"/>
  <c r="I68" i="43"/>
  <c r="N67" i="43"/>
  <c r="I67" i="43"/>
  <c r="O67" i="43" s="1"/>
  <c r="N66" i="43"/>
  <c r="I66" i="43"/>
  <c r="N65" i="43"/>
  <c r="I65" i="43"/>
  <c r="O65" i="43" s="1"/>
  <c r="N64" i="43"/>
  <c r="I64" i="43"/>
  <c r="N63" i="43"/>
  <c r="O63" i="43" s="1"/>
  <c r="I63" i="43"/>
  <c r="M58" i="43"/>
  <c r="L58" i="43"/>
  <c r="K58" i="43"/>
  <c r="J58" i="43"/>
  <c r="N58" i="43" s="1"/>
  <c r="H58" i="43"/>
  <c r="G58" i="43"/>
  <c r="I58" i="43" s="1"/>
  <c r="F58" i="43"/>
  <c r="E58" i="43"/>
  <c r="D58" i="43"/>
  <c r="C58" i="43"/>
  <c r="M57" i="43"/>
  <c r="L57" i="43"/>
  <c r="K57" i="43"/>
  <c r="J57" i="43"/>
  <c r="N57" i="43" s="1"/>
  <c r="H57" i="43"/>
  <c r="G57" i="43"/>
  <c r="F57" i="43"/>
  <c r="E57" i="43"/>
  <c r="D57" i="43"/>
  <c r="C57" i="43"/>
  <c r="M56" i="43"/>
  <c r="L56" i="43"/>
  <c r="K56" i="43"/>
  <c r="J56" i="43"/>
  <c r="H56" i="43"/>
  <c r="G56" i="43"/>
  <c r="F56" i="43"/>
  <c r="E56" i="43"/>
  <c r="D56" i="43"/>
  <c r="C56" i="43"/>
  <c r="N55" i="43"/>
  <c r="I55" i="43"/>
  <c r="N54" i="43"/>
  <c r="I54" i="43"/>
  <c r="P53" i="43"/>
  <c r="N53" i="43"/>
  <c r="O53" i="43" s="1"/>
  <c r="I53" i="43"/>
  <c r="N52" i="43"/>
  <c r="I52" i="43"/>
  <c r="N51" i="43"/>
  <c r="I51" i="43"/>
  <c r="N50" i="43"/>
  <c r="I50" i="43"/>
  <c r="N49" i="43"/>
  <c r="O49" i="43" s="1"/>
  <c r="I49" i="43"/>
  <c r="N48" i="43"/>
  <c r="I48" i="43"/>
  <c r="N47" i="43"/>
  <c r="I47" i="43"/>
  <c r="N46" i="43"/>
  <c r="I46" i="43"/>
  <c r="N45" i="43"/>
  <c r="O45" i="43" s="1"/>
  <c r="I45" i="43"/>
  <c r="N44" i="43"/>
  <c r="O44" i="43" s="1"/>
  <c r="I44" i="43"/>
  <c r="N43" i="43"/>
  <c r="O43" i="43" s="1"/>
  <c r="I43" i="43"/>
  <c r="N42" i="43"/>
  <c r="I42" i="43"/>
  <c r="N41" i="43"/>
  <c r="O41" i="43" s="1"/>
  <c r="I41" i="43"/>
  <c r="N40" i="43"/>
  <c r="O40" i="43" s="1"/>
  <c r="I40" i="43"/>
  <c r="N39" i="43"/>
  <c r="I39" i="43"/>
  <c r="O39" i="43" s="1"/>
  <c r="N38" i="43"/>
  <c r="I38" i="43"/>
  <c r="O37" i="43"/>
  <c r="N37" i="43"/>
  <c r="I37" i="43"/>
  <c r="N36" i="43"/>
  <c r="I36" i="43"/>
  <c r="N35" i="43"/>
  <c r="I35" i="43"/>
  <c r="N34" i="43"/>
  <c r="O34" i="43" s="1"/>
  <c r="I34" i="43"/>
  <c r="N33" i="43"/>
  <c r="I33" i="43"/>
  <c r="N32" i="43"/>
  <c r="I32" i="43"/>
  <c r="N31" i="43"/>
  <c r="I31" i="43"/>
  <c r="O31" i="43" s="1"/>
  <c r="N30" i="43"/>
  <c r="O30" i="43" s="1"/>
  <c r="I30" i="43"/>
  <c r="N29" i="43"/>
  <c r="I29" i="43"/>
  <c r="O29" i="43" s="1"/>
  <c r="N28" i="43"/>
  <c r="O28" i="43" s="1"/>
  <c r="I28" i="43"/>
  <c r="N27" i="43"/>
  <c r="I27" i="43"/>
  <c r="N26" i="43"/>
  <c r="O26" i="43" s="1"/>
  <c r="I26" i="43"/>
  <c r="N25" i="43"/>
  <c r="O25" i="43" s="1"/>
  <c r="I25" i="43"/>
  <c r="N24" i="43"/>
  <c r="O24" i="43" s="1"/>
  <c r="I24" i="43"/>
  <c r="N23" i="43"/>
  <c r="I23" i="43"/>
  <c r="O23" i="43" s="1"/>
  <c r="N22" i="43"/>
  <c r="O22" i="43" s="1"/>
  <c r="I22" i="43"/>
  <c r="N21" i="43"/>
  <c r="I21" i="43"/>
  <c r="O21" i="43" s="1"/>
  <c r="N20" i="43"/>
  <c r="I20" i="43"/>
  <c r="N19" i="43"/>
  <c r="O19" i="43" s="1"/>
  <c r="I19" i="43"/>
  <c r="N18" i="43"/>
  <c r="I18" i="43"/>
  <c r="N17" i="43"/>
  <c r="I17" i="43"/>
  <c r="N16" i="43"/>
  <c r="I16" i="43"/>
  <c r="N15" i="43"/>
  <c r="I15" i="43"/>
  <c r="O15" i="43" s="1"/>
  <c r="N14" i="43"/>
  <c r="I14" i="43"/>
  <c r="N13" i="43"/>
  <c r="I13" i="43"/>
  <c r="O13" i="43" s="1"/>
  <c r="N12" i="43"/>
  <c r="I12" i="43"/>
  <c r="N11" i="43"/>
  <c r="O11" i="43" s="1"/>
  <c r="I11" i="43"/>
  <c r="N10" i="43"/>
  <c r="O10" i="43" s="1"/>
  <c r="I10" i="43"/>
  <c r="N9" i="43"/>
  <c r="O9" i="43" s="1"/>
  <c r="I9" i="43"/>
  <c r="N8" i="43"/>
  <c r="I8" i="43"/>
  <c r="N7" i="43"/>
  <c r="I7" i="43"/>
  <c r="O7" i="43" s="1"/>
  <c r="N6" i="43"/>
  <c r="O6" i="43" s="1"/>
  <c r="I6" i="43"/>
  <c r="N5" i="43"/>
  <c r="O5" i="43" s="1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N136" i="42" s="1"/>
  <c r="H136" i="42"/>
  <c r="G136" i="42"/>
  <c r="F136" i="42"/>
  <c r="E136" i="42"/>
  <c r="D136" i="42"/>
  <c r="C136" i="42"/>
  <c r="N135" i="42"/>
  <c r="O135" i="42" s="1"/>
  <c r="I135" i="42"/>
  <c r="N134" i="42"/>
  <c r="I134" i="42"/>
  <c r="O134" i="42" s="1"/>
  <c r="N133" i="42"/>
  <c r="I133" i="42"/>
  <c r="N132" i="42"/>
  <c r="I132" i="42"/>
  <c r="N131" i="42"/>
  <c r="I131" i="42"/>
  <c r="N130" i="42"/>
  <c r="I130" i="42"/>
  <c r="N129" i="42"/>
  <c r="I129" i="42"/>
  <c r="N128" i="42"/>
  <c r="I128" i="42"/>
  <c r="O128" i="42" s="1"/>
  <c r="N127" i="42"/>
  <c r="I127" i="42"/>
  <c r="N126" i="42"/>
  <c r="I126" i="42"/>
  <c r="O126" i="42" s="1"/>
  <c r="N125" i="42"/>
  <c r="O125" i="42" s="1"/>
  <c r="I125" i="42"/>
  <c r="N124" i="42"/>
  <c r="I124" i="42"/>
  <c r="N123" i="42"/>
  <c r="I123" i="42"/>
  <c r="N122" i="42"/>
  <c r="I122" i="42"/>
  <c r="N121" i="42"/>
  <c r="I121" i="42"/>
  <c r="N116" i="42"/>
  <c r="I116" i="42"/>
  <c r="N115" i="42"/>
  <c r="O115" i="42" s="1"/>
  <c r="I115" i="42"/>
  <c r="N114" i="42"/>
  <c r="O114" i="42" s="1"/>
  <c r="I114" i="42"/>
  <c r="N113" i="42"/>
  <c r="O113" i="42" s="1"/>
  <c r="I113" i="42"/>
  <c r="N112" i="42"/>
  <c r="I112" i="42"/>
  <c r="P111" i="42"/>
  <c r="N111" i="42"/>
  <c r="I111" i="42"/>
  <c r="N110" i="42"/>
  <c r="I110" i="42"/>
  <c r="N109" i="42"/>
  <c r="I109" i="42"/>
  <c r="N108" i="42"/>
  <c r="I108" i="42"/>
  <c r="N107" i="42"/>
  <c r="O107" i="42" s="1"/>
  <c r="I107" i="42"/>
  <c r="N106" i="42"/>
  <c r="I106" i="42"/>
  <c r="O106" i="42" s="1"/>
  <c r="N105" i="42"/>
  <c r="I105" i="42"/>
  <c r="N104" i="42"/>
  <c r="O104" i="42" s="1"/>
  <c r="I104" i="42"/>
  <c r="N103" i="42"/>
  <c r="O103" i="42" s="1"/>
  <c r="I103" i="42"/>
  <c r="N102" i="42"/>
  <c r="I102" i="42"/>
  <c r="N101" i="42"/>
  <c r="I101" i="42"/>
  <c r="N100" i="42"/>
  <c r="I100" i="42"/>
  <c r="N99" i="42"/>
  <c r="I99" i="42"/>
  <c r="N98" i="42"/>
  <c r="I98" i="42"/>
  <c r="O98" i="42" s="1"/>
  <c r="O97" i="42"/>
  <c r="N97" i="42"/>
  <c r="I97" i="42"/>
  <c r="N96" i="42"/>
  <c r="O96" i="42" s="1"/>
  <c r="I96" i="42"/>
  <c r="N95" i="42"/>
  <c r="O95" i="42" s="1"/>
  <c r="I95" i="42"/>
  <c r="N94" i="42"/>
  <c r="I94" i="42"/>
  <c r="N93" i="42"/>
  <c r="O93" i="42" s="1"/>
  <c r="I93" i="42"/>
  <c r="N92" i="42"/>
  <c r="I92" i="42"/>
  <c r="N91" i="42"/>
  <c r="I91" i="42"/>
  <c r="N90" i="42"/>
  <c r="I90" i="42"/>
  <c r="O90" i="42" s="1"/>
  <c r="N89" i="42"/>
  <c r="O89" i="42" s="1"/>
  <c r="I89" i="42"/>
  <c r="N88" i="42"/>
  <c r="O88" i="42" s="1"/>
  <c r="I88" i="42"/>
  <c r="N87" i="42"/>
  <c r="I87" i="42"/>
  <c r="N86" i="42"/>
  <c r="I86" i="42"/>
  <c r="N85" i="42"/>
  <c r="I85" i="42"/>
  <c r="N84" i="42"/>
  <c r="I84" i="42"/>
  <c r="N83" i="42"/>
  <c r="O83" i="42" s="1"/>
  <c r="I83" i="42"/>
  <c r="N82" i="42"/>
  <c r="I82" i="42"/>
  <c r="O82" i="42" s="1"/>
  <c r="N81" i="42"/>
  <c r="I81" i="42"/>
  <c r="N80" i="42"/>
  <c r="O80" i="42" s="1"/>
  <c r="I80" i="42"/>
  <c r="N79" i="42"/>
  <c r="O79" i="42" s="1"/>
  <c r="I79" i="42"/>
  <c r="N78" i="42"/>
  <c r="I78" i="42"/>
  <c r="N77" i="42"/>
  <c r="I77" i="42"/>
  <c r="O77" i="42" s="1"/>
  <c r="N76" i="42"/>
  <c r="I76" i="42"/>
  <c r="N75" i="42"/>
  <c r="I75" i="42"/>
  <c r="N74" i="42"/>
  <c r="I74" i="42"/>
  <c r="O74" i="42" s="1"/>
  <c r="N73" i="42"/>
  <c r="O73" i="42" s="1"/>
  <c r="I73" i="42"/>
  <c r="N72" i="42"/>
  <c r="O72" i="42" s="1"/>
  <c r="I72" i="42"/>
  <c r="N71" i="42"/>
  <c r="I71" i="42"/>
  <c r="N70" i="42"/>
  <c r="I70" i="42"/>
  <c r="N69" i="42"/>
  <c r="O69" i="42" s="1"/>
  <c r="I69" i="42"/>
  <c r="N68" i="42"/>
  <c r="I68" i="42"/>
  <c r="N67" i="42"/>
  <c r="O67" i="42" s="1"/>
  <c r="I67" i="42"/>
  <c r="N66" i="42"/>
  <c r="I66" i="42"/>
  <c r="O66" i="42" s="1"/>
  <c r="O65" i="42"/>
  <c r="N65" i="42"/>
  <c r="I65" i="42"/>
  <c r="N64" i="42"/>
  <c r="I64" i="42"/>
  <c r="N63" i="42"/>
  <c r="I63" i="42"/>
  <c r="M58" i="42"/>
  <c r="L58" i="42"/>
  <c r="K58" i="42"/>
  <c r="J58" i="42"/>
  <c r="H58" i="42"/>
  <c r="G58" i="42"/>
  <c r="F58" i="42"/>
  <c r="E58" i="42"/>
  <c r="D58" i="42"/>
  <c r="I58" i="42" s="1"/>
  <c r="C58" i="42"/>
  <c r="M57" i="42"/>
  <c r="L57" i="42"/>
  <c r="N57" i="42" s="1"/>
  <c r="K57" i="42"/>
  <c r="J57" i="42"/>
  <c r="H57" i="42"/>
  <c r="G57" i="42"/>
  <c r="F57" i="42"/>
  <c r="E57" i="42"/>
  <c r="D57" i="42"/>
  <c r="C57" i="42"/>
  <c r="I57" i="42" s="1"/>
  <c r="M56" i="42"/>
  <c r="L56" i="42"/>
  <c r="K56" i="42"/>
  <c r="J56" i="42"/>
  <c r="H56" i="42"/>
  <c r="G56" i="42"/>
  <c r="F56" i="42"/>
  <c r="E56" i="42"/>
  <c r="D56" i="42"/>
  <c r="C56" i="42"/>
  <c r="N55" i="42"/>
  <c r="I55" i="42"/>
  <c r="O55" i="42" s="1"/>
  <c r="N54" i="42"/>
  <c r="I54" i="42"/>
  <c r="O54" i="42" s="1"/>
  <c r="P53" i="42"/>
  <c r="O53" i="42"/>
  <c r="N53" i="42"/>
  <c r="I53" i="42"/>
  <c r="N52" i="42"/>
  <c r="O52" i="42" s="1"/>
  <c r="I52" i="42"/>
  <c r="N51" i="42"/>
  <c r="I51" i="42"/>
  <c r="N50" i="42"/>
  <c r="I50" i="42"/>
  <c r="O50" i="42" s="1"/>
  <c r="O49" i="42"/>
  <c r="N49" i="42"/>
  <c r="I49" i="42"/>
  <c r="N48" i="42"/>
  <c r="O48" i="42" s="1"/>
  <c r="I48" i="42"/>
  <c r="N47" i="42"/>
  <c r="I47" i="42"/>
  <c r="N46" i="42"/>
  <c r="I46" i="42"/>
  <c r="N45" i="42"/>
  <c r="O45" i="42" s="1"/>
  <c r="I45" i="42"/>
  <c r="N44" i="42"/>
  <c r="I44" i="42"/>
  <c r="N43" i="42"/>
  <c r="I43" i="42"/>
  <c r="N42" i="42"/>
  <c r="I42" i="42"/>
  <c r="N41" i="42"/>
  <c r="O41" i="42" s="1"/>
  <c r="I41" i="42"/>
  <c r="N40" i="42"/>
  <c r="I40" i="42"/>
  <c r="N39" i="42"/>
  <c r="O39" i="42" s="1"/>
  <c r="I39" i="42"/>
  <c r="N38" i="42"/>
  <c r="I38" i="42"/>
  <c r="O38" i="42" s="1"/>
  <c r="N37" i="42"/>
  <c r="I37" i="42"/>
  <c r="N36" i="42"/>
  <c r="I36" i="42"/>
  <c r="N35" i="42"/>
  <c r="I35" i="42"/>
  <c r="N34" i="42"/>
  <c r="I34" i="42"/>
  <c r="O34" i="42" s="1"/>
  <c r="N33" i="42"/>
  <c r="I33" i="42"/>
  <c r="N32" i="42"/>
  <c r="O32" i="42" s="1"/>
  <c r="I32" i="42"/>
  <c r="N31" i="42"/>
  <c r="O31" i="42" s="1"/>
  <c r="I31" i="42"/>
  <c r="N30" i="42"/>
  <c r="I30" i="42"/>
  <c r="O30" i="42" s="1"/>
  <c r="N29" i="42"/>
  <c r="I29" i="42"/>
  <c r="N28" i="42"/>
  <c r="I28" i="42"/>
  <c r="N27" i="42"/>
  <c r="O27" i="42" s="1"/>
  <c r="I27" i="42"/>
  <c r="N26" i="42"/>
  <c r="I26" i="42"/>
  <c r="O26" i="42" s="1"/>
  <c r="O25" i="42"/>
  <c r="N25" i="42"/>
  <c r="I25" i="42"/>
  <c r="N24" i="42"/>
  <c r="O24" i="42" s="1"/>
  <c r="I24" i="42"/>
  <c r="N23" i="42"/>
  <c r="O23" i="42" s="1"/>
  <c r="I23" i="42"/>
  <c r="N22" i="42"/>
  <c r="I22" i="42"/>
  <c r="O22" i="42" s="1"/>
  <c r="N21" i="42"/>
  <c r="O21" i="42" s="1"/>
  <c r="I21" i="42"/>
  <c r="N20" i="42"/>
  <c r="O20" i="42" s="1"/>
  <c r="I20" i="42"/>
  <c r="N19" i="42"/>
  <c r="I19" i="42"/>
  <c r="N18" i="42"/>
  <c r="I18" i="42"/>
  <c r="O17" i="42"/>
  <c r="N17" i="42"/>
  <c r="I17" i="42"/>
  <c r="N16" i="42"/>
  <c r="O16" i="42" s="1"/>
  <c r="I16" i="42"/>
  <c r="N15" i="42"/>
  <c r="I15" i="42"/>
  <c r="N14" i="42"/>
  <c r="I14" i="42"/>
  <c r="O14" i="42" s="1"/>
  <c r="N13" i="42"/>
  <c r="O13" i="42" s="1"/>
  <c r="I13" i="42"/>
  <c r="N12" i="42"/>
  <c r="I12" i="42"/>
  <c r="N11" i="42"/>
  <c r="I11" i="42"/>
  <c r="N10" i="42"/>
  <c r="I10" i="42"/>
  <c r="O9" i="42"/>
  <c r="N9" i="42"/>
  <c r="I9" i="42"/>
  <c r="N8" i="42"/>
  <c r="I8" i="42"/>
  <c r="N7" i="42"/>
  <c r="O7" i="42" s="1"/>
  <c r="I7" i="42"/>
  <c r="N6" i="42"/>
  <c r="I6" i="42"/>
  <c r="O6" i="42" s="1"/>
  <c r="N5" i="42"/>
  <c r="I5" i="42"/>
  <c r="O5" i="42" s="1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H136" i="41"/>
  <c r="G136" i="41"/>
  <c r="F136" i="41"/>
  <c r="E136" i="41"/>
  <c r="D136" i="41"/>
  <c r="C136" i="41"/>
  <c r="O135" i="41"/>
  <c r="N135" i="41"/>
  <c r="I135" i="41"/>
  <c r="N134" i="41"/>
  <c r="I134" i="41"/>
  <c r="O134" i="41" s="1"/>
  <c r="N133" i="41"/>
  <c r="I133" i="41"/>
  <c r="N132" i="41"/>
  <c r="I132" i="41"/>
  <c r="N131" i="41"/>
  <c r="O131" i="41" s="1"/>
  <c r="I131" i="41"/>
  <c r="N130" i="41"/>
  <c r="I130" i="41"/>
  <c r="N129" i="41"/>
  <c r="I129" i="41"/>
  <c r="N128" i="41"/>
  <c r="I128" i="41"/>
  <c r="O127" i="41"/>
  <c r="N127" i="41"/>
  <c r="I127" i="41"/>
  <c r="N126" i="41"/>
  <c r="I126" i="41"/>
  <c r="O126" i="41" s="1"/>
  <c r="N125" i="41"/>
  <c r="O125" i="41" s="1"/>
  <c r="I125" i="41"/>
  <c r="N124" i="41"/>
  <c r="I124" i="41"/>
  <c r="N123" i="41"/>
  <c r="I123" i="41"/>
  <c r="N122" i="41"/>
  <c r="O122" i="41" s="1"/>
  <c r="I122" i="41"/>
  <c r="N121" i="41"/>
  <c r="O121" i="41" s="1"/>
  <c r="I121" i="41"/>
  <c r="N116" i="41"/>
  <c r="I116" i="41"/>
  <c r="N115" i="41"/>
  <c r="I115" i="41"/>
  <c r="N114" i="41"/>
  <c r="O114" i="41" s="1"/>
  <c r="I114" i="41"/>
  <c r="N113" i="41"/>
  <c r="I113" i="41"/>
  <c r="N112" i="41"/>
  <c r="I112" i="41"/>
  <c r="P111" i="41"/>
  <c r="N111" i="41"/>
  <c r="I111" i="41"/>
  <c r="N110" i="41"/>
  <c r="I110" i="41"/>
  <c r="N109" i="41"/>
  <c r="I109" i="41"/>
  <c r="N108" i="41"/>
  <c r="O108" i="41" s="1"/>
  <c r="I108" i="41"/>
  <c r="N107" i="41"/>
  <c r="I107" i="41"/>
  <c r="N106" i="41"/>
  <c r="I106" i="41"/>
  <c r="N105" i="41"/>
  <c r="I105" i="41"/>
  <c r="O105" i="41" s="1"/>
  <c r="N104" i="41"/>
  <c r="I104" i="41"/>
  <c r="N103" i="41"/>
  <c r="O103" i="41" s="1"/>
  <c r="I103" i="41"/>
  <c r="N102" i="41"/>
  <c r="I102" i="41"/>
  <c r="N101" i="41"/>
  <c r="I101" i="41"/>
  <c r="N100" i="41"/>
  <c r="I100" i="41"/>
  <c r="N99" i="41"/>
  <c r="O99" i="41" s="1"/>
  <c r="I99" i="41"/>
  <c r="N98" i="41"/>
  <c r="I98" i="41"/>
  <c r="N97" i="41"/>
  <c r="O97" i="41" s="1"/>
  <c r="I97" i="41"/>
  <c r="N96" i="41"/>
  <c r="I96" i="41"/>
  <c r="N95" i="41"/>
  <c r="I95" i="41"/>
  <c r="N94" i="41"/>
  <c r="I94" i="41"/>
  <c r="N93" i="41"/>
  <c r="O93" i="41" s="1"/>
  <c r="I93" i="41"/>
  <c r="N92" i="41"/>
  <c r="O92" i="41" s="1"/>
  <c r="I92" i="41"/>
  <c r="N91" i="41"/>
  <c r="I91" i="41"/>
  <c r="N90" i="41"/>
  <c r="I90" i="41"/>
  <c r="N89" i="41"/>
  <c r="O89" i="41" s="1"/>
  <c r="I89" i="41"/>
  <c r="N88" i="41"/>
  <c r="I88" i="41"/>
  <c r="O88" i="41" s="1"/>
  <c r="N87" i="41"/>
  <c r="I87" i="41"/>
  <c r="N86" i="41"/>
  <c r="I86" i="41"/>
  <c r="N85" i="41"/>
  <c r="I85" i="41"/>
  <c r="N84" i="41"/>
  <c r="O84" i="41" s="1"/>
  <c r="I84" i="41"/>
  <c r="N83" i="41"/>
  <c r="I83" i="41"/>
  <c r="N82" i="41"/>
  <c r="I82" i="41"/>
  <c r="N81" i="41"/>
  <c r="I81" i="41"/>
  <c r="N80" i="41"/>
  <c r="I80" i="41"/>
  <c r="O80" i="41" s="1"/>
  <c r="N79" i="41"/>
  <c r="I79" i="41"/>
  <c r="N78" i="41"/>
  <c r="O78" i="41" s="1"/>
  <c r="I78" i="41"/>
  <c r="N77" i="41"/>
  <c r="O77" i="41" s="1"/>
  <c r="I77" i="41"/>
  <c r="N76" i="41"/>
  <c r="I76" i="41"/>
  <c r="N75" i="41"/>
  <c r="I75" i="41"/>
  <c r="N74" i="41"/>
  <c r="O74" i="41" s="1"/>
  <c r="I74" i="41"/>
  <c r="O73" i="41"/>
  <c r="N73" i="41"/>
  <c r="I73" i="41"/>
  <c r="N72" i="41"/>
  <c r="I72" i="41"/>
  <c r="N71" i="41"/>
  <c r="I71" i="41"/>
  <c r="N70" i="41"/>
  <c r="I70" i="41"/>
  <c r="N69" i="41"/>
  <c r="O69" i="41" s="1"/>
  <c r="I69" i="41"/>
  <c r="N68" i="41"/>
  <c r="I68" i="41"/>
  <c r="N67" i="41"/>
  <c r="I67" i="41"/>
  <c r="N66" i="41"/>
  <c r="I66" i="41"/>
  <c r="N65" i="41"/>
  <c r="I65" i="41"/>
  <c r="N64" i="41"/>
  <c r="I64" i="41"/>
  <c r="N63" i="41"/>
  <c r="O63" i="41" s="1"/>
  <c r="I63" i="41"/>
  <c r="M58" i="41"/>
  <c r="L58" i="41"/>
  <c r="K58" i="41"/>
  <c r="J58" i="41"/>
  <c r="N58" i="41" s="1"/>
  <c r="H58" i="41"/>
  <c r="G58" i="41"/>
  <c r="F58" i="41"/>
  <c r="E58" i="41"/>
  <c r="D58" i="41"/>
  <c r="C58" i="41"/>
  <c r="I58" i="41" s="1"/>
  <c r="M57" i="41"/>
  <c r="L57" i="41"/>
  <c r="K57" i="41"/>
  <c r="J57" i="41"/>
  <c r="N57" i="41" s="1"/>
  <c r="H57" i="41"/>
  <c r="G57" i="41"/>
  <c r="F57" i="41"/>
  <c r="I57" i="41" s="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N54" i="41"/>
  <c r="O54" i="41" s="1"/>
  <c r="I54" i="41"/>
  <c r="P53" i="41"/>
  <c r="O53" i="41"/>
  <c r="N53" i="41"/>
  <c r="I53" i="41"/>
  <c r="N52" i="41"/>
  <c r="I52" i="41"/>
  <c r="O52" i="41" s="1"/>
  <c r="N51" i="41"/>
  <c r="O51" i="41" s="1"/>
  <c r="I51" i="41"/>
  <c r="N50" i="41"/>
  <c r="O50" i="41" s="1"/>
  <c r="I50" i="41"/>
  <c r="N49" i="41"/>
  <c r="O49" i="41" s="1"/>
  <c r="I49" i="41"/>
  <c r="N48" i="41"/>
  <c r="I48" i="41"/>
  <c r="N47" i="41"/>
  <c r="O47" i="41" s="1"/>
  <c r="I47" i="41"/>
  <c r="N46" i="41"/>
  <c r="O46" i="41" s="1"/>
  <c r="I46" i="41"/>
  <c r="N45" i="41"/>
  <c r="O45" i="41" s="1"/>
  <c r="I45" i="41"/>
  <c r="N44" i="41"/>
  <c r="I44" i="41"/>
  <c r="O44" i="41" s="1"/>
  <c r="N43" i="41"/>
  <c r="I43" i="41"/>
  <c r="N42" i="41"/>
  <c r="I42" i="41"/>
  <c r="N41" i="41"/>
  <c r="I41" i="41"/>
  <c r="N40" i="41"/>
  <c r="I40" i="41"/>
  <c r="N39" i="41"/>
  <c r="I39" i="41"/>
  <c r="N38" i="41"/>
  <c r="I38" i="41"/>
  <c r="N37" i="41"/>
  <c r="I37" i="41"/>
  <c r="N36" i="41"/>
  <c r="I36" i="41"/>
  <c r="O36" i="41" s="1"/>
  <c r="N35" i="41"/>
  <c r="O35" i="41" s="1"/>
  <c r="I35" i="41"/>
  <c r="N34" i="41"/>
  <c r="O34" i="41" s="1"/>
  <c r="I34" i="41"/>
  <c r="N33" i="41"/>
  <c r="I33" i="41"/>
  <c r="N32" i="41"/>
  <c r="O32" i="41" s="1"/>
  <c r="I32" i="41"/>
  <c r="N31" i="41"/>
  <c r="O31" i="41" s="1"/>
  <c r="I31" i="41"/>
  <c r="N30" i="41"/>
  <c r="O30" i="41" s="1"/>
  <c r="I30" i="41"/>
  <c r="N29" i="41"/>
  <c r="I29" i="41"/>
  <c r="N28" i="41"/>
  <c r="I28" i="41"/>
  <c r="O28" i="41" s="1"/>
  <c r="N27" i="41"/>
  <c r="I27" i="41"/>
  <c r="N26" i="41"/>
  <c r="O26" i="41" s="1"/>
  <c r="I26" i="41"/>
  <c r="N25" i="41"/>
  <c r="I25" i="41"/>
  <c r="N24" i="41"/>
  <c r="I24" i="41"/>
  <c r="N23" i="41"/>
  <c r="I23" i="41"/>
  <c r="N22" i="41"/>
  <c r="O22" i="41" s="1"/>
  <c r="I22" i="41"/>
  <c r="O21" i="41"/>
  <c r="N21" i="41"/>
  <c r="I21" i="41"/>
  <c r="N20" i="41"/>
  <c r="I20" i="41"/>
  <c r="O20" i="41" s="1"/>
  <c r="N19" i="41"/>
  <c r="O19" i="41" s="1"/>
  <c r="I19" i="41"/>
  <c r="N18" i="41"/>
  <c r="I18" i="41"/>
  <c r="N17" i="41"/>
  <c r="O17" i="41" s="1"/>
  <c r="I17" i="41"/>
  <c r="N16" i="41"/>
  <c r="O16" i="41" s="1"/>
  <c r="I16" i="41"/>
  <c r="N15" i="41"/>
  <c r="O15" i="41" s="1"/>
  <c r="I15" i="41"/>
  <c r="N14" i="41"/>
  <c r="I14" i="41"/>
  <c r="N13" i="41"/>
  <c r="O13" i="41" s="1"/>
  <c r="I13" i="41"/>
  <c r="N12" i="41"/>
  <c r="I12" i="41"/>
  <c r="O12" i="41" s="1"/>
  <c r="N11" i="41"/>
  <c r="O11" i="41" s="1"/>
  <c r="I11" i="41"/>
  <c r="N10" i="41"/>
  <c r="I10" i="41"/>
  <c r="N9" i="41"/>
  <c r="I9" i="41"/>
  <c r="N8" i="41"/>
  <c r="I8" i="41"/>
  <c r="N7" i="41"/>
  <c r="O7" i="41" s="1"/>
  <c r="I7" i="41"/>
  <c r="N6" i="41"/>
  <c r="I6" i="41"/>
  <c r="N5" i="41"/>
  <c r="I5" i="41"/>
  <c r="O5" i="41" s="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N136" i="40" s="1"/>
  <c r="H136" i="40"/>
  <c r="G136" i="40"/>
  <c r="F136" i="40"/>
  <c r="E136" i="40"/>
  <c r="D136" i="40"/>
  <c r="C136" i="40"/>
  <c r="N135" i="40"/>
  <c r="O135" i="40" s="1"/>
  <c r="I135" i="40"/>
  <c r="N134" i="40"/>
  <c r="I134" i="40"/>
  <c r="N133" i="40"/>
  <c r="O133" i="40" s="1"/>
  <c r="I133" i="40"/>
  <c r="N132" i="40"/>
  <c r="I132" i="40"/>
  <c r="N131" i="40"/>
  <c r="I131" i="40"/>
  <c r="N130" i="40"/>
  <c r="I130" i="40"/>
  <c r="N129" i="40"/>
  <c r="I129" i="40"/>
  <c r="O129" i="40" s="1"/>
  <c r="N128" i="40"/>
  <c r="I128" i="40"/>
  <c r="O127" i="40"/>
  <c r="N127" i="40"/>
  <c r="I127" i="40"/>
  <c r="N126" i="40"/>
  <c r="I126" i="40"/>
  <c r="N125" i="40"/>
  <c r="I125" i="40"/>
  <c r="N124" i="40"/>
  <c r="I124" i="40"/>
  <c r="N123" i="40"/>
  <c r="I123" i="40"/>
  <c r="N122" i="40"/>
  <c r="I122" i="40"/>
  <c r="N121" i="40"/>
  <c r="I121" i="40"/>
  <c r="N116" i="40"/>
  <c r="I116" i="40"/>
  <c r="N115" i="40"/>
  <c r="O115" i="40" s="1"/>
  <c r="I115" i="40"/>
  <c r="N114" i="40"/>
  <c r="I114" i="40"/>
  <c r="N113" i="40"/>
  <c r="O113" i="40" s="1"/>
  <c r="I113" i="40"/>
  <c r="N112" i="40"/>
  <c r="I112" i="40"/>
  <c r="O112" i="40" s="1"/>
  <c r="P111" i="40"/>
  <c r="N111" i="40"/>
  <c r="I111" i="40"/>
  <c r="N110" i="40"/>
  <c r="I110" i="40"/>
  <c r="N109" i="40"/>
  <c r="I109" i="40"/>
  <c r="O109" i="40" s="1"/>
  <c r="N108" i="40"/>
  <c r="O108" i="40" s="1"/>
  <c r="I108" i="40"/>
  <c r="N107" i="40"/>
  <c r="I107" i="40"/>
  <c r="O107" i="40" s="1"/>
  <c r="N106" i="40"/>
  <c r="I106" i="40"/>
  <c r="N105" i="40"/>
  <c r="I105" i="40"/>
  <c r="O105" i="40" s="1"/>
  <c r="N104" i="40"/>
  <c r="O104" i="40" s="1"/>
  <c r="I104" i="40"/>
  <c r="N103" i="40"/>
  <c r="O103" i="40" s="1"/>
  <c r="I103" i="40"/>
  <c r="N102" i="40"/>
  <c r="O102" i="40" s="1"/>
  <c r="I102" i="40"/>
  <c r="N101" i="40"/>
  <c r="I101" i="40"/>
  <c r="O101" i="40" s="1"/>
  <c r="N100" i="40"/>
  <c r="O100" i="40" s="1"/>
  <c r="I100" i="40"/>
  <c r="N99" i="40"/>
  <c r="I99" i="40"/>
  <c r="O99" i="40" s="1"/>
  <c r="N98" i="40"/>
  <c r="O98" i="40" s="1"/>
  <c r="I98" i="40"/>
  <c r="N97" i="40"/>
  <c r="O97" i="40" s="1"/>
  <c r="I97" i="40"/>
  <c r="N96" i="40"/>
  <c r="I96" i="40"/>
  <c r="N95" i="40"/>
  <c r="I95" i="40"/>
  <c r="N94" i="40"/>
  <c r="I94" i="40"/>
  <c r="N93" i="40"/>
  <c r="I93" i="40"/>
  <c r="O93" i="40" s="1"/>
  <c r="N92" i="40"/>
  <c r="I92" i="40"/>
  <c r="N91" i="40"/>
  <c r="I91" i="40"/>
  <c r="N90" i="40"/>
  <c r="I90" i="40"/>
  <c r="N89" i="40"/>
  <c r="O89" i="40" s="1"/>
  <c r="I89" i="40"/>
  <c r="N88" i="40"/>
  <c r="O88" i="40" s="1"/>
  <c r="I88" i="40"/>
  <c r="N87" i="40"/>
  <c r="O87" i="40" s="1"/>
  <c r="I87" i="40"/>
  <c r="N86" i="40"/>
  <c r="I86" i="40"/>
  <c r="N85" i="40"/>
  <c r="I85" i="40"/>
  <c r="N84" i="40"/>
  <c r="O84" i="40" s="1"/>
  <c r="I84" i="40"/>
  <c r="N83" i="40"/>
  <c r="I83" i="40"/>
  <c r="O83" i="40" s="1"/>
  <c r="N82" i="40"/>
  <c r="I82" i="40"/>
  <c r="N81" i="40"/>
  <c r="I81" i="40"/>
  <c r="N80" i="40"/>
  <c r="I80" i="40"/>
  <c r="N79" i="40"/>
  <c r="I79" i="40"/>
  <c r="N78" i="40"/>
  <c r="O78" i="40" s="1"/>
  <c r="I78" i="40"/>
  <c r="N77" i="40"/>
  <c r="I77" i="40"/>
  <c r="N76" i="40"/>
  <c r="I76" i="40"/>
  <c r="N75" i="40"/>
  <c r="I75" i="40"/>
  <c r="O75" i="40" s="1"/>
  <c r="N74" i="40"/>
  <c r="O74" i="40" s="1"/>
  <c r="I74" i="40"/>
  <c r="N73" i="40"/>
  <c r="I73" i="40"/>
  <c r="N72" i="40"/>
  <c r="O72" i="40" s="1"/>
  <c r="I72" i="40"/>
  <c r="N71" i="40"/>
  <c r="I71" i="40"/>
  <c r="N70" i="40"/>
  <c r="O70" i="40" s="1"/>
  <c r="I70" i="40"/>
  <c r="N69" i="40"/>
  <c r="I69" i="40"/>
  <c r="N68" i="40"/>
  <c r="O68" i="40" s="1"/>
  <c r="I68" i="40"/>
  <c r="N67" i="40"/>
  <c r="I67" i="40"/>
  <c r="O67" i="40" s="1"/>
  <c r="N66" i="40"/>
  <c r="O66" i="40" s="1"/>
  <c r="I66" i="40"/>
  <c r="N65" i="40"/>
  <c r="I65" i="40"/>
  <c r="N64" i="40"/>
  <c r="I64" i="40"/>
  <c r="N63" i="40"/>
  <c r="O63" i="40" s="1"/>
  <c r="I63" i="40"/>
  <c r="M58" i="40"/>
  <c r="L58" i="40"/>
  <c r="K58" i="40"/>
  <c r="J58" i="40"/>
  <c r="N58" i="40" s="1"/>
  <c r="I58" i="40"/>
  <c r="H58" i="40"/>
  <c r="G58" i="40"/>
  <c r="F58" i="40"/>
  <c r="E58" i="40"/>
  <c r="D58" i="40"/>
  <c r="C58" i="40"/>
  <c r="M57" i="40"/>
  <c r="L57" i="40"/>
  <c r="K57" i="40"/>
  <c r="N57" i="40" s="1"/>
  <c r="J57" i="40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N55" i="40"/>
  <c r="I55" i="40"/>
  <c r="N54" i="40"/>
  <c r="I54" i="40"/>
  <c r="O54" i="40" s="1"/>
  <c r="P53" i="40"/>
  <c r="N53" i="40"/>
  <c r="O53" i="40" s="1"/>
  <c r="I53" i="40"/>
  <c r="N52" i="40"/>
  <c r="I52" i="40"/>
  <c r="N51" i="40"/>
  <c r="O51" i="40" s="1"/>
  <c r="I51" i="40"/>
  <c r="N50" i="40"/>
  <c r="O50" i="40" s="1"/>
  <c r="I50" i="40"/>
  <c r="N49" i="40"/>
  <c r="I49" i="40"/>
  <c r="N48" i="40"/>
  <c r="I48" i="40"/>
  <c r="N47" i="40"/>
  <c r="I47" i="40"/>
  <c r="O47" i="40" s="1"/>
  <c r="N46" i="40"/>
  <c r="O46" i="40" s="1"/>
  <c r="I46" i="40"/>
  <c r="O45" i="40"/>
  <c r="N45" i="40"/>
  <c r="I45" i="40"/>
  <c r="N44" i="40"/>
  <c r="I44" i="40"/>
  <c r="N43" i="40"/>
  <c r="I43" i="40"/>
  <c r="N42" i="40"/>
  <c r="O42" i="40" s="1"/>
  <c r="I42" i="40"/>
  <c r="N41" i="40"/>
  <c r="I41" i="40"/>
  <c r="O41" i="40" s="1"/>
  <c r="N40" i="40"/>
  <c r="I40" i="40"/>
  <c r="N39" i="40"/>
  <c r="I39" i="40"/>
  <c r="N38" i="40"/>
  <c r="O38" i="40" s="1"/>
  <c r="I38" i="40"/>
  <c r="N37" i="40"/>
  <c r="O37" i="40" s="1"/>
  <c r="I37" i="40"/>
  <c r="N36" i="40"/>
  <c r="O36" i="40" s="1"/>
  <c r="I36" i="40"/>
  <c r="N35" i="40"/>
  <c r="O35" i="40" s="1"/>
  <c r="I35" i="40"/>
  <c r="N34" i="40"/>
  <c r="O34" i="40" s="1"/>
  <c r="I34" i="40"/>
  <c r="N33" i="40"/>
  <c r="I33" i="40"/>
  <c r="O33" i="40" s="1"/>
  <c r="N32" i="40"/>
  <c r="O32" i="40" s="1"/>
  <c r="I32" i="40"/>
  <c r="N31" i="40"/>
  <c r="I31" i="40"/>
  <c r="O31" i="40" s="1"/>
  <c r="N30" i="40"/>
  <c r="O30" i="40" s="1"/>
  <c r="I30" i="40"/>
  <c r="N29" i="40"/>
  <c r="I29" i="40"/>
  <c r="O29" i="40" s="1"/>
  <c r="N28" i="40"/>
  <c r="I28" i="40"/>
  <c r="N27" i="40"/>
  <c r="O27" i="40" s="1"/>
  <c r="I27" i="40"/>
  <c r="N26" i="40"/>
  <c r="O26" i="40" s="1"/>
  <c r="I26" i="40"/>
  <c r="N25" i="40"/>
  <c r="I25" i="40"/>
  <c r="O25" i="40" s="1"/>
  <c r="N24" i="40"/>
  <c r="I24" i="40"/>
  <c r="N23" i="40"/>
  <c r="I23" i="40"/>
  <c r="O23" i="40" s="1"/>
  <c r="N22" i="40"/>
  <c r="O22" i="40" s="1"/>
  <c r="I22" i="40"/>
  <c r="N21" i="40"/>
  <c r="I21" i="40"/>
  <c r="O21" i="40" s="1"/>
  <c r="N20" i="40"/>
  <c r="O20" i="40" s="1"/>
  <c r="I20" i="40"/>
  <c r="N19" i="40"/>
  <c r="O19" i="40" s="1"/>
  <c r="I19" i="40"/>
  <c r="N18" i="40"/>
  <c r="I18" i="40"/>
  <c r="N17" i="40"/>
  <c r="I17" i="40"/>
  <c r="O17" i="40" s="1"/>
  <c r="N16" i="40"/>
  <c r="O16" i="40" s="1"/>
  <c r="I16" i="40"/>
  <c r="N15" i="40"/>
  <c r="I15" i="40"/>
  <c r="O15" i="40" s="1"/>
  <c r="N14" i="40"/>
  <c r="I14" i="40"/>
  <c r="N13" i="40"/>
  <c r="I13" i="40"/>
  <c r="O13" i="40" s="1"/>
  <c r="N12" i="40"/>
  <c r="O12" i="40" s="1"/>
  <c r="I12" i="40"/>
  <c r="N11" i="40"/>
  <c r="O11" i="40" s="1"/>
  <c r="I11" i="40"/>
  <c r="N10" i="40"/>
  <c r="I10" i="40"/>
  <c r="N9" i="40"/>
  <c r="I9" i="40"/>
  <c r="O9" i="40" s="1"/>
  <c r="N8" i="40"/>
  <c r="O8" i="40" s="1"/>
  <c r="I8" i="40"/>
  <c r="N7" i="40"/>
  <c r="I7" i="40"/>
  <c r="O7" i="40" s="1"/>
  <c r="N6" i="40"/>
  <c r="I6" i="40"/>
  <c r="N5" i="40"/>
  <c r="O5" i="40" s="1"/>
  <c r="I5" i="40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H136" i="39"/>
  <c r="G136" i="39"/>
  <c r="F136" i="39"/>
  <c r="E136" i="39"/>
  <c r="D136" i="39"/>
  <c r="C136" i="39"/>
  <c r="N135" i="39"/>
  <c r="O135" i="39" s="1"/>
  <c r="I135" i="39"/>
  <c r="N134" i="39"/>
  <c r="I134" i="39"/>
  <c r="N133" i="39"/>
  <c r="O133" i="39" s="1"/>
  <c r="I133" i="39"/>
  <c r="N132" i="39"/>
  <c r="I132" i="39"/>
  <c r="N131" i="39"/>
  <c r="I131" i="39"/>
  <c r="N130" i="39"/>
  <c r="O130" i="39" s="1"/>
  <c r="I130" i="39"/>
  <c r="N129" i="39"/>
  <c r="O129" i="39" s="1"/>
  <c r="I129" i="39"/>
  <c r="N128" i="39"/>
  <c r="I128" i="39"/>
  <c r="N127" i="39"/>
  <c r="O127" i="39" s="1"/>
  <c r="I127" i="39"/>
  <c r="N126" i="39"/>
  <c r="O126" i="39" s="1"/>
  <c r="I126" i="39"/>
  <c r="N125" i="39"/>
  <c r="I125" i="39"/>
  <c r="N124" i="39"/>
  <c r="O124" i="39" s="1"/>
  <c r="I124" i="39"/>
  <c r="N123" i="39"/>
  <c r="I123" i="39"/>
  <c r="N122" i="39"/>
  <c r="O122" i="39" s="1"/>
  <c r="I122" i="39"/>
  <c r="N121" i="39"/>
  <c r="I121" i="39"/>
  <c r="N116" i="39"/>
  <c r="I116" i="39"/>
  <c r="N115" i="39"/>
  <c r="I115" i="39"/>
  <c r="N114" i="39"/>
  <c r="I114" i="39"/>
  <c r="N113" i="39"/>
  <c r="I113" i="39"/>
  <c r="N112" i="39"/>
  <c r="I112" i="39"/>
  <c r="P111" i="39"/>
  <c r="N111" i="39"/>
  <c r="I111" i="39"/>
  <c r="N110" i="39"/>
  <c r="I110" i="39"/>
  <c r="N109" i="39"/>
  <c r="I109" i="39"/>
  <c r="N108" i="39"/>
  <c r="O108" i="39" s="1"/>
  <c r="I108" i="39"/>
  <c r="N107" i="39"/>
  <c r="I107" i="39"/>
  <c r="N106" i="39"/>
  <c r="I106" i="39"/>
  <c r="N105" i="39"/>
  <c r="I105" i="39"/>
  <c r="O105" i="39" s="1"/>
  <c r="N104" i="39"/>
  <c r="I104" i="39"/>
  <c r="N103" i="39"/>
  <c r="O103" i="39" s="1"/>
  <c r="I103" i="39"/>
  <c r="N102" i="39"/>
  <c r="I102" i="39"/>
  <c r="N101" i="39"/>
  <c r="I101" i="39"/>
  <c r="N100" i="39"/>
  <c r="I100" i="39"/>
  <c r="N99" i="39"/>
  <c r="O99" i="39" s="1"/>
  <c r="I99" i="39"/>
  <c r="N98" i="39"/>
  <c r="I98" i="39"/>
  <c r="N97" i="39"/>
  <c r="O97" i="39" s="1"/>
  <c r="I97" i="39"/>
  <c r="N96" i="39"/>
  <c r="I96" i="39"/>
  <c r="N95" i="39"/>
  <c r="I95" i="39"/>
  <c r="N94" i="39"/>
  <c r="I94" i="39"/>
  <c r="N93" i="39"/>
  <c r="I93" i="39"/>
  <c r="N92" i="39"/>
  <c r="I92" i="39"/>
  <c r="O92" i="39" s="1"/>
  <c r="N91" i="39"/>
  <c r="I91" i="39"/>
  <c r="N90" i="39"/>
  <c r="I90" i="39"/>
  <c r="N89" i="39"/>
  <c r="I89" i="39"/>
  <c r="O89" i="39" s="1"/>
  <c r="N88" i="39"/>
  <c r="I88" i="39"/>
  <c r="N87" i="39"/>
  <c r="I87" i="39"/>
  <c r="N86" i="39"/>
  <c r="O86" i="39" s="1"/>
  <c r="I86" i="39"/>
  <c r="N85" i="39"/>
  <c r="I85" i="39"/>
  <c r="N84" i="39"/>
  <c r="I84" i="39"/>
  <c r="N83" i="39"/>
  <c r="I83" i="39"/>
  <c r="N82" i="39"/>
  <c r="O82" i="39" s="1"/>
  <c r="I82" i="39"/>
  <c r="N81" i="39"/>
  <c r="I81" i="39"/>
  <c r="O81" i="39" s="1"/>
  <c r="N80" i="39"/>
  <c r="I80" i="39"/>
  <c r="N79" i="39"/>
  <c r="I79" i="39"/>
  <c r="N78" i="39"/>
  <c r="I78" i="39"/>
  <c r="N77" i="39"/>
  <c r="I77" i="39"/>
  <c r="N76" i="39"/>
  <c r="I76" i="39"/>
  <c r="N75" i="39"/>
  <c r="I75" i="39"/>
  <c r="N74" i="39"/>
  <c r="I74" i="39"/>
  <c r="N73" i="39"/>
  <c r="O73" i="39" s="1"/>
  <c r="I73" i="39"/>
  <c r="N72" i="39"/>
  <c r="I72" i="39"/>
  <c r="N71" i="39"/>
  <c r="O71" i="39" s="1"/>
  <c r="I71" i="39"/>
  <c r="N70" i="39"/>
  <c r="I70" i="39"/>
  <c r="N69" i="39"/>
  <c r="I69" i="39"/>
  <c r="N68" i="39"/>
  <c r="I68" i="39"/>
  <c r="N67" i="39"/>
  <c r="O67" i="39" s="1"/>
  <c r="I67" i="39"/>
  <c r="N66" i="39"/>
  <c r="I66" i="39"/>
  <c r="N65" i="39"/>
  <c r="I65" i="39"/>
  <c r="N64" i="39"/>
  <c r="I64" i="39"/>
  <c r="N63" i="39"/>
  <c r="I63" i="39"/>
  <c r="M58" i="39"/>
  <c r="L58" i="39"/>
  <c r="K58" i="39"/>
  <c r="J58" i="39"/>
  <c r="N58" i="39" s="1"/>
  <c r="H58" i="39"/>
  <c r="G58" i="39"/>
  <c r="F58" i="39"/>
  <c r="E58" i="39"/>
  <c r="D58" i="39"/>
  <c r="C58" i="39"/>
  <c r="I58" i="39" s="1"/>
  <c r="M57" i="39"/>
  <c r="L57" i="39"/>
  <c r="K57" i="39"/>
  <c r="N57" i="39" s="1"/>
  <c r="J57" i="39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N54" i="39"/>
  <c r="I54" i="39"/>
  <c r="P53" i="39"/>
  <c r="N53" i="39"/>
  <c r="O53" i="39" s="1"/>
  <c r="I53" i="39"/>
  <c r="N52" i="39"/>
  <c r="I52" i="39"/>
  <c r="N51" i="39"/>
  <c r="O51" i="39" s="1"/>
  <c r="I51" i="39"/>
  <c r="N50" i="39"/>
  <c r="I50" i="39"/>
  <c r="N49" i="39"/>
  <c r="O49" i="39" s="1"/>
  <c r="I49" i="39"/>
  <c r="N48" i="39"/>
  <c r="I48" i="39"/>
  <c r="N47" i="39"/>
  <c r="O47" i="39" s="1"/>
  <c r="I47" i="39"/>
  <c r="N46" i="39"/>
  <c r="I46" i="39"/>
  <c r="O45" i="39"/>
  <c r="N45" i="39"/>
  <c r="I45" i="39"/>
  <c r="N44" i="39"/>
  <c r="I44" i="39"/>
  <c r="N43" i="39"/>
  <c r="O43" i="39" s="1"/>
  <c r="I43" i="39"/>
  <c r="N42" i="39"/>
  <c r="I42" i="39"/>
  <c r="N41" i="39"/>
  <c r="I41" i="39"/>
  <c r="N40" i="39"/>
  <c r="I40" i="39"/>
  <c r="N39" i="39"/>
  <c r="O39" i="39" s="1"/>
  <c r="I39" i="39"/>
  <c r="N38" i="39"/>
  <c r="I38" i="39"/>
  <c r="N37" i="39"/>
  <c r="I37" i="39"/>
  <c r="N36" i="39"/>
  <c r="O36" i="39" s="1"/>
  <c r="I36" i="39"/>
  <c r="N35" i="39"/>
  <c r="I35" i="39"/>
  <c r="N34" i="39"/>
  <c r="O34" i="39" s="1"/>
  <c r="I34" i="39"/>
  <c r="N33" i="39"/>
  <c r="I33" i="39"/>
  <c r="O32" i="39"/>
  <c r="N32" i="39"/>
  <c r="I32" i="39"/>
  <c r="N31" i="39"/>
  <c r="I31" i="39"/>
  <c r="N30" i="39"/>
  <c r="I30" i="39"/>
  <c r="N29" i="39"/>
  <c r="O29" i="39" s="1"/>
  <c r="I29" i="39"/>
  <c r="N28" i="39"/>
  <c r="I28" i="39"/>
  <c r="N27" i="39"/>
  <c r="O27" i="39" s="1"/>
  <c r="I27" i="39"/>
  <c r="N26" i="39"/>
  <c r="I26" i="39"/>
  <c r="N25" i="39"/>
  <c r="I25" i="39"/>
  <c r="N24" i="39"/>
  <c r="I24" i="39"/>
  <c r="N23" i="39"/>
  <c r="O23" i="39" s="1"/>
  <c r="I23" i="39"/>
  <c r="N22" i="39"/>
  <c r="I22" i="39"/>
  <c r="N21" i="39"/>
  <c r="I21" i="39"/>
  <c r="N20" i="39"/>
  <c r="I20" i="39"/>
  <c r="N19" i="39"/>
  <c r="I19" i="39"/>
  <c r="O19" i="39" s="1"/>
  <c r="N18" i="39"/>
  <c r="O18" i="39" s="1"/>
  <c r="I18" i="39"/>
  <c r="N17" i="39"/>
  <c r="I17" i="39"/>
  <c r="N16" i="39"/>
  <c r="I16" i="39"/>
  <c r="N15" i="39"/>
  <c r="I15" i="39"/>
  <c r="N14" i="39"/>
  <c r="I14" i="39"/>
  <c r="O13" i="39"/>
  <c r="N13" i="39"/>
  <c r="I13" i="39"/>
  <c r="N12" i="39"/>
  <c r="I12" i="39"/>
  <c r="N11" i="39"/>
  <c r="O11" i="39" s="1"/>
  <c r="I11" i="39"/>
  <c r="N10" i="39"/>
  <c r="I10" i="39"/>
  <c r="N9" i="39"/>
  <c r="I9" i="39"/>
  <c r="N8" i="39"/>
  <c r="I8" i="39"/>
  <c r="N7" i="39"/>
  <c r="O7" i="39" s="1"/>
  <c r="I7" i="39"/>
  <c r="N6" i="39"/>
  <c r="I6" i="39"/>
  <c r="O6" i="39" s="1"/>
  <c r="N5" i="39"/>
  <c r="I5" i="39"/>
  <c r="O5" i="39" s="1"/>
  <c r="M138" i="38"/>
  <c r="L138" i="38"/>
  <c r="K138" i="38"/>
  <c r="J138" i="38"/>
  <c r="H138" i="38"/>
  <c r="G138" i="38"/>
  <c r="F138" i="38"/>
  <c r="E138" i="38"/>
  <c r="D138" i="38"/>
  <c r="C138" i="38"/>
  <c r="M137" i="38"/>
  <c r="N137" i="38" s="1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H136" i="38"/>
  <c r="G136" i="38"/>
  <c r="F136" i="38"/>
  <c r="E136" i="38"/>
  <c r="D136" i="38"/>
  <c r="C136" i="38"/>
  <c r="N135" i="38"/>
  <c r="I135" i="38"/>
  <c r="N134" i="38"/>
  <c r="I134" i="38"/>
  <c r="O134" i="38" s="1"/>
  <c r="N133" i="38"/>
  <c r="O133" i="38" s="1"/>
  <c r="I133" i="38"/>
  <c r="N132" i="38"/>
  <c r="I132" i="38"/>
  <c r="N131" i="38"/>
  <c r="I131" i="38"/>
  <c r="N130" i="38"/>
  <c r="O130" i="38" s="1"/>
  <c r="I130" i="38"/>
  <c r="N129" i="38"/>
  <c r="O129" i="38" s="1"/>
  <c r="I129" i="38"/>
  <c r="N128" i="38"/>
  <c r="I128" i="38"/>
  <c r="N127" i="38"/>
  <c r="I127" i="38"/>
  <c r="N126" i="38"/>
  <c r="I126" i="38"/>
  <c r="O126" i="38" s="1"/>
  <c r="N125" i="38"/>
  <c r="O125" i="38" s="1"/>
  <c r="I125" i="38"/>
  <c r="N124" i="38"/>
  <c r="O124" i="38" s="1"/>
  <c r="I124" i="38"/>
  <c r="N123" i="38"/>
  <c r="I123" i="38"/>
  <c r="N122" i="38"/>
  <c r="I122" i="38"/>
  <c r="N121" i="38"/>
  <c r="O121" i="38" s="1"/>
  <c r="I121" i="38"/>
  <c r="N116" i="38"/>
  <c r="I116" i="38"/>
  <c r="N115" i="38"/>
  <c r="I115" i="38"/>
  <c r="N114" i="38"/>
  <c r="I114" i="38"/>
  <c r="N113" i="38"/>
  <c r="O113" i="38" s="1"/>
  <c r="I113" i="38"/>
  <c r="O112" i="38"/>
  <c r="N112" i="38"/>
  <c r="I112" i="38"/>
  <c r="P111" i="38"/>
  <c r="N111" i="38"/>
  <c r="I111" i="38"/>
  <c r="N110" i="38"/>
  <c r="O110" i="38" s="1"/>
  <c r="I110" i="38"/>
  <c r="N109" i="38"/>
  <c r="I109" i="38"/>
  <c r="N108" i="38"/>
  <c r="O108" i="38" s="1"/>
  <c r="I108" i="38"/>
  <c r="N107" i="38"/>
  <c r="I107" i="38"/>
  <c r="N106" i="38"/>
  <c r="I106" i="38"/>
  <c r="O105" i="38"/>
  <c r="N105" i="38"/>
  <c r="I105" i="38"/>
  <c r="N104" i="38"/>
  <c r="I104" i="38"/>
  <c r="O104" i="38" s="1"/>
  <c r="N103" i="38"/>
  <c r="O103" i="38" s="1"/>
  <c r="I103" i="38"/>
  <c r="N102" i="38"/>
  <c r="I102" i="38"/>
  <c r="N101" i="38"/>
  <c r="O101" i="38" s="1"/>
  <c r="I101" i="38"/>
  <c r="N100" i="38"/>
  <c r="I100" i="38"/>
  <c r="N99" i="38"/>
  <c r="I99" i="38"/>
  <c r="O99" i="38" s="1"/>
  <c r="N98" i="38"/>
  <c r="O98" i="38" s="1"/>
  <c r="I98" i="38"/>
  <c r="N97" i="38"/>
  <c r="I97" i="38"/>
  <c r="O97" i="38" s="1"/>
  <c r="N96" i="38"/>
  <c r="I96" i="38"/>
  <c r="O96" i="38" s="1"/>
  <c r="N95" i="38"/>
  <c r="I95" i="38"/>
  <c r="N94" i="38"/>
  <c r="O94" i="38" s="1"/>
  <c r="I94" i="38"/>
  <c r="N93" i="38"/>
  <c r="I93" i="38"/>
  <c r="N92" i="38"/>
  <c r="O92" i="38" s="1"/>
  <c r="I92" i="38"/>
  <c r="N91" i="38"/>
  <c r="O91" i="38" s="1"/>
  <c r="I91" i="38"/>
  <c r="N90" i="38"/>
  <c r="O90" i="38" s="1"/>
  <c r="I90" i="38"/>
  <c r="N89" i="38"/>
  <c r="O89" i="38" s="1"/>
  <c r="I89" i="38"/>
  <c r="N88" i="38"/>
  <c r="I88" i="38"/>
  <c r="O88" i="38" s="1"/>
  <c r="N87" i="38"/>
  <c r="O87" i="38" s="1"/>
  <c r="I87" i="38"/>
  <c r="N86" i="38"/>
  <c r="I86" i="38"/>
  <c r="N85" i="38"/>
  <c r="O85" i="38" s="1"/>
  <c r="I85" i="38"/>
  <c r="N84" i="38"/>
  <c r="I84" i="38"/>
  <c r="N83" i="38"/>
  <c r="O83" i="38" s="1"/>
  <c r="I83" i="38"/>
  <c r="N82" i="38"/>
  <c r="I82" i="38"/>
  <c r="N81" i="38"/>
  <c r="I81" i="38"/>
  <c r="N80" i="38"/>
  <c r="I80" i="38"/>
  <c r="N79" i="38"/>
  <c r="I79" i="38"/>
  <c r="N78" i="38"/>
  <c r="O78" i="38" s="1"/>
  <c r="I78" i="38"/>
  <c r="N77" i="38"/>
  <c r="I77" i="38"/>
  <c r="N76" i="38"/>
  <c r="O76" i="38" s="1"/>
  <c r="I76" i="38"/>
  <c r="N75" i="38"/>
  <c r="I75" i="38"/>
  <c r="N74" i="38"/>
  <c r="I74" i="38"/>
  <c r="O73" i="38"/>
  <c r="N73" i="38"/>
  <c r="I73" i="38"/>
  <c r="N72" i="38"/>
  <c r="I72" i="38"/>
  <c r="O72" i="38" s="1"/>
  <c r="N71" i="38"/>
  <c r="O71" i="38" s="1"/>
  <c r="I71" i="38"/>
  <c r="N70" i="38"/>
  <c r="I70" i="38"/>
  <c r="N69" i="38"/>
  <c r="O69" i="38" s="1"/>
  <c r="I69" i="38"/>
  <c r="N68" i="38"/>
  <c r="I68" i="38"/>
  <c r="N67" i="38"/>
  <c r="I67" i="38"/>
  <c r="O67" i="38" s="1"/>
  <c r="N66" i="38"/>
  <c r="O66" i="38" s="1"/>
  <c r="I66" i="38"/>
  <c r="N65" i="38"/>
  <c r="I65" i="38"/>
  <c r="O65" i="38" s="1"/>
  <c r="N64" i="38"/>
  <c r="I64" i="38"/>
  <c r="O64" i="38" s="1"/>
  <c r="N63" i="38"/>
  <c r="I63" i="38"/>
  <c r="M58" i="38"/>
  <c r="L58" i="38"/>
  <c r="K58" i="38"/>
  <c r="J58" i="38"/>
  <c r="N58" i="38" s="1"/>
  <c r="H58" i="38"/>
  <c r="G58" i="38"/>
  <c r="F58" i="38"/>
  <c r="I58" i="38" s="1"/>
  <c r="E58" i="38"/>
  <c r="D58" i="38"/>
  <c r="C58" i="38"/>
  <c r="M57" i="38"/>
  <c r="L57" i="38"/>
  <c r="K57" i="38"/>
  <c r="J57" i="38"/>
  <c r="N57" i="38" s="1"/>
  <c r="H57" i="38"/>
  <c r="G57" i="38"/>
  <c r="F57" i="38"/>
  <c r="E57" i="38"/>
  <c r="D57" i="38"/>
  <c r="C57" i="38"/>
  <c r="M56" i="38"/>
  <c r="L56" i="38"/>
  <c r="K56" i="38"/>
  <c r="N56" i="38" s="1"/>
  <c r="J56" i="38"/>
  <c r="H56" i="38"/>
  <c r="G56" i="38"/>
  <c r="F56" i="38"/>
  <c r="E56" i="38"/>
  <c r="D56" i="38"/>
  <c r="C56" i="38"/>
  <c r="I56" i="38" s="1"/>
  <c r="N55" i="38"/>
  <c r="I55" i="38"/>
  <c r="N54" i="38"/>
  <c r="O54" i="38" s="1"/>
  <c r="I54" i="38"/>
  <c r="P53" i="38"/>
  <c r="N53" i="38"/>
  <c r="I53" i="38"/>
  <c r="O53" i="38" s="1"/>
  <c r="N52" i="38"/>
  <c r="I52" i="38"/>
  <c r="O52" i="38" s="1"/>
  <c r="N51" i="38"/>
  <c r="O51" i="38" s="1"/>
  <c r="I51" i="38"/>
  <c r="N50" i="38"/>
  <c r="I50" i="38"/>
  <c r="N49" i="38"/>
  <c r="I49" i="38"/>
  <c r="N48" i="38"/>
  <c r="I48" i="38"/>
  <c r="N47" i="38"/>
  <c r="O47" i="38" s="1"/>
  <c r="I47" i="38"/>
  <c r="N46" i="38"/>
  <c r="I46" i="38"/>
  <c r="N45" i="38"/>
  <c r="O45" i="38" s="1"/>
  <c r="I45" i="38"/>
  <c r="N44" i="38"/>
  <c r="I44" i="38"/>
  <c r="N43" i="38"/>
  <c r="I43" i="38"/>
  <c r="N42" i="38"/>
  <c r="I42" i="38"/>
  <c r="N41" i="38"/>
  <c r="O41" i="38" s="1"/>
  <c r="I41" i="38"/>
  <c r="N40" i="38"/>
  <c r="O40" i="38" s="1"/>
  <c r="I40" i="38"/>
  <c r="N39" i="38"/>
  <c r="I39" i="38"/>
  <c r="N38" i="38"/>
  <c r="I38" i="38"/>
  <c r="N37" i="38"/>
  <c r="O37" i="38" s="1"/>
  <c r="I37" i="38"/>
  <c r="N36" i="38"/>
  <c r="I36" i="38"/>
  <c r="N35" i="38"/>
  <c r="I35" i="38"/>
  <c r="N34" i="38"/>
  <c r="I34" i="38"/>
  <c r="N33" i="38"/>
  <c r="O33" i="38" s="1"/>
  <c r="I33" i="38"/>
  <c r="N32" i="38"/>
  <c r="O32" i="38" s="1"/>
  <c r="I32" i="38"/>
  <c r="N31" i="38"/>
  <c r="I31" i="38"/>
  <c r="N30" i="38"/>
  <c r="I30" i="38"/>
  <c r="N29" i="38"/>
  <c r="O29" i="38" s="1"/>
  <c r="I29" i="38"/>
  <c r="N28" i="38"/>
  <c r="I28" i="38"/>
  <c r="O28" i="38" s="1"/>
  <c r="N27" i="38"/>
  <c r="I27" i="38"/>
  <c r="N26" i="38"/>
  <c r="O26" i="38" s="1"/>
  <c r="I26" i="38"/>
  <c r="N25" i="38"/>
  <c r="O25" i="38" s="1"/>
  <c r="I25" i="38"/>
  <c r="N24" i="38"/>
  <c r="I24" i="38"/>
  <c r="N23" i="38"/>
  <c r="I23" i="38"/>
  <c r="N22" i="38"/>
  <c r="O22" i="38" s="1"/>
  <c r="I22" i="38"/>
  <c r="O21" i="38"/>
  <c r="N21" i="38"/>
  <c r="I21" i="38"/>
  <c r="N20" i="38"/>
  <c r="I20" i="38"/>
  <c r="O20" i="38" s="1"/>
  <c r="N19" i="38"/>
  <c r="I19" i="38"/>
  <c r="N18" i="38"/>
  <c r="O18" i="38" s="1"/>
  <c r="I18" i="38"/>
  <c r="N17" i="38"/>
  <c r="O17" i="38" s="1"/>
  <c r="I17" i="38"/>
  <c r="N16" i="38"/>
  <c r="I16" i="38"/>
  <c r="N15" i="38"/>
  <c r="I15" i="38"/>
  <c r="N14" i="38"/>
  <c r="O14" i="38" s="1"/>
  <c r="I14" i="38"/>
  <c r="N13" i="38"/>
  <c r="I13" i="38"/>
  <c r="N12" i="38"/>
  <c r="I12" i="38"/>
  <c r="O12" i="38" s="1"/>
  <c r="N11" i="38"/>
  <c r="O11" i="38" s="1"/>
  <c r="I11" i="38"/>
  <c r="N10" i="38"/>
  <c r="O10" i="38" s="1"/>
  <c r="I10" i="38"/>
  <c r="N9" i="38"/>
  <c r="I9" i="38"/>
  <c r="N8" i="38"/>
  <c r="I8" i="38"/>
  <c r="N7" i="38"/>
  <c r="O7" i="38" s="1"/>
  <c r="I7" i="38"/>
  <c r="N6" i="38"/>
  <c r="O6" i="38" s="1"/>
  <c r="I6" i="38"/>
  <c r="N5" i="38"/>
  <c r="I5" i="38"/>
  <c r="M138" i="37"/>
  <c r="L138" i="37"/>
  <c r="K138" i="37"/>
  <c r="J138" i="37"/>
  <c r="N138" i="37" s="1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H136" i="37"/>
  <c r="G136" i="37"/>
  <c r="F136" i="37"/>
  <c r="E136" i="37"/>
  <c r="D136" i="37"/>
  <c r="C136" i="37"/>
  <c r="O135" i="37"/>
  <c r="N135" i="37"/>
  <c r="I135" i="37"/>
  <c r="N134" i="37"/>
  <c r="I134" i="37"/>
  <c r="N133" i="37"/>
  <c r="O133" i="37" s="1"/>
  <c r="I133" i="37"/>
  <c r="N132" i="37"/>
  <c r="I132" i="37"/>
  <c r="N131" i="37"/>
  <c r="O131" i="37" s="1"/>
  <c r="I131" i="37"/>
  <c r="N130" i="37"/>
  <c r="I130" i="37"/>
  <c r="N129" i="37"/>
  <c r="I129" i="37"/>
  <c r="N128" i="37"/>
  <c r="I128" i="37"/>
  <c r="N127" i="37"/>
  <c r="I127" i="37"/>
  <c r="N126" i="37"/>
  <c r="I126" i="37"/>
  <c r="N125" i="37"/>
  <c r="I125" i="37"/>
  <c r="N124" i="37"/>
  <c r="O124" i="37" s="1"/>
  <c r="I124" i="37"/>
  <c r="N123" i="37"/>
  <c r="I123" i="37"/>
  <c r="N122" i="37"/>
  <c r="O122" i="37" s="1"/>
  <c r="I122" i="37"/>
  <c r="N121" i="37"/>
  <c r="I121" i="37"/>
  <c r="N116" i="37"/>
  <c r="I116" i="37"/>
  <c r="N115" i="37"/>
  <c r="I115" i="37"/>
  <c r="N114" i="37"/>
  <c r="O114" i="37" s="1"/>
  <c r="I114" i="37"/>
  <c r="N113" i="37"/>
  <c r="I113" i="37"/>
  <c r="N112" i="37"/>
  <c r="I112" i="37"/>
  <c r="P111" i="37"/>
  <c r="N111" i="37"/>
  <c r="O111" i="37" s="1"/>
  <c r="I111" i="37"/>
  <c r="N110" i="37"/>
  <c r="I110" i="37"/>
  <c r="N109" i="37"/>
  <c r="O109" i="37" s="1"/>
  <c r="I109" i="37"/>
  <c r="N108" i="37"/>
  <c r="I108" i="37"/>
  <c r="N107" i="37"/>
  <c r="O107" i="37" s="1"/>
  <c r="I107" i="37"/>
  <c r="N106" i="37"/>
  <c r="O106" i="37" s="1"/>
  <c r="I106" i="37"/>
  <c r="N105" i="37"/>
  <c r="I105" i="37"/>
  <c r="O105" i="37" s="1"/>
  <c r="N104" i="37"/>
  <c r="I104" i="37"/>
  <c r="O104" i="37" s="1"/>
  <c r="N103" i="37"/>
  <c r="I103" i="37"/>
  <c r="N102" i="37"/>
  <c r="O102" i="37" s="1"/>
  <c r="I102" i="37"/>
  <c r="N101" i="37"/>
  <c r="I101" i="37"/>
  <c r="N100" i="37"/>
  <c r="O100" i="37" s="1"/>
  <c r="I100" i="37"/>
  <c r="O99" i="37"/>
  <c r="N99" i="37"/>
  <c r="I99" i="37"/>
  <c r="N98" i="37"/>
  <c r="I98" i="37"/>
  <c r="N97" i="37"/>
  <c r="I97" i="37"/>
  <c r="O97" i="37" s="1"/>
  <c r="N96" i="37"/>
  <c r="I96" i="37"/>
  <c r="O96" i="37" s="1"/>
  <c r="N95" i="37"/>
  <c r="O95" i="37" s="1"/>
  <c r="I95" i="37"/>
  <c r="N94" i="37"/>
  <c r="I94" i="37"/>
  <c r="N93" i="37"/>
  <c r="O93" i="37" s="1"/>
  <c r="I93" i="37"/>
  <c r="N92" i="37"/>
  <c r="I92" i="37"/>
  <c r="N91" i="37"/>
  <c r="I91" i="37"/>
  <c r="O91" i="37" s="1"/>
  <c r="N90" i="37"/>
  <c r="I90" i="37"/>
  <c r="N89" i="37"/>
  <c r="I89" i="37"/>
  <c r="O89" i="37" s="1"/>
  <c r="N88" i="37"/>
  <c r="I88" i="37"/>
  <c r="O88" i="37" s="1"/>
  <c r="N87" i="37"/>
  <c r="I87" i="37"/>
  <c r="N86" i="37"/>
  <c r="O86" i="37" s="1"/>
  <c r="I86" i="37"/>
  <c r="N85" i="37"/>
  <c r="I85" i="37"/>
  <c r="N84" i="37"/>
  <c r="O84" i="37" s="1"/>
  <c r="I84" i="37"/>
  <c r="N83" i="37"/>
  <c r="I83" i="37"/>
  <c r="O83" i="37" s="1"/>
  <c r="N82" i="37"/>
  <c r="O82" i="37" s="1"/>
  <c r="I82" i="37"/>
  <c r="N81" i="37"/>
  <c r="O81" i="37" s="1"/>
  <c r="I81" i="37"/>
  <c r="N80" i="37"/>
  <c r="I80" i="37"/>
  <c r="N79" i="37"/>
  <c r="O79" i="37" s="1"/>
  <c r="I79" i="37"/>
  <c r="N78" i="37"/>
  <c r="I78" i="37"/>
  <c r="N77" i="37"/>
  <c r="O77" i="37" s="1"/>
  <c r="I77" i="37"/>
  <c r="N76" i="37"/>
  <c r="I76" i="37"/>
  <c r="N75" i="37"/>
  <c r="O75" i="37" s="1"/>
  <c r="I75" i="37"/>
  <c r="N74" i="37"/>
  <c r="O74" i="37" s="1"/>
  <c r="I74" i="37"/>
  <c r="N73" i="37"/>
  <c r="I73" i="37"/>
  <c r="O73" i="37" s="1"/>
  <c r="N72" i="37"/>
  <c r="I72" i="37"/>
  <c r="O72" i="37" s="1"/>
  <c r="N71" i="37"/>
  <c r="I71" i="37"/>
  <c r="N70" i="37"/>
  <c r="O70" i="37" s="1"/>
  <c r="I70" i="37"/>
  <c r="N69" i="37"/>
  <c r="I69" i="37"/>
  <c r="N68" i="37"/>
  <c r="O68" i="37" s="1"/>
  <c r="I68" i="37"/>
  <c r="O67" i="37"/>
  <c r="N67" i="37"/>
  <c r="I67" i="37"/>
  <c r="N66" i="37"/>
  <c r="I66" i="37"/>
  <c r="N65" i="37"/>
  <c r="I65" i="37"/>
  <c r="N64" i="37"/>
  <c r="I64" i="37"/>
  <c r="O64" i="37" s="1"/>
  <c r="N63" i="37"/>
  <c r="O63" i="37" s="1"/>
  <c r="I63" i="37"/>
  <c r="M58" i="37"/>
  <c r="L58" i="37"/>
  <c r="K58" i="37"/>
  <c r="J58" i="37"/>
  <c r="N58" i="37" s="1"/>
  <c r="H58" i="37"/>
  <c r="I58" i="37" s="1"/>
  <c r="G58" i="37"/>
  <c r="F58" i="37"/>
  <c r="E58" i="37"/>
  <c r="D58" i="37"/>
  <c r="C58" i="37"/>
  <c r="M57" i="37"/>
  <c r="L57" i="37"/>
  <c r="K57" i="37"/>
  <c r="N57" i="37" s="1"/>
  <c r="J57" i="37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O55" i="37" s="1"/>
  <c r="I55" i="37"/>
  <c r="N54" i="37"/>
  <c r="O54" i="37" s="1"/>
  <c r="I54" i="37"/>
  <c r="P53" i="37"/>
  <c r="N53" i="37"/>
  <c r="O53" i="37" s="1"/>
  <c r="I53" i="37"/>
  <c r="N52" i="37"/>
  <c r="I52" i="37"/>
  <c r="N51" i="37"/>
  <c r="O51" i="37" s="1"/>
  <c r="I51" i="37"/>
  <c r="N50" i="37"/>
  <c r="I50" i="37"/>
  <c r="N49" i="37"/>
  <c r="O49" i="37" s="1"/>
  <c r="I49" i="37"/>
  <c r="N48" i="37"/>
  <c r="O48" i="37" s="1"/>
  <c r="I48" i="37"/>
  <c r="N47" i="37"/>
  <c r="O47" i="37" s="1"/>
  <c r="I47" i="37"/>
  <c r="N46" i="37"/>
  <c r="I46" i="37"/>
  <c r="N45" i="37"/>
  <c r="I45" i="37"/>
  <c r="N44" i="37"/>
  <c r="I44" i="37"/>
  <c r="N43" i="37"/>
  <c r="I43" i="37"/>
  <c r="N42" i="37"/>
  <c r="O42" i="37" s="1"/>
  <c r="I42" i="37"/>
  <c r="N41" i="37"/>
  <c r="I41" i="37"/>
  <c r="N40" i="37"/>
  <c r="I40" i="37"/>
  <c r="N39" i="37"/>
  <c r="I39" i="37"/>
  <c r="N38" i="37"/>
  <c r="O38" i="37" s="1"/>
  <c r="I38" i="37"/>
  <c r="N37" i="37"/>
  <c r="I37" i="37"/>
  <c r="N36" i="37"/>
  <c r="I36" i="37"/>
  <c r="N35" i="37"/>
  <c r="I35" i="37"/>
  <c r="N34" i="37"/>
  <c r="O34" i="37" s="1"/>
  <c r="I34" i="37"/>
  <c r="N33" i="37"/>
  <c r="O33" i="37" s="1"/>
  <c r="I33" i="37"/>
  <c r="N32" i="37"/>
  <c r="O32" i="37" s="1"/>
  <c r="I32" i="37"/>
  <c r="N31" i="37"/>
  <c r="I31" i="37"/>
  <c r="N30" i="37"/>
  <c r="O30" i="37" s="1"/>
  <c r="I30" i="37"/>
  <c r="N29" i="37"/>
  <c r="I29" i="37"/>
  <c r="N28" i="37"/>
  <c r="I28" i="37"/>
  <c r="N27" i="37"/>
  <c r="O27" i="37" s="1"/>
  <c r="I27" i="37"/>
  <c r="N26" i="37"/>
  <c r="I26" i="37"/>
  <c r="N25" i="37"/>
  <c r="I25" i="37"/>
  <c r="N24" i="37"/>
  <c r="I24" i="37"/>
  <c r="N23" i="37"/>
  <c r="O23" i="37" s="1"/>
  <c r="I23" i="37"/>
  <c r="N22" i="37"/>
  <c r="I22" i="37"/>
  <c r="N21" i="37"/>
  <c r="I21" i="37"/>
  <c r="N20" i="37"/>
  <c r="I20" i="37"/>
  <c r="N19" i="37"/>
  <c r="O19" i="37" s="1"/>
  <c r="I19" i="37"/>
  <c r="N18" i="37"/>
  <c r="O18" i="37" s="1"/>
  <c r="I18" i="37"/>
  <c r="N17" i="37"/>
  <c r="O17" i="37" s="1"/>
  <c r="I17" i="37"/>
  <c r="N16" i="37"/>
  <c r="I16" i="37"/>
  <c r="N15" i="37"/>
  <c r="O15" i="37" s="1"/>
  <c r="I15" i="37"/>
  <c r="N14" i="37"/>
  <c r="O14" i="37" s="1"/>
  <c r="I14" i="37"/>
  <c r="N13" i="37"/>
  <c r="I13" i="37"/>
  <c r="N12" i="37"/>
  <c r="I12" i="37"/>
  <c r="N11" i="37"/>
  <c r="I11" i="37"/>
  <c r="N10" i="37"/>
  <c r="I10" i="37"/>
  <c r="N9" i="37"/>
  <c r="I9" i="37"/>
  <c r="N8" i="37"/>
  <c r="O8" i="37" s="1"/>
  <c r="I8" i="37"/>
  <c r="N7" i="37"/>
  <c r="I7" i="37"/>
  <c r="N6" i="37"/>
  <c r="I6" i="37"/>
  <c r="N5" i="37"/>
  <c r="I5" i="37"/>
  <c r="M138" i="36"/>
  <c r="L138" i="36"/>
  <c r="K138" i="36"/>
  <c r="J138" i="36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O135" i="36"/>
  <c r="N135" i="36"/>
  <c r="I135" i="36"/>
  <c r="N134" i="36"/>
  <c r="I134" i="36"/>
  <c r="N133" i="36"/>
  <c r="I133" i="36"/>
  <c r="O133" i="36" s="1"/>
  <c r="N132" i="36"/>
  <c r="I132" i="36"/>
  <c r="N131" i="36"/>
  <c r="O131" i="36" s="1"/>
  <c r="I131" i="36"/>
  <c r="N130" i="36"/>
  <c r="I130" i="36"/>
  <c r="N129" i="36"/>
  <c r="O129" i="36" s="1"/>
  <c r="I129" i="36"/>
  <c r="N128" i="36"/>
  <c r="O128" i="36" s="1"/>
  <c r="I128" i="36"/>
  <c r="N127" i="36"/>
  <c r="I127" i="36"/>
  <c r="N126" i="36"/>
  <c r="I126" i="36"/>
  <c r="O125" i="36"/>
  <c r="N125" i="36"/>
  <c r="I125" i="36"/>
  <c r="N124" i="36"/>
  <c r="I124" i="36"/>
  <c r="N123" i="36"/>
  <c r="O123" i="36" s="1"/>
  <c r="I123" i="36"/>
  <c r="N122" i="36"/>
  <c r="O122" i="36" s="1"/>
  <c r="I122" i="36"/>
  <c r="N121" i="36"/>
  <c r="O121" i="36" s="1"/>
  <c r="I121" i="36"/>
  <c r="N116" i="36"/>
  <c r="I116" i="36"/>
  <c r="O116" i="36" s="1"/>
  <c r="N115" i="36"/>
  <c r="I115" i="36"/>
  <c r="N114" i="36"/>
  <c r="O114" i="36" s="1"/>
  <c r="I114" i="36"/>
  <c r="N113" i="36"/>
  <c r="I113" i="36"/>
  <c r="N112" i="36"/>
  <c r="I112" i="36"/>
  <c r="O112" i="36" s="1"/>
  <c r="P111" i="36"/>
  <c r="N111" i="36"/>
  <c r="O111" i="36" s="1"/>
  <c r="I111" i="36"/>
  <c r="N110" i="36"/>
  <c r="I110" i="36"/>
  <c r="N109" i="36"/>
  <c r="O109" i="36" s="1"/>
  <c r="I109" i="36"/>
  <c r="N108" i="36"/>
  <c r="I108" i="36"/>
  <c r="N107" i="36"/>
  <c r="I107" i="36"/>
  <c r="N106" i="36"/>
  <c r="I106" i="36"/>
  <c r="N105" i="36"/>
  <c r="I105" i="36"/>
  <c r="O105" i="36" s="1"/>
  <c r="N104" i="36"/>
  <c r="I104" i="36"/>
  <c r="N103" i="36"/>
  <c r="I103" i="36"/>
  <c r="N102" i="36"/>
  <c r="O102" i="36" s="1"/>
  <c r="I102" i="36"/>
  <c r="N101" i="36"/>
  <c r="O101" i="36" s="1"/>
  <c r="I101" i="36"/>
  <c r="N100" i="36"/>
  <c r="I100" i="36"/>
  <c r="N99" i="36"/>
  <c r="I99" i="36"/>
  <c r="N98" i="36"/>
  <c r="I98" i="36"/>
  <c r="N97" i="36"/>
  <c r="I97" i="36"/>
  <c r="O97" i="36" s="1"/>
  <c r="N96" i="36"/>
  <c r="I96" i="36"/>
  <c r="N95" i="36"/>
  <c r="I95" i="36"/>
  <c r="N94" i="36"/>
  <c r="I94" i="36"/>
  <c r="N93" i="36"/>
  <c r="I93" i="36"/>
  <c r="N92" i="36"/>
  <c r="O92" i="36" s="1"/>
  <c r="I92" i="36"/>
  <c r="O91" i="36"/>
  <c r="N91" i="36"/>
  <c r="I91" i="36"/>
  <c r="N90" i="36"/>
  <c r="I90" i="36"/>
  <c r="N89" i="36"/>
  <c r="I89" i="36"/>
  <c r="O89" i="36" s="1"/>
  <c r="N88" i="36"/>
  <c r="I88" i="36"/>
  <c r="N87" i="36"/>
  <c r="I87" i="36"/>
  <c r="N86" i="36"/>
  <c r="I86" i="36"/>
  <c r="N85" i="36"/>
  <c r="O85" i="36" s="1"/>
  <c r="I85" i="36"/>
  <c r="N84" i="36"/>
  <c r="O84" i="36" s="1"/>
  <c r="I84" i="36"/>
  <c r="N83" i="36"/>
  <c r="I83" i="36"/>
  <c r="N82" i="36"/>
  <c r="O82" i="36" s="1"/>
  <c r="I82" i="36"/>
  <c r="N81" i="36"/>
  <c r="O81" i="36" s="1"/>
  <c r="I81" i="36"/>
  <c r="N80" i="36"/>
  <c r="I80" i="36"/>
  <c r="N79" i="36"/>
  <c r="I79" i="36"/>
  <c r="N78" i="36"/>
  <c r="I78" i="36"/>
  <c r="N77" i="36"/>
  <c r="I77" i="36"/>
  <c r="N76" i="36"/>
  <c r="I76" i="36"/>
  <c r="O75" i="36"/>
  <c r="N75" i="36"/>
  <c r="I75" i="36"/>
  <c r="N74" i="36"/>
  <c r="O74" i="36" s="1"/>
  <c r="I74" i="36"/>
  <c r="N73" i="36"/>
  <c r="I73" i="36"/>
  <c r="O73" i="36" s="1"/>
  <c r="N72" i="36"/>
  <c r="O72" i="36" s="1"/>
  <c r="I72" i="36"/>
  <c r="N71" i="36"/>
  <c r="O71" i="36" s="1"/>
  <c r="I71" i="36"/>
  <c r="N70" i="36"/>
  <c r="I70" i="36"/>
  <c r="N69" i="36"/>
  <c r="I69" i="36"/>
  <c r="N68" i="36"/>
  <c r="O68" i="36" s="1"/>
  <c r="I68" i="36"/>
  <c r="N67" i="36"/>
  <c r="O67" i="36" s="1"/>
  <c r="I67" i="36"/>
  <c r="N66" i="36"/>
  <c r="I66" i="36"/>
  <c r="O65" i="36"/>
  <c r="N65" i="36"/>
  <c r="I65" i="36"/>
  <c r="N64" i="36"/>
  <c r="O64" i="36" s="1"/>
  <c r="I64" i="36"/>
  <c r="N63" i="36"/>
  <c r="I63" i="36"/>
  <c r="O63" i="36" s="1"/>
  <c r="M58" i="36"/>
  <c r="L58" i="36"/>
  <c r="K58" i="36"/>
  <c r="J58" i="36"/>
  <c r="N58" i="36" s="1"/>
  <c r="O58" i="36" s="1"/>
  <c r="H58" i="36"/>
  <c r="G58" i="36"/>
  <c r="F58" i="36"/>
  <c r="E58" i="36"/>
  <c r="D58" i="36"/>
  <c r="C58" i="36"/>
  <c r="I58" i="36" s="1"/>
  <c r="M57" i="36"/>
  <c r="N57" i="36" s="1"/>
  <c r="L57" i="36"/>
  <c r="K57" i="36"/>
  <c r="J57" i="36"/>
  <c r="H57" i="36"/>
  <c r="G57" i="36"/>
  <c r="F57" i="36"/>
  <c r="E57" i="36"/>
  <c r="D57" i="36"/>
  <c r="C57" i="36"/>
  <c r="M56" i="36"/>
  <c r="L56" i="36"/>
  <c r="K56" i="36"/>
  <c r="J56" i="36"/>
  <c r="H56" i="36"/>
  <c r="G56" i="36"/>
  <c r="F56" i="36"/>
  <c r="E56" i="36"/>
  <c r="D56" i="36"/>
  <c r="C56" i="36"/>
  <c r="N55" i="36"/>
  <c r="I55" i="36"/>
  <c r="N54" i="36"/>
  <c r="I54" i="36"/>
  <c r="P53" i="36"/>
  <c r="N53" i="36"/>
  <c r="O53" i="36" s="1"/>
  <c r="I53" i="36"/>
  <c r="N52" i="36"/>
  <c r="I52" i="36"/>
  <c r="N51" i="36"/>
  <c r="I51" i="36"/>
  <c r="N50" i="36"/>
  <c r="O50" i="36" s="1"/>
  <c r="I50" i="36"/>
  <c r="N49" i="36"/>
  <c r="O49" i="36" s="1"/>
  <c r="I49" i="36"/>
  <c r="N48" i="36"/>
  <c r="I48" i="36"/>
  <c r="O47" i="36"/>
  <c r="N47" i="36"/>
  <c r="I47" i="36"/>
  <c r="N46" i="36"/>
  <c r="O46" i="36" s="1"/>
  <c r="I46" i="36"/>
  <c r="N45" i="36"/>
  <c r="I45" i="36"/>
  <c r="O45" i="36" s="1"/>
  <c r="N44" i="36"/>
  <c r="I44" i="36"/>
  <c r="N43" i="36"/>
  <c r="O43" i="36" s="1"/>
  <c r="I43" i="36"/>
  <c r="N42" i="36"/>
  <c r="I42" i="36"/>
  <c r="N41" i="36"/>
  <c r="I41" i="36"/>
  <c r="N40" i="36"/>
  <c r="O40" i="36" s="1"/>
  <c r="I40" i="36"/>
  <c r="O39" i="36"/>
  <c r="N39" i="36"/>
  <c r="I39" i="36"/>
  <c r="N38" i="36"/>
  <c r="I38" i="36"/>
  <c r="N37" i="36"/>
  <c r="O37" i="36" s="1"/>
  <c r="I37" i="36"/>
  <c r="N36" i="36"/>
  <c r="O36" i="36" s="1"/>
  <c r="I36" i="36"/>
  <c r="N35" i="36"/>
  <c r="I35" i="36"/>
  <c r="N34" i="36"/>
  <c r="I34" i="36"/>
  <c r="N33" i="36"/>
  <c r="O33" i="36" s="1"/>
  <c r="I33" i="36"/>
  <c r="N32" i="36"/>
  <c r="I32" i="36"/>
  <c r="N31" i="36"/>
  <c r="I31" i="36"/>
  <c r="N30" i="36"/>
  <c r="O30" i="36" s="1"/>
  <c r="I30" i="36"/>
  <c r="O29" i="36"/>
  <c r="N29" i="36"/>
  <c r="I29" i="36"/>
  <c r="N28" i="36"/>
  <c r="I28" i="36"/>
  <c r="N27" i="36"/>
  <c r="O27" i="36" s="1"/>
  <c r="I27" i="36"/>
  <c r="N26" i="36"/>
  <c r="O26" i="36" s="1"/>
  <c r="I26" i="36"/>
  <c r="N25" i="36"/>
  <c r="I25" i="36"/>
  <c r="N24" i="36"/>
  <c r="I24" i="36"/>
  <c r="N23" i="36"/>
  <c r="O23" i="36" s="1"/>
  <c r="I23" i="36"/>
  <c r="N22" i="36"/>
  <c r="I22" i="36"/>
  <c r="N21" i="36"/>
  <c r="I21" i="36"/>
  <c r="O21" i="36" s="1"/>
  <c r="N20" i="36"/>
  <c r="O20" i="36" s="1"/>
  <c r="I20" i="36"/>
  <c r="N19" i="36"/>
  <c r="O19" i="36" s="1"/>
  <c r="I19" i="36"/>
  <c r="N18" i="36"/>
  <c r="I18" i="36"/>
  <c r="N17" i="36"/>
  <c r="I17" i="36"/>
  <c r="N16" i="36"/>
  <c r="O16" i="36" s="1"/>
  <c r="I16" i="36"/>
  <c r="N15" i="36"/>
  <c r="I15" i="36"/>
  <c r="N14" i="36"/>
  <c r="I14" i="36"/>
  <c r="O13" i="36"/>
  <c r="N13" i="36"/>
  <c r="I13" i="36"/>
  <c r="N12" i="36"/>
  <c r="O12" i="36" s="1"/>
  <c r="I12" i="36"/>
  <c r="N11" i="36"/>
  <c r="I11" i="36"/>
  <c r="O11" i="36" s="1"/>
  <c r="N10" i="36"/>
  <c r="O10" i="36" s="1"/>
  <c r="I10" i="36"/>
  <c r="N9" i="36"/>
  <c r="O9" i="36" s="1"/>
  <c r="I9" i="36"/>
  <c r="N8" i="36"/>
  <c r="I8" i="36"/>
  <c r="N7" i="36"/>
  <c r="I7" i="36"/>
  <c r="O7" i="36" s="1"/>
  <c r="N6" i="36"/>
  <c r="I6" i="36"/>
  <c r="N5" i="36"/>
  <c r="I5" i="36"/>
  <c r="O5" i="36" s="1"/>
  <c r="M138" i="35"/>
  <c r="L138" i="35"/>
  <c r="K138" i="35"/>
  <c r="J138" i="35"/>
  <c r="N138" i="35" s="1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N136" i="35" s="1"/>
  <c r="H136" i="35"/>
  <c r="G136" i="35"/>
  <c r="F136" i="35"/>
  <c r="E136" i="35"/>
  <c r="D136" i="35"/>
  <c r="C136" i="35"/>
  <c r="N135" i="35"/>
  <c r="O135" i="35" s="1"/>
  <c r="I135" i="35"/>
  <c r="N134" i="35"/>
  <c r="I134" i="35"/>
  <c r="N133" i="35"/>
  <c r="I133" i="35"/>
  <c r="O133" i="35" s="1"/>
  <c r="N132" i="35"/>
  <c r="I132" i="35"/>
  <c r="O132" i="35" s="1"/>
  <c r="N131" i="35"/>
  <c r="I131" i="35"/>
  <c r="N130" i="35"/>
  <c r="I130" i="35"/>
  <c r="N129" i="35"/>
  <c r="I129" i="35"/>
  <c r="O129" i="35" s="1"/>
  <c r="N128" i="35"/>
  <c r="I128" i="35"/>
  <c r="N127" i="35"/>
  <c r="I127" i="35"/>
  <c r="N126" i="35"/>
  <c r="I126" i="35"/>
  <c r="N125" i="35"/>
  <c r="I125" i="35"/>
  <c r="O125" i="35" s="1"/>
  <c r="N124" i="35"/>
  <c r="O124" i="35" s="1"/>
  <c r="I124" i="35"/>
  <c r="N123" i="35"/>
  <c r="I123" i="35"/>
  <c r="N122" i="35"/>
  <c r="O122" i="35" s="1"/>
  <c r="I122" i="35"/>
  <c r="N121" i="35"/>
  <c r="I121" i="35"/>
  <c r="O121" i="35" s="1"/>
  <c r="N116" i="35"/>
  <c r="I116" i="35"/>
  <c r="N115" i="35"/>
  <c r="I115" i="35"/>
  <c r="O115" i="35" s="1"/>
  <c r="N114" i="35"/>
  <c r="I114" i="35"/>
  <c r="N113" i="35"/>
  <c r="O113" i="35" s="1"/>
  <c r="I113" i="35"/>
  <c r="N112" i="35"/>
  <c r="I112" i="35"/>
  <c r="O112" i="35" s="1"/>
  <c r="P111" i="35"/>
  <c r="N111" i="35"/>
  <c r="I111" i="35"/>
  <c r="O111" i="35" s="1"/>
  <c r="N110" i="35"/>
  <c r="O110" i="35" s="1"/>
  <c r="I110" i="35"/>
  <c r="N109" i="35"/>
  <c r="I109" i="35"/>
  <c r="N108" i="35"/>
  <c r="I108" i="35"/>
  <c r="N107" i="35"/>
  <c r="I107" i="35"/>
  <c r="N106" i="35"/>
  <c r="O106" i="35" s="1"/>
  <c r="I106" i="35"/>
  <c r="N105" i="35"/>
  <c r="I105" i="35"/>
  <c r="O105" i="35" s="1"/>
  <c r="N104" i="35"/>
  <c r="O104" i="35" s="1"/>
  <c r="I104" i="35"/>
  <c r="N103" i="35"/>
  <c r="I103" i="35"/>
  <c r="N102" i="35"/>
  <c r="I102" i="35"/>
  <c r="O102" i="35" s="1"/>
  <c r="N101" i="35"/>
  <c r="I101" i="35"/>
  <c r="N100" i="35"/>
  <c r="I100" i="35"/>
  <c r="N99" i="35"/>
  <c r="I99" i="35"/>
  <c r="N98" i="35"/>
  <c r="I98" i="35"/>
  <c r="N97" i="35"/>
  <c r="I97" i="35"/>
  <c r="O97" i="35" s="1"/>
  <c r="N96" i="35"/>
  <c r="I96" i="35"/>
  <c r="N95" i="35"/>
  <c r="I95" i="35"/>
  <c r="N94" i="35"/>
  <c r="I94" i="35"/>
  <c r="O94" i="35" s="1"/>
  <c r="N93" i="35"/>
  <c r="I93" i="35"/>
  <c r="N92" i="35"/>
  <c r="O92" i="35" s="1"/>
  <c r="I92" i="35"/>
  <c r="N91" i="35"/>
  <c r="I91" i="35"/>
  <c r="N90" i="35"/>
  <c r="I90" i="35"/>
  <c r="N89" i="35"/>
  <c r="I89" i="35"/>
  <c r="N88" i="35"/>
  <c r="I88" i="35"/>
  <c r="N87" i="35"/>
  <c r="I87" i="35"/>
  <c r="N86" i="35"/>
  <c r="I86" i="35"/>
  <c r="O86" i="35" s="1"/>
  <c r="N85" i="35"/>
  <c r="O85" i="35" s="1"/>
  <c r="I85" i="35"/>
  <c r="N84" i="35"/>
  <c r="I84" i="35"/>
  <c r="N83" i="35"/>
  <c r="I83" i="35"/>
  <c r="N82" i="35"/>
  <c r="I82" i="35"/>
  <c r="O81" i="35"/>
  <c r="N81" i="35"/>
  <c r="I81" i="35"/>
  <c r="N80" i="35"/>
  <c r="I80" i="35"/>
  <c r="N79" i="35"/>
  <c r="I79" i="35"/>
  <c r="O79" i="35" s="1"/>
  <c r="O78" i="35"/>
  <c r="N78" i="35"/>
  <c r="I78" i="35"/>
  <c r="N77" i="35"/>
  <c r="I77" i="35"/>
  <c r="N76" i="35"/>
  <c r="I76" i="35"/>
  <c r="N75" i="35"/>
  <c r="I75" i="35"/>
  <c r="O75" i="35" s="1"/>
  <c r="N74" i="35"/>
  <c r="O74" i="35" s="1"/>
  <c r="I74" i="35"/>
  <c r="N73" i="35"/>
  <c r="I73" i="35"/>
  <c r="O73" i="35" s="1"/>
  <c r="N72" i="35"/>
  <c r="O72" i="35" s="1"/>
  <c r="I72" i="35"/>
  <c r="N71" i="35"/>
  <c r="I71" i="35"/>
  <c r="O71" i="35" s="1"/>
  <c r="N70" i="35"/>
  <c r="I70" i="35"/>
  <c r="N69" i="35"/>
  <c r="I69" i="35"/>
  <c r="N68" i="35"/>
  <c r="I68" i="35"/>
  <c r="N67" i="35"/>
  <c r="I67" i="35"/>
  <c r="O67" i="35" s="1"/>
  <c r="N66" i="35"/>
  <c r="I66" i="35"/>
  <c r="N65" i="35"/>
  <c r="I65" i="35"/>
  <c r="O65" i="35" s="1"/>
  <c r="N64" i="35"/>
  <c r="I64" i="35"/>
  <c r="N63" i="35"/>
  <c r="I63" i="35"/>
  <c r="O63" i="35" s="1"/>
  <c r="M58" i="35"/>
  <c r="L58" i="35"/>
  <c r="K58" i="35"/>
  <c r="J58" i="35"/>
  <c r="N58" i="35" s="1"/>
  <c r="H58" i="35"/>
  <c r="G58" i="35"/>
  <c r="F58" i="35"/>
  <c r="E58" i="35"/>
  <c r="D58" i="35"/>
  <c r="C58" i="35"/>
  <c r="I58" i="35" s="1"/>
  <c r="M57" i="35"/>
  <c r="L57" i="35"/>
  <c r="K57" i="35"/>
  <c r="N57" i="35" s="1"/>
  <c r="J57" i="35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I55" i="35"/>
  <c r="N54" i="35"/>
  <c r="I54" i="35"/>
  <c r="P53" i="35"/>
  <c r="N53" i="35"/>
  <c r="I53" i="35"/>
  <c r="O53" i="35" s="1"/>
  <c r="N52" i="35"/>
  <c r="I52" i="35"/>
  <c r="N51" i="35"/>
  <c r="I51" i="35"/>
  <c r="O51" i="35" s="1"/>
  <c r="N50" i="35"/>
  <c r="O50" i="35" s="1"/>
  <c r="I50" i="35"/>
  <c r="N49" i="35"/>
  <c r="O49" i="35" s="1"/>
  <c r="I49" i="35"/>
  <c r="N48" i="35"/>
  <c r="O48" i="35" s="1"/>
  <c r="I48" i="35"/>
  <c r="N47" i="35"/>
  <c r="I47" i="35"/>
  <c r="N46" i="35"/>
  <c r="I46" i="35"/>
  <c r="N45" i="35"/>
  <c r="I45" i="35"/>
  <c r="N44" i="35"/>
  <c r="I44" i="35"/>
  <c r="N43" i="35"/>
  <c r="I43" i="35"/>
  <c r="N42" i="35"/>
  <c r="O42" i="35" s="1"/>
  <c r="I42" i="35"/>
  <c r="N41" i="35"/>
  <c r="O41" i="35" s="1"/>
  <c r="I41" i="35"/>
  <c r="N40" i="35"/>
  <c r="I40" i="35"/>
  <c r="N39" i="35"/>
  <c r="I39" i="35"/>
  <c r="O39" i="35" s="1"/>
  <c r="N38" i="35"/>
  <c r="I38" i="35"/>
  <c r="O38" i="35" s="1"/>
  <c r="N37" i="35"/>
  <c r="I37" i="35"/>
  <c r="O37" i="35" s="1"/>
  <c r="N36" i="35"/>
  <c r="I36" i="35"/>
  <c r="N35" i="35"/>
  <c r="I35" i="35"/>
  <c r="O35" i="35" s="1"/>
  <c r="N34" i="35"/>
  <c r="O34" i="35" s="1"/>
  <c r="I34" i="35"/>
  <c r="N33" i="35"/>
  <c r="O33" i="35" s="1"/>
  <c r="I33" i="35"/>
  <c r="N32" i="35"/>
  <c r="O32" i="35" s="1"/>
  <c r="I32" i="35"/>
  <c r="N31" i="35"/>
  <c r="I31" i="35"/>
  <c r="O31" i="35" s="1"/>
  <c r="N30" i="35"/>
  <c r="I30" i="35"/>
  <c r="O29" i="35"/>
  <c r="N29" i="35"/>
  <c r="I29" i="35"/>
  <c r="N28" i="35"/>
  <c r="O28" i="35" s="1"/>
  <c r="I28" i="35"/>
  <c r="N27" i="35"/>
  <c r="I27" i="35"/>
  <c r="O27" i="35" s="1"/>
  <c r="N26" i="35"/>
  <c r="O26" i="35" s="1"/>
  <c r="I26" i="35"/>
  <c r="N25" i="35"/>
  <c r="I25" i="35"/>
  <c r="N24" i="35"/>
  <c r="I24" i="35"/>
  <c r="N23" i="35"/>
  <c r="I23" i="35"/>
  <c r="N22" i="35"/>
  <c r="O22" i="35" s="1"/>
  <c r="I22" i="35"/>
  <c r="O21" i="35"/>
  <c r="N21" i="35"/>
  <c r="I21" i="35"/>
  <c r="N20" i="35"/>
  <c r="O20" i="35" s="1"/>
  <c r="I20" i="35"/>
  <c r="N19" i="35"/>
  <c r="I19" i="35"/>
  <c r="O19" i="35" s="1"/>
  <c r="N18" i="35"/>
  <c r="I18" i="35"/>
  <c r="O18" i="35" s="1"/>
  <c r="N17" i="35"/>
  <c r="I17" i="35"/>
  <c r="N16" i="35"/>
  <c r="I16" i="35"/>
  <c r="N15" i="35"/>
  <c r="I15" i="35"/>
  <c r="O15" i="35" s="1"/>
  <c r="N14" i="35"/>
  <c r="O14" i="35" s="1"/>
  <c r="I14" i="35"/>
  <c r="N13" i="35"/>
  <c r="O13" i="35" s="1"/>
  <c r="I13" i="35"/>
  <c r="N12" i="35"/>
  <c r="I12" i="35"/>
  <c r="N11" i="35"/>
  <c r="I11" i="35"/>
  <c r="N10" i="35"/>
  <c r="I10" i="35"/>
  <c r="N9" i="35"/>
  <c r="I9" i="35"/>
  <c r="N8" i="35"/>
  <c r="O8" i="35" s="1"/>
  <c r="I8" i="35"/>
  <c r="N7" i="35"/>
  <c r="I7" i="35"/>
  <c r="N6" i="35"/>
  <c r="I6" i="35"/>
  <c r="N5" i="35"/>
  <c r="I5" i="35"/>
  <c r="O5" i="35" s="1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N136" i="34" s="1"/>
  <c r="H136" i="34"/>
  <c r="G136" i="34"/>
  <c r="F136" i="34"/>
  <c r="E136" i="34"/>
  <c r="D136" i="34"/>
  <c r="C136" i="34"/>
  <c r="N135" i="34"/>
  <c r="O135" i="34" s="1"/>
  <c r="I135" i="34"/>
  <c r="N134" i="34"/>
  <c r="I134" i="34"/>
  <c r="N133" i="34"/>
  <c r="O133" i="34" s="1"/>
  <c r="I133" i="34"/>
  <c r="N132" i="34"/>
  <c r="I132" i="34"/>
  <c r="N131" i="34"/>
  <c r="O131" i="34" s="1"/>
  <c r="I131" i="34"/>
  <c r="N130" i="34"/>
  <c r="I130" i="34"/>
  <c r="N129" i="34"/>
  <c r="I129" i="34"/>
  <c r="O129" i="34" s="1"/>
  <c r="N128" i="34"/>
  <c r="I128" i="34"/>
  <c r="O127" i="34"/>
  <c r="N127" i="34"/>
  <c r="I127" i="34"/>
  <c r="N126" i="34"/>
  <c r="I126" i="34"/>
  <c r="N125" i="34"/>
  <c r="O125" i="34" s="1"/>
  <c r="I125" i="34"/>
  <c r="N124" i="34"/>
  <c r="O124" i="34" s="1"/>
  <c r="I124" i="34"/>
  <c r="N123" i="34"/>
  <c r="O123" i="34" s="1"/>
  <c r="I123" i="34"/>
  <c r="N122" i="34"/>
  <c r="I122" i="34"/>
  <c r="N121" i="34"/>
  <c r="I121" i="34"/>
  <c r="N116" i="34"/>
  <c r="I116" i="34"/>
  <c r="N115" i="34"/>
  <c r="I115" i="34"/>
  <c r="N114" i="34"/>
  <c r="I114" i="34"/>
  <c r="N113" i="34"/>
  <c r="O113" i="34" s="1"/>
  <c r="I113" i="34"/>
  <c r="N112" i="34"/>
  <c r="I112" i="34"/>
  <c r="O112" i="34" s="1"/>
  <c r="P111" i="34"/>
  <c r="N111" i="34"/>
  <c r="O111" i="34" s="1"/>
  <c r="I111" i="34"/>
  <c r="N110" i="34"/>
  <c r="I110" i="34"/>
  <c r="N109" i="34"/>
  <c r="O109" i="34" s="1"/>
  <c r="I109" i="34"/>
  <c r="N108" i="34"/>
  <c r="O108" i="34" s="1"/>
  <c r="I108" i="34"/>
  <c r="N107" i="34"/>
  <c r="I107" i="34"/>
  <c r="O107" i="34" s="1"/>
  <c r="N106" i="34"/>
  <c r="I106" i="34"/>
  <c r="N105" i="34"/>
  <c r="I105" i="34"/>
  <c r="O105" i="34" s="1"/>
  <c r="N104" i="34"/>
  <c r="I104" i="34"/>
  <c r="N103" i="34"/>
  <c r="I103" i="34"/>
  <c r="N102" i="34"/>
  <c r="O102" i="34" s="1"/>
  <c r="I102" i="34"/>
  <c r="N101" i="34"/>
  <c r="I101" i="34"/>
  <c r="N100" i="34"/>
  <c r="I100" i="34"/>
  <c r="N99" i="34"/>
  <c r="I99" i="34"/>
  <c r="O99" i="34" s="1"/>
  <c r="N98" i="34"/>
  <c r="O98" i="34" s="1"/>
  <c r="I98" i="34"/>
  <c r="N97" i="34"/>
  <c r="O97" i="34" s="1"/>
  <c r="I97" i="34"/>
  <c r="N96" i="34"/>
  <c r="I96" i="34"/>
  <c r="N95" i="34"/>
  <c r="I95" i="34"/>
  <c r="N94" i="34"/>
  <c r="O94" i="34" s="1"/>
  <c r="I94" i="34"/>
  <c r="N93" i="34"/>
  <c r="O93" i="34" s="1"/>
  <c r="I93" i="34"/>
  <c r="N92" i="34"/>
  <c r="O92" i="34" s="1"/>
  <c r="I92" i="34"/>
  <c r="N91" i="34"/>
  <c r="I91" i="34"/>
  <c r="O91" i="34" s="1"/>
  <c r="N90" i="34"/>
  <c r="O90" i="34" s="1"/>
  <c r="I90" i="34"/>
  <c r="N89" i="34"/>
  <c r="O89" i="34" s="1"/>
  <c r="I89" i="34"/>
  <c r="N88" i="34"/>
  <c r="I88" i="34"/>
  <c r="N87" i="34"/>
  <c r="O87" i="34" s="1"/>
  <c r="I87" i="34"/>
  <c r="N86" i="34"/>
  <c r="I86" i="34"/>
  <c r="N85" i="34"/>
  <c r="I85" i="34"/>
  <c r="N84" i="34"/>
  <c r="I84" i="34"/>
  <c r="N83" i="34"/>
  <c r="I83" i="34"/>
  <c r="N82" i="34"/>
  <c r="I82" i="34"/>
  <c r="N81" i="34"/>
  <c r="I81" i="34"/>
  <c r="N80" i="34"/>
  <c r="I80" i="34"/>
  <c r="N79" i="34"/>
  <c r="O79" i="34" s="1"/>
  <c r="I79" i="34"/>
  <c r="N78" i="34"/>
  <c r="O78" i="34" s="1"/>
  <c r="I78" i="34"/>
  <c r="N77" i="34"/>
  <c r="I77" i="34"/>
  <c r="N76" i="34"/>
  <c r="I76" i="34"/>
  <c r="N75" i="34"/>
  <c r="I75" i="34"/>
  <c r="N74" i="34"/>
  <c r="O74" i="34" s="1"/>
  <c r="I74" i="34"/>
  <c r="N73" i="34"/>
  <c r="I73" i="34"/>
  <c r="N72" i="34"/>
  <c r="O72" i="34" s="1"/>
  <c r="I72" i="34"/>
  <c r="N71" i="34"/>
  <c r="I71" i="34"/>
  <c r="N70" i="34"/>
  <c r="I70" i="34"/>
  <c r="N69" i="34"/>
  <c r="I69" i="34"/>
  <c r="N68" i="34"/>
  <c r="O68" i="34" s="1"/>
  <c r="I68" i="34"/>
  <c r="N67" i="34"/>
  <c r="I67" i="34"/>
  <c r="N66" i="34"/>
  <c r="I66" i="34"/>
  <c r="N65" i="34"/>
  <c r="I65" i="34"/>
  <c r="N64" i="34"/>
  <c r="O64" i="34" s="1"/>
  <c r="I64" i="34"/>
  <c r="N63" i="34"/>
  <c r="O63" i="34" s="1"/>
  <c r="I63" i="34"/>
  <c r="M58" i="34"/>
  <c r="L58" i="34"/>
  <c r="K58" i="34"/>
  <c r="J58" i="34"/>
  <c r="N58" i="34" s="1"/>
  <c r="H58" i="34"/>
  <c r="G58" i="34"/>
  <c r="I58" i="34" s="1"/>
  <c r="F58" i="34"/>
  <c r="E58" i="34"/>
  <c r="D58" i="34"/>
  <c r="C58" i="34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O55" i="34" s="1"/>
  <c r="I55" i="34"/>
  <c r="N54" i="34"/>
  <c r="I54" i="34"/>
  <c r="P53" i="34"/>
  <c r="N53" i="34"/>
  <c r="O53" i="34" s="1"/>
  <c r="I53" i="34"/>
  <c r="N52" i="34"/>
  <c r="O52" i="34" s="1"/>
  <c r="I52" i="34"/>
  <c r="N51" i="34"/>
  <c r="I51" i="34"/>
  <c r="N50" i="34"/>
  <c r="I50" i="34"/>
  <c r="N49" i="34"/>
  <c r="O49" i="34" s="1"/>
  <c r="I49" i="34"/>
  <c r="N48" i="34"/>
  <c r="O48" i="34" s="1"/>
  <c r="I48" i="34"/>
  <c r="N47" i="34"/>
  <c r="I47" i="34"/>
  <c r="O47" i="34" s="1"/>
  <c r="N46" i="34"/>
  <c r="I46" i="34"/>
  <c r="N45" i="34"/>
  <c r="O45" i="34" s="1"/>
  <c r="I45" i="34"/>
  <c r="N44" i="34"/>
  <c r="O44" i="34" s="1"/>
  <c r="I44" i="34"/>
  <c r="N43" i="34"/>
  <c r="I43" i="34"/>
  <c r="N42" i="34"/>
  <c r="I42" i="34"/>
  <c r="N41" i="34"/>
  <c r="I41" i="34"/>
  <c r="N40" i="34"/>
  <c r="O40" i="34" s="1"/>
  <c r="I40" i="34"/>
  <c r="N39" i="34"/>
  <c r="I39" i="34"/>
  <c r="O39" i="34" s="1"/>
  <c r="N38" i="34"/>
  <c r="I38" i="34"/>
  <c r="N37" i="34"/>
  <c r="I37" i="34"/>
  <c r="N36" i="34"/>
  <c r="I36" i="34"/>
  <c r="N35" i="34"/>
  <c r="I35" i="34"/>
  <c r="N34" i="34"/>
  <c r="O34" i="34" s="1"/>
  <c r="I34" i="34"/>
  <c r="N33" i="34"/>
  <c r="O33" i="34" s="1"/>
  <c r="I33" i="34"/>
  <c r="N32" i="34"/>
  <c r="I32" i="34"/>
  <c r="N31" i="34"/>
  <c r="I31" i="34"/>
  <c r="O31" i="34" s="1"/>
  <c r="N30" i="34"/>
  <c r="O30" i="34" s="1"/>
  <c r="I30" i="34"/>
  <c r="O29" i="34"/>
  <c r="N29" i="34"/>
  <c r="I29" i="34"/>
  <c r="N28" i="34"/>
  <c r="I28" i="34"/>
  <c r="N27" i="34"/>
  <c r="I27" i="34"/>
  <c r="N26" i="34"/>
  <c r="I26" i="34"/>
  <c r="N25" i="34"/>
  <c r="O25" i="34" s="1"/>
  <c r="I25" i="34"/>
  <c r="N24" i="34"/>
  <c r="I24" i="34"/>
  <c r="N23" i="34"/>
  <c r="I23" i="34"/>
  <c r="O23" i="34" s="1"/>
  <c r="N22" i="34"/>
  <c r="I22" i="34"/>
  <c r="N21" i="34"/>
  <c r="I21" i="34"/>
  <c r="O21" i="34" s="1"/>
  <c r="N20" i="34"/>
  <c r="I20" i="34"/>
  <c r="N19" i="34"/>
  <c r="O19" i="34" s="1"/>
  <c r="I19" i="34"/>
  <c r="N18" i="34"/>
  <c r="O18" i="34" s="1"/>
  <c r="I18" i="34"/>
  <c r="N17" i="34"/>
  <c r="I17" i="34"/>
  <c r="N16" i="34"/>
  <c r="I16" i="34"/>
  <c r="N15" i="34"/>
  <c r="I15" i="34"/>
  <c r="O15" i="34" s="1"/>
  <c r="N14" i="34"/>
  <c r="O14" i="34" s="1"/>
  <c r="I14" i="34"/>
  <c r="N13" i="34"/>
  <c r="I13" i="34"/>
  <c r="O13" i="34" s="1"/>
  <c r="N12" i="34"/>
  <c r="I12" i="34"/>
  <c r="N11" i="34"/>
  <c r="I11" i="34"/>
  <c r="N10" i="34"/>
  <c r="O10" i="34" s="1"/>
  <c r="I10" i="34"/>
  <c r="N9" i="34"/>
  <c r="I9" i="34"/>
  <c r="N8" i="34"/>
  <c r="I8" i="34"/>
  <c r="N7" i="34"/>
  <c r="I7" i="34"/>
  <c r="O7" i="34" s="1"/>
  <c r="N6" i="34"/>
  <c r="O6" i="34" s="1"/>
  <c r="I6" i="34"/>
  <c r="N5" i="34"/>
  <c r="I5" i="34"/>
  <c r="O5" i="34" s="1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H136" i="33"/>
  <c r="G136" i="33"/>
  <c r="F136" i="33"/>
  <c r="E136" i="33"/>
  <c r="D136" i="33"/>
  <c r="C136" i="33"/>
  <c r="O135" i="33"/>
  <c r="N135" i="33"/>
  <c r="I135" i="33"/>
  <c r="N134" i="33"/>
  <c r="I134" i="33"/>
  <c r="N133" i="33"/>
  <c r="I133" i="33"/>
  <c r="N132" i="33"/>
  <c r="I132" i="33"/>
  <c r="N131" i="33"/>
  <c r="O131" i="33" s="1"/>
  <c r="I131" i="33"/>
  <c r="N130" i="33"/>
  <c r="I130" i="33"/>
  <c r="N129" i="33"/>
  <c r="I129" i="33"/>
  <c r="N128" i="33"/>
  <c r="I128" i="33"/>
  <c r="O127" i="33"/>
  <c r="N127" i="33"/>
  <c r="I127" i="33"/>
  <c r="N126" i="33"/>
  <c r="O126" i="33" s="1"/>
  <c r="I126" i="33"/>
  <c r="N125" i="33"/>
  <c r="O125" i="33" s="1"/>
  <c r="I125" i="33"/>
  <c r="N124" i="33"/>
  <c r="I124" i="33"/>
  <c r="N123" i="33"/>
  <c r="O123" i="33" s="1"/>
  <c r="I123" i="33"/>
  <c r="N122" i="33"/>
  <c r="O122" i="33" s="1"/>
  <c r="I122" i="33"/>
  <c r="N121" i="33"/>
  <c r="I121" i="33"/>
  <c r="O121" i="33" s="1"/>
  <c r="N116" i="33"/>
  <c r="I116" i="33"/>
  <c r="N115" i="33"/>
  <c r="I115" i="33"/>
  <c r="N114" i="33"/>
  <c r="I114" i="33"/>
  <c r="N113" i="33"/>
  <c r="I113" i="33"/>
  <c r="N112" i="33"/>
  <c r="I112" i="33"/>
  <c r="O112" i="33" s="1"/>
  <c r="P111" i="33"/>
  <c r="N111" i="33"/>
  <c r="O111" i="33" s="1"/>
  <c r="I111" i="33"/>
  <c r="N110" i="33"/>
  <c r="I110" i="33"/>
  <c r="N109" i="33"/>
  <c r="O109" i="33" s="1"/>
  <c r="I109" i="33"/>
  <c r="N108" i="33"/>
  <c r="O108" i="33" s="1"/>
  <c r="I108" i="33"/>
  <c r="N107" i="33"/>
  <c r="I107" i="33"/>
  <c r="O107" i="33" s="1"/>
  <c r="N106" i="33"/>
  <c r="I106" i="33"/>
  <c r="N105" i="33"/>
  <c r="O105" i="33" s="1"/>
  <c r="I105" i="33"/>
  <c r="N104" i="33"/>
  <c r="I104" i="33"/>
  <c r="N103" i="33"/>
  <c r="I103" i="33"/>
  <c r="N102" i="33"/>
  <c r="I102" i="33"/>
  <c r="N101" i="33"/>
  <c r="I101" i="33"/>
  <c r="N100" i="33"/>
  <c r="I100" i="33"/>
  <c r="N99" i="33"/>
  <c r="I99" i="33"/>
  <c r="N98" i="33"/>
  <c r="I98" i="33"/>
  <c r="N97" i="33"/>
  <c r="O97" i="33" s="1"/>
  <c r="I97" i="33"/>
  <c r="N96" i="33"/>
  <c r="O96" i="33" s="1"/>
  <c r="I96" i="33"/>
  <c r="N95" i="33"/>
  <c r="I95" i="33"/>
  <c r="N94" i="33"/>
  <c r="O94" i="33" s="1"/>
  <c r="I94" i="33"/>
  <c r="N93" i="33"/>
  <c r="O93" i="33" s="1"/>
  <c r="I93" i="33"/>
  <c r="N92" i="33"/>
  <c r="O92" i="33" s="1"/>
  <c r="I92" i="33"/>
  <c r="N91" i="33"/>
  <c r="I91" i="33"/>
  <c r="O91" i="33" s="1"/>
  <c r="N90" i="33"/>
  <c r="O90" i="33" s="1"/>
  <c r="I90" i="33"/>
  <c r="O89" i="33"/>
  <c r="N89" i="33"/>
  <c r="I89" i="33"/>
  <c r="N88" i="33"/>
  <c r="I88" i="33"/>
  <c r="N87" i="33"/>
  <c r="I87" i="33"/>
  <c r="N86" i="33"/>
  <c r="I86" i="33"/>
  <c r="N85" i="33"/>
  <c r="I85" i="33"/>
  <c r="N84" i="33"/>
  <c r="I84" i="33"/>
  <c r="N83" i="33"/>
  <c r="I83" i="33"/>
  <c r="N82" i="33"/>
  <c r="I82" i="33"/>
  <c r="O81" i="33"/>
  <c r="N81" i="33"/>
  <c r="I81" i="33"/>
  <c r="N80" i="33"/>
  <c r="I80" i="33"/>
  <c r="N79" i="33"/>
  <c r="O79" i="33" s="1"/>
  <c r="I79" i="33"/>
  <c r="N78" i="33"/>
  <c r="O78" i="33" s="1"/>
  <c r="I78" i="33"/>
  <c r="N77" i="33"/>
  <c r="O77" i="33" s="1"/>
  <c r="I77" i="33"/>
  <c r="N76" i="33"/>
  <c r="I76" i="33"/>
  <c r="N75" i="33"/>
  <c r="I75" i="33"/>
  <c r="O75" i="33" s="1"/>
  <c r="N74" i="33"/>
  <c r="O74" i="33" s="1"/>
  <c r="I74" i="33"/>
  <c r="N73" i="33"/>
  <c r="O73" i="33" s="1"/>
  <c r="I73" i="33"/>
  <c r="N72" i="33"/>
  <c r="I72" i="33"/>
  <c r="N71" i="33"/>
  <c r="I71" i="33"/>
  <c r="N70" i="33"/>
  <c r="I70" i="33"/>
  <c r="N69" i="33"/>
  <c r="I69" i="33"/>
  <c r="N68" i="33"/>
  <c r="I68" i="33"/>
  <c r="N67" i="33"/>
  <c r="I67" i="33"/>
  <c r="O67" i="33" s="1"/>
  <c r="N66" i="33"/>
  <c r="I66" i="33"/>
  <c r="N65" i="33"/>
  <c r="I65" i="33"/>
  <c r="N64" i="33"/>
  <c r="O64" i="33" s="1"/>
  <c r="I64" i="33"/>
  <c r="N63" i="33"/>
  <c r="O63" i="33" s="1"/>
  <c r="I63" i="33"/>
  <c r="M58" i="33"/>
  <c r="L58" i="33"/>
  <c r="K58" i="33"/>
  <c r="J58" i="33"/>
  <c r="N58" i="33" s="1"/>
  <c r="H58" i="33"/>
  <c r="G58" i="33"/>
  <c r="I58" i="33" s="1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I55" i="33"/>
  <c r="N54" i="33"/>
  <c r="I54" i="33"/>
  <c r="P53" i="33"/>
  <c r="N53" i="33"/>
  <c r="O53" i="33" s="1"/>
  <c r="I53" i="33"/>
  <c r="N52" i="33"/>
  <c r="I52" i="33"/>
  <c r="N51" i="33"/>
  <c r="I51" i="33"/>
  <c r="O50" i="33"/>
  <c r="N50" i="33"/>
  <c r="I50" i="33"/>
  <c r="N49" i="33"/>
  <c r="O49" i="33" s="1"/>
  <c r="I49" i="33"/>
  <c r="N48" i="33"/>
  <c r="I48" i="33"/>
  <c r="N47" i="33"/>
  <c r="I47" i="33"/>
  <c r="O47" i="33" s="1"/>
  <c r="N46" i="33"/>
  <c r="O46" i="33" s="1"/>
  <c r="I46" i="33"/>
  <c r="N45" i="33"/>
  <c r="I45" i="33"/>
  <c r="N44" i="33"/>
  <c r="I44" i="33"/>
  <c r="N43" i="33"/>
  <c r="I43" i="33"/>
  <c r="N42" i="33"/>
  <c r="I42" i="33"/>
  <c r="O42" i="33" s="1"/>
  <c r="N41" i="33"/>
  <c r="I41" i="33"/>
  <c r="N40" i="33"/>
  <c r="I40" i="33"/>
  <c r="N39" i="33"/>
  <c r="I39" i="33"/>
  <c r="O39" i="33" s="1"/>
  <c r="N38" i="33"/>
  <c r="O38" i="33" s="1"/>
  <c r="I38" i="33"/>
  <c r="N37" i="33"/>
  <c r="I37" i="33"/>
  <c r="N36" i="33"/>
  <c r="I36" i="33"/>
  <c r="N35" i="33"/>
  <c r="I35" i="33"/>
  <c r="N34" i="33"/>
  <c r="I34" i="33"/>
  <c r="O34" i="33" s="1"/>
  <c r="N33" i="33"/>
  <c r="I33" i="33"/>
  <c r="N32" i="33"/>
  <c r="O32" i="33" s="1"/>
  <c r="I32" i="33"/>
  <c r="N31" i="33"/>
  <c r="I31" i="33"/>
  <c r="O31" i="33" s="1"/>
  <c r="N30" i="33"/>
  <c r="I30" i="33"/>
  <c r="N29" i="33"/>
  <c r="I29" i="33"/>
  <c r="N28" i="33"/>
  <c r="I28" i="33"/>
  <c r="N27" i="33"/>
  <c r="I27" i="33"/>
  <c r="N26" i="33"/>
  <c r="I26" i="33"/>
  <c r="O26" i="33" s="1"/>
  <c r="N25" i="33"/>
  <c r="O25" i="33" s="1"/>
  <c r="I25" i="33"/>
  <c r="N24" i="33"/>
  <c r="O24" i="33" s="1"/>
  <c r="I24" i="33"/>
  <c r="N23" i="33"/>
  <c r="I23" i="33"/>
  <c r="O23" i="33" s="1"/>
  <c r="N22" i="33"/>
  <c r="I22" i="33"/>
  <c r="O21" i="33"/>
  <c r="N21" i="33"/>
  <c r="I21" i="33"/>
  <c r="N20" i="33"/>
  <c r="I20" i="33"/>
  <c r="N19" i="33"/>
  <c r="I19" i="33"/>
  <c r="N18" i="33"/>
  <c r="O18" i="33" s="1"/>
  <c r="I18" i="33"/>
  <c r="N17" i="33"/>
  <c r="O17" i="33" s="1"/>
  <c r="I17" i="33"/>
  <c r="N16" i="33"/>
  <c r="I16" i="33"/>
  <c r="N15" i="33"/>
  <c r="I15" i="33"/>
  <c r="O15" i="33" s="1"/>
  <c r="N14" i="33"/>
  <c r="O14" i="33" s="1"/>
  <c r="I14" i="33"/>
  <c r="N13" i="33"/>
  <c r="I13" i="33"/>
  <c r="O13" i="33" s="1"/>
  <c r="N12" i="33"/>
  <c r="I12" i="33"/>
  <c r="N11" i="33"/>
  <c r="I11" i="33"/>
  <c r="N10" i="33"/>
  <c r="I10" i="33"/>
  <c r="N9" i="33"/>
  <c r="I9" i="33"/>
  <c r="N8" i="33"/>
  <c r="I8" i="33"/>
  <c r="N7" i="33"/>
  <c r="I7" i="33"/>
  <c r="O7" i="33" s="1"/>
  <c r="N6" i="33"/>
  <c r="O6" i="33" s="1"/>
  <c r="I6" i="33"/>
  <c r="N5" i="33"/>
  <c r="I5" i="33"/>
  <c r="O5" i="33" s="1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O135" i="32"/>
  <c r="N135" i="32"/>
  <c r="I135" i="32"/>
  <c r="N134" i="32"/>
  <c r="O134" i="32" s="1"/>
  <c r="I134" i="32"/>
  <c r="N133" i="32"/>
  <c r="I133" i="32"/>
  <c r="N132" i="32"/>
  <c r="I132" i="32"/>
  <c r="N131" i="32"/>
  <c r="O131" i="32" s="1"/>
  <c r="I131" i="32"/>
  <c r="N130" i="32"/>
  <c r="O130" i="32" s="1"/>
  <c r="I130" i="32"/>
  <c r="N129" i="32"/>
  <c r="O129" i="32" s="1"/>
  <c r="I129" i="32"/>
  <c r="N128" i="32"/>
  <c r="O128" i="32" s="1"/>
  <c r="I128" i="32"/>
  <c r="N127" i="32"/>
  <c r="I127" i="32"/>
  <c r="O127" i="32" s="1"/>
  <c r="N126" i="32"/>
  <c r="O126" i="32" s="1"/>
  <c r="I126" i="32"/>
  <c r="N125" i="32"/>
  <c r="I125" i="32"/>
  <c r="N124" i="32"/>
  <c r="O124" i="32" s="1"/>
  <c r="I124" i="32"/>
  <c r="N123" i="32"/>
  <c r="O123" i="32" s="1"/>
  <c r="I123" i="32"/>
  <c r="N122" i="32"/>
  <c r="O122" i="32" s="1"/>
  <c r="I122" i="32"/>
  <c r="N121" i="32"/>
  <c r="I121" i="32"/>
  <c r="O121" i="32" s="1"/>
  <c r="N116" i="32"/>
  <c r="O116" i="32" s="1"/>
  <c r="I116" i="32"/>
  <c r="N115" i="32"/>
  <c r="O115" i="32" s="1"/>
  <c r="I115" i="32"/>
  <c r="N114" i="32"/>
  <c r="I114" i="32"/>
  <c r="N113" i="32"/>
  <c r="I113" i="32"/>
  <c r="O112" i="32"/>
  <c r="N112" i="32"/>
  <c r="I112" i="32"/>
  <c r="P111" i="32"/>
  <c r="N111" i="32"/>
  <c r="I111" i="32"/>
  <c r="N110" i="32"/>
  <c r="I110" i="32"/>
  <c r="N109" i="32"/>
  <c r="O109" i="32" s="1"/>
  <c r="I109" i="32"/>
  <c r="N108" i="32"/>
  <c r="O108" i="32" s="1"/>
  <c r="I108" i="32"/>
  <c r="N107" i="32"/>
  <c r="I107" i="32"/>
  <c r="N106" i="32"/>
  <c r="O106" i="32" s="1"/>
  <c r="I106" i="32"/>
  <c r="N105" i="32"/>
  <c r="I105" i="32"/>
  <c r="N104" i="32"/>
  <c r="I104" i="32"/>
  <c r="N103" i="32"/>
  <c r="I103" i="32"/>
  <c r="N102" i="32"/>
  <c r="O102" i="32" s="1"/>
  <c r="I102" i="32"/>
  <c r="N101" i="32"/>
  <c r="O101" i="32" s="1"/>
  <c r="I101" i="32"/>
  <c r="N100" i="32"/>
  <c r="I100" i="32"/>
  <c r="O99" i="32"/>
  <c r="N99" i="32"/>
  <c r="I99" i="32"/>
  <c r="N98" i="32"/>
  <c r="I98" i="32"/>
  <c r="N97" i="32"/>
  <c r="I97" i="32"/>
  <c r="N96" i="32"/>
  <c r="I96" i="32"/>
  <c r="N95" i="32"/>
  <c r="O95" i="32" s="1"/>
  <c r="I95" i="32"/>
  <c r="N94" i="32"/>
  <c r="O94" i="32" s="1"/>
  <c r="I94" i="32"/>
  <c r="N93" i="32"/>
  <c r="I93" i="32"/>
  <c r="N92" i="32"/>
  <c r="I92" i="32"/>
  <c r="N91" i="32"/>
  <c r="O91" i="32" s="1"/>
  <c r="I91" i="32"/>
  <c r="N90" i="32"/>
  <c r="I90" i="32"/>
  <c r="N89" i="32"/>
  <c r="I89" i="32"/>
  <c r="O89" i="32" s="1"/>
  <c r="N88" i="32"/>
  <c r="O88" i="32" s="1"/>
  <c r="I88" i="32"/>
  <c r="N87" i="32"/>
  <c r="O87" i="32" s="1"/>
  <c r="I87" i="32"/>
  <c r="N86" i="32"/>
  <c r="I86" i="32"/>
  <c r="N85" i="32"/>
  <c r="I85" i="32"/>
  <c r="N84" i="32"/>
  <c r="O84" i="32" s="1"/>
  <c r="I84" i="32"/>
  <c r="N83" i="32"/>
  <c r="I83" i="32"/>
  <c r="O83" i="32" s="1"/>
  <c r="N82" i="32"/>
  <c r="I82" i="32"/>
  <c r="N81" i="32"/>
  <c r="O81" i="32" s="1"/>
  <c r="I81" i="32"/>
  <c r="N80" i="32"/>
  <c r="O80" i="32" s="1"/>
  <c r="I80" i="32"/>
  <c r="N79" i="32"/>
  <c r="I79" i="32"/>
  <c r="N78" i="32"/>
  <c r="I78" i="32"/>
  <c r="N77" i="32"/>
  <c r="O77" i="32" s="1"/>
  <c r="I77" i="32"/>
  <c r="N76" i="32"/>
  <c r="O76" i="32" s="1"/>
  <c r="I76" i="32"/>
  <c r="N75" i="32"/>
  <c r="I75" i="32"/>
  <c r="N74" i="32"/>
  <c r="O74" i="32" s="1"/>
  <c r="I74" i="32"/>
  <c r="N73" i="32"/>
  <c r="I73" i="32"/>
  <c r="O73" i="32" s="1"/>
  <c r="N72" i="32"/>
  <c r="I72" i="32"/>
  <c r="N71" i="32"/>
  <c r="I71" i="32"/>
  <c r="N70" i="32"/>
  <c r="O70" i="32" s="1"/>
  <c r="I70" i="32"/>
  <c r="N69" i="32"/>
  <c r="O69" i="32" s="1"/>
  <c r="I69" i="32"/>
  <c r="N68" i="32"/>
  <c r="I68" i="32"/>
  <c r="O67" i="32"/>
  <c r="N67" i="32"/>
  <c r="I67" i="32"/>
  <c r="N66" i="32"/>
  <c r="I66" i="32"/>
  <c r="N65" i="32"/>
  <c r="I65" i="32"/>
  <c r="N64" i="32"/>
  <c r="I64" i="32"/>
  <c r="N63" i="32"/>
  <c r="O63" i="32" s="1"/>
  <c r="I63" i="32"/>
  <c r="M58" i="32"/>
  <c r="L58" i="32"/>
  <c r="K58" i="32"/>
  <c r="J58" i="32"/>
  <c r="H58" i="32"/>
  <c r="I58" i="32" s="1"/>
  <c r="G58" i="32"/>
  <c r="F58" i="32"/>
  <c r="E58" i="32"/>
  <c r="D58" i="32"/>
  <c r="C58" i="32"/>
  <c r="M57" i="32"/>
  <c r="L57" i="32"/>
  <c r="K57" i="32"/>
  <c r="N57" i="32" s="1"/>
  <c r="J57" i="32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I55" i="32"/>
  <c r="N54" i="32"/>
  <c r="I54" i="32"/>
  <c r="P53" i="32"/>
  <c r="N53" i="32"/>
  <c r="O53" i="32" s="1"/>
  <c r="I53" i="32"/>
  <c r="N52" i="32"/>
  <c r="I52" i="32"/>
  <c r="N51" i="32"/>
  <c r="I51" i="32"/>
  <c r="N50" i="32"/>
  <c r="I50" i="32"/>
  <c r="N49" i="32"/>
  <c r="I49" i="32"/>
  <c r="N48" i="32"/>
  <c r="I48" i="32"/>
  <c r="N47" i="32"/>
  <c r="I47" i="32"/>
  <c r="O47" i="32" s="1"/>
  <c r="N46" i="32"/>
  <c r="O46" i="32" s="1"/>
  <c r="I46" i="32"/>
  <c r="O45" i="32"/>
  <c r="N45" i="32"/>
  <c r="I45" i="32"/>
  <c r="N44" i="32"/>
  <c r="I44" i="32"/>
  <c r="N43" i="32"/>
  <c r="I43" i="32"/>
  <c r="N42" i="32"/>
  <c r="I42" i="32"/>
  <c r="N41" i="32"/>
  <c r="I41" i="32"/>
  <c r="N40" i="32"/>
  <c r="I40" i="32"/>
  <c r="O39" i="32"/>
  <c r="N39" i="32"/>
  <c r="I39" i="32"/>
  <c r="N38" i="32"/>
  <c r="O38" i="32" s="1"/>
  <c r="I38" i="32"/>
  <c r="N37" i="32"/>
  <c r="I37" i="32"/>
  <c r="O37" i="32" s="1"/>
  <c r="N36" i="32"/>
  <c r="I36" i="32"/>
  <c r="N35" i="32"/>
  <c r="I35" i="32"/>
  <c r="N34" i="32"/>
  <c r="I34" i="32"/>
  <c r="N33" i="32"/>
  <c r="I33" i="32"/>
  <c r="N32" i="32"/>
  <c r="I32" i="32"/>
  <c r="N31" i="32"/>
  <c r="O31" i="32" s="1"/>
  <c r="I31" i="32"/>
  <c r="N30" i="32"/>
  <c r="I30" i="32"/>
  <c r="N29" i="32"/>
  <c r="I29" i="32"/>
  <c r="N28" i="32"/>
  <c r="I28" i="32"/>
  <c r="N27" i="32"/>
  <c r="I27" i="32"/>
  <c r="N26" i="32"/>
  <c r="I26" i="32"/>
  <c r="N25" i="32"/>
  <c r="I25" i="32"/>
  <c r="N24" i="32"/>
  <c r="I24" i="32"/>
  <c r="N23" i="32"/>
  <c r="I23" i="32"/>
  <c r="O23" i="32" s="1"/>
  <c r="N22" i="32"/>
  <c r="I22" i="32"/>
  <c r="O21" i="32"/>
  <c r="N21" i="32"/>
  <c r="I21" i="32"/>
  <c r="N20" i="32"/>
  <c r="I20" i="32"/>
  <c r="N19" i="32"/>
  <c r="I19" i="32"/>
  <c r="N18" i="32"/>
  <c r="I18" i="32"/>
  <c r="N17" i="32"/>
  <c r="I17" i="32"/>
  <c r="N16" i="32"/>
  <c r="I16" i="32"/>
  <c r="N15" i="32"/>
  <c r="I15" i="32"/>
  <c r="N14" i="32"/>
  <c r="O14" i="32" s="1"/>
  <c r="I14" i="32"/>
  <c r="N13" i="32"/>
  <c r="O13" i="32" s="1"/>
  <c r="I13" i="32"/>
  <c r="N12" i="32"/>
  <c r="I12" i="32"/>
  <c r="N11" i="32"/>
  <c r="I11" i="32"/>
  <c r="N10" i="32"/>
  <c r="I10" i="32"/>
  <c r="N9" i="32"/>
  <c r="I9" i="32"/>
  <c r="N8" i="32"/>
  <c r="I8" i="32"/>
  <c r="O7" i="32"/>
  <c r="N7" i="32"/>
  <c r="I7" i="32"/>
  <c r="N6" i="32"/>
  <c r="O6" i="32" s="1"/>
  <c r="I6" i="32"/>
  <c r="N5" i="32"/>
  <c r="I5" i="32"/>
  <c r="O5" i="32" s="1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H136" i="31"/>
  <c r="G136" i="31"/>
  <c r="F136" i="31"/>
  <c r="E136" i="31"/>
  <c r="D136" i="31"/>
  <c r="C136" i="31"/>
  <c r="I136" i="31" s="1"/>
  <c r="N135" i="31"/>
  <c r="O135" i="31" s="1"/>
  <c r="I135" i="31"/>
  <c r="N134" i="31"/>
  <c r="I134" i="31"/>
  <c r="N133" i="31"/>
  <c r="I133" i="31"/>
  <c r="N132" i="31"/>
  <c r="O132" i="31" s="1"/>
  <c r="I132" i="31"/>
  <c r="N131" i="31"/>
  <c r="O131" i="31" s="1"/>
  <c r="I131" i="31"/>
  <c r="N130" i="31"/>
  <c r="I130" i="31"/>
  <c r="N129" i="31"/>
  <c r="I129" i="31"/>
  <c r="N128" i="31"/>
  <c r="O128" i="31" s="1"/>
  <c r="I128" i="31"/>
  <c r="O127" i="31"/>
  <c r="N127" i="31"/>
  <c r="I127" i="31"/>
  <c r="N126" i="31"/>
  <c r="O126" i="31" s="1"/>
  <c r="I126" i="31"/>
  <c r="N125" i="31"/>
  <c r="I125" i="31"/>
  <c r="N124" i="31"/>
  <c r="I124" i="31"/>
  <c r="N123" i="31"/>
  <c r="O123" i="31" s="1"/>
  <c r="I123" i="31"/>
  <c r="N122" i="31"/>
  <c r="O122" i="31" s="1"/>
  <c r="I122" i="31"/>
  <c r="N121" i="31"/>
  <c r="I121" i="31"/>
  <c r="N116" i="31"/>
  <c r="I116" i="31"/>
  <c r="N115" i="31"/>
  <c r="I115" i="31"/>
  <c r="N114" i="31"/>
  <c r="I114" i="31"/>
  <c r="N113" i="31"/>
  <c r="I113" i="31"/>
  <c r="N112" i="31"/>
  <c r="I112" i="31"/>
  <c r="P111" i="31"/>
  <c r="N111" i="31"/>
  <c r="I111" i="31"/>
  <c r="N110" i="31"/>
  <c r="O110" i="31" s="1"/>
  <c r="I110" i="31"/>
  <c r="N109" i="31"/>
  <c r="I109" i="31"/>
  <c r="N108" i="31"/>
  <c r="O108" i="31" s="1"/>
  <c r="I108" i="31"/>
  <c r="N107" i="31"/>
  <c r="I107" i="31"/>
  <c r="N106" i="31"/>
  <c r="O106" i="31" s="1"/>
  <c r="I106" i="31"/>
  <c r="N105" i="31"/>
  <c r="I105" i="31"/>
  <c r="N104" i="31"/>
  <c r="I104" i="31"/>
  <c r="N103" i="31"/>
  <c r="I103" i="31"/>
  <c r="N102" i="31"/>
  <c r="I102" i="31"/>
  <c r="N101" i="31"/>
  <c r="I101" i="31"/>
  <c r="N100" i="31"/>
  <c r="I100" i="31"/>
  <c r="N99" i="31"/>
  <c r="I99" i="31"/>
  <c r="N98" i="31"/>
  <c r="I98" i="31"/>
  <c r="O97" i="31"/>
  <c r="N97" i="31"/>
  <c r="I97" i="31"/>
  <c r="N96" i="31"/>
  <c r="I96" i="31"/>
  <c r="N95" i="31"/>
  <c r="O95" i="31" s="1"/>
  <c r="I95" i="31"/>
  <c r="N94" i="31"/>
  <c r="I94" i="31"/>
  <c r="N93" i="31"/>
  <c r="O93" i="31" s="1"/>
  <c r="I93" i="31"/>
  <c r="N92" i="31"/>
  <c r="I92" i="31"/>
  <c r="N91" i="31"/>
  <c r="O91" i="31" s="1"/>
  <c r="I91" i="31"/>
  <c r="N90" i="31"/>
  <c r="I90" i="31"/>
  <c r="N89" i="31"/>
  <c r="O89" i="31" s="1"/>
  <c r="I89" i="31"/>
  <c r="N88" i="31"/>
  <c r="I88" i="31"/>
  <c r="N87" i="31"/>
  <c r="I87" i="31"/>
  <c r="N86" i="31"/>
  <c r="I86" i="31"/>
  <c r="N85" i="31"/>
  <c r="I85" i="31"/>
  <c r="N84" i="31"/>
  <c r="I84" i="31"/>
  <c r="N83" i="31"/>
  <c r="I83" i="31"/>
  <c r="N82" i="31"/>
  <c r="I82" i="31"/>
  <c r="N81" i="31"/>
  <c r="I81" i="31"/>
  <c r="N80" i="31"/>
  <c r="O80" i="31" s="1"/>
  <c r="I80" i="31"/>
  <c r="N79" i="31"/>
  <c r="I79" i="31"/>
  <c r="N78" i="31"/>
  <c r="O78" i="31" s="1"/>
  <c r="I78" i="31"/>
  <c r="N77" i="31"/>
  <c r="I77" i="31"/>
  <c r="N76" i="31"/>
  <c r="O76" i="31" s="1"/>
  <c r="I76" i="31"/>
  <c r="N75" i="31"/>
  <c r="I75" i="31"/>
  <c r="N74" i="31"/>
  <c r="O74" i="31" s="1"/>
  <c r="I74" i="31"/>
  <c r="N73" i="31"/>
  <c r="I73" i="31"/>
  <c r="N72" i="31"/>
  <c r="I72" i="31"/>
  <c r="N71" i="31"/>
  <c r="I71" i="31"/>
  <c r="N70" i="31"/>
  <c r="I70" i="31"/>
  <c r="N69" i="31"/>
  <c r="I69" i="31"/>
  <c r="N68" i="31"/>
  <c r="I68" i="31"/>
  <c r="N67" i="31"/>
  <c r="I67" i="31"/>
  <c r="N66" i="31"/>
  <c r="I66" i="31"/>
  <c r="N65" i="31"/>
  <c r="I65" i="31"/>
  <c r="N64" i="31"/>
  <c r="I64" i="31"/>
  <c r="N63" i="31"/>
  <c r="O63" i="31" s="1"/>
  <c r="I63" i="31"/>
  <c r="M58" i="31"/>
  <c r="L58" i="31"/>
  <c r="K58" i="31"/>
  <c r="J58" i="31"/>
  <c r="N58" i="31" s="1"/>
  <c r="H58" i="31"/>
  <c r="G58" i="31"/>
  <c r="I58" i="31" s="1"/>
  <c r="F58" i="31"/>
  <c r="E58" i="31"/>
  <c r="D58" i="31"/>
  <c r="C58" i="31"/>
  <c r="M57" i="31"/>
  <c r="L57" i="31"/>
  <c r="K57" i="31"/>
  <c r="J57" i="31"/>
  <c r="N57" i="31" s="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I55" i="31"/>
  <c r="N54" i="31"/>
  <c r="I54" i="31"/>
  <c r="P53" i="31"/>
  <c r="N53" i="31"/>
  <c r="O53" i="31" s="1"/>
  <c r="I53" i="31"/>
  <c r="N52" i="31"/>
  <c r="I52" i="31"/>
  <c r="N51" i="31"/>
  <c r="I51" i="31"/>
  <c r="N50" i="31"/>
  <c r="I50" i="31"/>
  <c r="O50" i="31" s="1"/>
  <c r="N49" i="31"/>
  <c r="O49" i="31" s="1"/>
  <c r="I49" i="31"/>
  <c r="N48" i="31"/>
  <c r="I48" i="31"/>
  <c r="N47" i="31"/>
  <c r="I47" i="31"/>
  <c r="N46" i="31"/>
  <c r="I46" i="31"/>
  <c r="N45" i="31"/>
  <c r="O45" i="31" s="1"/>
  <c r="I45" i="31"/>
  <c r="N44" i="31"/>
  <c r="I44" i="31"/>
  <c r="N43" i="31"/>
  <c r="I43" i="31"/>
  <c r="N42" i="31"/>
  <c r="I42" i="31"/>
  <c r="O42" i="31" s="1"/>
  <c r="N41" i="31"/>
  <c r="I41" i="31"/>
  <c r="N40" i="31"/>
  <c r="I40" i="31"/>
  <c r="N39" i="31"/>
  <c r="I39" i="31"/>
  <c r="N38" i="31"/>
  <c r="I38" i="31"/>
  <c r="N37" i="31"/>
  <c r="I37" i="31"/>
  <c r="N36" i="31"/>
  <c r="I36" i="31"/>
  <c r="N35" i="31"/>
  <c r="I35" i="31"/>
  <c r="N34" i="31"/>
  <c r="I34" i="31"/>
  <c r="O34" i="31" s="1"/>
  <c r="N33" i="31"/>
  <c r="I33" i="31"/>
  <c r="N32" i="31"/>
  <c r="I32" i="31"/>
  <c r="N31" i="31"/>
  <c r="I31" i="31"/>
  <c r="N30" i="31"/>
  <c r="O30" i="31" s="1"/>
  <c r="I30" i="31"/>
  <c r="N29" i="31"/>
  <c r="I29" i="31"/>
  <c r="N28" i="31"/>
  <c r="I28" i="31"/>
  <c r="N27" i="31"/>
  <c r="I27" i="31"/>
  <c r="N26" i="31"/>
  <c r="I26" i="31"/>
  <c r="O26" i="31" s="1"/>
  <c r="N25" i="31"/>
  <c r="I25" i="31"/>
  <c r="N24" i="31"/>
  <c r="I24" i="31"/>
  <c r="N23" i="31"/>
  <c r="I23" i="31"/>
  <c r="N22" i="31"/>
  <c r="O22" i="31" s="1"/>
  <c r="I22" i="31"/>
  <c r="N21" i="31"/>
  <c r="I21" i="31"/>
  <c r="N20" i="31"/>
  <c r="I20" i="31"/>
  <c r="N19" i="31"/>
  <c r="O19" i="31" s="1"/>
  <c r="I19" i="31"/>
  <c r="N18" i="31"/>
  <c r="I18" i="31"/>
  <c r="O18" i="31" s="1"/>
  <c r="N17" i="31"/>
  <c r="I17" i="31"/>
  <c r="N16" i="31"/>
  <c r="I16" i="31"/>
  <c r="N15" i="31"/>
  <c r="O15" i="31" s="1"/>
  <c r="I15" i="31"/>
  <c r="N14" i="31"/>
  <c r="I14" i="31"/>
  <c r="N13" i="31"/>
  <c r="I13" i="31"/>
  <c r="N12" i="31"/>
  <c r="I12" i="31"/>
  <c r="N11" i="31"/>
  <c r="O11" i="31" s="1"/>
  <c r="I11" i="31"/>
  <c r="N10" i="31"/>
  <c r="I10" i="31"/>
  <c r="O10" i="31" s="1"/>
  <c r="N9" i="31"/>
  <c r="I9" i="31"/>
  <c r="N8" i="31"/>
  <c r="I8" i="31"/>
  <c r="N7" i="31"/>
  <c r="O7" i="31" s="1"/>
  <c r="I7" i="31"/>
  <c r="N6" i="31"/>
  <c r="I6" i="31"/>
  <c r="N5" i="31"/>
  <c r="I5" i="31"/>
  <c r="M138" i="30"/>
  <c r="L138" i="30"/>
  <c r="K138" i="30"/>
  <c r="J138" i="30"/>
  <c r="N138" i="30" s="1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N136" i="30" s="1"/>
  <c r="H136" i="30"/>
  <c r="G136" i="30"/>
  <c r="F136" i="30"/>
  <c r="E136" i="30"/>
  <c r="D136" i="30"/>
  <c r="C136" i="30"/>
  <c r="N135" i="30"/>
  <c r="O135" i="30" s="1"/>
  <c r="I135" i="30"/>
  <c r="N134" i="30"/>
  <c r="I134" i="30"/>
  <c r="N133" i="30"/>
  <c r="I133" i="30"/>
  <c r="N132" i="30"/>
  <c r="I132" i="30"/>
  <c r="N131" i="30"/>
  <c r="I131" i="30"/>
  <c r="N130" i="30"/>
  <c r="O130" i="30" s="1"/>
  <c r="I130" i="30"/>
  <c r="N129" i="30"/>
  <c r="I129" i="30"/>
  <c r="N128" i="30"/>
  <c r="I128" i="30"/>
  <c r="O127" i="30"/>
  <c r="N127" i="30"/>
  <c r="I127" i="30"/>
  <c r="N126" i="30"/>
  <c r="I126" i="30"/>
  <c r="N125" i="30"/>
  <c r="O125" i="30" s="1"/>
  <c r="I125" i="30"/>
  <c r="N124" i="30"/>
  <c r="O124" i="30" s="1"/>
  <c r="I124" i="30"/>
  <c r="N123" i="30"/>
  <c r="I123" i="30"/>
  <c r="O123" i="30" s="1"/>
  <c r="N122" i="30"/>
  <c r="I122" i="30"/>
  <c r="N121" i="30"/>
  <c r="O121" i="30" s="1"/>
  <c r="I121" i="30"/>
  <c r="N116" i="30"/>
  <c r="O116" i="30" s="1"/>
  <c r="I116" i="30"/>
  <c r="N115" i="30"/>
  <c r="I115" i="30"/>
  <c r="N114" i="30"/>
  <c r="I114" i="30"/>
  <c r="O114" i="30" s="1"/>
  <c r="N113" i="30"/>
  <c r="O113" i="30" s="1"/>
  <c r="I113" i="30"/>
  <c r="N112" i="30"/>
  <c r="O112" i="30" s="1"/>
  <c r="I112" i="30"/>
  <c r="P111" i="30"/>
  <c r="N111" i="30"/>
  <c r="I111" i="30"/>
  <c r="N110" i="30"/>
  <c r="I110" i="30"/>
  <c r="N109" i="30"/>
  <c r="I109" i="30"/>
  <c r="O109" i="30" s="1"/>
  <c r="N108" i="30"/>
  <c r="O108" i="30" s="1"/>
  <c r="I108" i="30"/>
  <c r="N107" i="30"/>
  <c r="I107" i="30"/>
  <c r="N106" i="30"/>
  <c r="I106" i="30"/>
  <c r="N105" i="30"/>
  <c r="I105" i="30"/>
  <c r="O105" i="30" s="1"/>
  <c r="N104" i="30"/>
  <c r="I104" i="30"/>
  <c r="N103" i="30"/>
  <c r="I103" i="30"/>
  <c r="N102" i="30"/>
  <c r="O102" i="30" s="1"/>
  <c r="I102" i="30"/>
  <c r="N101" i="30"/>
  <c r="I101" i="30"/>
  <c r="O101" i="30" s="1"/>
  <c r="N100" i="30"/>
  <c r="I100" i="30"/>
  <c r="N99" i="30"/>
  <c r="I99" i="30"/>
  <c r="N98" i="30"/>
  <c r="O98" i="30" s="1"/>
  <c r="I98" i="30"/>
  <c r="N97" i="30"/>
  <c r="O97" i="30" s="1"/>
  <c r="I97" i="30"/>
  <c r="N96" i="30"/>
  <c r="I96" i="30"/>
  <c r="N95" i="30"/>
  <c r="I95" i="30"/>
  <c r="N94" i="30"/>
  <c r="I94" i="30"/>
  <c r="N93" i="30"/>
  <c r="I93" i="30"/>
  <c r="O93" i="30" s="1"/>
  <c r="N92" i="30"/>
  <c r="I92" i="30"/>
  <c r="N91" i="30"/>
  <c r="I91" i="30"/>
  <c r="N90" i="30"/>
  <c r="I90" i="30"/>
  <c r="N89" i="30"/>
  <c r="O89" i="30" s="1"/>
  <c r="I89" i="30"/>
  <c r="N88" i="30"/>
  <c r="I88" i="30"/>
  <c r="N87" i="30"/>
  <c r="O87" i="30" s="1"/>
  <c r="I87" i="30"/>
  <c r="N86" i="30"/>
  <c r="O86" i="30" s="1"/>
  <c r="I86" i="30"/>
  <c r="N85" i="30"/>
  <c r="I85" i="30"/>
  <c r="N84" i="30"/>
  <c r="I84" i="30"/>
  <c r="N83" i="30"/>
  <c r="O83" i="30" s="1"/>
  <c r="I83" i="30"/>
  <c r="N82" i="30"/>
  <c r="O82" i="30" s="1"/>
  <c r="I82" i="30"/>
  <c r="N81" i="30"/>
  <c r="I81" i="30"/>
  <c r="N80" i="30"/>
  <c r="I80" i="30"/>
  <c r="N79" i="30"/>
  <c r="I79" i="30"/>
  <c r="N78" i="30"/>
  <c r="O78" i="30" s="1"/>
  <c r="I78" i="30"/>
  <c r="N77" i="30"/>
  <c r="I77" i="30"/>
  <c r="N76" i="30"/>
  <c r="I76" i="30"/>
  <c r="N75" i="30"/>
  <c r="I75" i="30"/>
  <c r="N74" i="30"/>
  <c r="O74" i="30" s="1"/>
  <c r="I74" i="30"/>
  <c r="N73" i="30"/>
  <c r="I73" i="30"/>
  <c r="N72" i="30"/>
  <c r="O72" i="30" s="1"/>
  <c r="I72" i="30"/>
  <c r="N71" i="30"/>
  <c r="O71" i="30" s="1"/>
  <c r="I71" i="30"/>
  <c r="N70" i="30"/>
  <c r="I70" i="30"/>
  <c r="N69" i="30"/>
  <c r="I69" i="30"/>
  <c r="N68" i="30"/>
  <c r="O68" i="30" s="1"/>
  <c r="I68" i="30"/>
  <c r="N67" i="30"/>
  <c r="O67" i="30" s="1"/>
  <c r="I67" i="30"/>
  <c r="N66" i="30"/>
  <c r="I66" i="30"/>
  <c r="N65" i="30"/>
  <c r="I65" i="30"/>
  <c r="N64" i="30"/>
  <c r="I64" i="30"/>
  <c r="N63" i="30"/>
  <c r="O63" i="30" s="1"/>
  <c r="I63" i="30"/>
  <c r="M58" i="30"/>
  <c r="L58" i="30"/>
  <c r="K58" i="30"/>
  <c r="J58" i="30"/>
  <c r="N58" i="30" s="1"/>
  <c r="H58" i="30"/>
  <c r="G58" i="30"/>
  <c r="F58" i="30"/>
  <c r="E58" i="30"/>
  <c r="I58" i="30" s="1"/>
  <c r="D58" i="30"/>
  <c r="C58" i="30"/>
  <c r="M57" i="30"/>
  <c r="L57" i="30"/>
  <c r="K57" i="30"/>
  <c r="J57" i="30"/>
  <c r="N57" i="30" s="1"/>
  <c r="H57" i="30"/>
  <c r="G57" i="30"/>
  <c r="F57" i="30"/>
  <c r="E57" i="30"/>
  <c r="D57" i="30"/>
  <c r="C57" i="30"/>
  <c r="I57" i="30" s="1"/>
  <c r="M56" i="30"/>
  <c r="L56" i="30"/>
  <c r="K56" i="30"/>
  <c r="J56" i="30"/>
  <c r="H56" i="30"/>
  <c r="G56" i="30"/>
  <c r="F56" i="30"/>
  <c r="E56" i="30"/>
  <c r="D56" i="30"/>
  <c r="C56" i="30"/>
  <c r="N55" i="30"/>
  <c r="I55" i="30"/>
  <c r="N54" i="30"/>
  <c r="I54" i="30"/>
  <c r="P53" i="30"/>
  <c r="N53" i="30"/>
  <c r="O53" i="30" s="1"/>
  <c r="I53" i="30"/>
  <c r="N52" i="30"/>
  <c r="O52" i="30" s="1"/>
  <c r="I52" i="30"/>
  <c r="N51" i="30"/>
  <c r="I51" i="30"/>
  <c r="N50" i="30"/>
  <c r="I50" i="30"/>
  <c r="O50" i="30" s="1"/>
  <c r="N49" i="30"/>
  <c r="I49" i="30"/>
  <c r="O49" i="30" s="1"/>
  <c r="N48" i="30"/>
  <c r="O48" i="30" s="1"/>
  <c r="I48" i="30"/>
  <c r="N47" i="30"/>
  <c r="I47" i="30"/>
  <c r="N46" i="30"/>
  <c r="I46" i="30"/>
  <c r="N45" i="30"/>
  <c r="O45" i="30" s="1"/>
  <c r="I45" i="30"/>
  <c r="N44" i="30"/>
  <c r="I44" i="30"/>
  <c r="N43" i="30"/>
  <c r="O43" i="30" s="1"/>
  <c r="I43" i="30"/>
  <c r="N42" i="30"/>
  <c r="I42" i="30"/>
  <c r="O42" i="30" s="1"/>
  <c r="N41" i="30"/>
  <c r="I41" i="30"/>
  <c r="N40" i="30"/>
  <c r="I40" i="30"/>
  <c r="N39" i="30"/>
  <c r="O39" i="30" s="1"/>
  <c r="I39" i="30"/>
  <c r="N38" i="30"/>
  <c r="I38" i="30"/>
  <c r="O37" i="30"/>
  <c r="N37" i="30"/>
  <c r="I37" i="30"/>
  <c r="N36" i="30"/>
  <c r="I36" i="30"/>
  <c r="N35" i="30"/>
  <c r="I35" i="30"/>
  <c r="N34" i="30"/>
  <c r="I34" i="30"/>
  <c r="O34" i="30" s="1"/>
  <c r="N33" i="30"/>
  <c r="I33" i="30"/>
  <c r="N32" i="30"/>
  <c r="I32" i="30"/>
  <c r="N31" i="30"/>
  <c r="I31" i="30"/>
  <c r="N30" i="30"/>
  <c r="O30" i="30" s="1"/>
  <c r="I30" i="30"/>
  <c r="O29" i="30"/>
  <c r="N29" i="30"/>
  <c r="I29" i="30"/>
  <c r="N28" i="30"/>
  <c r="O28" i="30" s="1"/>
  <c r="I28" i="30"/>
  <c r="N27" i="30"/>
  <c r="I27" i="30"/>
  <c r="N26" i="30"/>
  <c r="I26" i="30"/>
  <c r="N25" i="30"/>
  <c r="I25" i="30"/>
  <c r="O25" i="30" s="1"/>
  <c r="N24" i="30"/>
  <c r="O24" i="30" s="1"/>
  <c r="I24" i="30"/>
  <c r="N23" i="30"/>
  <c r="I23" i="30"/>
  <c r="N22" i="30"/>
  <c r="I22" i="30"/>
  <c r="N21" i="30"/>
  <c r="I21" i="30"/>
  <c r="O21" i="30" s="1"/>
  <c r="N20" i="30"/>
  <c r="I20" i="30"/>
  <c r="N19" i="30"/>
  <c r="O19" i="30" s="1"/>
  <c r="I19" i="30"/>
  <c r="N18" i="30"/>
  <c r="I18" i="30"/>
  <c r="N17" i="30"/>
  <c r="I17" i="30"/>
  <c r="O17" i="30" s="1"/>
  <c r="N16" i="30"/>
  <c r="I16" i="30"/>
  <c r="N15" i="30"/>
  <c r="O15" i="30" s="1"/>
  <c r="I15" i="30"/>
  <c r="N14" i="30"/>
  <c r="O14" i="30" s="1"/>
  <c r="I14" i="30"/>
  <c r="N13" i="30"/>
  <c r="I13" i="30"/>
  <c r="O13" i="30" s="1"/>
  <c r="N12" i="30"/>
  <c r="I12" i="30"/>
  <c r="N11" i="30"/>
  <c r="O11" i="30" s="1"/>
  <c r="I11" i="30"/>
  <c r="N10" i="30"/>
  <c r="I10" i="30"/>
  <c r="N9" i="30"/>
  <c r="I9" i="30"/>
  <c r="O9" i="30" s="1"/>
  <c r="N8" i="30"/>
  <c r="I8" i="30"/>
  <c r="N7" i="30"/>
  <c r="O7" i="30" s="1"/>
  <c r="I7" i="30"/>
  <c r="N6" i="30"/>
  <c r="I6" i="30"/>
  <c r="N5" i="30"/>
  <c r="I5" i="30"/>
  <c r="O5" i="30" s="1"/>
  <c r="M138" i="29"/>
  <c r="L138" i="29"/>
  <c r="K138" i="29"/>
  <c r="J138" i="29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N136" i="29" s="1"/>
  <c r="O136" i="29" s="1"/>
  <c r="P116" i="29" s="1"/>
  <c r="H136" i="29"/>
  <c r="G136" i="29"/>
  <c r="F136" i="29"/>
  <c r="E136" i="29"/>
  <c r="D136" i="29"/>
  <c r="C136" i="29"/>
  <c r="I136" i="29" s="1"/>
  <c r="N135" i="29"/>
  <c r="O135" i="29" s="1"/>
  <c r="I135" i="29"/>
  <c r="N134" i="29"/>
  <c r="I134" i="29"/>
  <c r="N133" i="29"/>
  <c r="I133" i="29"/>
  <c r="N132" i="29"/>
  <c r="I132" i="29"/>
  <c r="N131" i="29"/>
  <c r="O131" i="29" s="1"/>
  <c r="I131" i="29"/>
  <c r="N130" i="29"/>
  <c r="I130" i="29"/>
  <c r="N129" i="29"/>
  <c r="I129" i="29"/>
  <c r="O129" i="29" s="1"/>
  <c r="N128" i="29"/>
  <c r="I128" i="29"/>
  <c r="O127" i="29"/>
  <c r="N127" i="29"/>
  <c r="I127" i="29"/>
  <c r="N126" i="29"/>
  <c r="O126" i="29" s="1"/>
  <c r="I126" i="29"/>
  <c r="N125" i="29"/>
  <c r="I125" i="29"/>
  <c r="N124" i="29"/>
  <c r="I124" i="29"/>
  <c r="N123" i="29"/>
  <c r="O123" i="29" s="1"/>
  <c r="I123" i="29"/>
  <c r="N122" i="29"/>
  <c r="O122" i="29" s="1"/>
  <c r="I122" i="29"/>
  <c r="N121" i="29"/>
  <c r="I121" i="29"/>
  <c r="O121" i="29" s="1"/>
  <c r="N116" i="29"/>
  <c r="I116" i="29"/>
  <c r="N115" i="29"/>
  <c r="O115" i="29" s="1"/>
  <c r="I115" i="29"/>
  <c r="N114" i="29"/>
  <c r="O114" i="29" s="1"/>
  <c r="I114" i="29"/>
  <c r="N113" i="29"/>
  <c r="I113" i="29"/>
  <c r="N112" i="29"/>
  <c r="I112" i="29"/>
  <c r="O112" i="29" s="1"/>
  <c r="P111" i="29"/>
  <c r="N111" i="29"/>
  <c r="I111" i="29"/>
  <c r="N110" i="29"/>
  <c r="I110" i="29"/>
  <c r="N109" i="29"/>
  <c r="I109" i="29"/>
  <c r="N108" i="29"/>
  <c r="O108" i="29" s="1"/>
  <c r="I108" i="29"/>
  <c r="N107" i="29"/>
  <c r="I107" i="29"/>
  <c r="O107" i="29" s="1"/>
  <c r="N106" i="29"/>
  <c r="I106" i="29"/>
  <c r="N105" i="29"/>
  <c r="I105" i="29"/>
  <c r="O105" i="29" s="1"/>
  <c r="N104" i="29"/>
  <c r="O104" i="29" s="1"/>
  <c r="I104" i="29"/>
  <c r="N103" i="29"/>
  <c r="O103" i="29" s="1"/>
  <c r="I103" i="29"/>
  <c r="N102" i="29"/>
  <c r="I102" i="29"/>
  <c r="N101" i="29"/>
  <c r="I101" i="29"/>
  <c r="N100" i="29"/>
  <c r="O100" i="29" s="1"/>
  <c r="I100" i="29"/>
  <c r="N99" i="29"/>
  <c r="I99" i="29"/>
  <c r="O99" i="29" s="1"/>
  <c r="N98" i="29"/>
  <c r="I98" i="29"/>
  <c r="N97" i="29"/>
  <c r="O97" i="29" s="1"/>
  <c r="I97" i="29"/>
  <c r="N96" i="29"/>
  <c r="I96" i="29"/>
  <c r="N95" i="29"/>
  <c r="I95" i="29"/>
  <c r="N94" i="29"/>
  <c r="I94" i="29"/>
  <c r="N93" i="29"/>
  <c r="O93" i="29" s="1"/>
  <c r="I93" i="29"/>
  <c r="N92" i="29"/>
  <c r="I92" i="29"/>
  <c r="N91" i="29"/>
  <c r="I91" i="29"/>
  <c r="N90" i="29"/>
  <c r="I90" i="29"/>
  <c r="N89" i="29"/>
  <c r="O89" i="29" s="1"/>
  <c r="I89" i="29"/>
  <c r="N88" i="29"/>
  <c r="O88" i="29" s="1"/>
  <c r="I88" i="29"/>
  <c r="N87" i="29"/>
  <c r="I87" i="29"/>
  <c r="N86" i="29"/>
  <c r="I86" i="29"/>
  <c r="N85" i="29"/>
  <c r="O85" i="29" s="1"/>
  <c r="I85" i="29"/>
  <c r="N84" i="29"/>
  <c r="O84" i="29" s="1"/>
  <c r="I84" i="29"/>
  <c r="N83" i="29"/>
  <c r="I83" i="29"/>
  <c r="O83" i="29" s="1"/>
  <c r="N82" i="29"/>
  <c r="I82" i="29"/>
  <c r="N81" i="29"/>
  <c r="I81" i="29"/>
  <c r="N80" i="29"/>
  <c r="I80" i="29"/>
  <c r="N79" i="29"/>
  <c r="I79" i="29"/>
  <c r="N78" i="29"/>
  <c r="O78" i="29" s="1"/>
  <c r="I78" i="29"/>
  <c r="N77" i="29"/>
  <c r="I77" i="29"/>
  <c r="N76" i="29"/>
  <c r="I76" i="29"/>
  <c r="N75" i="29"/>
  <c r="I75" i="29"/>
  <c r="O75" i="29" s="1"/>
  <c r="N74" i="29"/>
  <c r="O74" i="29" s="1"/>
  <c r="I74" i="29"/>
  <c r="N73" i="29"/>
  <c r="I73" i="29"/>
  <c r="N72" i="29"/>
  <c r="I72" i="29"/>
  <c r="N71" i="29"/>
  <c r="I71" i="29"/>
  <c r="N70" i="29"/>
  <c r="O70" i="29" s="1"/>
  <c r="I70" i="29"/>
  <c r="N69" i="29"/>
  <c r="O69" i="29" s="1"/>
  <c r="I69" i="29"/>
  <c r="N68" i="29"/>
  <c r="I68" i="29"/>
  <c r="N67" i="29"/>
  <c r="I67" i="29"/>
  <c r="O67" i="29" s="1"/>
  <c r="N66" i="29"/>
  <c r="O66" i="29" s="1"/>
  <c r="I66" i="29"/>
  <c r="O65" i="29"/>
  <c r="N65" i="29"/>
  <c r="I65" i="29"/>
  <c r="N64" i="29"/>
  <c r="I64" i="29"/>
  <c r="N63" i="29"/>
  <c r="O63" i="29" s="1"/>
  <c r="I63" i="29"/>
  <c r="M58" i="29"/>
  <c r="L58" i="29"/>
  <c r="K58" i="29"/>
  <c r="J58" i="29"/>
  <c r="N58" i="29" s="1"/>
  <c r="H58" i="29"/>
  <c r="G58" i="29"/>
  <c r="I58" i="29" s="1"/>
  <c r="F58" i="29"/>
  <c r="E58" i="29"/>
  <c r="D58" i="29"/>
  <c r="C58" i="29"/>
  <c r="M57" i="29"/>
  <c r="L57" i="29"/>
  <c r="K57" i="29"/>
  <c r="J57" i="29"/>
  <c r="N57" i="29" s="1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N54" i="29"/>
  <c r="O54" i="29" s="1"/>
  <c r="I54" i="29"/>
  <c r="P53" i="29"/>
  <c r="N53" i="29"/>
  <c r="O53" i="29" s="1"/>
  <c r="I53" i="29"/>
  <c r="N52" i="29"/>
  <c r="I52" i="29"/>
  <c r="N51" i="29"/>
  <c r="O51" i="29" s="1"/>
  <c r="I51" i="29"/>
  <c r="N50" i="29"/>
  <c r="O50" i="29" s="1"/>
  <c r="I50" i="29"/>
  <c r="N49" i="29"/>
  <c r="O49" i="29" s="1"/>
  <c r="I49" i="29"/>
  <c r="N48" i="29"/>
  <c r="I48" i="29"/>
  <c r="N47" i="29"/>
  <c r="I47" i="29"/>
  <c r="O47" i="29" s="1"/>
  <c r="N46" i="29"/>
  <c r="O46" i="29" s="1"/>
  <c r="I46" i="29"/>
  <c r="N45" i="29"/>
  <c r="O45" i="29" s="1"/>
  <c r="I45" i="29"/>
  <c r="N44" i="29"/>
  <c r="I44" i="29"/>
  <c r="N43" i="29"/>
  <c r="I43" i="29"/>
  <c r="N42" i="29"/>
  <c r="I42" i="29"/>
  <c r="N41" i="29"/>
  <c r="I41" i="29"/>
  <c r="N40" i="29"/>
  <c r="I40" i="29"/>
  <c r="N39" i="29"/>
  <c r="I39" i="29"/>
  <c r="O39" i="29" s="1"/>
  <c r="N38" i="29"/>
  <c r="I38" i="29"/>
  <c r="N37" i="29"/>
  <c r="I37" i="29"/>
  <c r="N36" i="29"/>
  <c r="O36" i="29" s="1"/>
  <c r="I36" i="29"/>
  <c r="N35" i="29"/>
  <c r="O35" i="29" s="1"/>
  <c r="I35" i="29"/>
  <c r="N34" i="29"/>
  <c r="O34" i="29" s="1"/>
  <c r="I34" i="29"/>
  <c r="N33" i="29"/>
  <c r="I33" i="29"/>
  <c r="N32" i="29"/>
  <c r="O32" i="29" s="1"/>
  <c r="I32" i="29"/>
  <c r="N31" i="29"/>
  <c r="I31" i="29"/>
  <c r="O31" i="29" s="1"/>
  <c r="N30" i="29"/>
  <c r="O30" i="29" s="1"/>
  <c r="I30" i="29"/>
  <c r="N29" i="29"/>
  <c r="I29" i="29"/>
  <c r="N28" i="29"/>
  <c r="I28" i="29"/>
  <c r="N27" i="29"/>
  <c r="I27" i="29"/>
  <c r="N26" i="29"/>
  <c r="I26" i="29"/>
  <c r="N25" i="29"/>
  <c r="I25" i="29"/>
  <c r="N24" i="29"/>
  <c r="I24" i="29"/>
  <c r="N23" i="29"/>
  <c r="I23" i="29"/>
  <c r="O23" i="29" s="1"/>
  <c r="N22" i="29"/>
  <c r="I22" i="29"/>
  <c r="O21" i="29"/>
  <c r="N21" i="29"/>
  <c r="I21" i="29"/>
  <c r="N20" i="29"/>
  <c r="O20" i="29" s="1"/>
  <c r="I20" i="29"/>
  <c r="N19" i="29"/>
  <c r="O19" i="29" s="1"/>
  <c r="I19" i="29"/>
  <c r="N18" i="29"/>
  <c r="I18" i="29"/>
  <c r="N17" i="29"/>
  <c r="O17" i="29" s="1"/>
  <c r="I17" i="29"/>
  <c r="N16" i="29"/>
  <c r="O16" i="29" s="1"/>
  <c r="I16" i="29"/>
  <c r="N15" i="29"/>
  <c r="I15" i="29"/>
  <c r="O15" i="29" s="1"/>
  <c r="N14" i="29"/>
  <c r="I14" i="29"/>
  <c r="N13" i="29"/>
  <c r="I13" i="29"/>
  <c r="O13" i="29" s="1"/>
  <c r="N12" i="29"/>
  <c r="I12" i="29"/>
  <c r="N11" i="29"/>
  <c r="I11" i="29"/>
  <c r="N10" i="29"/>
  <c r="I10" i="29"/>
  <c r="N9" i="29"/>
  <c r="I9" i="29"/>
  <c r="N8" i="29"/>
  <c r="I8" i="29"/>
  <c r="N7" i="29"/>
  <c r="I7" i="29"/>
  <c r="O7" i="29" s="1"/>
  <c r="N6" i="29"/>
  <c r="I6" i="29"/>
  <c r="N5" i="29"/>
  <c r="I5" i="29"/>
  <c r="O5" i="29" s="1"/>
  <c r="M138" i="28"/>
  <c r="L138" i="28"/>
  <c r="K138" i="28"/>
  <c r="J138" i="28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H136" i="28"/>
  <c r="G136" i="28"/>
  <c r="F136" i="28"/>
  <c r="E136" i="28"/>
  <c r="D136" i="28"/>
  <c r="C136" i="28"/>
  <c r="N135" i="28"/>
  <c r="O135" i="28" s="1"/>
  <c r="I135" i="28"/>
  <c r="N134" i="28"/>
  <c r="O134" i="28" s="1"/>
  <c r="I134" i="28"/>
  <c r="N133" i="28"/>
  <c r="I133" i="28"/>
  <c r="N132" i="28"/>
  <c r="I132" i="28"/>
  <c r="N131" i="28"/>
  <c r="I131" i="28"/>
  <c r="N130" i="28"/>
  <c r="O130" i="28" s="1"/>
  <c r="I130" i="28"/>
  <c r="N129" i="28"/>
  <c r="I129" i="28"/>
  <c r="N128" i="28"/>
  <c r="I128" i="28"/>
  <c r="O127" i="28"/>
  <c r="N127" i="28"/>
  <c r="I127" i="28"/>
  <c r="N126" i="28"/>
  <c r="I126" i="28"/>
  <c r="N125" i="28"/>
  <c r="O125" i="28" s="1"/>
  <c r="I125" i="28"/>
  <c r="N124" i="28"/>
  <c r="I124" i="28"/>
  <c r="N123" i="28"/>
  <c r="I123" i="28"/>
  <c r="O123" i="28" s="1"/>
  <c r="N122" i="28"/>
  <c r="I122" i="28"/>
  <c r="N121" i="28"/>
  <c r="O121" i="28" s="1"/>
  <c r="I121" i="28"/>
  <c r="N116" i="28"/>
  <c r="I116" i="28"/>
  <c r="N115" i="28"/>
  <c r="I115" i="28"/>
  <c r="N114" i="28"/>
  <c r="I114" i="28"/>
  <c r="N113" i="28"/>
  <c r="I113" i="28"/>
  <c r="N112" i="28"/>
  <c r="I112" i="28"/>
  <c r="P111" i="28"/>
  <c r="N111" i="28"/>
  <c r="O111" i="28" s="1"/>
  <c r="I111" i="28"/>
  <c r="N110" i="28"/>
  <c r="I110" i="28"/>
  <c r="N109" i="28"/>
  <c r="I109" i="28"/>
  <c r="N108" i="28"/>
  <c r="O108" i="28" s="1"/>
  <c r="I108" i="28"/>
  <c r="N107" i="28"/>
  <c r="O107" i="28" s="1"/>
  <c r="I107" i="28"/>
  <c r="N106" i="28"/>
  <c r="I106" i="28"/>
  <c r="N105" i="28"/>
  <c r="I105" i="28"/>
  <c r="N104" i="28"/>
  <c r="I104" i="28"/>
  <c r="N103" i="28"/>
  <c r="O103" i="28" s="1"/>
  <c r="I103" i="28"/>
  <c r="N102" i="28"/>
  <c r="I102" i="28"/>
  <c r="N101" i="28"/>
  <c r="I101" i="28"/>
  <c r="N100" i="28"/>
  <c r="I100" i="28"/>
  <c r="N99" i="28"/>
  <c r="O99" i="28" s="1"/>
  <c r="I99" i="28"/>
  <c r="N98" i="28"/>
  <c r="I98" i="28"/>
  <c r="O97" i="28"/>
  <c r="N97" i="28"/>
  <c r="I97" i="28"/>
  <c r="N96" i="28"/>
  <c r="O96" i="28" s="1"/>
  <c r="I96" i="28"/>
  <c r="N95" i="28"/>
  <c r="I95" i="28"/>
  <c r="N94" i="28"/>
  <c r="O94" i="28" s="1"/>
  <c r="I94" i="28"/>
  <c r="N93" i="28"/>
  <c r="I93" i="28"/>
  <c r="O93" i="28" s="1"/>
  <c r="N92" i="28"/>
  <c r="O92" i="28" s="1"/>
  <c r="I92" i="28"/>
  <c r="N91" i="28"/>
  <c r="I91" i="28"/>
  <c r="N90" i="28"/>
  <c r="O90" i="28" s="1"/>
  <c r="I90" i="28"/>
  <c r="N89" i="28"/>
  <c r="O89" i="28" s="1"/>
  <c r="I89" i="28"/>
  <c r="N88" i="28"/>
  <c r="O88" i="28" s="1"/>
  <c r="I88" i="28"/>
  <c r="N87" i="28"/>
  <c r="I87" i="28"/>
  <c r="N86" i="28"/>
  <c r="I86" i="28"/>
  <c r="N85" i="28"/>
  <c r="I85" i="28"/>
  <c r="N84" i="28"/>
  <c r="O84" i="28" s="1"/>
  <c r="I84" i="28"/>
  <c r="N83" i="28"/>
  <c r="I83" i="28"/>
  <c r="N82" i="28"/>
  <c r="I82" i="28"/>
  <c r="N81" i="28"/>
  <c r="I81" i="28"/>
  <c r="N80" i="28"/>
  <c r="I80" i="28"/>
  <c r="N79" i="28"/>
  <c r="O79" i="28" s="1"/>
  <c r="I79" i="28"/>
  <c r="N78" i="28"/>
  <c r="O78" i="28" s="1"/>
  <c r="I78" i="28"/>
  <c r="N77" i="28"/>
  <c r="I77" i="28"/>
  <c r="N76" i="28"/>
  <c r="I76" i="28"/>
  <c r="N75" i="28"/>
  <c r="O75" i="28" s="1"/>
  <c r="I75" i="28"/>
  <c r="N74" i="28"/>
  <c r="O74" i="28" s="1"/>
  <c r="I74" i="28"/>
  <c r="O73" i="28"/>
  <c r="N73" i="28"/>
  <c r="I73" i="28"/>
  <c r="N72" i="28"/>
  <c r="I72" i="28"/>
  <c r="N71" i="28"/>
  <c r="I71" i="28"/>
  <c r="N70" i="28"/>
  <c r="I70" i="28"/>
  <c r="N69" i="28"/>
  <c r="I69" i="28"/>
  <c r="N68" i="28"/>
  <c r="I68" i="28"/>
  <c r="N67" i="28"/>
  <c r="I67" i="28"/>
  <c r="N66" i="28"/>
  <c r="I66" i="28"/>
  <c r="N65" i="28"/>
  <c r="I65" i="28"/>
  <c r="N64" i="28"/>
  <c r="O64" i="28" s="1"/>
  <c r="I64" i="28"/>
  <c r="N63" i="28"/>
  <c r="O63" i="28" s="1"/>
  <c r="I63" i="28"/>
  <c r="M58" i="28"/>
  <c r="L58" i="28"/>
  <c r="K58" i="28"/>
  <c r="J58" i="28"/>
  <c r="N58" i="28" s="1"/>
  <c r="H58" i="28"/>
  <c r="G58" i="28"/>
  <c r="F58" i="28"/>
  <c r="E58" i="28"/>
  <c r="D58" i="28"/>
  <c r="C58" i="28"/>
  <c r="I58" i="28" s="1"/>
  <c r="M57" i="28"/>
  <c r="L57" i="28"/>
  <c r="K57" i="28"/>
  <c r="J57" i="28"/>
  <c r="N57" i="28" s="1"/>
  <c r="H57" i="28"/>
  <c r="G57" i="28"/>
  <c r="F57" i="28"/>
  <c r="E57" i="28"/>
  <c r="D57" i="28"/>
  <c r="C57" i="28"/>
  <c r="M56" i="28"/>
  <c r="L56" i="28"/>
  <c r="K56" i="28"/>
  <c r="J56" i="28"/>
  <c r="H56" i="28"/>
  <c r="G56" i="28"/>
  <c r="F56" i="28"/>
  <c r="E56" i="28"/>
  <c r="D56" i="28"/>
  <c r="C56" i="28"/>
  <c r="N55" i="28"/>
  <c r="I55" i="28"/>
  <c r="N54" i="28"/>
  <c r="I54" i="28"/>
  <c r="O54" i="28" s="1"/>
  <c r="P53" i="28"/>
  <c r="N53" i="28"/>
  <c r="O53" i="28" s="1"/>
  <c r="I53" i="28"/>
  <c r="N52" i="28"/>
  <c r="O52" i="28" s="1"/>
  <c r="I52" i="28"/>
  <c r="N51" i="28"/>
  <c r="I51" i="28"/>
  <c r="N50" i="28"/>
  <c r="I50" i="28"/>
  <c r="N49" i="28"/>
  <c r="I49" i="28"/>
  <c r="O49" i="28" s="1"/>
  <c r="N48" i="28"/>
  <c r="O48" i="28" s="1"/>
  <c r="I48" i="28"/>
  <c r="N47" i="28"/>
  <c r="I47" i="28"/>
  <c r="N46" i="28"/>
  <c r="O46" i="28" s="1"/>
  <c r="I46" i="28"/>
  <c r="N45" i="28"/>
  <c r="I45" i="28"/>
  <c r="O45" i="28" s="1"/>
  <c r="N44" i="28"/>
  <c r="I44" i="28"/>
  <c r="N43" i="28"/>
  <c r="I43" i="28"/>
  <c r="N42" i="28"/>
  <c r="I42" i="28"/>
  <c r="N41" i="28"/>
  <c r="I41" i="28"/>
  <c r="O41" i="28" s="1"/>
  <c r="N40" i="28"/>
  <c r="I40" i="28"/>
  <c r="N39" i="28"/>
  <c r="I39" i="28"/>
  <c r="N38" i="28"/>
  <c r="O38" i="28" s="1"/>
  <c r="I38" i="28"/>
  <c r="N37" i="28"/>
  <c r="I37" i="28"/>
  <c r="O37" i="28" s="1"/>
  <c r="N36" i="28"/>
  <c r="I36" i="28"/>
  <c r="N35" i="28"/>
  <c r="O35" i="28" s="1"/>
  <c r="I35" i="28"/>
  <c r="N34" i="28"/>
  <c r="I34" i="28"/>
  <c r="N33" i="28"/>
  <c r="I33" i="28"/>
  <c r="O33" i="28" s="1"/>
  <c r="N32" i="28"/>
  <c r="I32" i="28"/>
  <c r="N31" i="28"/>
  <c r="O31" i="28" s="1"/>
  <c r="I31" i="28"/>
  <c r="N30" i="28"/>
  <c r="O30" i="28" s="1"/>
  <c r="I30" i="28"/>
  <c r="N29" i="28"/>
  <c r="I29" i="28"/>
  <c r="O29" i="28" s="1"/>
  <c r="N28" i="28"/>
  <c r="I28" i="28"/>
  <c r="N27" i="28"/>
  <c r="O27" i="28" s="1"/>
  <c r="I27" i="28"/>
  <c r="N26" i="28"/>
  <c r="I26" i="28"/>
  <c r="N25" i="28"/>
  <c r="I25" i="28"/>
  <c r="O25" i="28" s="1"/>
  <c r="N24" i="28"/>
  <c r="I24" i="28"/>
  <c r="N23" i="28"/>
  <c r="O23" i="28" s="1"/>
  <c r="I23" i="28"/>
  <c r="N22" i="28"/>
  <c r="I22" i="28"/>
  <c r="N21" i="28"/>
  <c r="I21" i="28"/>
  <c r="O21" i="28" s="1"/>
  <c r="N20" i="28"/>
  <c r="O20" i="28" s="1"/>
  <c r="I20" i="28"/>
  <c r="N19" i="28"/>
  <c r="O19" i="28" s="1"/>
  <c r="I19" i="28"/>
  <c r="N18" i="28"/>
  <c r="I18" i="28"/>
  <c r="N17" i="28"/>
  <c r="I17" i="28"/>
  <c r="O17" i="28" s="1"/>
  <c r="N16" i="28"/>
  <c r="O16" i="28" s="1"/>
  <c r="I16" i="28"/>
  <c r="N15" i="28"/>
  <c r="O15" i="28" s="1"/>
  <c r="I15" i="28"/>
  <c r="N14" i="28"/>
  <c r="O14" i="28" s="1"/>
  <c r="I14" i="28"/>
  <c r="N13" i="28"/>
  <c r="I13" i="28"/>
  <c r="O13" i="28" s="1"/>
  <c r="N12" i="28"/>
  <c r="O12" i="28" s="1"/>
  <c r="I12" i="28"/>
  <c r="N11" i="28"/>
  <c r="I11" i="28"/>
  <c r="N10" i="28"/>
  <c r="I10" i="28"/>
  <c r="N9" i="28"/>
  <c r="I9" i="28"/>
  <c r="O9" i="28" s="1"/>
  <c r="N8" i="28"/>
  <c r="O8" i="28" s="1"/>
  <c r="I8" i="28"/>
  <c r="N7" i="28"/>
  <c r="I7" i="28"/>
  <c r="N6" i="28"/>
  <c r="I6" i="28"/>
  <c r="N5" i="28"/>
  <c r="O5" i="28" s="1"/>
  <c r="I5" i="28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H136" i="27"/>
  <c r="G136" i="27"/>
  <c r="F136" i="27"/>
  <c r="E136" i="27"/>
  <c r="D136" i="27"/>
  <c r="C136" i="27"/>
  <c r="N135" i="27"/>
  <c r="O135" i="27" s="1"/>
  <c r="I135" i="27"/>
  <c r="N134" i="27"/>
  <c r="O134" i="27" s="1"/>
  <c r="I134" i="27"/>
  <c r="N133" i="27"/>
  <c r="I133" i="27"/>
  <c r="N132" i="27"/>
  <c r="I132" i="27"/>
  <c r="N131" i="27"/>
  <c r="O131" i="27" s="1"/>
  <c r="I131" i="27"/>
  <c r="N130" i="27"/>
  <c r="O130" i="27" s="1"/>
  <c r="I130" i="27"/>
  <c r="N129" i="27"/>
  <c r="I129" i="27"/>
  <c r="N128" i="27"/>
  <c r="O128" i="27" s="1"/>
  <c r="I128" i="27"/>
  <c r="N127" i="27"/>
  <c r="I127" i="27"/>
  <c r="N126" i="27"/>
  <c r="I126" i="27"/>
  <c r="N125" i="27"/>
  <c r="I125" i="27"/>
  <c r="N124" i="27"/>
  <c r="O124" i="27" s="1"/>
  <c r="I124" i="27"/>
  <c r="N123" i="27"/>
  <c r="O123" i="27" s="1"/>
  <c r="I123" i="27"/>
  <c r="N122" i="27"/>
  <c r="I122" i="27"/>
  <c r="N121" i="27"/>
  <c r="I121" i="27"/>
  <c r="N116" i="27"/>
  <c r="I116" i="27"/>
  <c r="N115" i="27"/>
  <c r="I115" i="27"/>
  <c r="N114" i="27"/>
  <c r="I114" i="27"/>
  <c r="N113" i="27"/>
  <c r="I113" i="27"/>
  <c r="O112" i="27"/>
  <c r="N112" i="27"/>
  <c r="I112" i="27"/>
  <c r="P111" i="27"/>
  <c r="N111" i="27"/>
  <c r="I111" i="27"/>
  <c r="N110" i="27"/>
  <c r="I110" i="27"/>
  <c r="N109" i="27"/>
  <c r="O109" i="27" s="1"/>
  <c r="I109" i="27"/>
  <c r="N108" i="27"/>
  <c r="I108" i="27"/>
  <c r="N107" i="27"/>
  <c r="I107" i="27"/>
  <c r="N106" i="27"/>
  <c r="O106" i="27" s="1"/>
  <c r="I106" i="27"/>
  <c r="O105" i="27"/>
  <c r="N105" i="27"/>
  <c r="I105" i="27"/>
  <c r="N104" i="27"/>
  <c r="I104" i="27"/>
  <c r="N103" i="27"/>
  <c r="I103" i="27"/>
  <c r="N102" i="27"/>
  <c r="O102" i="27" s="1"/>
  <c r="I102" i="27"/>
  <c r="N101" i="27"/>
  <c r="I101" i="27"/>
  <c r="N100" i="27"/>
  <c r="I100" i="27"/>
  <c r="N99" i="27"/>
  <c r="I99" i="27"/>
  <c r="O99" i="27" s="1"/>
  <c r="N98" i="27"/>
  <c r="O98" i="27" s="1"/>
  <c r="I98" i="27"/>
  <c r="N97" i="27"/>
  <c r="I97" i="27"/>
  <c r="O97" i="27" s="1"/>
  <c r="N96" i="27"/>
  <c r="I96" i="27"/>
  <c r="N95" i="27"/>
  <c r="O95" i="27" s="1"/>
  <c r="I95" i="27"/>
  <c r="N94" i="27"/>
  <c r="I94" i="27"/>
  <c r="N93" i="27"/>
  <c r="I93" i="27"/>
  <c r="N92" i="27"/>
  <c r="I92" i="27"/>
  <c r="N91" i="27"/>
  <c r="O91" i="27" s="1"/>
  <c r="I91" i="27"/>
  <c r="N90" i="27"/>
  <c r="O90" i="27" s="1"/>
  <c r="I90" i="27"/>
  <c r="N89" i="27"/>
  <c r="I89" i="27"/>
  <c r="N88" i="27"/>
  <c r="O88" i="27" s="1"/>
  <c r="I88" i="27"/>
  <c r="N87" i="27"/>
  <c r="I87" i="27"/>
  <c r="N86" i="27"/>
  <c r="I86" i="27"/>
  <c r="N85" i="27"/>
  <c r="I85" i="27"/>
  <c r="N84" i="27"/>
  <c r="O84" i="27" s="1"/>
  <c r="I84" i="27"/>
  <c r="N83" i="27"/>
  <c r="I83" i="27"/>
  <c r="O83" i="27" s="1"/>
  <c r="N82" i="27"/>
  <c r="O82" i="27" s="1"/>
  <c r="I82" i="27"/>
  <c r="O81" i="27"/>
  <c r="N81" i="27"/>
  <c r="I81" i="27"/>
  <c r="N80" i="27"/>
  <c r="I80" i="27"/>
  <c r="N79" i="27"/>
  <c r="I79" i="27"/>
  <c r="N78" i="27"/>
  <c r="I78" i="27"/>
  <c r="N77" i="27"/>
  <c r="O77" i="27" s="1"/>
  <c r="I77" i="27"/>
  <c r="N76" i="27"/>
  <c r="I76" i="27"/>
  <c r="N75" i="27"/>
  <c r="I75" i="27"/>
  <c r="N74" i="27"/>
  <c r="O74" i="27" s="1"/>
  <c r="I74" i="27"/>
  <c r="N73" i="27"/>
  <c r="O73" i="27" s="1"/>
  <c r="I73" i="27"/>
  <c r="N72" i="27"/>
  <c r="I72" i="27"/>
  <c r="N71" i="27"/>
  <c r="I71" i="27"/>
  <c r="N70" i="27"/>
  <c r="O70" i="27" s="1"/>
  <c r="I70" i="27"/>
  <c r="N69" i="27"/>
  <c r="I69" i="27"/>
  <c r="N68" i="27"/>
  <c r="I68" i="27"/>
  <c r="N67" i="27"/>
  <c r="I67" i="27"/>
  <c r="N66" i="27"/>
  <c r="O66" i="27" s="1"/>
  <c r="I66" i="27"/>
  <c r="N65" i="27"/>
  <c r="I65" i="27"/>
  <c r="O65" i="27" s="1"/>
  <c r="N64" i="27"/>
  <c r="I64" i="27"/>
  <c r="N63" i="27"/>
  <c r="O63" i="27" s="1"/>
  <c r="I63" i="27"/>
  <c r="M58" i="27"/>
  <c r="L58" i="27"/>
  <c r="K58" i="27"/>
  <c r="J58" i="27"/>
  <c r="H58" i="27"/>
  <c r="G58" i="27"/>
  <c r="F58" i="27"/>
  <c r="E58" i="27"/>
  <c r="D58" i="27"/>
  <c r="C58" i="27"/>
  <c r="I58" i="27" s="1"/>
  <c r="M57" i="27"/>
  <c r="L57" i="27"/>
  <c r="K57" i="27"/>
  <c r="N57" i="27" s="1"/>
  <c r="J57" i="27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O55" i="27" s="1"/>
  <c r="I55" i="27"/>
  <c r="N54" i="27"/>
  <c r="I54" i="27"/>
  <c r="P53" i="27"/>
  <c r="N53" i="27"/>
  <c r="O53" i="27" s="1"/>
  <c r="I53" i="27"/>
  <c r="N52" i="27"/>
  <c r="O52" i="27" s="1"/>
  <c r="I52" i="27"/>
  <c r="N51" i="27"/>
  <c r="I51" i="27"/>
  <c r="N50" i="27"/>
  <c r="I50" i="27"/>
  <c r="N49" i="27"/>
  <c r="O49" i="27" s="1"/>
  <c r="I49" i="27"/>
  <c r="N48" i="27"/>
  <c r="O48" i="27" s="1"/>
  <c r="I48" i="27"/>
  <c r="N47" i="27"/>
  <c r="O47" i="27" s="1"/>
  <c r="I47" i="27"/>
  <c r="N46" i="27"/>
  <c r="O46" i="27" s="1"/>
  <c r="I46" i="27"/>
  <c r="N45" i="27"/>
  <c r="I45" i="27"/>
  <c r="O45" i="27" s="1"/>
  <c r="N44" i="27"/>
  <c r="I44" i="27"/>
  <c r="N43" i="27"/>
  <c r="I43" i="27"/>
  <c r="N42" i="27"/>
  <c r="O42" i="27" s="1"/>
  <c r="I42" i="27"/>
  <c r="N41" i="27"/>
  <c r="O41" i="27" s="1"/>
  <c r="I41" i="27"/>
  <c r="N40" i="27"/>
  <c r="I40" i="27"/>
  <c r="O39" i="27"/>
  <c r="N39" i="27"/>
  <c r="I39" i="27"/>
  <c r="N38" i="27"/>
  <c r="I38" i="27"/>
  <c r="N37" i="27"/>
  <c r="I37" i="27"/>
  <c r="N36" i="27"/>
  <c r="I36" i="27"/>
  <c r="N35" i="27"/>
  <c r="O35" i="27" s="1"/>
  <c r="I35" i="27"/>
  <c r="N34" i="27"/>
  <c r="O34" i="27" s="1"/>
  <c r="I34" i="27"/>
  <c r="N33" i="27"/>
  <c r="I33" i="27"/>
  <c r="N32" i="27"/>
  <c r="I32" i="27"/>
  <c r="N31" i="27"/>
  <c r="I31" i="27"/>
  <c r="O31" i="27" s="1"/>
  <c r="N30" i="27"/>
  <c r="I30" i="27"/>
  <c r="O29" i="27"/>
  <c r="N29" i="27"/>
  <c r="I29" i="27"/>
  <c r="N28" i="27"/>
  <c r="O28" i="27" s="1"/>
  <c r="I28" i="27"/>
  <c r="N27" i="27"/>
  <c r="O27" i="27" s="1"/>
  <c r="I27" i="27"/>
  <c r="N26" i="27"/>
  <c r="I26" i="27"/>
  <c r="N25" i="27"/>
  <c r="I25" i="27"/>
  <c r="N24" i="27"/>
  <c r="O24" i="27" s="1"/>
  <c r="I24" i="27"/>
  <c r="N23" i="27"/>
  <c r="I23" i="27"/>
  <c r="O23" i="27" s="1"/>
  <c r="N22" i="27"/>
  <c r="O22" i="27" s="1"/>
  <c r="I22" i="27"/>
  <c r="N21" i="27"/>
  <c r="O21" i="27" s="1"/>
  <c r="I21" i="27"/>
  <c r="N20" i="27"/>
  <c r="O20" i="27" s="1"/>
  <c r="I20" i="27"/>
  <c r="N19" i="27"/>
  <c r="I19" i="27"/>
  <c r="N18" i="27"/>
  <c r="I18" i="27"/>
  <c r="N17" i="27"/>
  <c r="O17" i="27" s="1"/>
  <c r="I17" i="27"/>
  <c r="N16" i="27"/>
  <c r="O16" i="27" s="1"/>
  <c r="I16" i="27"/>
  <c r="O15" i="27"/>
  <c r="N15" i="27"/>
  <c r="I15" i="27"/>
  <c r="N14" i="27"/>
  <c r="O14" i="27" s="1"/>
  <c r="I14" i="27"/>
  <c r="N13" i="27"/>
  <c r="I13" i="27"/>
  <c r="N12" i="27"/>
  <c r="I12" i="27"/>
  <c r="N11" i="27"/>
  <c r="I11" i="27"/>
  <c r="N10" i="27"/>
  <c r="O10" i="27" s="1"/>
  <c r="I10" i="27"/>
  <c r="N9" i="27"/>
  <c r="O9" i="27" s="1"/>
  <c r="I9" i="27"/>
  <c r="N8" i="27"/>
  <c r="I8" i="27"/>
  <c r="N7" i="27"/>
  <c r="O7" i="27" s="1"/>
  <c r="I7" i="27"/>
  <c r="N6" i="27"/>
  <c r="I6" i="27"/>
  <c r="N5" i="27"/>
  <c r="I5" i="27"/>
  <c r="O5" i="27" s="1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H136" i="26"/>
  <c r="G136" i="26"/>
  <c r="F136" i="26"/>
  <c r="E136" i="26"/>
  <c r="D136" i="26"/>
  <c r="C136" i="26"/>
  <c r="N135" i="26"/>
  <c r="O135" i="26" s="1"/>
  <c r="I135" i="26"/>
  <c r="O134" i="26"/>
  <c r="N134" i="26"/>
  <c r="I134" i="26"/>
  <c r="N133" i="26"/>
  <c r="O133" i="26" s="1"/>
  <c r="I133" i="26"/>
  <c r="N132" i="26"/>
  <c r="I132" i="26"/>
  <c r="N131" i="26"/>
  <c r="O131" i="26" s="1"/>
  <c r="I131" i="26"/>
  <c r="N130" i="26"/>
  <c r="I130" i="26"/>
  <c r="N129" i="26"/>
  <c r="O129" i="26" s="1"/>
  <c r="I129" i="26"/>
  <c r="N128" i="26"/>
  <c r="I128" i="26"/>
  <c r="N127" i="26"/>
  <c r="O127" i="26" s="1"/>
  <c r="I127" i="26"/>
  <c r="N126" i="26"/>
  <c r="I126" i="26"/>
  <c r="O126" i="26" s="1"/>
  <c r="N125" i="26"/>
  <c r="I125" i="26"/>
  <c r="N124" i="26"/>
  <c r="O124" i="26" s="1"/>
  <c r="I124" i="26"/>
  <c r="N123" i="26"/>
  <c r="I123" i="26"/>
  <c r="N122" i="26"/>
  <c r="O122" i="26" s="1"/>
  <c r="I122" i="26"/>
  <c r="N121" i="26"/>
  <c r="I121" i="26"/>
  <c r="N116" i="26"/>
  <c r="I116" i="26"/>
  <c r="N115" i="26"/>
  <c r="O115" i="26" s="1"/>
  <c r="I115" i="26"/>
  <c r="N114" i="26"/>
  <c r="O114" i="26" s="1"/>
  <c r="I114" i="26"/>
  <c r="N113" i="26"/>
  <c r="I113" i="26"/>
  <c r="N112" i="26"/>
  <c r="I112" i="26"/>
  <c r="P111" i="26"/>
  <c r="N111" i="26"/>
  <c r="I111" i="26"/>
  <c r="N110" i="26"/>
  <c r="I110" i="26"/>
  <c r="N109" i="26"/>
  <c r="O109" i="26" s="1"/>
  <c r="I109" i="26"/>
  <c r="N108" i="26"/>
  <c r="I108" i="26"/>
  <c r="N107" i="26"/>
  <c r="I107" i="26"/>
  <c r="N106" i="26"/>
  <c r="I106" i="26"/>
  <c r="O105" i="26"/>
  <c r="N105" i="26"/>
  <c r="I105" i="26"/>
  <c r="N104" i="26"/>
  <c r="I104" i="26"/>
  <c r="N103" i="26"/>
  <c r="I103" i="26"/>
  <c r="N102" i="26"/>
  <c r="O102" i="26" s="1"/>
  <c r="I102" i="26"/>
  <c r="N101" i="26"/>
  <c r="I101" i="26"/>
  <c r="N100" i="26"/>
  <c r="I100" i="26"/>
  <c r="N99" i="26"/>
  <c r="I99" i="26"/>
  <c r="N98" i="26"/>
  <c r="O98" i="26" s="1"/>
  <c r="I98" i="26"/>
  <c r="O97" i="26"/>
  <c r="N97" i="26"/>
  <c r="I97" i="26"/>
  <c r="N96" i="26"/>
  <c r="I96" i="26"/>
  <c r="O96" i="26" s="1"/>
  <c r="N95" i="26"/>
  <c r="O95" i="26" s="1"/>
  <c r="I95" i="26"/>
  <c r="N94" i="26"/>
  <c r="I94" i="26"/>
  <c r="N93" i="26"/>
  <c r="I93" i="26"/>
  <c r="N92" i="26"/>
  <c r="I92" i="26"/>
  <c r="N91" i="26"/>
  <c r="O91" i="26" s="1"/>
  <c r="I91" i="26"/>
  <c r="N90" i="26"/>
  <c r="I90" i="26"/>
  <c r="N89" i="26"/>
  <c r="I89" i="26"/>
  <c r="O89" i="26" s="1"/>
  <c r="N88" i="26"/>
  <c r="O88" i="26" s="1"/>
  <c r="I88" i="26"/>
  <c r="N87" i="26"/>
  <c r="I87" i="26"/>
  <c r="N86" i="26"/>
  <c r="I86" i="26"/>
  <c r="N85" i="26"/>
  <c r="I85" i="26"/>
  <c r="N84" i="26"/>
  <c r="O84" i="26" s="1"/>
  <c r="I84" i="26"/>
  <c r="N83" i="26"/>
  <c r="I83" i="26"/>
  <c r="N82" i="26"/>
  <c r="I82" i="26"/>
  <c r="N81" i="26"/>
  <c r="I81" i="26"/>
  <c r="N80" i="26"/>
  <c r="I80" i="26"/>
  <c r="N79" i="26"/>
  <c r="I79" i="26"/>
  <c r="N78" i="26"/>
  <c r="I78" i="26"/>
  <c r="N77" i="26"/>
  <c r="O77" i="26" s="1"/>
  <c r="I77" i="26"/>
  <c r="N76" i="26"/>
  <c r="I76" i="26"/>
  <c r="N75" i="26"/>
  <c r="I75" i="26"/>
  <c r="N74" i="26"/>
  <c r="I74" i="26"/>
  <c r="O73" i="26"/>
  <c r="N73" i="26"/>
  <c r="I73" i="26"/>
  <c r="N72" i="26"/>
  <c r="I72" i="26"/>
  <c r="O72" i="26" s="1"/>
  <c r="N71" i="26"/>
  <c r="I71" i="26"/>
  <c r="N70" i="26"/>
  <c r="O70" i="26" s="1"/>
  <c r="I70" i="26"/>
  <c r="N69" i="26"/>
  <c r="O69" i="26" s="1"/>
  <c r="I69" i="26"/>
  <c r="N68" i="26"/>
  <c r="I68" i="26"/>
  <c r="N67" i="26"/>
  <c r="I67" i="26"/>
  <c r="N66" i="26"/>
  <c r="O66" i="26" s="1"/>
  <c r="I66" i="26"/>
  <c r="N65" i="26"/>
  <c r="O65" i="26" s="1"/>
  <c r="I65" i="26"/>
  <c r="N64" i="26"/>
  <c r="I64" i="26"/>
  <c r="O64" i="26" s="1"/>
  <c r="N63" i="26"/>
  <c r="O63" i="26" s="1"/>
  <c r="I63" i="26"/>
  <c r="M58" i="26"/>
  <c r="L58" i="26"/>
  <c r="K58" i="26"/>
  <c r="J58" i="26"/>
  <c r="N58" i="26" s="1"/>
  <c r="H58" i="26"/>
  <c r="G58" i="26"/>
  <c r="I58" i="26" s="1"/>
  <c r="F58" i="26"/>
  <c r="E58" i="26"/>
  <c r="D58" i="26"/>
  <c r="C58" i="26"/>
  <c r="M57" i="26"/>
  <c r="L57" i="26"/>
  <c r="K57" i="26"/>
  <c r="J57" i="26"/>
  <c r="N57" i="26" s="1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N55" i="26"/>
  <c r="I55" i="26"/>
  <c r="N54" i="26"/>
  <c r="I54" i="26"/>
  <c r="P53" i="26"/>
  <c r="N53" i="26"/>
  <c r="O53" i="26" s="1"/>
  <c r="I53" i="26"/>
  <c r="O52" i="26"/>
  <c r="N52" i="26"/>
  <c r="I52" i="26"/>
  <c r="N51" i="26"/>
  <c r="I51" i="26"/>
  <c r="N50" i="26"/>
  <c r="I50" i="26"/>
  <c r="O50" i="26" s="1"/>
  <c r="N49" i="26"/>
  <c r="O49" i="26" s="1"/>
  <c r="I49" i="26"/>
  <c r="N48" i="26"/>
  <c r="I48" i="26"/>
  <c r="N47" i="26"/>
  <c r="I47" i="26"/>
  <c r="N46" i="26"/>
  <c r="I46" i="26"/>
  <c r="O45" i="26"/>
  <c r="N45" i="26"/>
  <c r="I45" i="26"/>
  <c r="N44" i="26"/>
  <c r="I44" i="26"/>
  <c r="O44" i="26" s="1"/>
  <c r="N43" i="26"/>
  <c r="I43" i="26"/>
  <c r="N42" i="26"/>
  <c r="I42" i="26"/>
  <c r="O42" i="26" s="1"/>
  <c r="N41" i="26"/>
  <c r="I41" i="26"/>
  <c r="N40" i="26"/>
  <c r="I40" i="26"/>
  <c r="N39" i="26"/>
  <c r="I39" i="26"/>
  <c r="N38" i="26"/>
  <c r="I38" i="26"/>
  <c r="N37" i="26"/>
  <c r="I37" i="26"/>
  <c r="N36" i="26"/>
  <c r="I36" i="26"/>
  <c r="O36" i="26" s="1"/>
  <c r="N35" i="26"/>
  <c r="O35" i="26" s="1"/>
  <c r="I35" i="26"/>
  <c r="N34" i="26"/>
  <c r="I34" i="26"/>
  <c r="O34" i="26" s="1"/>
  <c r="N33" i="26"/>
  <c r="I33" i="26"/>
  <c r="N32" i="26"/>
  <c r="I32" i="26"/>
  <c r="N31" i="26"/>
  <c r="O31" i="26" s="1"/>
  <c r="I31" i="26"/>
  <c r="N30" i="26"/>
  <c r="I30" i="26"/>
  <c r="O29" i="26"/>
  <c r="N29" i="26"/>
  <c r="I29" i="26"/>
  <c r="N28" i="26"/>
  <c r="O28" i="26" s="1"/>
  <c r="I28" i="26"/>
  <c r="N27" i="26"/>
  <c r="I27" i="26"/>
  <c r="N26" i="26"/>
  <c r="I26" i="26"/>
  <c r="N25" i="26"/>
  <c r="I25" i="26"/>
  <c r="N24" i="26"/>
  <c r="O24" i="26" s="1"/>
  <c r="I24" i="26"/>
  <c r="N23" i="26"/>
  <c r="I23" i="26"/>
  <c r="N22" i="26"/>
  <c r="I22" i="26"/>
  <c r="N21" i="26"/>
  <c r="O21" i="26" s="1"/>
  <c r="I21" i="26"/>
  <c r="N20" i="26"/>
  <c r="O20" i="26" s="1"/>
  <c r="I20" i="26"/>
  <c r="N19" i="26"/>
  <c r="I19" i="26"/>
  <c r="N18" i="26"/>
  <c r="I18" i="26"/>
  <c r="O18" i="26" s="1"/>
  <c r="N17" i="26"/>
  <c r="O17" i="26" s="1"/>
  <c r="I17" i="26"/>
  <c r="N16" i="26"/>
  <c r="I16" i="26"/>
  <c r="N15" i="26"/>
  <c r="I15" i="26"/>
  <c r="N14" i="26"/>
  <c r="I14" i="26"/>
  <c r="N13" i="26"/>
  <c r="O13" i="26" s="1"/>
  <c r="I13" i="26"/>
  <c r="N12" i="26"/>
  <c r="I12" i="26"/>
  <c r="N11" i="26"/>
  <c r="I11" i="26"/>
  <c r="N10" i="26"/>
  <c r="I10" i="26"/>
  <c r="O10" i="26" s="1"/>
  <c r="N9" i="26"/>
  <c r="I9" i="26"/>
  <c r="N8" i="26"/>
  <c r="I8" i="26"/>
  <c r="N7" i="26"/>
  <c r="I7" i="26"/>
  <c r="N6" i="26"/>
  <c r="O6" i="26" s="1"/>
  <c r="I6" i="26"/>
  <c r="N5" i="26"/>
  <c r="I5" i="26"/>
  <c r="O5" i="26" s="1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H136" i="25"/>
  <c r="G136" i="25"/>
  <c r="F136" i="25"/>
  <c r="E136" i="25"/>
  <c r="D136" i="25"/>
  <c r="C136" i="25"/>
  <c r="O135" i="25"/>
  <c r="N135" i="25"/>
  <c r="I135" i="25"/>
  <c r="N134" i="25"/>
  <c r="O134" i="25" s="1"/>
  <c r="I134" i="25"/>
  <c r="N133" i="25"/>
  <c r="O133" i="25" s="1"/>
  <c r="I133" i="25"/>
  <c r="N132" i="25"/>
  <c r="I132" i="25"/>
  <c r="N131" i="25"/>
  <c r="O131" i="25" s="1"/>
  <c r="I131" i="25"/>
  <c r="N130" i="25"/>
  <c r="O130" i="25" s="1"/>
  <c r="I130" i="25"/>
  <c r="N129" i="25"/>
  <c r="O129" i="25" s="1"/>
  <c r="I129" i="25"/>
  <c r="N128" i="25"/>
  <c r="I128" i="25"/>
  <c r="O128" i="25" s="1"/>
  <c r="N127" i="25"/>
  <c r="I127" i="25"/>
  <c r="N126" i="25"/>
  <c r="O126" i="25" s="1"/>
  <c r="I126" i="25"/>
  <c r="N125" i="25"/>
  <c r="I125" i="25"/>
  <c r="N124" i="25"/>
  <c r="O124" i="25" s="1"/>
  <c r="I124" i="25"/>
  <c r="N123" i="25"/>
  <c r="O123" i="25" s="1"/>
  <c r="I123" i="25"/>
  <c r="N122" i="25"/>
  <c r="O122" i="25" s="1"/>
  <c r="I122" i="25"/>
  <c r="N121" i="25"/>
  <c r="I121" i="25"/>
  <c r="N116" i="25"/>
  <c r="O116" i="25" s="1"/>
  <c r="I116" i="25"/>
  <c r="N115" i="25"/>
  <c r="I115" i="25"/>
  <c r="N114" i="25"/>
  <c r="I114" i="25"/>
  <c r="N113" i="25"/>
  <c r="I113" i="25"/>
  <c r="N112" i="25"/>
  <c r="O112" i="25" s="1"/>
  <c r="I112" i="25"/>
  <c r="P111" i="25"/>
  <c r="N111" i="25"/>
  <c r="O111" i="25" s="1"/>
  <c r="I111" i="25"/>
  <c r="N110" i="25"/>
  <c r="I110" i="25"/>
  <c r="N109" i="25"/>
  <c r="I109" i="25"/>
  <c r="N108" i="25"/>
  <c r="I108" i="25"/>
  <c r="N107" i="25"/>
  <c r="I107" i="25"/>
  <c r="N106" i="25"/>
  <c r="I106" i="25"/>
  <c r="N105" i="25"/>
  <c r="O105" i="25" s="1"/>
  <c r="I105" i="25"/>
  <c r="N104" i="25"/>
  <c r="O104" i="25" s="1"/>
  <c r="I104" i="25"/>
  <c r="N103" i="25"/>
  <c r="I103" i="25"/>
  <c r="N102" i="25"/>
  <c r="I102" i="25"/>
  <c r="N101" i="25"/>
  <c r="I101" i="25"/>
  <c r="N100" i="25"/>
  <c r="O100" i="25" s="1"/>
  <c r="I100" i="25"/>
  <c r="N99" i="25"/>
  <c r="I99" i="25"/>
  <c r="O99" i="25" s="1"/>
  <c r="N98" i="25"/>
  <c r="O98" i="25" s="1"/>
  <c r="I98" i="25"/>
  <c r="O97" i="25"/>
  <c r="N97" i="25"/>
  <c r="I97" i="25"/>
  <c r="N96" i="25"/>
  <c r="I96" i="25"/>
  <c r="N95" i="25"/>
  <c r="I95" i="25"/>
  <c r="N94" i="25"/>
  <c r="I94" i="25"/>
  <c r="N93" i="25"/>
  <c r="O93" i="25" s="1"/>
  <c r="I93" i="25"/>
  <c r="N92" i="25"/>
  <c r="I92" i="25"/>
  <c r="N91" i="25"/>
  <c r="I91" i="25"/>
  <c r="O91" i="25" s="1"/>
  <c r="N90" i="25"/>
  <c r="I90" i="25"/>
  <c r="N89" i="25"/>
  <c r="I89" i="25"/>
  <c r="O89" i="25" s="1"/>
  <c r="N88" i="25"/>
  <c r="I88" i="25"/>
  <c r="N87" i="25"/>
  <c r="I87" i="25"/>
  <c r="N86" i="25"/>
  <c r="O86" i="25" s="1"/>
  <c r="I86" i="25"/>
  <c r="N85" i="25"/>
  <c r="I85" i="25"/>
  <c r="N84" i="25"/>
  <c r="I84" i="25"/>
  <c r="N83" i="25"/>
  <c r="I83" i="25"/>
  <c r="O83" i="25" s="1"/>
  <c r="N82" i="25"/>
  <c r="I82" i="25"/>
  <c r="N81" i="25"/>
  <c r="I81" i="25"/>
  <c r="O81" i="25" s="1"/>
  <c r="N80" i="25"/>
  <c r="I80" i="25"/>
  <c r="N79" i="25"/>
  <c r="O79" i="25" s="1"/>
  <c r="I79" i="25"/>
  <c r="N78" i="25"/>
  <c r="I78" i="25"/>
  <c r="N77" i="25"/>
  <c r="I77" i="25"/>
  <c r="N76" i="25"/>
  <c r="I76" i="25"/>
  <c r="N75" i="25"/>
  <c r="I75" i="25"/>
  <c r="O75" i="25" s="1"/>
  <c r="N74" i="25"/>
  <c r="I74" i="25"/>
  <c r="N73" i="25"/>
  <c r="O73" i="25" s="1"/>
  <c r="I73" i="25"/>
  <c r="N72" i="25"/>
  <c r="O72" i="25" s="1"/>
  <c r="I72" i="25"/>
  <c r="N71" i="25"/>
  <c r="I71" i="25"/>
  <c r="N70" i="25"/>
  <c r="I70" i="25"/>
  <c r="N69" i="25"/>
  <c r="I69" i="25"/>
  <c r="N68" i="25"/>
  <c r="O68" i="25" s="1"/>
  <c r="I68" i="25"/>
  <c r="N67" i="25"/>
  <c r="I67" i="25"/>
  <c r="O67" i="25" s="1"/>
  <c r="O66" i="25"/>
  <c r="N66" i="25"/>
  <c r="I66" i="25"/>
  <c r="N65" i="25"/>
  <c r="O65" i="25" s="1"/>
  <c r="I65" i="25"/>
  <c r="N64" i="25"/>
  <c r="I64" i="25"/>
  <c r="N63" i="25"/>
  <c r="I63" i="25"/>
  <c r="M58" i="25"/>
  <c r="L58" i="25"/>
  <c r="N58" i="25" s="1"/>
  <c r="K58" i="25"/>
  <c r="J58" i="25"/>
  <c r="H58" i="25"/>
  <c r="G58" i="25"/>
  <c r="F58" i="25"/>
  <c r="I58" i="25" s="1"/>
  <c r="E58" i="25"/>
  <c r="D58" i="25"/>
  <c r="C58" i="25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N56" i="25" s="1"/>
  <c r="J56" i="25"/>
  <c r="H56" i="25"/>
  <c r="G56" i="25"/>
  <c r="F56" i="25"/>
  <c r="E56" i="25"/>
  <c r="D56" i="25"/>
  <c r="C56" i="25"/>
  <c r="I56" i="25" s="1"/>
  <c r="N55" i="25"/>
  <c r="I55" i="25"/>
  <c r="N54" i="25"/>
  <c r="I54" i="25"/>
  <c r="P53" i="25"/>
  <c r="N53" i="25"/>
  <c r="I53" i="25"/>
  <c r="O53" i="25" s="1"/>
  <c r="N52" i="25"/>
  <c r="I52" i="25"/>
  <c r="N51" i="25"/>
  <c r="I51" i="25"/>
  <c r="N50" i="25"/>
  <c r="I50" i="25"/>
  <c r="N49" i="25"/>
  <c r="O49" i="25" s="1"/>
  <c r="I49" i="25"/>
  <c r="N48" i="25"/>
  <c r="I48" i="25"/>
  <c r="N47" i="25"/>
  <c r="I47" i="25"/>
  <c r="N46" i="25"/>
  <c r="I46" i="25"/>
  <c r="O46" i="25" s="1"/>
  <c r="N45" i="25"/>
  <c r="I45" i="25"/>
  <c r="N44" i="25"/>
  <c r="I44" i="25"/>
  <c r="N43" i="25"/>
  <c r="O43" i="25" s="1"/>
  <c r="I43" i="25"/>
  <c r="N42" i="25"/>
  <c r="O42" i="25" s="1"/>
  <c r="I42" i="25"/>
  <c r="O41" i="25"/>
  <c r="N41" i="25"/>
  <c r="I41" i="25"/>
  <c r="N40" i="25"/>
  <c r="I40" i="25"/>
  <c r="N39" i="25"/>
  <c r="I39" i="25"/>
  <c r="O39" i="25" s="1"/>
  <c r="N38" i="25"/>
  <c r="I38" i="25"/>
  <c r="O38" i="25" s="1"/>
  <c r="N37" i="25"/>
  <c r="I37" i="25"/>
  <c r="O37" i="25" s="1"/>
  <c r="N36" i="25"/>
  <c r="I36" i="25"/>
  <c r="N35" i="25"/>
  <c r="I35" i="25"/>
  <c r="N34" i="25"/>
  <c r="I34" i="25"/>
  <c r="N33" i="25"/>
  <c r="I33" i="25"/>
  <c r="O33" i="25" s="1"/>
  <c r="N32" i="25"/>
  <c r="O32" i="25" s="1"/>
  <c r="I32" i="25"/>
  <c r="N31" i="25"/>
  <c r="I31" i="25"/>
  <c r="O31" i="25" s="1"/>
  <c r="N30" i="25"/>
  <c r="I30" i="25"/>
  <c r="O30" i="25" s="1"/>
  <c r="N29" i="25"/>
  <c r="O29" i="25" s="1"/>
  <c r="I29" i="25"/>
  <c r="N28" i="25"/>
  <c r="O28" i="25" s="1"/>
  <c r="I28" i="25"/>
  <c r="N27" i="25"/>
  <c r="I27" i="25"/>
  <c r="N26" i="25"/>
  <c r="O26" i="25" s="1"/>
  <c r="I26" i="25"/>
  <c r="O25" i="25"/>
  <c r="N25" i="25"/>
  <c r="I25" i="25"/>
  <c r="N24" i="25"/>
  <c r="I24" i="25"/>
  <c r="N23" i="25"/>
  <c r="I23" i="25"/>
  <c r="O23" i="25" s="1"/>
  <c r="N22" i="25"/>
  <c r="O22" i="25" s="1"/>
  <c r="I22" i="25"/>
  <c r="O21" i="25"/>
  <c r="N21" i="25"/>
  <c r="I21" i="25"/>
  <c r="N20" i="25"/>
  <c r="I20" i="25"/>
  <c r="N19" i="25"/>
  <c r="I19" i="25"/>
  <c r="N18" i="25"/>
  <c r="I18" i="25"/>
  <c r="N17" i="25"/>
  <c r="I17" i="25"/>
  <c r="O17" i="25" s="1"/>
  <c r="N16" i="25"/>
  <c r="O16" i="25" s="1"/>
  <c r="I16" i="25"/>
  <c r="N15" i="25"/>
  <c r="I15" i="25"/>
  <c r="O15" i="25" s="1"/>
  <c r="O14" i="25"/>
  <c r="N14" i="25"/>
  <c r="I14" i="25"/>
  <c r="N13" i="25"/>
  <c r="I13" i="25"/>
  <c r="O13" i="25" s="1"/>
  <c r="N12" i="25"/>
  <c r="O12" i="25" s="1"/>
  <c r="I12" i="25"/>
  <c r="N11" i="25"/>
  <c r="O11" i="25" s="1"/>
  <c r="I11" i="25"/>
  <c r="N10" i="25"/>
  <c r="I10" i="25"/>
  <c r="N9" i="25"/>
  <c r="I9" i="25"/>
  <c r="O9" i="25" s="1"/>
  <c r="N8" i="25"/>
  <c r="I8" i="25"/>
  <c r="N7" i="25"/>
  <c r="I7" i="25"/>
  <c r="N6" i="25"/>
  <c r="I6" i="25"/>
  <c r="N5" i="25"/>
  <c r="O5" i="25" s="1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N136" i="24" s="1"/>
  <c r="O136" i="24" s="1"/>
  <c r="P116" i="24" s="1"/>
  <c r="H136" i="24"/>
  <c r="G136" i="24"/>
  <c r="F136" i="24"/>
  <c r="E136" i="24"/>
  <c r="D136" i="24"/>
  <c r="C136" i="24"/>
  <c r="I136" i="24" s="1"/>
  <c r="N135" i="24"/>
  <c r="O135" i="24" s="1"/>
  <c r="I135" i="24"/>
  <c r="N134" i="24"/>
  <c r="O134" i="24" s="1"/>
  <c r="I134" i="24"/>
  <c r="N133" i="24"/>
  <c r="O133" i="24" s="1"/>
  <c r="I133" i="24"/>
  <c r="N132" i="24"/>
  <c r="I132" i="24"/>
  <c r="N131" i="24"/>
  <c r="O131" i="24" s="1"/>
  <c r="I131" i="24"/>
  <c r="N130" i="24"/>
  <c r="O130" i="24" s="1"/>
  <c r="I130" i="24"/>
  <c r="N129" i="24"/>
  <c r="I129" i="24"/>
  <c r="O129" i="24" s="1"/>
  <c r="N128" i="24"/>
  <c r="I128" i="24"/>
  <c r="N127" i="24"/>
  <c r="I127" i="24"/>
  <c r="N126" i="24"/>
  <c r="O126" i="24" s="1"/>
  <c r="I126" i="24"/>
  <c r="N125" i="24"/>
  <c r="I125" i="24"/>
  <c r="N124" i="24"/>
  <c r="O124" i="24" s="1"/>
  <c r="I124" i="24"/>
  <c r="N123" i="24"/>
  <c r="O123" i="24" s="1"/>
  <c r="I123" i="24"/>
  <c r="N122" i="24"/>
  <c r="O122" i="24" s="1"/>
  <c r="I122" i="24"/>
  <c r="N121" i="24"/>
  <c r="I121" i="24"/>
  <c r="O121" i="24" s="1"/>
  <c r="N116" i="24"/>
  <c r="O116" i="24" s="1"/>
  <c r="I116" i="24"/>
  <c r="N115" i="24"/>
  <c r="O115" i="24" s="1"/>
  <c r="I115" i="24"/>
  <c r="N114" i="24"/>
  <c r="I114" i="24"/>
  <c r="N113" i="24"/>
  <c r="I113" i="24"/>
  <c r="N112" i="24"/>
  <c r="I112" i="24"/>
  <c r="P111" i="24"/>
  <c r="N111" i="24"/>
  <c r="I111" i="24"/>
  <c r="N110" i="24"/>
  <c r="I110" i="24"/>
  <c r="N109" i="24"/>
  <c r="O109" i="24" s="1"/>
  <c r="I109" i="24"/>
  <c r="N108" i="24"/>
  <c r="O108" i="24" s="1"/>
  <c r="I108" i="24"/>
  <c r="N107" i="24"/>
  <c r="I107" i="24"/>
  <c r="O107" i="24" s="1"/>
  <c r="N106" i="24"/>
  <c r="O106" i="24" s="1"/>
  <c r="I106" i="24"/>
  <c r="N105" i="24"/>
  <c r="I105" i="24"/>
  <c r="N104" i="24"/>
  <c r="I104" i="24"/>
  <c r="N103" i="24"/>
  <c r="I103" i="24"/>
  <c r="N102" i="24"/>
  <c r="O102" i="24" s="1"/>
  <c r="I102" i="24"/>
  <c r="N101" i="24"/>
  <c r="O101" i="24" s="1"/>
  <c r="I101" i="24"/>
  <c r="N100" i="24"/>
  <c r="I100" i="24"/>
  <c r="N99" i="24"/>
  <c r="O99" i="24" s="1"/>
  <c r="I99" i="24"/>
  <c r="N98" i="24"/>
  <c r="I98" i="24"/>
  <c r="N97" i="24"/>
  <c r="I97" i="24"/>
  <c r="N96" i="24"/>
  <c r="I96" i="24"/>
  <c r="N95" i="24"/>
  <c r="O95" i="24" s="1"/>
  <c r="I95" i="24"/>
  <c r="N94" i="24"/>
  <c r="O94" i="24" s="1"/>
  <c r="I94" i="24"/>
  <c r="N93" i="24"/>
  <c r="I93" i="24"/>
  <c r="N92" i="24"/>
  <c r="I92" i="24"/>
  <c r="N91" i="24"/>
  <c r="I91" i="24"/>
  <c r="N90" i="24"/>
  <c r="I90" i="24"/>
  <c r="N89" i="24"/>
  <c r="I89" i="24"/>
  <c r="N88" i="24"/>
  <c r="O88" i="24" s="1"/>
  <c r="I88" i="24"/>
  <c r="N87" i="24"/>
  <c r="O87" i="24" s="1"/>
  <c r="I87" i="24"/>
  <c r="N86" i="24"/>
  <c r="I86" i="24"/>
  <c r="N85" i="24"/>
  <c r="I85" i="24"/>
  <c r="N84" i="24"/>
  <c r="O84" i="24" s="1"/>
  <c r="I84" i="24"/>
  <c r="N83" i="24"/>
  <c r="I83" i="24"/>
  <c r="N82" i="24"/>
  <c r="I82" i="24"/>
  <c r="O81" i="24"/>
  <c r="N81" i="24"/>
  <c r="I81" i="24"/>
  <c r="N80" i="24"/>
  <c r="O80" i="24" s="1"/>
  <c r="I80" i="24"/>
  <c r="N79" i="24"/>
  <c r="I79" i="24"/>
  <c r="N78" i="24"/>
  <c r="I78" i="24"/>
  <c r="N77" i="24"/>
  <c r="O77" i="24" s="1"/>
  <c r="I77" i="24"/>
  <c r="N76" i="24"/>
  <c r="O76" i="24" s="1"/>
  <c r="I76" i="24"/>
  <c r="N75" i="24"/>
  <c r="I75" i="24"/>
  <c r="O75" i="24" s="1"/>
  <c r="N74" i="24"/>
  <c r="O74" i="24" s="1"/>
  <c r="I74" i="24"/>
  <c r="N73" i="24"/>
  <c r="I73" i="24"/>
  <c r="N72" i="24"/>
  <c r="I72" i="24"/>
  <c r="N71" i="24"/>
  <c r="I71" i="24"/>
  <c r="N70" i="24"/>
  <c r="O70" i="24" s="1"/>
  <c r="I70" i="24"/>
  <c r="N69" i="24"/>
  <c r="O69" i="24" s="1"/>
  <c r="I69" i="24"/>
  <c r="N68" i="24"/>
  <c r="I68" i="24"/>
  <c r="N67" i="24"/>
  <c r="O67" i="24" s="1"/>
  <c r="I67" i="24"/>
  <c r="N66" i="24"/>
  <c r="I66" i="24"/>
  <c r="N65" i="24"/>
  <c r="I65" i="24"/>
  <c r="O65" i="24" s="1"/>
  <c r="N64" i="24"/>
  <c r="I64" i="24"/>
  <c r="N63" i="24"/>
  <c r="O63" i="24" s="1"/>
  <c r="I63" i="24"/>
  <c r="M58" i="24"/>
  <c r="L58" i="24"/>
  <c r="K58" i="24"/>
  <c r="J58" i="24"/>
  <c r="N58" i="24" s="1"/>
  <c r="H58" i="24"/>
  <c r="G58" i="24"/>
  <c r="F58" i="24"/>
  <c r="E58" i="24"/>
  <c r="D58" i="24"/>
  <c r="C58" i="24"/>
  <c r="I58" i="24" s="1"/>
  <c r="M57" i="24"/>
  <c r="L57" i="24"/>
  <c r="K57" i="24"/>
  <c r="N57" i="24" s="1"/>
  <c r="J57" i="24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O55" i="24" s="1"/>
  <c r="I55" i="24"/>
  <c r="N54" i="24"/>
  <c r="I54" i="24"/>
  <c r="P53" i="24"/>
  <c r="N53" i="24"/>
  <c r="O53" i="24" s="1"/>
  <c r="I53" i="24"/>
  <c r="N52" i="24"/>
  <c r="O52" i="24" s="1"/>
  <c r="I52" i="24"/>
  <c r="N51" i="24"/>
  <c r="I51" i="24"/>
  <c r="N50" i="24"/>
  <c r="I50" i="24"/>
  <c r="N49" i="24"/>
  <c r="O49" i="24" s="1"/>
  <c r="I49" i="24"/>
  <c r="N48" i="24"/>
  <c r="O48" i="24" s="1"/>
  <c r="I48" i="24"/>
  <c r="N47" i="24"/>
  <c r="I47" i="24"/>
  <c r="O47" i="24" s="1"/>
  <c r="N46" i="24"/>
  <c r="I46" i="24"/>
  <c r="N45" i="24"/>
  <c r="I45" i="24"/>
  <c r="N44" i="24"/>
  <c r="I44" i="24"/>
  <c r="N43" i="24"/>
  <c r="O43" i="24" s="1"/>
  <c r="I43" i="24"/>
  <c r="N42" i="24"/>
  <c r="O42" i="24" s="1"/>
  <c r="I42" i="24"/>
  <c r="N41" i="24"/>
  <c r="I41" i="24"/>
  <c r="N40" i="24"/>
  <c r="I40" i="24"/>
  <c r="N39" i="24"/>
  <c r="I39" i="24"/>
  <c r="O39" i="24" s="1"/>
  <c r="N38" i="24"/>
  <c r="O38" i="24" s="1"/>
  <c r="I38" i="24"/>
  <c r="N37" i="24"/>
  <c r="I37" i="24"/>
  <c r="N36" i="24"/>
  <c r="I36" i="24"/>
  <c r="N35" i="24"/>
  <c r="I35" i="24"/>
  <c r="N34" i="24"/>
  <c r="O34" i="24" s="1"/>
  <c r="I34" i="24"/>
  <c r="N33" i="24"/>
  <c r="O33" i="24" s="1"/>
  <c r="I33" i="24"/>
  <c r="N32" i="24"/>
  <c r="I32" i="24"/>
  <c r="N31" i="24"/>
  <c r="I31" i="24"/>
  <c r="O31" i="24" s="1"/>
  <c r="N30" i="24"/>
  <c r="O30" i="24" s="1"/>
  <c r="I30" i="24"/>
  <c r="N29" i="24"/>
  <c r="I29" i="24"/>
  <c r="N28" i="24"/>
  <c r="O28" i="24" s="1"/>
  <c r="I28" i="24"/>
  <c r="N27" i="24"/>
  <c r="O27" i="24" s="1"/>
  <c r="I27" i="24"/>
  <c r="N26" i="24"/>
  <c r="I26" i="24"/>
  <c r="N25" i="24"/>
  <c r="I25" i="24"/>
  <c r="N24" i="24"/>
  <c r="O24" i="24" s="1"/>
  <c r="I24" i="24"/>
  <c r="N23" i="24"/>
  <c r="I23" i="24"/>
  <c r="O23" i="24" s="1"/>
  <c r="N22" i="24"/>
  <c r="I22" i="24"/>
  <c r="N21" i="24"/>
  <c r="I21" i="24"/>
  <c r="N20" i="24"/>
  <c r="I20" i="24"/>
  <c r="N19" i="24"/>
  <c r="O19" i="24" s="1"/>
  <c r="I19" i="24"/>
  <c r="N18" i="24"/>
  <c r="O18" i="24" s="1"/>
  <c r="I18" i="24"/>
  <c r="N17" i="24"/>
  <c r="I17" i="24"/>
  <c r="N16" i="24"/>
  <c r="I16" i="24"/>
  <c r="N15" i="24"/>
  <c r="I15" i="24"/>
  <c r="O15" i="24" s="1"/>
  <c r="N14" i="24"/>
  <c r="O14" i="24" s="1"/>
  <c r="I14" i="24"/>
  <c r="O13" i="24"/>
  <c r="N13" i="24"/>
  <c r="I13" i="24"/>
  <c r="N12" i="24"/>
  <c r="O12" i="24" s="1"/>
  <c r="I12" i="24"/>
  <c r="N11" i="24"/>
  <c r="I11" i="24"/>
  <c r="N10" i="24"/>
  <c r="I10" i="24"/>
  <c r="N9" i="24"/>
  <c r="O9" i="24" s="1"/>
  <c r="I9" i="24"/>
  <c r="N8" i="24"/>
  <c r="O8" i="24" s="1"/>
  <c r="I8" i="24"/>
  <c r="N7" i="24"/>
  <c r="I7" i="24"/>
  <c r="O7" i="24" s="1"/>
  <c r="N6" i="24"/>
  <c r="I6" i="24"/>
  <c r="O5" i="24"/>
  <c r="N5" i="24"/>
  <c r="I5" i="24"/>
  <c r="M138" i="23"/>
  <c r="L138" i="23"/>
  <c r="K138" i="23"/>
  <c r="J138" i="23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N136" i="23" s="1"/>
  <c r="H136" i="23"/>
  <c r="G136" i="23"/>
  <c r="F136" i="23"/>
  <c r="E136" i="23"/>
  <c r="D136" i="23"/>
  <c r="C136" i="23"/>
  <c r="I136" i="23" s="1"/>
  <c r="N135" i="23"/>
  <c r="O135" i="23" s="1"/>
  <c r="I135" i="23"/>
  <c r="N134" i="23"/>
  <c r="I134" i="23"/>
  <c r="O134" i="23" s="1"/>
  <c r="N133" i="23"/>
  <c r="I133" i="23"/>
  <c r="N132" i="23"/>
  <c r="I132" i="23"/>
  <c r="N131" i="23"/>
  <c r="O131" i="23" s="1"/>
  <c r="I131" i="23"/>
  <c r="N130" i="23"/>
  <c r="I130" i="23"/>
  <c r="N129" i="23"/>
  <c r="I129" i="23"/>
  <c r="N128" i="23"/>
  <c r="I128" i="23"/>
  <c r="O127" i="23"/>
  <c r="N127" i="23"/>
  <c r="I127" i="23"/>
  <c r="N126" i="23"/>
  <c r="I126" i="23"/>
  <c r="N125" i="23"/>
  <c r="I125" i="23"/>
  <c r="N124" i="23"/>
  <c r="I124" i="23"/>
  <c r="N123" i="23"/>
  <c r="I123" i="23"/>
  <c r="N122" i="23"/>
  <c r="O122" i="23" s="1"/>
  <c r="I122" i="23"/>
  <c r="N121" i="23"/>
  <c r="I121" i="23"/>
  <c r="N116" i="23"/>
  <c r="O116" i="23" s="1"/>
  <c r="I116" i="23"/>
  <c r="N115" i="23"/>
  <c r="I115" i="23"/>
  <c r="N114" i="23"/>
  <c r="I114" i="23"/>
  <c r="N113" i="23"/>
  <c r="I113" i="23"/>
  <c r="O112" i="23"/>
  <c r="N112" i="23"/>
  <c r="I112" i="23"/>
  <c r="P111" i="23"/>
  <c r="N111" i="23"/>
  <c r="I111" i="23"/>
  <c r="N110" i="23"/>
  <c r="I110" i="23"/>
  <c r="N109" i="23"/>
  <c r="O109" i="23" s="1"/>
  <c r="I109" i="23"/>
  <c r="N108" i="23"/>
  <c r="I108" i="23"/>
  <c r="N107" i="23"/>
  <c r="I107" i="23"/>
  <c r="O107" i="23" s="1"/>
  <c r="N106" i="23"/>
  <c r="O106" i="23" s="1"/>
  <c r="I106" i="23"/>
  <c r="N105" i="23"/>
  <c r="I105" i="23"/>
  <c r="N104" i="23"/>
  <c r="I104" i="23"/>
  <c r="N103" i="23"/>
  <c r="I103" i="23"/>
  <c r="N102" i="23"/>
  <c r="O102" i="23" s="1"/>
  <c r="I102" i="23"/>
  <c r="N101" i="23"/>
  <c r="I101" i="23"/>
  <c r="N100" i="23"/>
  <c r="I100" i="23"/>
  <c r="N99" i="23"/>
  <c r="O99" i="23" s="1"/>
  <c r="I99" i="23"/>
  <c r="N98" i="23"/>
  <c r="I98" i="23"/>
  <c r="N97" i="23"/>
  <c r="I97" i="23"/>
  <c r="O97" i="23" s="1"/>
  <c r="N96" i="23"/>
  <c r="I96" i="23"/>
  <c r="O96" i="23" s="1"/>
  <c r="N95" i="23"/>
  <c r="O95" i="23" s="1"/>
  <c r="I95" i="23"/>
  <c r="N94" i="23"/>
  <c r="I94" i="23"/>
  <c r="N93" i="23"/>
  <c r="I93" i="23"/>
  <c r="N92" i="23"/>
  <c r="I92" i="23"/>
  <c r="N91" i="23"/>
  <c r="O91" i="23" s="1"/>
  <c r="I91" i="23"/>
  <c r="N90" i="23"/>
  <c r="I90" i="23"/>
  <c r="N89" i="23"/>
  <c r="I89" i="23"/>
  <c r="N88" i="23"/>
  <c r="I88" i="23"/>
  <c r="O88" i="23" s="1"/>
  <c r="N87" i="23"/>
  <c r="I87" i="23"/>
  <c r="N86" i="23"/>
  <c r="I86" i="23"/>
  <c r="N85" i="23"/>
  <c r="I85" i="23"/>
  <c r="N84" i="23"/>
  <c r="O84" i="23" s="1"/>
  <c r="I84" i="23"/>
  <c r="N83" i="23"/>
  <c r="I83" i="23"/>
  <c r="O83" i="23" s="1"/>
  <c r="N82" i="23"/>
  <c r="I82" i="23"/>
  <c r="O81" i="23"/>
  <c r="N81" i="23"/>
  <c r="I81" i="23"/>
  <c r="N80" i="23"/>
  <c r="I80" i="23"/>
  <c r="O80" i="23" s="1"/>
  <c r="N79" i="23"/>
  <c r="I79" i="23"/>
  <c r="N78" i="23"/>
  <c r="I78" i="23"/>
  <c r="N77" i="23"/>
  <c r="O77" i="23" s="1"/>
  <c r="I77" i="23"/>
  <c r="N76" i="23"/>
  <c r="I76" i="23"/>
  <c r="N75" i="23"/>
  <c r="I75" i="23"/>
  <c r="O75" i="23" s="1"/>
  <c r="N74" i="23"/>
  <c r="O74" i="23" s="1"/>
  <c r="I74" i="23"/>
  <c r="N73" i="23"/>
  <c r="I73" i="23"/>
  <c r="O73" i="23" s="1"/>
  <c r="N72" i="23"/>
  <c r="I72" i="23"/>
  <c r="O72" i="23" s="1"/>
  <c r="N71" i="23"/>
  <c r="I71" i="23"/>
  <c r="N70" i="23"/>
  <c r="O70" i="23" s="1"/>
  <c r="I70" i="23"/>
  <c r="N69" i="23"/>
  <c r="I69" i="23"/>
  <c r="N68" i="23"/>
  <c r="I68" i="23"/>
  <c r="N67" i="23"/>
  <c r="O67" i="23" s="1"/>
  <c r="I67" i="23"/>
  <c r="N66" i="23"/>
  <c r="O66" i="23" s="1"/>
  <c r="I66" i="23"/>
  <c r="N65" i="23"/>
  <c r="I65" i="23"/>
  <c r="O65" i="23" s="1"/>
  <c r="N64" i="23"/>
  <c r="I64" i="23"/>
  <c r="O64" i="23" s="1"/>
  <c r="N63" i="23"/>
  <c r="O63" i="23" s="1"/>
  <c r="I63" i="23"/>
  <c r="M58" i="23"/>
  <c r="L58" i="23"/>
  <c r="K58" i="23"/>
  <c r="J58" i="23"/>
  <c r="N58" i="23" s="1"/>
  <c r="H58" i="23"/>
  <c r="I58" i="23" s="1"/>
  <c r="G58" i="23"/>
  <c r="F58" i="23"/>
  <c r="E58" i="23"/>
  <c r="D58" i="23"/>
  <c r="C58" i="23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I55" i="23"/>
  <c r="N54" i="23"/>
  <c r="I54" i="23"/>
  <c r="P53" i="23"/>
  <c r="N53" i="23"/>
  <c r="O53" i="23" s="1"/>
  <c r="I53" i="23"/>
  <c r="N52" i="23"/>
  <c r="I52" i="23"/>
  <c r="N51" i="23"/>
  <c r="I51" i="23"/>
  <c r="N50" i="23"/>
  <c r="I50" i="23"/>
  <c r="N49" i="23"/>
  <c r="O49" i="23" s="1"/>
  <c r="I49" i="23"/>
  <c r="N48" i="23"/>
  <c r="I48" i="23"/>
  <c r="N47" i="23"/>
  <c r="I47" i="23"/>
  <c r="N46" i="23"/>
  <c r="I46" i="23"/>
  <c r="N45" i="23"/>
  <c r="O45" i="23" s="1"/>
  <c r="I45" i="23"/>
  <c r="N44" i="23"/>
  <c r="I44" i="23"/>
  <c r="O44" i="23" s="1"/>
  <c r="N43" i="23"/>
  <c r="I43" i="23"/>
  <c r="N42" i="23"/>
  <c r="O42" i="23" s="1"/>
  <c r="I42" i="23"/>
  <c r="N41" i="23"/>
  <c r="I41" i="23"/>
  <c r="N40" i="23"/>
  <c r="I40" i="23"/>
  <c r="N39" i="23"/>
  <c r="I39" i="23"/>
  <c r="N38" i="23"/>
  <c r="O38" i="23" s="1"/>
  <c r="I38" i="23"/>
  <c r="N37" i="23"/>
  <c r="I37" i="23"/>
  <c r="N36" i="23"/>
  <c r="I36" i="23"/>
  <c r="O36" i="23" s="1"/>
  <c r="N35" i="23"/>
  <c r="I35" i="23"/>
  <c r="N34" i="23"/>
  <c r="O34" i="23" s="1"/>
  <c r="I34" i="23"/>
  <c r="N33" i="23"/>
  <c r="I33" i="23"/>
  <c r="N32" i="23"/>
  <c r="I32" i="23"/>
  <c r="N31" i="23"/>
  <c r="I31" i="23"/>
  <c r="N30" i="23"/>
  <c r="O30" i="23" s="1"/>
  <c r="I30" i="23"/>
  <c r="N29" i="23"/>
  <c r="I29" i="23"/>
  <c r="N28" i="23"/>
  <c r="I28" i="23"/>
  <c r="O28" i="23" s="1"/>
  <c r="N27" i="23"/>
  <c r="O27" i="23" s="1"/>
  <c r="I27" i="23"/>
  <c r="N26" i="23"/>
  <c r="O26" i="23" s="1"/>
  <c r="I26" i="23"/>
  <c r="N25" i="23"/>
  <c r="I25" i="23"/>
  <c r="N24" i="23"/>
  <c r="I24" i="23"/>
  <c r="N23" i="23"/>
  <c r="O23" i="23" s="1"/>
  <c r="I23" i="23"/>
  <c r="N22" i="23"/>
  <c r="O22" i="23" s="1"/>
  <c r="I22" i="23"/>
  <c r="N21" i="23"/>
  <c r="I21" i="23"/>
  <c r="N20" i="23"/>
  <c r="I20" i="23"/>
  <c r="O20" i="23" s="1"/>
  <c r="N19" i="23"/>
  <c r="O19" i="23" s="1"/>
  <c r="I19" i="23"/>
  <c r="N18" i="23"/>
  <c r="I18" i="23"/>
  <c r="N17" i="23"/>
  <c r="I17" i="23"/>
  <c r="N16" i="23"/>
  <c r="I16" i="23"/>
  <c r="N15" i="23"/>
  <c r="O15" i="23" s="1"/>
  <c r="I15" i="23"/>
  <c r="N14" i="23"/>
  <c r="I14" i="23"/>
  <c r="N13" i="23"/>
  <c r="I13" i="23"/>
  <c r="N12" i="23"/>
  <c r="I12" i="23"/>
  <c r="O12" i="23" s="1"/>
  <c r="N11" i="23"/>
  <c r="O11" i="23" s="1"/>
  <c r="I11" i="23"/>
  <c r="N10" i="23"/>
  <c r="I10" i="23"/>
  <c r="N9" i="23"/>
  <c r="I9" i="23"/>
  <c r="N8" i="23"/>
  <c r="O8" i="23" s="1"/>
  <c r="I8" i="23"/>
  <c r="N7" i="23"/>
  <c r="O7" i="23" s="1"/>
  <c r="I7" i="23"/>
  <c r="N6" i="23"/>
  <c r="I6" i="23"/>
  <c r="N5" i="23"/>
  <c r="I5" i="23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N136" i="22" s="1"/>
  <c r="H136" i="22"/>
  <c r="G136" i="22"/>
  <c r="F136" i="22"/>
  <c r="E136" i="22"/>
  <c r="D136" i="22"/>
  <c r="C136" i="22"/>
  <c r="N135" i="22"/>
  <c r="O135" i="22" s="1"/>
  <c r="I135" i="22"/>
  <c r="N134" i="22"/>
  <c r="O134" i="22" s="1"/>
  <c r="I134" i="22"/>
  <c r="N133" i="22"/>
  <c r="I133" i="22"/>
  <c r="N132" i="22"/>
  <c r="I132" i="22"/>
  <c r="N131" i="22"/>
  <c r="O131" i="22" s="1"/>
  <c r="I131" i="22"/>
  <c r="N130" i="22"/>
  <c r="O130" i="22" s="1"/>
  <c r="I130" i="22"/>
  <c r="N129" i="22"/>
  <c r="I129" i="22"/>
  <c r="N128" i="22"/>
  <c r="O128" i="22" s="1"/>
  <c r="I128" i="22"/>
  <c r="O127" i="22"/>
  <c r="N127" i="22"/>
  <c r="I127" i="22"/>
  <c r="N126" i="22"/>
  <c r="I126" i="22"/>
  <c r="N125" i="22"/>
  <c r="O125" i="22" s="1"/>
  <c r="I125" i="22"/>
  <c r="N124" i="22"/>
  <c r="I124" i="22"/>
  <c r="N123" i="22"/>
  <c r="I123" i="22"/>
  <c r="N122" i="22"/>
  <c r="I122" i="22"/>
  <c r="N121" i="22"/>
  <c r="O121" i="22" s="1"/>
  <c r="I121" i="22"/>
  <c r="N116" i="22"/>
  <c r="I116" i="22"/>
  <c r="N115" i="22"/>
  <c r="I115" i="22"/>
  <c r="N114" i="22"/>
  <c r="I114" i="22"/>
  <c r="N113" i="22"/>
  <c r="O113" i="22" s="1"/>
  <c r="I113" i="22"/>
  <c r="N112" i="22"/>
  <c r="I112" i="22"/>
  <c r="P111" i="22"/>
  <c r="N111" i="22"/>
  <c r="O111" i="22" s="1"/>
  <c r="I111" i="22"/>
  <c r="N110" i="22"/>
  <c r="I110" i="22"/>
  <c r="N109" i="22"/>
  <c r="I109" i="22"/>
  <c r="N108" i="22"/>
  <c r="O108" i="22" s="1"/>
  <c r="I108" i="22"/>
  <c r="N107" i="22"/>
  <c r="O107" i="22" s="1"/>
  <c r="I107" i="22"/>
  <c r="N106" i="22"/>
  <c r="I106" i="22"/>
  <c r="N105" i="22"/>
  <c r="I105" i="22"/>
  <c r="O105" i="22" s="1"/>
  <c r="N104" i="22"/>
  <c r="I104" i="22"/>
  <c r="N103" i="22"/>
  <c r="I103" i="22"/>
  <c r="N102" i="22"/>
  <c r="O102" i="22" s="1"/>
  <c r="I102" i="22"/>
  <c r="N101" i="22"/>
  <c r="I101" i="22"/>
  <c r="N100" i="22"/>
  <c r="I100" i="22"/>
  <c r="N99" i="22"/>
  <c r="I99" i="22"/>
  <c r="N98" i="22"/>
  <c r="O98" i="22" s="1"/>
  <c r="I98" i="22"/>
  <c r="N97" i="22"/>
  <c r="O97" i="22" s="1"/>
  <c r="I97" i="22"/>
  <c r="N96" i="22"/>
  <c r="O96" i="22" s="1"/>
  <c r="I96" i="22"/>
  <c r="N95" i="22"/>
  <c r="I95" i="22"/>
  <c r="N94" i="22"/>
  <c r="I94" i="22"/>
  <c r="N93" i="22"/>
  <c r="O93" i="22" s="1"/>
  <c r="I93" i="22"/>
  <c r="N92" i="22"/>
  <c r="O92" i="22" s="1"/>
  <c r="I92" i="22"/>
  <c r="N91" i="22"/>
  <c r="I91" i="22"/>
  <c r="N90" i="22"/>
  <c r="I90" i="22"/>
  <c r="N89" i="22"/>
  <c r="O89" i="22" s="1"/>
  <c r="I89" i="22"/>
  <c r="N88" i="22"/>
  <c r="I88" i="22"/>
  <c r="N87" i="22"/>
  <c r="I87" i="22"/>
  <c r="N86" i="22"/>
  <c r="I86" i="22"/>
  <c r="N85" i="22"/>
  <c r="I85" i="22"/>
  <c r="N84" i="22"/>
  <c r="I84" i="22"/>
  <c r="N83" i="22"/>
  <c r="I83" i="22"/>
  <c r="N82" i="22"/>
  <c r="I82" i="22"/>
  <c r="N81" i="22"/>
  <c r="I81" i="22"/>
  <c r="N80" i="22"/>
  <c r="I80" i="22"/>
  <c r="N79" i="22"/>
  <c r="I79" i="22"/>
  <c r="N78" i="22"/>
  <c r="O78" i="22" s="1"/>
  <c r="I78" i="22"/>
  <c r="N77" i="22"/>
  <c r="O77" i="22" s="1"/>
  <c r="I77" i="22"/>
  <c r="N76" i="22"/>
  <c r="I76" i="22"/>
  <c r="N75" i="22"/>
  <c r="I75" i="22"/>
  <c r="N74" i="22"/>
  <c r="O74" i="22" s="1"/>
  <c r="I74" i="22"/>
  <c r="N73" i="22"/>
  <c r="I73" i="22"/>
  <c r="N72" i="22"/>
  <c r="I72" i="22"/>
  <c r="N71" i="22"/>
  <c r="I71" i="22"/>
  <c r="N70" i="22"/>
  <c r="I70" i="22"/>
  <c r="N69" i="22"/>
  <c r="I69" i="22"/>
  <c r="N68" i="22"/>
  <c r="I68" i="22"/>
  <c r="N67" i="22"/>
  <c r="I67" i="22"/>
  <c r="N66" i="22"/>
  <c r="I66" i="22"/>
  <c r="N65" i="22"/>
  <c r="I65" i="22"/>
  <c r="N64" i="22"/>
  <c r="I64" i="22"/>
  <c r="N63" i="22"/>
  <c r="O63" i="22" s="1"/>
  <c r="I63" i="22"/>
  <c r="M58" i="22"/>
  <c r="L58" i="22"/>
  <c r="K58" i="22"/>
  <c r="J58" i="22"/>
  <c r="H58" i="22"/>
  <c r="G58" i="22"/>
  <c r="I58" i="22" s="1"/>
  <c r="F58" i="22"/>
  <c r="E58" i="22"/>
  <c r="D58" i="22"/>
  <c r="C58" i="22"/>
  <c r="M57" i="22"/>
  <c r="L57" i="22"/>
  <c r="K57" i="22"/>
  <c r="J57" i="22"/>
  <c r="N57" i="22" s="1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I55" i="22"/>
  <c r="O55" i="22" s="1"/>
  <c r="N54" i="22"/>
  <c r="I54" i="22"/>
  <c r="P53" i="22"/>
  <c r="N53" i="22"/>
  <c r="O53" i="22" s="1"/>
  <c r="I53" i="22"/>
  <c r="N52" i="22"/>
  <c r="I52" i="22"/>
  <c r="N51" i="22"/>
  <c r="I51" i="22"/>
  <c r="N50" i="22"/>
  <c r="I50" i="22"/>
  <c r="O50" i="22" s="1"/>
  <c r="N49" i="22"/>
  <c r="O49" i="22" s="1"/>
  <c r="I49" i="22"/>
  <c r="N48" i="22"/>
  <c r="I48" i="22"/>
  <c r="N47" i="22"/>
  <c r="I47" i="22"/>
  <c r="N46" i="22"/>
  <c r="I46" i="22"/>
  <c r="N45" i="22"/>
  <c r="O45" i="22" s="1"/>
  <c r="I45" i="22"/>
  <c r="N44" i="22"/>
  <c r="I44" i="22"/>
  <c r="N43" i="22"/>
  <c r="I43" i="22"/>
  <c r="N42" i="22"/>
  <c r="I42" i="22"/>
  <c r="O42" i="22" s="1"/>
  <c r="N41" i="22"/>
  <c r="O41" i="22" s="1"/>
  <c r="I41" i="22"/>
  <c r="N40" i="22"/>
  <c r="I40" i="22"/>
  <c r="N39" i="22"/>
  <c r="I39" i="22"/>
  <c r="N38" i="22"/>
  <c r="I38" i="22"/>
  <c r="N37" i="22"/>
  <c r="I37" i="22"/>
  <c r="N36" i="22"/>
  <c r="I36" i="22"/>
  <c r="N35" i="22"/>
  <c r="I35" i="22"/>
  <c r="N34" i="22"/>
  <c r="I34" i="22"/>
  <c r="O34" i="22" s="1"/>
  <c r="N33" i="22"/>
  <c r="I33" i="22"/>
  <c r="N32" i="22"/>
  <c r="I32" i="22"/>
  <c r="N31" i="22"/>
  <c r="I31" i="22"/>
  <c r="N30" i="22"/>
  <c r="O30" i="22" s="1"/>
  <c r="I30" i="22"/>
  <c r="N29" i="22"/>
  <c r="I29" i="22"/>
  <c r="N28" i="22"/>
  <c r="I28" i="22"/>
  <c r="N27" i="22"/>
  <c r="I27" i="22"/>
  <c r="N26" i="22"/>
  <c r="I26" i="22"/>
  <c r="O26" i="22" s="1"/>
  <c r="N25" i="22"/>
  <c r="I25" i="22"/>
  <c r="N24" i="22"/>
  <c r="I24" i="22"/>
  <c r="N23" i="22"/>
  <c r="I23" i="22"/>
  <c r="N22" i="22"/>
  <c r="O22" i="22" s="1"/>
  <c r="I22" i="22"/>
  <c r="N21" i="22"/>
  <c r="I21" i="22"/>
  <c r="N20" i="22"/>
  <c r="I20" i="22"/>
  <c r="N19" i="22"/>
  <c r="O19" i="22" s="1"/>
  <c r="I19" i="22"/>
  <c r="N18" i="22"/>
  <c r="I18" i="22"/>
  <c r="O18" i="22" s="1"/>
  <c r="N17" i="22"/>
  <c r="I17" i="22"/>
  <c r="N16" i="22"/>
  <c r="I16" i="22"/>
  <c r="N15" i="22"/>
  <c r="O15" i="22" s="1"/>
  <c r="I15" i="22"/>
  <c r="N14" i="22"/>
  <c r="I14" i="22"/>
  <c r="N13" i="22"/>
  <c r="I13" i="22"/>
  <c r="N12" i="22"/>
  <c r="I12" i="22"/>
  <c r="N11" i="22"/>
  <c r="O11" i="22" s="1"/>
  <c r="I11" i="22"/>
  <c r="N10" i="22"/>
  <c r="I10" i="22"/>
  <c r="O10" i="22" s="1"/>
  <c r="N9" i="22"/>
  <c r="I9" i="22"/>
  <c r="N8" i="22"/>
  <c r="I8" i="22"/>
  <c r="N7" i="22"/>
  <c r="O7" i="22" s="1"/>
  <c r="I7" i="22"/>
  <c r="N6" i="22"/>
  <c r="I6" i="22"/>
  <c r="N5" i="22"/>
  <c r="I5" i="22"/>
  <c r="M138" i="21"/>
  <c r="L138" i="21"/>
  <c r="K138" i="21"/>
  <c r="J138" i="21"/>
  <c r="N138" i="21" s="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H136" i="21"/>
  <c r="G136" i="21"/>
  <c r="F136" i="21"/>
  <c r="E136" i="21"/>
  <c r="D136" i="21"/>
  <c r="C136" i="21"/>
  <c r="N135" i="21"/>
  <c r="O135" i="21" s="1"/>
  <c r="I135" i="21"/>
  <c r="N134" i="21"/>
  <c r="I134" i="21"/>
  <c r="N133" i="21"/>
  <c r="I133" i="21"/>
  <c r="N132" i="21"/>
  <c r="I132" i="21"/>
  <c r="N131" i="21"/>
  <c r="O131" i="21" s="1"/>
  <c r="I131" i="21"/>
  <c r="N130" i="21"/>
  <c r="I130" i="21"/>
  <c r="N129" i="21"/>
  <c r="I129" i="21"/>
  <c r="N128" i="21"/>
  <c r="I128" i="21"/>
  <c r="O128" i="21" s="1"/>
  <c r="O127" i="21"/>
  <c r="N127" i="21"/>
  <c r="I127" i="21"/>
  <c r="N126" i="21"/>
  <c r="I126" i="21"/>
  <c r="N125" i="21"/>
  <c r="I125" i="21"/>
  <c r="N124" i="21"/>
  <c r="O124" i="21" s="1"/>
  <c r="I124" i="21"/>
  <c r="N123" i="21"/>
  <c r="I123" i="21"/>
  <c r="N122" i="21"/>
  <c r="I122" i="21"/>
  <c r="N121" i="21"/>
  <c r="I121" i="21"/>
  <c r="N116" i="21"/>
  <c r="I116" i="21"/>
  <c r="N115" i="21"/>
  <c r="I115" i="21"/>
  <c r="N114" i="21"/>
  <c r="I114" i="21"/>
  <c r="N113" i="21"/>
  <c r="I113" i="21"/>
  <c r="N112" i="21"/>
  <c r="I112" i="21"/>
  <c r="P111" i="21"/>
  <c r="N111" i="21"/>
  <c r="O111" i="21" s="1"/>
  <c r="I111" i="21"/>
  <c r="N110" i="21"/>
  <c r="O110" i="21" s="1"/>
  <c r="I110" i="21"/>
  <c r="N109" i="21"/>
  <c r="I109" i="21"/>
  <c r="N108" i="21"/>
  <c r="O108" i="21" s="1"/>
  <c r="I108" i="21"/>
  <c r="N107" i="21"/>
  <c r="O107" i="21" s="1"/>
  <c r="I107" i="21"/>
  <c r="N106" i="21"/>
  <c r="I106" i="21"/>
  <c r="N105" i="21"/>
  <c r="I105" i="21"/>
  <c r="O105" i="21" s="1"/>
  <c r="N104" i="21"/>
  <c r="I104" i="21"/>
  <c r="N103" i="21"/>
  <c r="I103" i="21"/>
  <c r="N102" i="21"/>
  <c r="O102" i="21" s="1"/>
  <c r="I102" i="21"/>
  <c r="N101" i="21"/>
  <c r="I101" i="21"/>
  <c r="N100" i="21"/>
  <c r="I100" i="21"/>
  <c r="N99" i="21"/>
  <c r="I99" i="21"/>
  <c r="N98" i="21"/>
  <c r="I98" i="21"/>
  <c r="N97" i="21"/>
  <c r="O97" i="21" s="1"/>
  <c r="I97" i="21"/>
  <c r="N96" i="21"/>
  <c r="I96" i="21"/>
  <c r="N95" i="21"/>
  <c r="O95" i="21" s="1"/>
  <c r="I95" i="21"/>
  <c r="N94" i="21"/>
  <c r="I94" i="21"/>
  <c r="N93" i="21"/>
  <c r="O93" i="21" s="1"/>
  <c r="I93" i="21"/>
  <c r="N92" i="21"/>
  <c r="O92" i="21" s="1"/>
  <c r="I92" i="21"/>
  <c r="N91" i="21"/>
  <c r="O91" i="21" s="1"/>
  <c r="I91" i="21"/>
  <c r="N90" i="21"/>
  <c r="I90" i="21"/>
  <c r="O90" i="21" s="1"/>
  <c r="O89" i="21"/>
  <c r="N89" i="21"/>
  <c r="I89" i="21"/>
  <c r="N88" i="21"/>
  <c r="I88" i="21"/>
  <c r="N87" i="21"/>
  <c r="O87" i="21" s="1"/>
  <c r="I87" i="21"/>
  <c r="N86" i="21"/>
  <c r="I86" i="21"/>
  <c r="N85" i="21"/>
  <c r="I85" i="21"/>
  <c r="N84" i="21"/>
  <c r="I84" i="21"/>
  <c r="N83" i="21"/>
  <c r="O83" i="21" s="1"/>
  <c r="I83" i="21"/>
  <c r="N82" i="21"/>
  <c r="I82" i="21"/>
  <c r="O82" i="21" s="1"/>
  <c r="N81" i="21"/>
  <c r="I81" i="21"/>
  <c r="N80" i="21"/>
  <c r="O80" i="21" s="1"/>
  <c r="I80" i="21"/>
  <c r="N79" i="21"/>
  <c r="I79" i="21"/>
  <c r="N78" i="21"/>
  <c r="O78" i="21" s="1"/>
  <c r="I78" i="21"/>
  <c r="N77" i="21"/>
  <c r="O77" i="21" s="1"/>
  <c r="I77" i="21"/>
  <c r="N76" i="21"/>
  <c r="O76" i="21" s="1"/>
  <c r="I76" i="21"/>
  <c r="N75" i="21"/>
  <c r="I75" i="21"/>
  <c r="N74" i="21"/>
  <c r="I74" i="21"/>
  <c r="O74" i="21" s="1"/>
  <c r="N73" i="21"/>
  <c r="I73" i="21"/>
  <c r="N72" i="21"/>
  <c r="O72" i="21" s="1"/>
  <c r="I72" i="21"/>
  <c r="N71" i="21"/>
  <c r="I71" i="21"/>
  <c r="N70" i="21"/>
  <c r="O70" i="21" s="1"/>
  <c r="I70" i="21"/>
  <c r="N69" i="21"/>
  <c r="I69" i="21"/>
  <c r="N68" i="21"/>
  <c r="O68" i="21" s="1"/>
  <c r="I68" i="21"/>
  <c r="N67" i="21"/>
  <c r="I67" i="21"/>
  <c r="N66" i="21"/>
  <c r="I66" i="21"/>
  <c r="O66" i="21" s="1"/>
  <c r="N65" i="21"/>
  <c r="I65" i="21"/>
  <c r="N64" i="21"/>
  <c r="I64" i="21"/>
  <c r="N63" i="21"/>
  <c r="O63" i="21" s="1"/>
  <c r="I63" i="21"/>
  <c r="M58" i="21"/>
  <c r="L58" i="21"/>
  <c r="K58" i="21"/>
  <c r="J58" i="21"/>
  <c r="N58" i="21" s="1"/>
  <c r="H58" i="21"/>
  <c r="G58" i="21"/>
  <c r="I58" i="21" s="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N54" i="21"/>
  <c r="I54" i="21"/>
  <c r="P53" i="21"/>
  <c r="O53" i="21"/>
  <c r="N53" i="21"/>
  <c r="I53" i="21"/>
  <c r="N52" i="21"/>
  <c r="O52" i="21" s="1"/>
  <c r="I52" i="21"/>
  <c r="N51" i="21"/>
  <c r="I51" i="21"/>
  <c r="N50" i="21"/>
  <c r="I50" i="21"/>
  <c r="O50" i="21" s="1"/>
  <c r="N49" i="21"/>
  <c r="O49" i="21" s="1"/>
  <c r="I49" i="21"/>
  <c r="N48" i="21"/>
  <c r="O48" i="21" s="1"/>
  <c r="I48" i="21"/>
  <c r="N47" i="21"/>
  <c r="I47" i="21"/>
  <c r="N46" i="21"/>
  <c r="I46" i="21"/>
  <c r="O46" i="21" s="1"/>
  <c r="N45" i="21"/>
  <c r="O45" i="21" s="1"/>
  <c r="I45" i="21"/>
  <c r="N44" i="21"/>
  <c r="I44" i="21"/>
  <c r="N43" i="21"/>
  <c r="O43" i="21" s="1"/>
  <c r="I43" i="21"/>
  <c r="N42" i="21"/>
  <c r="I42" i="21"/>
  <c r="N41" i="21"/>
  <c r="I41" i="21"/>
  <c r="N40" i="21"/>
  <c r="I40" i="21"/>
  <c r="N39" i="21"/>
  <c r="O39" i="21" s="1"/>
  <c r="I39" i="21"/>
  <c r="N38" i="21"/>
  <c r="I38" i="21"/>
  <c r="O37" i="21"/>
  <c r="N37" i="21"/>
  <c r="I37" i="21"/>
  <c r="N36" i="21"/>
  <c r="I36" i="21"/>
  <c r="N35" i="21"/>
  <c r="I35" i="21"/>
  <c r="N34" i="21"/>
  <c r="I34" i="21"/>
  <c r="O34" i="21" s="1"/>
  <c r="N33" i="21"/>
  <c r="O33" i="21" s="1"/>
  <c r="I33" i="21"/>
  <c r="N32" i="21"/>
  <c r="I32" i="21"/>
  <c r="N31" i="21"/>
  <c r="I31" i="21"/>
  <c r="N30" i="21"/>
  <c r="I30" i="21"/>
  <c r="O30" i="21" s="1"/>
  <c r="O29" i="21"/>
  <c r="N29" i="21"/>
  <c r="I29" i="21"/>
  <c r="N28" i="21"/>
  <c r="O28" i="21" s="1"/>
  <c r="I28" i="21"/>
  <c r="N27" i="21"/>
  <c r="I27" i="21"/>
  <c r="N26" i="21"/>
  <c r="I26" i="21"/>
  <c r="N25" i="21"/>
  <c r="I25" i="21"/>
  <c r="N24" i="21"/>
  <c r="O24" i="21" s="1"/>
  <c r="I24" i="21"/>
  <c r="N23" i="21"/>
  <c r="I23" i="21"/>
  <c r="N22" i="21"/>
  <c r="I22" i="21"/>
  <c r="N21" i="21"/>
  <c r="I21" i="21"/>
  <c r="N20" i="21"/>
  <c r="I20" i="21"/>
  <c r="N19" i="21"/>
  <c r="O19" i="21" s="1"/>
  <c r="I19" i="21"/>
  <c r="N18" i="21"/>
  <c r="I18" i="21"/>
  <c r="N17" i="21"/>
  <c r="I17" i="21"/>
  <c r="N16" i="21"/>
  <c r="I16" i="21"/>
  <c r="N15" i="21"/>
  <c r="O15" i="21" s="1"/>
  <c r="I15" i="21"/>
  <c r="N14" i="21"/>
  <c r="I14" i="21"/>
  <c r="N13" i="21"/>
  <c r="I13" i="21"/>
  <c r="N12" i="21"/>
  <c r="I12" i="21"/>
  <c r="N11" i="21"/>
  <c r="O11" i="21" s="1"/>
  <c r="I11" i="21"/>
  <c r="N10" i="21"/>
  <c r="I10" i="21"/>
  <c r="N9" i="21"/>
  <c r="O9" i="21" s="1"/>
  <c r="I9" i="21"/>
  <c r="N8" i="21"/>
  <c r="I8" i="21"/>
  <c r="N7" i="21"/>
  <c r="O7" i="21" s="1"/>
  <c r="I7" i="21"/>
  <c r="N6" i="21"/>
  <c r="I6" i="21"/>
  <c r="N5" i="21"/>
  <c r="I5" i="21"/>
  <c r="M138" i="20"/>
  <c r="L138" i="20"/>
  <c r="K138" i="20"/>
  <c r="J138" i="20"/>
  <c r="N138" i="20" s="1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H136" i="20"/>
  <c r="G136" i="20"/>
  <c r="F136" i="20"/>
  <c r="E136" i="20"/>
  <c r="D136" i="20"/>
  <c r="C136" i="20"/>
  <c r="O135" i="20"/>
  <c r="N135" i="20"/>
  <c r="I135" i="20"/>
  <c r="N134" i="20"/>
  <c r="I134" i="20"/>
  <c r="O134" i="20" s="1"/>
  <c r="N133" i="20"/>
  <c r="O133" i="20" s="1"/>
  <c r="I133" i="20"/>
  <c r="N132" i="20"/>
  <c r="I132" i="20"/>
  <c r="N131" i="20"/>
  <c r="O131" i="20" s="1"/>
  <c r="I131" i="20"/>
  <c r="N130" i="20"/>
  <c r="I130" i="20"/>
  <c r="N129" i="20"/>
  <c r="O129" i="20" s="1"/>
  <c r="I129" i="20"/>
  <c r="N128" i="20"/>
  <c r="I128" i="20"/>
  <c r="O127" i="20"/>
  <c r="N127" i="20"/>
  <c r="I127" i="20"/>
  <c r="N126" i="20"/>
  <c r="I126" i="20"/>
  <c r="O126" i="20" s="1"/>
  <c r="N125" i="20"/>
  <c r="I125" i="20"/>
  <c r="N124" i="20"/>
  <c r="I124" i="20"/>
  <c r="N123" i="20"/>
  <c r="I123" i="20"/>
  <c r="N122" i="20"/>
  <c r="I122" i="20"/>
  <c r="N121" i="20"/>
  <c r="I121" i="20"/>
  <c r="N116" i="20"/>
  <c r="I116" i="20"/>
  <c r="N115" i="20"/>
  <c r="I115" i="20"/>
  <c r="O115" i="20" s="1"/>
  <c r="N114" i="20"/>
  <c r="I114" i="20"/>
  <c r="N113" i="20"/>
  <c r="I113" i="20"/>
  <c r="N112" i="20"/>
  <c r="I112" i="20"/>
  <c r="P111" i="20"/>
  <c r="N111" i="20"/>
  <c r="O111" i="20" s="1"/>
  <c r="I111" i="20"/>
  <c r="N110" i="20"/>
  <c r="I110" i="20"/>
  <c r="N109" i="20"/>
  <c r="I109" i="20"/>
  <c r="N108" i="20"/>
  <c r="O108" i="20" s="1"/>
  <c r="I108" i="20"/>
  <c r="N107" i="20"/>
  <c r="O107" i="20" s="1"/>
  <c r="I107" i="20"/>
  <c r="N106" i="20"/>
  <c r="I106" i="20"/>
  <c r="N105" i="20"/>
  <c r="I105" i="20"/>
  <c r="O105" i="20" s="1"/>
  <c r="N104" i="20"/>
  <c r="I104" i="20"/>
  <c r="N103" i="20"/>
  <c r="I103" i="20"/>
  <c r="N102" i="20"/>
  <c r="I102" i="20"/>
  <c r="N101" i="20"/>
  <c r="I101" i="20"/>
  <c r="N100" i="20"/>
  <c r="I100" i="20"/>
  <c r="N99" i="20"/>
  <c r="I99" i="20"/>
  <c r="N98" i="20"/>
  <c r="I98" i="20"/>
  <c r="N97" i="20"/>
  <c r="O97" i="20" s="1"/>
  <c r="I97" i="20"/>
  <c r="N96" i="20"/>
  <c r="I96" i="20"/>
  <c r="O96" i="20" s="1"/>
  <c r="N95" i="20"/>
  <c r="I95" i="20"/>
  <c r="N94" i="20"/>
  <c r="I94" i="20"/>
  <c r="O94" i="20" s="1"/>
  <c r="N93" i="20"/>
  <c r="O93" i="20" s="1"/>
  <c r="I93" i="20"/>
  <c r="N92" i="20"/>
  <c r="O92" i="20" s="1"/>
  <c r="I92" i="20"/>
  <c r="N91" i="20"/>
  <c r="I91" i="20"/>
  <c r="N90" i="20"/>
  <c r="I90" i="20"/>
  <c r="N89" i="20"/>
  <c r="O89" i="20" s="1"/>
  <c r="I89" i="20"/>
  <c r="N88" i="20"/>
  <c r="I88" i="20"/>
  <c r="O88" i="20" s="1"/>
  <c r="N87" i="20"/>
  <c r="I87" i="20"/>
  <c r="N86" i="20"/>
  <c r="I86" i="20"/>
  <c r="O86" i="20" s="1"/>
  <c r="N85" i="20"/>
  <c r="I85" i="20"/>
  <c r="N84" i="20"/>
  <c r="I84" i="20"/>
  <c r="N83" i="20"/>
  <c r="I83" i="20"/>
  <c r="N82" i="20"/>
  <c r="I82" i="20"/>
  <c r="O81" i="20"/>
  <c r="N81" i="20"/>
  <c r="I81" i="20"/>
  <c r="N80" i="20"/>
  <c r="I80" i="20"/>
  <c r="O80" i="20" s="1"/>
  <c r="N79" i="20"/>
  <c r="I79" i="20"/>
  <c r="N78" i="20"/>
  <c r="I78" i="20"/>
  <c r="O78" i="20" s="1"/>
  <c r="N77" i="20"/>
  <c r="O77" i="20" s="1"/>
  <c r="I77" i="20"/>
  <c r="N76" i="20"/>
  <c r="I76" i="20"/>
  <c r="N75" i="20"/>
  <c r="I75" i="20"/>
  <c r="N74" i="20"/>
  <c r="O74" i="20" s="1"/>
  <c r="I74" i="20"/>
  <c r="N73" i="20"/>
  <c r="O73" i="20" s="1"/>
  <c r="I73" i="20"/>
  <c r="N72" i="20"/>
  <c r="I72" i="20"/>
  <c r="N71" i="20"/>
  <c r="I71" i="20"/>
  <c r="N70" i="20"/>
  <c r="I70" i="20"/>
  <c r="N69" i="20"/>
  <c r="I69" i="20"/>
  <c r="N68" i="20"/>
  <c r="I68" i="20"/>
  <c r="N67" i="20"/>
  <c r="I67" i="20"/>
  <c r="N66" i="20"/>
  <c r="I66" i="20"/>
  <c r="N65" i="20"/>
  <c r="I65" i="20"/>
  <c r="O65" i="20" s="1"/>
  <c r="N64" i="20"/>
  <c r="I64" i="20"/>
  <c r="N63" i="20"/>
  <c r="O63" i="20" s="1"/>
  <c r="I63" i="20"/>
  <c r="M58" i="20"/>
  <c r="L58" i="20"/>
  <c r="K58" i="20"/>
  <c r="J58" i="20"/>
  <c r="N58" i="20" s="1"/>
  <c r="H58" i="20"/>
  <c r="G58" i="20"/>
  <c r="F58" i="20"/>
  <c r="E58" i="20"/>
  <c r="D58" i="20"/>
  <c r="I58" i="20" s="1"/>
  <c r="C58" i="20"/>
  <c r="M57" i="20"/>
  <c r="L57" i="20"/>
  <c r="K57" i="20"/>
  <c r="J57" i="20"/>
  <c r="N57" i="20" s="1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N54" i="20"/>
  <c r="I54" i="20"/>
  <c r="P53" i="20"/>
  <c r="N53" i="20"/>
  <c r="O53" i="20" s="1"/>
  <c r="I53" i="20"/>
  <c r="N52" i="20"/>
  <c r="I52" i="20"/>
  <c r="N51" i="20"/>
  <c r="I51" i="20"/>
  <c r="N50" i="20"/>
  <c r="I50" i="20"/>
  <c r="N49" i="20"/>
  <c r="O49" i="20" s="1"/>
  <c r="I49" i="20"/>
  <c r="N48" i="20"/>
  <c r="I48" i="20"/>
  <c r="N47" i="20"/>
  <c r="I47" i="20"/>
  <c r="N46" i="20"/>
  <c r="I46" i="20"/>
  <c r="N45" i="20"/>
  <c r="O45" i="20" s="1"/>
  <c r="I45" i="20"/>
  <c r="N44" i="20"/>
  <c r="I44" i="20"/>
  <c r="O44" i="20" s="1"/>
  <c r="N43" i="20"/>
  <c r="O43" i="20" s="1"/>
  <c r="I43" i="20"/>
  <c r="N42" i="20"/>
  <c r="I42" i="20"/>
  <c r="O42" i="20" s="1"/>
  <c r="N41" i="20"/>
  <c r="I41" i="20"/>
  <c r="N40" i="20"/>
  <c r="O40" i="20" s="1"/>
  <c r="I40" i="20"/>
  <c r="N39" i="20"/>
  <c r="O39" i="20" s="1"/>
  <c r="I39" i="20"/>
  <c r="N38" i="20"/>
  <c r="I38" i="20"/>
  <c r="N37" i="20"/>
  <c r="I37" i="20"/>
  <c r="N36" i="20"/>
  <c r="I36" i="20"/>
  <c r="O36" i="20" s="1"/>
  <c r="N35" i="20"/>
  <c r="I35" i="20"/>
  <c r="N34" i="20"/>
  <c r="I34" i="20"/>
  <c r="O34" i="20" s="1"/>
  <c r="N33" i="20"/>
  <c r="I33" i="20"/>
  <c r="N32" i="20"/>
  <c r="I32" i="20"/>
  <c r="N31" i="20"/>
  <c r="I31" i="20"/>
  <c r="N30" i="20"/>
  <c r="O30" i="20" s="1"/>
  <c r="I30" i="20"/>
  <c r="O29" i="20"/>
  <c r="N29" i="20"/>
  <c r="I29" i="20"/>
  <c r="N28" i="20"/>
  <c r="I28" i="20"/>
  <c r="N27" i="20"/>
  <c r="I27" i="20"/>
  <c r="N26" i="20"/>
  <c r="I26" i="20"/>
  <c r="O26" i="20" s="1"/>
  <c r="N25" i="20"/>
  <c r="O25" i="20" s="1"/>
  <c r="I25" i="20"/>
  <c r="N24" i="20"/>
  <c r="O24" i="20" s="1"/>
  <c r="I24" i="20"/>
  <c r="N23" i="20"/>
  <c r="I23" i="20"/>
  <c r="N22" i="20"/>
  <c r="I22" i="20"/>
  <c r="N21" i="20"/>
  <c r="I21" i="20"/>
  <c r="N20" i="20"/>
  <c r="I20" i="20"/>
  <c r="N19" i="20"/>
  <c r="O19" i="20" s="1"/>
  <c r="I19" i="20"/>
  <c r="N18" i="20"/>
  <c r="I18" i="20"/>
  <c r="O18" i="20" s="1"/>
  <c r="N17" i="20"/>
  <c r="I17" i="20"/>
  <c r="N16" i="20"/>
  <c r="I16" i="20"/>
  <c r="N15" i="20"/>
  <c r="O15" i="20" s="1"/>
  <c r="I15" i="20"/>
  <c r="N14" i="20"/>
  <c r="I14" i="20"/>
  <c r="N13" i="20"/>
  <c r="I13" i="20"/>
  <c r="N12" i="20"/>
  <c r="I12" i="20"/>
  <c r="N11" i="20"/>
  <c r="I11" i="20"/>
  <c r="N10" i="20"/>
  <c r="I10" i="20"/>
  <c r="O10" i="20" s="1"/>
  <c r="N9" i="20"/>
  <c r="O9" i="20" s="1"/>
  <c r="I9" i="20"/>
  <c r="N8" i="20"/>
  <c r="I8" i="20"/>
  <c r="N7" i="20"/>
  <c r="I7" i="20"/>
  <c r="N6" i="20"/>
  <c r="O6" i="20" s="1"/>
  <c r="I6" i="20"/>
  <c r="N5" i="20"/>
  <c r="I5" i="20"/>
  <c r="M138" i="19"/>
  <c r="L138" i="19"/>
  <c r="K138" i="19"/>
  <c r="J138" i="19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N136" i="19" s="1"/>
  <c r="H136" i="19"/>
  <c r="G136" i="19"/>
  <c r="F136" i="19"/>
  <c r="E136" i="19"/>
  <c r="D136" i="19"/>
  <c r="C136" i="19"/>
  <c r="N135" i="19"/>
  <c r="O135" i="19" s="1"/>
  <c r="I135" i="19"/>
  <c r="N134" i="19"/>
  <c r="I134" i="19"/>
  <c r="N133" i="19"/>
  <c r="I133" i="19"/>
  <c r="O133" i="19" s="1"/>
  <c r="N132" i="19"/>
  <c r="I132" i="19"/>
  <c r="O132" i="19" s="1"/>
  <c r="N131" i="19"/>
  <c r="O131" i="19" s="1"/>
  <c r="I131" i="19"/>
  <c r="N130" i="19"/>
  <c r="I130" i="19"/>
  <c r="N129" i="19"/>
  <c r="I129" i="19"/>
  <c r="N128" i="19"/>
  <c r="O128" i="19" s="1"/>
  <c r="I128" i="19"/>
  <c r="N127" i="19"/>
  <c r="I127" i="19"/>
  <c r="N126" i="19"/>
  <c r="I126" i="19"/>
  <c r="N125" i="19"/>
  <c r="O125" i="19" s="1"/>
  <c r="I125" i="19"/>
  <c r="N124" i="19"/>
  <c r="I124" i="19"/>
  <c r="O124" i="19" s="1"/>
  <c r="N123" i="19"/>
  <c r="I123" i="19"/>
  <c r="N122" i="19"/>
  <c r="I122" i="19"/>
  <c r="N121" i="19"/>
  <c r="O121" i="19" s="1"/>
  <c r="I121" i="19"/>
  <c r="N116" i="19"/>
  <c r="I116" i="19"/>
  <c r="N115" i="19"/>
  <c r="I115" i="19"/>
  <c r="N114" i="19"/>
  <c r="O114" i="19" s="1"/>
  <c r="I114" i="19"/>
  <c r="N113" i="19"/>
  <c r="I113" i="19"/>
  <c r="N112" i="19"/>
  <c r="O112" i="19" s="1"/>
  <c r="I112" i="19"/>
  <c r="P111" i="19"/>
  <c r="N111" i="19"/>
  <c r="O111" i="19" s="1"/>
  <c r="I111" i="19"/>
  <c r="N110" i="19"/>
  <c r="I110" i="19"/>
  <c r="N109" i="19"/>
  <c r="O109" i="19" s="1"/>
  <c r="I109" i="19"/>
  <c r="O108" i="19"/>
  <c r="N108" i="19"/>
  <c r="I108" i="19"/>
  <c r="N107" i="19"/>
  <c r="I107" i="19"/>
  <c r="N106" i="19"/>
  <c r="I106" i="19"/>
  <c r="N105" i="19"/>
  <c r="I105" i="19"/>
  <c r="O105" i="19" s="1"/>
  <c r="N104" i="19"/>
  <c r="I104" i="19"/>
  <c r="O104" i="19" s="1"/>
  <c r="N103" i="19"/>
  <c r="I103" i="19"/>
  <c r="N102" i="19"/>
  <c r="I102" i="19"/>
  <c r="O102" i="19" s="1"/>
  <c r="N101" i="19"/>
  <c r="O101" i="19" s="1"/>
  <c r="I101" i="19"/>
  <c r="N100" i="19"/>
  <c r="I100" i="19"/>
  <c r="O100" i="19" s="1"/>
  <c r="N99" i="19"/>
  <c r="O99" i="19" s="1"/>
  <c r="I99" i="19"/>
  <c r="N98" i="19"/>
  <c r="I98" i="19"/>
  <c r="N97" i="19"/>
  <c r="I97" i="19"/>
  <c r="O97" i="19" s="1"/>
  <c r="N96" i="19"/>
  <c r="I96" i="19"/>
  <c r="O96" i="19" s="1"/>
  <c r="N95" i="19"/>
  <c r="I95" i="19"/>
  <c r="N94" i="19"/>
  <c r="I94" i="19"/>
  <c r="O94" i="19" s="1"/>
  <c r="N93" i="19"/>
  <c r="O93" i="19" s="1"/>
  <c r="I93" i="19"/>
  <c r="N92" i="19"/>
  <c r="I92" i="19"/>
  <c r="O92" i="19" s="1"/>
  <c r="N91" i="19"/>
  <c r="O91" i="19" s="1"/>
  <c r="I91" i="19"/>
  <c r="N90" i="19"/>
  <c r="I90" i="19"/>
  <c r="N89" i="19"/>
  <c r="I89" i="19"/>
  <c r="O89" i="19" s="1"/>
  <c r="N88" i="19"/>
  <c r="I88" i="19"/>
  <c r="O88" i="19" s="1"/>
  <c r="N87" i="19"/>
  <c r="I87" i="19"/>
  <c r="N86" i="19"/>
  <c r="I86" i="19"/>
  <c r="O86" i="19" s="1"/>
  <c r="N85" i="19"/>
  <c r="I85" i="19"/>
  <c r="N84" i="19"/>
  <c r="O84" i="19" s="1"/>
  <c r="I84" i="19"/>
  <c r="N83" i="19"/>
  <c r="O83" i="19" s="1"/>
  <c r="I83" i="19"/>
  <c r="N82" i="19"/>
  <c r="O82" i="19" s="1"/>
  <c r="I82" i="19"/>
  <c r="O81" i="19"/>
  <c r="N81" i="19"/>
  <c r="I81" i="19"/>
  <c r="N80" i="19"/>
  <c r="I80" i="19"/>
  <c r="N79" i="19"/>
  <c r="I79" i="19"/>
  <c r="O79" i="19" s="1"/>
  <c r="N78" i="19"/>
  <c r="I78" i="19"/>
  <c r="O78" i="19" s="1"/>
  <c r="N77" i="19"/>
  <c r="O77" i="19" s="1"/>
  <c r="I77" i="19"/>
  <c r="N76" i="19"/>
  <c r="I76" i="19"/>
  <c r="N75" i="19"/>
  <c r="I75" i="19"/>
  <c r="N74" i="19"/>
  <c r="O74" i="19" s="1"/>
  <c r="I74" i="19"/>
  <c r="N73" i="19"/>
  <c r="I73" i="19"/>
  <c r="O73" i="19" s="1"/>
  <c r="N72" i="19"/>
  <c r="I72" i="19"/>
  <c r="N71" i="19"/>
  <c r="O71" i="19" s="1"/>
  <c r="I71" i="19"/>
  <c r="N70" i="19"/>
  <c r="I70" i="19"/>
  <c r="N69" i="19"/>
  <c r="I69" i="19"/>
  <c r="N68" i="19"/>
  <c r="I68" i="19"/>
  <c r="N67" i="19"/>
  <c r="O67" i="19" s="1"/>
  <c r="I67" i="19"/>
  <c r="N66" i="19"/>
  <c r="O66" i="19" s="1"/>
  <c r="I66" i="19"/>
  <c r="N65" i="19"/>
  <c r="I65" i="19"/>
  <c r="O65" i="19" s="1"/>
  <c r="N64" i="19"/>
  <c r="I64" i="19"/>
  <c r="N63" i="19"/>
  <c r="I63" i="19"/>
  <c r="M58" i="19"/>
  <c r="L58" i="19"/>
  <c r="K58" i="19"/>
  <c r="J58" i="19"/>
  <c r="H58" i="19"/>
  <c r="G58" i="19"/>
  <c r="F58" i="19"/>
  <c r="E58" i="19"/>
  <c r="D58" i="19"/>
  <c r="C58" i="19"/>
  <c r="I58" i="19" s="1"/>
  <c r="M57" i="19"/>
  <c r="L57" i="19"/>
  <c r="K57" i="19"/>
  <c r="J57" i="19"/>
  <c r="H57" i="19"/>
  <c r="G57" i="19"/>
  <c r="F57" i="19"/>
  <c r="E57" i="19"/>
  <c r="D57" i="19"/>
  <c r="C57" i="19"/>
  <c r="M56" i="19"/>
  <c r="N56" i="19" s="1"/>
  <c r="L56" i="19"/>
  <c r="K56" i="19"/>
  <c r="J56" i="19"/>
  <c r="H56" i="19"/>
  <c r="G56" i="19"/>
  <c r="F56" i="19"/>
  <c r="E56" i="19"/>
  <c r="D56" i="19"/>
  <c r="C56" i="19"/>
  <c r="N55" i="19"/>
  <c r="I55" i="19"/>
  <c r="O55" i="19" s="1"/>
  <c r="N54" i="19"/>
  <c r="I54" i="19"/>
  <c r="P53" i="19"/>
  <c r="O53" i="19"/>
  <c r="N53" i="19"/>
  <c r="I53" i="19"/>
  <c r="N52" i="19"/>
  <c r="I52" i="19"/>
  <c r="O52" i="19" s="1"/>
  <c r="O51" i="19"/>
  <c r="N51" i="19"/>
  <c r="I51" i="19"/>
  <c r="N50" i="19"/>
  <c r="I50" i="19"/>
  <c r="N49" i="19"/>
  <c r="I49" i="19"/>
  <c r="N48" i="19"/>
  <c r="I48" i="19"/>
  <c r="O48" i="19" s="1"/>
  <c r="N47" i="19"/>
  <c r="I47" i="19"/>
  <c r="N46" i="19"/>
  <c r="O46" i="19" s="1"/>
  <c r="I46" i="19"/>
  <c r="N45" i="19"/>
  <c r="I45" i="19"/>
  <c r="N44" i="19"/>
  <c r="I44" i="19"/>
  <c r="O44" i="19" s="1"/>
  <c r="N43" i="19"/>
  <c r="O43" i="19" s="1"/>
  <c r="I43" i="19"/>
  <c r="N42" i="19"/>
  <c r="I42" i="19"/>
  <c r="N41" i="19"/>
  <c r="I41" i="19"/>
  <c r="O40" i="19"/>
  <c r="N40" i="19"/>
  <c r="I40" i="19"/>
  <c r="N39" i="19"/>
  <c r="I39" i="19"/>
  <c r="N38" i="19"/>
  <c r="I38" i="19"/>
  <c r="N37" i="19"/>
  <c r="O37" i="19" s="1"/>
  <c r="I37" i="19"/>
  <c r="N36" i="19"/>
  <c r="I36" i="19"/>
  <c r="O36" i="19" s="1"/>
  <c r="N35" i="19"/>
  <c r="I35" i="19"/>
  <c r="N34" i="19"/>
  <c r="I34" i="19"/>
  <c r="O34" i="19" s="1"/>
  <c r="N33" i="19"/>
  <c r="O33" i="19" s="1"/>
  <c r="I33" i="19"/>
  <c r="N32" i="19"/>
  <c r="I32" i="19"/>
  <c r="O32" i="19" s="1"/>
  <c r="N31" i="19"/>
  <c r="I31" i="19"/>
  <c r="N30" i="19"/>
  <c r="I30" i="19"/>
  <c r="O29" i="19"/>
  <c r="N29" i="19"/>
  <c r="I29" i="19"/>
  <c r="N28" i="19"/>
  <c r="I28" i="19"/>
  <c r="O27" i="19"/>
  <c r="N27" i="19"/>
  <c r="I27" i="19"/>
  <c r="N26" i="19"/>
  <c r="I26" i="19"/>
  <c r="N25" i="19"/>
  <c r="O25" i="19" s="1"/>
  <c r="I25" i="19"/>
  <c r="O24" i="19"/>
  <c r="N24" i="19"/>
  <c r="I24" i="19"/>
  <c r="N23" i="19"/>
  <c r="O23" i="19" s="1"/>
  <c r="I23" i="19"/>
  <c r="N22" i="19"/>
  <c r="I22" i="19"/>
  <c r="N21" i="19"/>
  <c r="I21" i="19"/>
  <c r="N20" i="19"/>
  <c r="I20" i="19"/>
  <c r="N19" i="19"/>
  <c r="O19" i="19" s="1"/>
  <c r="I19" i="19"/>
  <c r="N18" i="19"/>
  <c r="I18" i="19"/>
  <c r="O18" i="19" s="1"/>
  <c r="N17" i="19"/>
  <c r="O17" i="19" s="1"/>
  <c r="I17" i="19"/>
  <c r="N16" i="19"/>
  <c r="O16" i="19" s="1"/>
  <c r="I16" i="19"/>
  <c r="N15" i="19"/>
  <c r="O15" i="19" s="1"/>
  <c r="I15" i="19"/>
  <c r="N14" i="19"/>
  <c r="I14" i="19"/>
  <c r="O13" i="19"/>
  <c r="N13" i="19"/>
  <c r="I13" i="19"/>
  <c r="N12" i="19"/>
  <c r="I12" i="19"/>
  <c r="N11" i="19"/>
  <c r="I11" i="19"/>
  <c r="O11" i="19" s="1"/>
  <c r="N10" i="19"/>
  <c r="I10" i="19"/>
  <c r="N9" i="19"/>
  <c r="O9" i="19" s="1"/>
  <c r="I9" i="19"/>
  <c r="N8" i="19"/>
  <c r="I8" i="19"/>
  <c r="N7" i="19"/>
  <c r="O7" i="19" s="1"/>
  <c r="I7" i="19"/>
  <c r="N6" i="19"/>
  <c r="O6" i="19" s="1"/>
  <c r="I6" i="19"/>
  <c r="N5" i="19"/>
  <c r="I5" i="19"/>
  <c r="O5" i="19" s="1"/>
  <c r="M138" i="18"/>
  <c r="L138" i="18"/>
  <c r="K138" i="18"/>
  <c r="J138" i="18"/>
  <c r="N138" i="18" s="1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N136" i="18" s="1"/>
  <c r="H136" i="18"/>
  <c r="G136" i="18"/>
  <c r="F136" i="18"/>
  <c r="E136" i="18"/>
  <c r="D136" i="18"/>
  <c r="C136" i="18"/>
  <c r="N135" i="18"/>
  <c r="O135" i="18" s="1"/>
  <c r="I135" i="18"/>
  <c r="N134" i="18"/>
  <c r="I134" i="18"/>
  <c r="N133" i="18"/>
  <c r="I133" i="18"/>
  <c r="N132" i="18"/>
  <c r="O132" i="18" s="1"/>
  <c r="I132" i="18"/>
  <c r="N131" i="18"/>
  <c r="O131" i="18" s="1"/>
  <c r="I131" i="18"/>
  <c r="N130" i="18"/>
  <c r="I130" i="18"/>
  <c r="N129" i="18"/>
  <c r="I129" i="18"/>
  <c r="N128" i="18"/>
  <c r="I128" i="18"/>
  <c r="O127" i="18"/>
  <c r="N127" i="18"/>
  <c r="I127" i="18"/>
  <c r="N126" i="18"/>
  <c r="I126" i="18"/>
  <c r="N125" i="18"/>
  <c r="I125" i="18"/>
  <c r="N124" i="18"/>
  <c r="I124" i="18"/>
  <c r="N123" i="18"/>
  <c r="I123" i="18"/>
  <c r="N122" i="18"/>
  <c r="I122" i="18"/>
  <c r="N121" i="18"/>
  <c r="I121" i="18"/>
  <c r="N116" i="18"/>
  <c r="I116" i="18"/>
  <c r="N115" i="18"/>
  <c r="I115" i="18"/>
  <c r="N114" i="18"/>
  <c r="I114" i="18"/>
  <c r="N113" i="18"/>
  <c r="O113" i="18" s="1"/>
  <c r="I113" i="18"/>
  <c r="N112" i="18"/>
  <c r="I112" i="18"/>
  <c r="P111" i="18"/>
  <c r="N111" i="18"/>
  <c r="O111" i="18" s="1"/>
  <c r="I111" i="18"/>
  <c r="N110" i="18"/>
  <c r="I110" i="18"/>
  <c r="N109" i="18"/>
  <c r="I109" i="18"/>
  <c r="N108" i="18"/>
  <c r="O108" i="18" s="1"/>
  <c r="I108" i="18"/>
  <c r="N107" i="18"/>
  <c r="O107" i="18" s="1"/>
  <c r="I107" i="18"/>
  <c r="N106" i="18"/>
  <c r="I106" i="18"/>
  <c r="N105" i="18"/>
  <c r="I105" i="18"/>
  <c r="O105" i="18" s="1"/>
  <c r="N104" i="18"/>
  <c r="I104" i="18"/>
  <c r="N103" i="18"/>
  <c r="I103" i="18"/>
  <c r="N102" i="18"/>
  <c r="O102" i="18" s="1"/>
  <c r="I102" i="18"/>
  <c r="N101" i="18"/>
  <c r="I101" i="18"/>
  <c r="N100" i="18"/>
  <c r="I100" i="18"/>
  <c r="N99" i="18"/>
  <c r="I99" i="18"/>
  <c r="N98" i="18"/>
  <c r="O98" i="18" s="1"/>
  <c r="I98" i="18"/>
  <c r="N97" i="18"/>
  <c r="O97" i="18" s="1"/>
  <c r="I97" i="18"/>
  <c r="N96" i="18"/>
  <c r="O96" i="18" s="1"/>
  <c r="I96" i="18"/>
  <c r="N95" i="18"/>
  <c r="I95" i="18"/>
  <c r="N94" i="18"/>
  <c r="I94" i="18"/>
  <c r="N93" i="18"/>
  <c r="O93" i="18" s="1"/>
  <c r="I93" i="18"/>
  <c r="N92" i="18"/>
  <c r="O92" i="18" s="1"/>
  <c r="I92" i="18"/>
  <c r="N91" i="18"/>
  <c r="I91" i="18"/>
  <c r="N90" i="18"/>
  <c r="I90" i="18"/>
  <c r="N89" i="18"/>
  <c r="O89" i="18" s="1"/>
  <c r="I89" i="18"/>
  <c r="N88" i="18"/>
  <c r="I88" i="18"/>
  <c r="N87" i="18"/>
  <c r="O87" i="18" s="1"/>
  <c r="I87" i="18"/>
  <c r="N86" i="18"/>
  <c r="I86" i="18"/>
  <c r="N85" i="18"/>
  <c r="I85" i="18"/>
  <c r="N84" i="18"/>
  <c r="I84" i="18"/>
  <c r="N83" i="18"/>
  <c r="O83" i="18" s="1"/>
  <c r="I83" i="18"/>
  <c r="N82" i="18"/>
  <c r="I82" i="18"/>
  <c r="O81" i="18"/>
  <c r="N81" i="18"/>
  <c r="I81" i="18"/>
  <c r="N80" i="18"/>
  <c r="I80" i="18"/>
  <c r="N79" i="18"/>
  <c r="I79" i="18"/>
  <c r="N78" i="18"/>
  <c r="O78" i="18" s="1"/>
  <c r="I78" i="18"/>
  <c r="N77" i="18"/>
  <c r="O77" i="18" s="1"/>
  <c r="I77" i="18"/>
  <c r="N76" i="18"/>
  <c r="I76" i="18"/>
  <c r="N75" i="18"/>
  <c r="I75" i="18"/>
  <c r="N74" i="18"/>
  <c r="O74" i="18" s="1"/>
  <c r="I74" i="18"/>
  <c r="N73" i="18"/>
  <c r="O73" i="18" s="1"/>
  <c r="I73" i="18"/>
  <c r="N72" i="18"/>
  <c r="O72" i="18" s="1"/>
  <c r="I72" i="18"/>
  <c r="N71" i="18"/>
  <c r="I71" i="18"/>
  <c r="N70" i="18"/>
  <c r="I70" i="18"/>
  <c r="N69" i="18"/>
  <c r="I69" i="18"/>
  <c r="N68" i="18"/>
  <c r="O68" i="18" s="1"/>
  <c r="I68" i="18"/>
  <c r="N67" i="18"/>
  <c r="I67" i="18"/>
  <c r="N66" i="18"/>
  <c r="O66" i="18" s="1"/>
  <c r="I66" i="18"/>
  <c r="N65" i="18"/>
  <c r="I65" i="18"/>
  <c r="O65" i="18" s="1"/>
  <c r="N64" i="18"/>
  <c r="I64" i="18"/>
  <c r="N63" i="18"/>
  <c r="O63" i="18" s="1"/>
  <c r="I63" i="18"/>
  <c r="M58" i="18"/>
  <c r="L58" i="18"/>
  <c r="K58" i="18"/>
  <c r="J58" i="18"/>
  <c r="N58" i="18" s="1"/>
  <c r="H58" i="18"/>
  <c r="G58" i="18"/>
  <c r="F58" i="18"/>
  <c r="E58" i="18"/>
  <c r="D58" i="18"/>
  <c r="C58" i="18"/>
  <c r="I58" i="18" s="1"/>
  <c r="M57" i="18"/>
  <c r="L57" i="18"/>
  <c r="K57" i="18"/>
  <c r="J57" i="18"/>
  <c r="N57" i="18" s="1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O55" i="18" s="1"/>
  <c r="I55" i="18"/>
  <c r="N54" i="18"/>
  <c r="I54" i="18"/>
  <c r="P53" i="18"/>
  <c r="N53" i="18"/>
  <c r="O53" i="18" s="1"/>
  <c r="I53" i="18"/>
  <c r="N52" i="18"/>
  <c r="O52" i="18" s="1"/>
  <c r="I52" i="18"/>
  <c r="N51" i="18"/>
  <c r="I51" i="18"/>
  <c r="N50" i="18"/>
  <c r="I50" i="18"/>
  <c r="N49" i="18"/>
  <c r="O49" i="18" s="1"/>
  <c r="I49" i="18"/>
  <c r="N48" i="18"/>
  <c r="O48" i="18" s="1"/>
  <c r="I48" i="18"/>
  <c r="N47" i="18"/>
  <c r="I47" i="18"/>
  <c r="N46" i="18"/>
  <c r="I46" i="18"/>
  <c r="N45" i="18"/>
  <c r="O45" i="18" s="1"/>
  <c r="I45" i="18"/>
  <c r="N44" i="18"/>
  <c r="I44" i="18"/>
  <c r="N43" i="18"/>
  <c r="O43" i="18" s="1"/>
  <c r="I43" i="18"/>
  <c r="N42" i="18"/>
  <c r="I42" i="18"/>
  <c r="N41" i="18"/>
  <c r="I41" i="18"/>
  <c r="N40" i="18"/>
  <c r="I40" i="18"/>
  <c r="N39" i="18"/>
  <c r="O39" i="18" s="1"/>
  <c r="I39" i="18"/>
  <c r="N38" i="18"/>
  <c r="I38" i="18"/>
  <c r="N37" i="18"/>
  <c r="I37" i="18"/>
  <c r="N36" i="18"/>
  <c r="I36" i="18"/>
  <c r="N35" i="18"/>
  <c r="I35" i="18"/>
  <c r="N34" i="18"/>
  <c r="I34" i="18"/>
  <c r="O34" i="18" s="1"/>
  <c r="N33" i="18"/>
  <c r="O33" i="18" s="1"/>
  <c r="I33" i="18"/>
  <c r="N32" i="18"/>
  <c r="I32" i="18"/>
  <c r="N31" i="18"/>
  <c r="I31" i="18"/>
  <c r="N30" i="18"/>
  <c r="O30" i="18" s="1"/>
  <c r="I30" i="18"/>
  <c r="N29" i="18"/>
  <c r="I29" i="18"/>
  <c r="N28" i="18"/>
  <c r="O28" i="18" s="1"/>
  <c r="I28" i="18"/>
  <c r="N27" i="18"/>
  <c r="I27" i="18"/>
  <c r="N26" i="18"/>
  <c r="I26" i="18"/>
  <c r="O26" i="18" s="1"/>
  <c r="N25" i="18"/>
  <c r="I25" i="18"/>
  <c r="N24" i="18"/>
  <c r="O24" i="18" s="1"/>
  <c r="I24" i="18"/>
  <c r="N23" i="18"/>
  <c r="I23" i="18"/>
  <c r="N22" i="18"/>
  <c r="I22" i="18"/>
  <c r="N21" i="18"/>
  <c r="I21" i="18"/>
  <c r="N20" i="18"/>
  <c r="I20" i="18"/>
  <c r="N19" i="18"/>
  <c r="O19" i="18" s="1"/>
  <c r="I19" i="18"/>
  <c r="N18" i="18"/>
  <c r="I18" i="18"/>
  <c r="O18" i="18" s="1"/>
  <c r="N17" i="18"/>
  <c r="I17" i="18"/>
  <c r="N16" i="18"/>
  <c r="I16" i="18"/>
  <c r="N15" i="18"/>
  <c r="O15" i="18" s="1"/>
  <c r="I15" i="18"/>
  <c r="N14" i="18"/>
  <c r="O14" i="18" s="1"/>
  <c r="I14" i="18"/>
  <c r="O13" i="18"/>
  <c r="N13" i="18"/>
  <c r="I13" i="18"/>
  <c r="N12" i="18"/>
  <c r="I12" i="18"/>
  <c r="N11" i="18"/>
  <c r="I11" i="18"/>
  <c r="N10" i="18"/>
  <c r="I10" i="18"/>
  <c r="O10" i="18" s="1"/>
  <c r="N9" i="18"/>
  <c r="O9" i="18" s="1"/>
  <c r="I9" i="18"/>
  <c r="N8" i="18"/>
  <c r="I8" i="18"/>
  <c r="N7" i="18"/>
  <c r="I7" i="18"/>
  <c r="N6" i="18"/>
  <c r="I6" i="18"/>
  <c r="N5" i="18"/>
  <c r="O5" i="18" s="1"/>
  <c r="I5" i="18"/>
  <c r="M138" i="17"/>
  <c r="L138" i="17"/>
  <c r="K138" i="17"/>
  <c r="J138" i="17"/>
  <c r="N138" i="17" s="1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H136" i="17"/>
  <c r="G136" i="17"/>
  <c r="F136" i="17"/>
  <c r="E136" i="17"/>
  <c r="D136" i="17"/>
  <c r="C136" i="17"/>
  <c r="N135" i="17"/>
  <c r="O135" i="17" s="1"/>
  <c r="I135" i="17"/>
  <c r="N134" i="17"/>
  <c r="I134" i="17"/>
  <c r="O134" i="17" s="1"/>
  <c r="N133" i="17"/>
  <c r="I133" i="17"/>
  <c r="N132" i="17"/>
  <c r="I132" i="17"/>
  <c r="N131" i="17"/>
  <c r="O131" i="17" s="1"/>
  <c r="I131" i="17"/>
  <c r="N130" i="17"/>
  <c r="I130" i="17"/>
  <c r="N129" i="17"/>
  <c r="I129" i="17"/>
  <c r="N128" i="17"/>
  <c r="I128" i="17"/>
  <c r="O127" i="17"/>
  <c r="N127" i="17"/>
  <c r="I127" i="17"/>
  <c r="N126" i="17"/>
  <c r="I126" i="17"/>
  <c r="O126" i="17" s="1"/>
  <c r="N125" i="17"/>
  <c r="I125" i="17"/>
  <c r="N124" i="17"/>
  <c r="I124" i="17"/>
  <c r="N123" i="17"/>
  <c r="I123" i="17"/>
  <c r="N122" i="17"/>
  <c r="I122" i="17"/>
  <c r="N121" i="17"/>
  <c r="I121" i="17"/>
  <c r="N116" i="17"/>
  <c r="I116" i="17"/>
  <c r="N115" i="17"/>
  <c r="I115" i="17"/>
  <c r="N114" i="17"/>
  <c r="I114" i="17"/>
  <c r="N113" i="17"/>
  <c r="O113" i="17" s="1"/>
  <c r="I113" i="17"/>
  <c r="N112" i="17"/>
  <c r="I112" i="17"/>
  <c r="P111" i="17"/>
  <c r="N111" i="17"/>
  <c r="I111" i="17"/>
  <c r="N110" i="17"/>
  <c r="I110" i="17"/>
  <c r="N109" i="17"/>
  <c r="I109" i="17"/>
  <c r="N108" i="17"/>
  <c r="O108" i="17" s="1"/>
  <c r="I108" i="17"/>
  <c r="N107" i="17"/>
  <c r="O107" i="17" s="1"/>
  <c r="I107" i="17"/>
  <c r="N106" i="17"/>
  <c r="I106" i="17"/>
  <c r="N105" i="17"/>
  <c r="I105" i="17"/>
  <c r="O105" i="17" s="1"/>
  <c r="N104" i="17"/>
  <c r="I104" i="17"/>
  <c r="N103" i="17"/>
  <c r="I103" i="17"/>
  <c r="N102" i="17"/>
  <c r="O102" i="17" s="1"/>
  <c r="I102" i="17"/>
  <c r="N101" i="17"/>
  <c r="I101" i="17"/>
  <c r="N100" i="17"/>
  <c r="I100" i="17"/>
  <c r="N99" i="17"/>
  <c r="I99" i="17"/>
  <c r="N98" i="17"/>
  <c r="O98" i="17" s="1"/>
  <c r="I98" i="17"/>
  <c r="N97" i="17"/>
  <c r="O97" i="17" s="1"/>
  <c r="I97" i="17"/>
  <c r="N96" i="17"/>
  <c r="I96" i="17"/>
  <c r="O96" i="17" s="1"/>
  <c r="N95" i="17"/>
  <c r="I95" i="17"/>
  <c r="N94" i="17"/>
  <c r="I94" i="17"/>
  <c r="N93" i="17"/>
  <c r="O93" i="17" s="1"/>
  <c r="I93" i="17"/>
  <c r="N92" i="17"/>
  <c r="O92" i="17" s="1"/>
  <c r="I92" i="17"/>
  <c r="N91" i="17"/>
  <c r="I91" i="17"/>
  <c r="N90" i="17"/>
  <c r="I90" i="17"/>
  <c r="O89" i="17"/>
  <c r="N89" i="17"/>
  <c r="I89" i="17"/>
  <c r="N88" i="17"/>
  <c r="I88" i="17"/>
  <c r="O88" i="17" s="1"/>
  <c r="N87" i="17"/>
  <c r="O87" i="17" s="1"/>
  <c r="I87" i="17"/>
  <c r="N86" i="17"/>
  <c r="I86" i="17"/>
  <c r="N85" i="17"/>
  <c r="I85" i="17"/>
  <c r="N84" i="17"/>
  <c r="I84" i="17"/>
  <c r="N83" i="17"/>
  <c r="O83" i="17" s="1"/>
  <c r="I83" i="17"/>
  <c r="N82" i="17"/>
  <c r="I82" i="17"/>
  <c r="N81" i="17"/>
  <c r="I81" i="17"/>
  <c r="N80" i="17"/>
  <c r="I80" i="17"/>
  <c r="O80" i="17" s="1"/>
  <c r="N79" i="17"/>
  <c r="I79" i="17"/>
  <c r="N78" i="17"/>
  <c r="O78" i="17" s="1"/>
  <c r="I78" i="17"/>
  <c r="N77" i="17"/>
  <c r="O77" i="17" s="1"/>
  <c r="I77" i="17"/>
  <c r="N76" i="17"/>
  <c r="I76" i="17"/>
  <c r="N75" i="17"/>
  <c r="I75" i="17"/>
  <c r="N74" i="17"/>
  <c r="O74" i="17" s="1"/>
  <c r="I74" i="17"/>
  <c r="O73" i="17"/>
  <c r="N73" i="17"/>
  <c r="I73" i="17"/>
  <c r="N72" i="17"/>
  <c r="I72" i="17"/>
  <c r="O72" i="17" s="1"/>
  <c r="N71" i="17"/>
  <c r="I71" i="17"/>
  <c r="N70" i="17"/>
  <c r="I70" i="17"/>
  <c r="N69" i="17"/>
  <c r="I69" i="17"/>
  <c r="N68" i="17"/>
  <c r="O68" i="17" s="1"/>
  <c r="I68" i="17"/>
  <c r="N67" i="17"/>
  <c r="I67" i="17"/>
  <c r="N66" i="17"/>
  <c r="I66" i="17"/>
  <c r="N65" i="17"/>
  <c r="I65" i="17"/>
  <c r="O65" i="17" s="1"/>
  <c r="N64" i="17"/>
  <c r="I64" i="17"/>
  <c r="O64" i="17" s="1"/>
  <c r="N63" i="17"/>
  <c r="O63" i="17" s="1"/>
  <c r="I63" i="17"/>
  <c r="M58" i="17"/>
  <c r="L58" i="17"/>
  <c r="K58" i="17"/>
  <c r="J58" i="17"/>
  <c r="N58" i="17" s="1"/>
  <c r="H58" i="17"/>
  <c r="G58" i="17"/>
  <c r="I58" i="17" s="1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I55" i="17"/>
  <c r="O55" i="17" s="1"/>
  <c r="N54" i="17"/>
  <c r="O54" i="17" s="1"/>
  <c r="I54" i="17"/>
  <c r="P53" i="17"/>
  <c r="N53" i="17"/>
  <c r="O53" i="17" s="1"/>
  <c r="I53" i="17"/>
  <c r="N52" i="17"/>
  <c r="I52" i="17"/>
  <c r="O52" i="17" s="1"/>
  <c r="N51" i="17"/>
  <c r="O51" i="17" s="1"/>
  <c r="I51" i="17"/>
  <c r="N50" i="17"/>
  <c r="I50" i="17"/>
  <c r="O50" i="17" s="1"/>
  <c r="N49" i="17"/>
  <c r="O49" i="17" s="1"/>
  <c r="I49" i="17"/>
  <c r="N48" i="17"/>
  <c r="O48" i="17" s="1"/>
  <c r="I48" i="17"/>
  <c r="N47" i="17"/>
  <c r="O47" i="17" s="1"/>
  <c r="I47" i="17"/>
  <c r="N46" i="17"/>
  <c r="I46" i="17"/>
  <c r="N45" i="17"/>
  <c r="O45" i="17" s="1"/>
  <c r="I45" i="17"/>
  <c r="N44" i="17"/>
  <c r="I44" i="17"/>
  <c r="N43" i="17"/>
  <c r="I43" i="17"/>
  <c r="N42" i="17"/>
  <c r="I42" i="17"/>
  <c r="O42" i="17" s="1"/>
  <c r="N41" i="17"/>
  <c r="I41" i="17"/>
  <c r="N40" i="17"/>
  <c r="I40" i="17"/>
  <c r="N39" i="17"/>
  <c r="I39" i="17"/>
  <c r="N38" i="17"/>
  <c r="I38" i="17"/>
  <c r="N37" i="17"/>
  <c r="I37" i="17"/>
  <c r="N36" i="17"/>
  <c r="I36" i="17"/>
  <c r="N35" i="17"/>
  <c r="I35" i="17"/>
  <c r="N34" i="17"/>
  <c r="I34" i="17"/>
  <c r="O34" i="17" s="1"/>
  <c r="N33" i="17"/>
  <c r="O33" i="17" s="1"/>
  <c r="I33" i="17"/>
  <c r="N32" i="17"/>
  <c r="O32" i="17" s="1"/>
  <c r="I32" i="17"/>
  <c r="N31" i="17"/>
  <c r="I31" i="17"/>
  <c r="N30" i="17"/>
  <c r="O30" i="17" s="1"/>
  <c r="I30" i="17"/>
  <c r="N29" i="17"/>
  <c r="I29" i="17"/>
  <c r="N28" i="17"/>
  <c r="I28" i="17"/>
  <c r="N27" i="17"/>
  <c r="I27" i="17"/>
  <c r="N26" i="17"/>
  <c r="I26" i="17"/>
  <c r="O26" i="17" s="1"/>
  <c r="N25" i="17"/>
  <c r="I25" i="17"/>
  <c r="N24" i="17"/>
  <c r="I24" i="17"/>
  <c r="N23" i="17"/>
  <c r="I23" i="17"/>
  <c r="N22" i="17"/>
  <c r="I22" i="17"/>
  <c r="N21" i="17"/>
  <c r="I21" i="17"/>
  <c r="N20" i="17"/>
  <c r="I20" i="17"/>
  <c r="N19" i="17"/>
  <c r="O19" i="17" s="1"/>
  <c r="I19" i="17"/>
  <c r="N18" i="17"/>
  <c r="I18" i="17"/>
  <c r="O18" i="17" s="1"/>
  <c r="N17" i="17"/>
  <c r="O17" i="17" s="1"/>
  <c r="I17" i="17"/>
  <c r="N16" i="17"/>
  <c r="I16" i="17"/>
  <c r="N15" i="17"/>
  <c r="O15" i="17" s="1"/>
  <c r="I15" i="17"/>
  <c r="N14" i="17"/>
  <c r="O14" i="17" s="1"/>
  <c r="I14" i="17"/>
  <c r="N13" i="17"/>
  <c r="I13" i="17"/>
  <c r="N12" i="17"/>
  <c r="I12" i="17"/>
  <c r="N11" i="17"/>
  <c r="I11" i="17"/>
  <c r="N10" i="17"/>
  <c r="I10" i="17"/>
  <c r="O10" i="17" s="1"/>
  <c r="N9" i="17"/>
  <c r="I9" i="17"/>
  <c r="N8" i="17"/>
  <c r="I8" i="17"/>
  <c r="N7" i="17"/>
  <c r="I7" i="17"/>
  <c r="N6" i="17"/>
  <c r="I6" i="17"/>
  <c r="N5" i="17"/>
  <c r="I5" i="17"/>
  <c r="M138" i="16"/>
  <c r="L138" i="16"/>
  <c r="K138" i="16"/>
  <c r="J138" i="16"/>
  <c r="N138" i="16" s="1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H136" i="16"/>
  <c r="G136" i="16"/>
  <c r="F136" i="16"/>
  <c r="E136" i="16"/>
  <c r="D136" i="16"/>
  <c r="C136" i="16"/>
  <c r="N135" i="16"/>
  <c r="O135" i="16" s="1"/>
  <c r="I135" i="16"/>
  <c r="N134" i="16"/>
  <c r="I134" i="16"/>
  <c r="N133" i="16"/>
  <c r="I133" i="16"/>
  <c r="N132" i="16"/>
  <c r="I132" i="16"/>
  <c r="N131" i="16"/>
  <c r="O131" i="16" s="1"/>
  <c r="I131" i="16"/>
  <c r="N130" i="16"/>
  <c r="I130" i="16"/>
  <c r="N129" i="16"/>
  <c r="I129" i="16"/>
  <c r="N128" i="16"/>
  <c r="I128" i="16"/>
  <c r="O127" i="16"/>
  <c r="N127" i="16"/>
  <c r="I127" i="16"/>
  <c r="N126" i="16"/>
  <c r="I126" i="16"/>
  <c r="N125" i="16"/>
  <c r="O125" i="16" s="1"/>
  <c r="I125" i="16"/>
  <c r="N124" i="16"/>
  <c r="I124" i="16"/>
  <c r="N123" i="16"/>
  <c r="I123" i="16"/>
  <c r="N122" i="16"/>
  <c r="I122" i="16"/>
  <c r="N121" i="16"/>
  <c r="O121" i="16" s="1"/>
  <c r="I121" i="16"/>
  <c r="N116" i="16"/>
  <c r="I116" i="16"/>
  <c r="N115" i="16"/>
  <c r="I115" i="16"/>
  <c r="N114" i="16"/>
  <c r="I114" i="16"/>
  <c r="N113" i="16"/>
  <c r="I113" i="16"/>
  <c r="N112" i="16"/>
  <c r="I112" i="16"/>
  <c r="P111" i="16"/>
  <c r="N111" i="16"/>
  <c r="I111" i="16"/>
  <c r="N110" i="16"/>
  <c r="O110" i="16" s="1"/>
  <c r="I110" i="16"/>
  <c r="N109" i="16"/>
  <c r="I109" i="16"/>
  <c r="N108" i="16"/>
  <c r="O108" i="16" s="1"/>
  <c r="I108" i="16"/>
  <c r="N107" i="16"/>
  <c r="I107" i="16"/>
  <c r="N106" i="16"/>
  <c r="O106" i="16" s="1"/>
  <c r="I106" i="16"/>
  <c r="N105" i="16"/>
  <c r="I105" i="16"/>
  <c r="O105" i="16" s="1"/>
  <c r="N104" i="16"/>
  <c r="I104" i="16"/>
  <c r="N103" i="16"/>
  <c r="I103" i="16"/>
  <c r="N102" i="16"/>
  <c r="I102" i="16"/>
  <c r="N101" i="16"/>
  <c r="I101" i="16"/>
  <c r="N100" i="16"/>
  <c r="I100" i="16"/>
  <c r="N99" i="16"/>
  <c r="I99" i="16"/>
  <c r="N98" i="16"/>
  <c r="I98" i="16"/>
  <c r="N97" i="16"/>
  <c r="O97" i="16" s="1"/>
  <c r="I97" i="16"/>
  <c r="N96" i="16"/>
  <c r="I96" i="16"/>
  <c r="N95" i="16"/>
  <c r="O95" i="16" s="1"/>
  <c r="I95" i="16"/>
  <c r="N94" i="16"/>
  <c r="I94" i="16"/>
  <c r="N93" i="16"/>
  <c r="O93" i="16" s="1"/>
  <c r="I93" i="16"/>
  <c r="N92" i="16"/>
  <c r="I92" i="16"/>
  <c r="N91" i="16"/>
  <c r="O91" i="16" s="1"/>
  <c r="I91" i="16"/>
  <c r="N90" i="16"/>
  <c r="I90" i="16"/>
  <c r="N89" i="16"/>
  <c r="O89" i="16" s="1"/>
  <c r="I89" i="16"/>
  <c r="N88" i="16"/>
  <c r="I88" i="16"/>
  <c r="N87" i="16"/>
  <c r="I87" i="16"/>
  <c r="N86" i="16"/>
  <c r="I86" i="16"/>
  <c r="N85" i="16"/>
  <c r="I85" i="16"/>
  <c r="N84" i="16"/>
  <c r="I84" i="16"/>
  <c r="N83" i="16"/>
  <c r="I83" i="16"/>
  <c r="N82" i="16"/>
  <c r="I82" i="16"/>
  <c r="N81" i="16"/>
  <c r="I81" i="16"/>
  <c r="N80" i="16"/>
  <c r="O80" i="16" s="1"/>
  <c r="I80" i="16"/>
  <c r="N79" i="16"/>
  <c r="I79" i="16"/>
  <c r="N78" i="16"/>
  <c r="O78" i="16" s="1"/>
  <c r="I78" i="16"/>
  <c r="N77" i="16"/>
  <c r="I77" i="16"/>
  <c r="N76" i="16"/>
  <c r="O76" i="16" s="1"/>
  <c r="I76" i="16"/>
  <c r="N75" i="16"/>
  <c r="I75" i="16"/>
  <c r="N74" i="16"/>
  <c r="O74" i="16" s="1"/>
  <c r="I74" i="16"/>
  <c r="N73" i="16"/>
  <c r="I73" i="16"/>
  <c r="N72" i="16"/>
  <c r="I72" i="16"/>
  <c r="N71" i="16"/>
  <c r="I71" i="16"/>
  <c r="N70" i="16"/>
  <c r="I70" i="16"/>
  <c r="N69" i="16"/>
  <c r="I69" i="16"/>
  <c r="N68" i="16"/>
  <c r="I68" i="16"/>
  <c r="N67" i="16"/>
  <c r="I67" i="16"/>
  <c r="N66" i="16"/>
  <c r="I66" i="16"/>
  <c r="N65" i="16"/>
  <c r="I65" i="16"/>
  <c r="N64" i="16"/>
  <c r="I64" i="16"/>
  <c r="N63" i="16"/>
  <c r="O63" i="16" s="1"/>
  <c r="I63" i="16"/>
  <c r="M58" i="16"/>
  <c r="L58" i="16"/>
  <c r="K58" i="16"/>
  <c r="J58" i="16"/>
  <c r="N58" i="16" s="1"/>
  <c r="H58" i="16"/>
  <c r="G58" i="16"/>
  <c r="F58" i="16"/>
  <c r="E58" i="16"/>
  <c r="D58" i="16"/>
  <c r="C58" i="16"/>
  <c r="I58" i="16" s="1"/>
  <c r="M57" i="16"/>
  <c r="L57" i="16"/>
  <c r="K57" i="16"/>
  <c r="J57" i="16"/>
  <c r="N57" i="16" s="1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N55" i="16"/>
  <c r="I55" i="16"/>
  <c r="O55" i="16" s="1"/>
  <c r="N54" i="16"/>
  <c r="O54" i="16" s="1"/>
  <c r="I54" i="16"/>
  <c r="P53" i="16"/>
  <c r="N53" i="16"/>
  <c r="O53" i="16" s="1"/>
  <c r="I53" i="16"/>
  <c r="N52" i="16"/>
  <c r="O52" i="16" s="1"/>
  <c r="I52" i="16"/>
  <c r="N51" i="16"/>
  <c r="O51" i="16" s="1"/>
  <c r="I51" i="16"/>
  <c r="N50" i="16"/>
  <c r="I50" i="16"/>
  <c r="O50" i="16" s="1"/>
  <c r="N49" i="16"/>
  <c r="O49" i="16" s="1"/>
  <c r="I49" i="16"/>
  <c r="N48" i="16"/>
  <c r="O48" i="16" s="1"/>
  <c r="I48" i="16"/>
  <c r="N47" i="16"/>
  <c r="O47" i="16" s="1"/>
  <c r="I47" i="16"/>
  <c r="N46" i="16"/>
  <c r="I46" i="16"/>
  <c r="N45" i="16"/>
  <c r="O45" i="16" s="1"/>
  <c r="I45" i="16"/>
  <c r="N44" i="16"/>
  <c r="I44" i="16"/>
  <c r="N43" i="16"/>
  <c r="I43" i="16"/>
  <c r="N42" i="16"/>
  <c r="I42" i="16"/>
  <c r="O42" i="16" s="1"/>
  <c r="N41" i="16"/>
  <c r="I41" i="16"/>
  <c r="N40" i="16"/>
  <c r="I40" i="16"/>
  <c r="N39" i="16"/>
  <c r="I39" i="16"/>
  <c r="N38" i="16"/>
  <c r="I38" i="16"/>
  <c r="O37" i="16"/>
  <c r="N37" i="16"/>
  <c r="I37" i="16"/>
  <c r="N36" i="16"/>
  <c r="O36" i="16" s="1"/>
  <c r="I36" i="16"/>
  <c r="N35" i="16"/>
  <c r="I35" i="16"/>
  <c r="N34" i="16"/>
  <c r="I34" i="16"/>
  <c r="O34" i="16" s="1"/>
  <c r="N33" i="16"/>
  <c r="O33" i="16" s="1"/>
  <c r="I33" i="16"/>
  <c r="N32" i="16"/>
  <c r="O32" i="16" s="1"/>
  <c r="I32" i="16"/>
  <c r="N31" i="16"/>
  <c r="I31" i="16"/>
  <c r="N30" i="16"/>
  <c r="O30" i="16" s="1"/>
  <c r="I30" i="16"/>
  <c r="N29" i="16"/>
  <c r="I29" i="16"/>
  <c r="O29" i="16" s="1"/>
  <c r="N28" i="16"/>
  <c r="I28" i="16"/>
  <c r="N27" i="16"/>
  <c r="I27" i="16"/>
  <c r="N26" i="16"/>
  <c r="I26" i="16"/>
  <c r="O26" i="16" s="1"/>
  <c r="N25" i="16"/>
  <c r="I25" i="16"/>
  <c r="N24" i="16"/>
  <c r="I24" i="16"/>
  <c r="N23" i="16"/>
  <c r="I23" i="16"/>
  <c r="N22" i="16"/>
  <c r="I22" i="16"/>
  <c r="N21" i="16"/>
  <c r="I21" i="16"/>
  <c r="O21" i="16" s="1"/>
  <c r="N20" i="16"/>
  <c r="I20" i="16"/>
  <c r="N19" i="16"/>
  <c r="O19" i="16" s="1"/>
  <c r="I19" i="16"/>
  <c r="N18" i="16"/>
  <c r="I18" i="16"/>
  <c r="O18" i="16" s="1"/>
  <c r="N17" i="16"/>
  <c r="O17" i="16" s="1"/>
  <c r="I17" i="16"/>
  <c r="N16" i="16"/>
  <c r="I16" i="16"/>
  <c r="N15" i="16"/>
  <c r="O15" i="16" s="1"/>
  <c r="I15" i="16"/>
  <c r="N14" i="16"/>
  <c r="O14" i="16" s="1"/>
  <c r="I14" i="16"/>
  <c r="N13" i="16"/>
  <c r="I13" i="16"/>
  <c r="O13" i="16" s="1"/>
  <c r="N12" i="16"/>
  <c r="I12" i="16"/>
  <c r="N11" i="16"/>
  <c r="I11" i="16"/>
  <c r="N10" i="16"/>
  <c r="I10" i="16"/>
  <c r="O10" i="16" s="1"/>
  <c r="N9" i="16"/>
  <c r="I9" i="16"/>
  <c r="N8" i="16"/>
  <c r="I8" i="16"/>
  <c r="N7" i="16"/>
  <c r="I7" i="16"/>
  <c r="N6" i="16"/>
  <c r="I6" i="16"/>
  <c r="N5" i="16"/>
  <c r="I5" i="16"/>
  <c r="O5" i="16" s="1"/>
  <c r="M138" i="15"/>
  <c r="L138" i="15"/>
  <c r="K138" i="15"/>
  <c r="J138" i="15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N136" i="15" s="1"/>
  <c r="H136" i="15"/>
  <c r="G136" i="15"/>
  <c r="F136" i="15"/>
  <c r="E136" i="15"/>
  <c r="D136" i="15"/>
  <c r="C136" i="15"/>
  <c r="N135" i="15"/>
  <c r="O135" i="15" s="1"/>
  <c r="I135" i="15"/>
  <c r="N134" i="15"/>
  <c r="I134" i="15"/>
  <c r="N133" i="15"/>
  <c r="I133" i="15"/>
  <c r="N132" i="15"/>
  <c r="I132" i="15"/>
  <c r="O132" i="15" s="1"/>
  <c r="N131" i="15"/>
  <c r="O131" i="15" s="1"/>
  <c r="I131" i="15"/>
  <c r="N130" i="15"/>
  <c r="I130" i="15"/>
  <c r="N129" i="15"/>
  <c r="O129" i="15" s="1"/>
  <c r="I129" i="15"/>
  <c r="N128" i="15"/>
  <c r="I128" i="15"/>
  <c r="O127" i="15"/>
  <c r="N127" i="15"/>
  <c r="I127" i="15"/>
  <c r="N126" i="15"/>
  <c r="I126" i="15"/>
  <c r="O126" i="15" s="1"/>
  <c r="N125" i="15"/>
  <c r="I125" i="15"/>
  <c r="N124" i="15"/>
  <c r="O124" i="15" s="1"/>
  <c r="I124" i="15"/>
  <c r="N123" i="15"/>
  <c r="I123" i="15"/>
  <c r="N122" i="15"/>
  <c r="O122" i="15" s="1"/>
  <c r="I122" i="15"/>
  <c r="N121" i="15"/>
  <c r="I121" i="15"/>
  <c r="N116" i="15"/>
  <c r="I116" i="15"/>
  <c r="N115" i="15"/>
  <c r="I115" i="15"/>
  <c r="N114" i="15"/>
  <c r="I114" i="15"/>
  <c r="N113" i="15"/>
  <c r="O113" i="15" s="1"/>
  <c r="I113" i="15"/>
  <c r="N112" i="15"/>
  <c r="O112" i="15" s="1"/>
  <c r="I112" i="15"/>
  <c r="P111" i="15"/>
  <c r="N111" i="15"/>
  <c r="O111" i="15" s="1"/>
  <c r="I111" i="15"/>
  <c r="N110" i="15"/>
  <c r="O110" i="15" s="1"/>
  <c r="I110" i="15"/>
  <c r="N109" i="15"/>
  <c r="O109" i="15" s="1"/>
  <c r="I109" i="15"/>
  <c r="N108" i="15"/>
  <c r="I108" i="15"/>
  <c r="N107" i="15"/>
  <c r="I107" i="15"/>
  <c r="N106" i="15"/>
  <c r="O106" i="15" s="1"/>
  <c r="I106" i="15"/>
  <c r="O105" i="15"/>
  <c r="N105" i="15"/>
  <c r="I105" i="15"/>
  <c r="N104" i="15"/>
  <c r="I104" i="15"/>
  <c r="O104" i="15" s="1"/>
  <c r="N103" i="15"/>
  <c r="I103" i="15"/>
  <c r="N102" i="15"/>
  <c r="I102" i="15"/>
  <c r="N101" i="15"/>
  <c r="I101" i="15"/>
  <c r="N100" i="15"/>
  <c r="O100" i="15" s="1"/>
  <c r="I100" i="15"/>
  <c r="N99" i="15"/>
  <c r="I99" i="15"/>
  <c r="N98" i="15"/>
  <c r="I98" i="15"/>
  <c r="N97" i="15"/>
  <c r="I97" i="15"/>
  <c r="O97" i="15" s="1"/>
  <c r="N96" i="15"/>
  <c r="I96" i="15"/>
  <c r="O96" i="15" s="1"/>
  <c r="N95" i="15"/>
  <c r="O95" i="15" s="1"/>
  <c r="I95" i="15"/>
  <c r="O94" i="15"/>
  <c r="N94" i="15"/>
  <c r="I94" i="15"/>
  <c r="N93" i="15"/>
  <c r="O93" i="15" s="1"/>
  <c r="I93" i="15"/>
  <c r="N92" i="15"/>
  <c r="I92" i="15"/>
  <c r="N91" i="15"/>
  <c r="I91" i="15"/>
  <c r="N90" i="15"/>
  <c r="I90" i="15"/>
  <c r="N89" i="15"/>
  <c r="I89" i="15"/>
  <c r="N88" i="15"/>
  <c r="I88" i="15"/>
  <c r="N87" i="15"/>
  <c r="O87" i="15" s="1"/>
  <c r="I87" i="15"/>
  <c r="N86" i="15"/>
  <c r="I86" i="15"/>
  <c r="N85" i="15"/>
  <c r="I85" i="15"/>
  <c r="N84" i="15"/>
  <c r="O84" i="15" s="1"/>
  <c r="I84" i="15"/>
  <c r="N83" i="15"/>
  <c r="I83" i="15"/>
  <c r="N82" i="15"/>
  <c r="O82" i="15" s="1"/>
  <c r="I82" i="15"/>
  <c r="O81" i="15"/>
  <c r="N81" i="15"/>
  <c r="I81" i="15"/>
  <c r="N80" i="15"/>
  <c r="I80" i="15"/>
  <c r="O80" i="15" s="1"/>
  <c r="N79" i="15"/>
  <c r="I79" i="15"/>
  <c r="N78" i="15"/>
  <c r="I78" i="15"/>
  <c r="O78" i="15" s="1"/>
  <c r="N77" i="15"/>
  <c r="O77" i="15" s="1"/>
  <c r="I77" i="15"/>
  <c r="N76" i="15"/>
  <c r="I76" i="15"/>
  <c r="N75" i="15"/>
  <c r="O75" i="15" s="1"/>
  <c r="I75" i="15"/>
  <c r="N74" i="15"/>
  <c r="I74" i="15"/>
  <c r="N73" i="15"/>
  <c r="O73" i="15" s="1"/>
  <c r="I73" i="15"/>
  <c r="N72" i="15"/>
  <c r="I72" i="15"/>
  <c r="O72" i="15" s="1"/>
  <c r="N71" i="15"/>
  <c r="I71" i="15"/>
  <c r="O70" i="15"/>
  <c r="N70" i="15"/>
  <c r="I70" i="15"/>
  <c r="N69" i="15"/>
  <c r="I69" i="15"/>
  <c r="N68" i="15"/>
  <c r="O68" i="15" s="1"/>
  <c r="I68" i="15"/>
  <c r="N67" i="15"/>
  <c r="I67" i="15"/>
  <c r="N66" i="15"/>
  <c r="O66" i="15" s="1"/>
  <c r="I66" i="15"/>
  <c r="N65" i="15"/>
  <c r="I65" i="15"/>
  <c r="O65" i="15" s="1"/>
  <c r="N64" i="15"/>
  <c r="I64" i="15"/>
  <c r="N63" i="15"/>
  <c r="O63" i="15" s="1"/>
  <c r="I63" i="15"/>
  <c r="M58" i="15"/>
  <c r="L58" i="15"/>
  <c r="K58" i="15"/>
  <c r="J58" i="15"/>
  <c r="N58" i="15" s="1"/>
  <c r="H58" i="15"/>
  <c r="G58" i="15"/>
  <c r="I58" i="15" s="1"/>
  <c r="F58" i="15"/>
  <c r="E58" i="15"/>
  <c r="D58" i="15"/>
  <c r="C58" i="15"/>
  <c r="M57" i="15"/>
  <c r="L57" i="15"/>
  <c r="K57" i="15"/>
  <c r="J57" i="15"/>
  <c r="N57" i="15" s="1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I55" i="15"/>
  <c r="N54" i="15"/>
  <c r="I54" i="15"/>
  <c r="P53" i="15"/>
  <c r="N53" i="15"/>
  <c r="O53" i="15" s="1"/>
  <c r="I53" i="15"/>
  <c r="N52" i="15"/>
  <c r="I52" i="15"/>
  <c r="O52" i="15" s="1"/>
  <c r="N51" i="15"/>
  <c r="I51" i="15"/>
  <c r="N50" i="15"/>
  <c r="O50" i="15" s="1"/>
  <c r="I50" i="15"/>
  <c r="N49" i="15"/>
  <c r="I49" i="15"/>
  <c r="N48" i="15"/>
  <c r="I48" i="15"/>
  <c r="N47" i="15"/>
  <c r="I47" i="15"/>
  <c r="N46" i="15"/>
  <c r="O46" i="15" s="1"/>
  <c r="I46" i="15"/>
  <c r="N45" i="15"/>
  <c r="I45" i="15"/>
  <c r="N44" i="15"/>
  <c r="I44" i="15"/>
  <c r="N43" i="15"/>
  <c r="I43" i="15"/>
  <c r="N42" i="15"/>
  <c r="O42" i="15" s="1"/>
  <c r="I42" i="15"/>
  <c r="N41" i="15"/>
  <c r="I41" i="15"/>
  <c r="N40" i="15"/>
  <c r="I40" i="15"/>
  <c r="N39" i="15"/>
  <c r="O39" i="15" s="1"/>
  <c r="I39" i="15"/>
  <c r="N38" i="15"/>
  <c r="I38" i="15"/>
  <c r="N37" i="15"/>
  <c r="I37" i="15"/>
  <c r="O37" i="15" s="1"/>
  <c r="N36" i="15"/>
  <c r="I36" i="15"/>
  <c r="O36" i="15" s="1"/>
  <c r="N35" i="15"/>
  <c r="O35" i="15" s="1"/>
  <c r="I35" i="15"/>
  <c r="N34" i="15"/>
  <c r="I34" i="15"/>
  <c r="O34" i="15" s="1"/>
  <c r="N33" i="15"/>
  <c r="I33" i="15"/>
  <c r="N32" i="15"/>
  <c r="I32" i="15"/>
  <c r="N31" i="15"/>
  <c r="O31" i="15" s="1"/>
  <c r="I31" i="15"/>
  <c r="N30" i="15"/>
  <c r="O30" i="15" s="1"/>
  <c r="I30" i="15"/>
  <c r="N29" i="15"/>
  <c r="I29" i="15"/>
  <c r="N28" i="15"/>
  <c r="I28" i="15"/>
  <c r="O28" i="15" s="1"/>
  <c r="N27" i="15"/>
  <c r="I27" i="15"/>
  <c r="N26" i="15"/>
  <c r="I26" i="15"/>
  <c r="O26" i="15" s="1"/>
  <c r="N25" i="15"/>
  <c r="I25" i="15"/>
  <c r="N24" i="15"/>
  <c r="O24" i="15" s="1"/>
  <c r="I24" i="15"/>
  <c r="N23" i="15"/>
  <c r="O23" i="15" s="1"/>
  <c r="I23" i="15"/>
  <c r="N22" i="15"/>
  <c r="I22" i="15"/>
  <c r="O21" i="15"/>
  <c r="N21" i="15"/>
  <c r="I21" i="15"/>
  <c r="N20" i="15"/>
  <c r="I20" i="15"/>
  <c r="O20" i="15" s="1"/>
  <c r="N19" i="15"/>
  <c r="I19" i="15"/>
  <c r="N18" i="15"/>
  <c r="I18" i="15"/>
  <c r="N17" i="15"/>
  <c r="O17" i="15" s="1"/>
  <c r="I17" i="15"/>
  <c r="N16" i="15"/>
  <c r="O16" i="15" s="1"/>
  <c r="I16" i="15"/>
  <c r="N15" i="15"/>
  <c r="I15" i="15"/>
  <c r="N14" i="15"/>
  <c r="I14" i="15"/>
  <c r="O13" i="15"/>
  <c r="N13" i="15"/>
  <c r="I13" i="15"/>
  <c r="N12" i="15"/>
  <c r="I12" i="15"/>
  <c r="O12" i="15" s="1"/>
  <c r="N11" i="15"/>
  <c r="I11" i="15"/>
  <c r="N10" i="15"/>
  <c r="O10" i="15" s="1"/>
  <c r="I10" i="15"/>
  <c r="N9" i="15"/>
  <c r="O9" i="15" s="1"/>
  <c r="I9" i="15"/>
  <c r="N8" i="15"/>
  <c r="I8" i="15"/>
  <c r="N7" i="15"/>
  <c r="I7" i="15"/>
  <c r="N6" i="15"/>
  <c r="O6" i="15" s="1"/>
  <c r="I6" i="15"/>
  <c r="N5" i="15"/>
  <c r="I5" i="15"/>
  <c r="O5" i="15" s="1"/>
  <c r="M138" i="14"/>
  <c r="L138" i="14"/>
  <c r="K138" i="14"/>
  <c r="J138" i="14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H136" i="14"/>
  <c r="G136" i="14"/>
  <c r="F136" i="14"/>
  <c r="E136" i="14"/>
  <c r="D136" i="14"/>
  <c r="C136" i="14"/>
  <c r="O135" i="14"/>
  <c r="N135" i="14"/>
  <c r="I135" i="14"/>
  <c r="N134" i="14"/>
  <c r="I134" i="14"/>
  <c r="O134" i="14" s="1"/>
  <c r="N133" i="14"/>
  <c r="O133" i="14" s="1"/>
  <c r="I133" i="14"/>
  <c r="N132" i="14"/>
  <c r="I132" i="14"/>
  <c r="N131" i="14"/>
  <c r="O131" i="14" s="1"/>
  <c r="I131" i="14"/>
  <c r="N130" i="14"/>
  <c r="I130" i="14"/>
  <c r="N129" i="14"/>
  <c r="I129" i="14"/>
  <c r="O129" i="14" s="1"/>
  <c r="N128" i="14"/>
  <c r="O128" i="14" s="1"/>
  <c r="I128" i="14"/>
  <c r="N127" i="14"/>
  <c r="I127" i="14"/>
  <c r="N126" i="14"/>
  <c r="I126" i="14"/>
  <c r="O126" i="14" s="1"/>
  <c r="N125" i="14"/>
  <c r="I125" i="14"/>
  <c r="N124" i="14"/>
  <c r="O124" i="14" s="1"/>
  <c r="I124" i="14"/>
  <c r="N123" i="14"/>
  <c r="I123" i="14"/>
  <c r="N122" i="14"/>
  <c r="O122" i="14" s="1"/>
  <c r="I122" i="14"/>
  <c r="N121" i="14"/>
  <c r="I121" i="14"/>
  <c r="O121" i="14" s="1"/>
  <c r="N116" i="14"/>
  <c r="I116" i="14"/>
  <c r="N115" i="14"/>
  <c r="O115" i="14" s="1"/>
  <c r="I115" i="14"/>
  <c r="N114" i="14"/>
  <c r="I114" i="14"/>
  <c r="N113" i="14"/>
  <c r="I113" i="14"/>
  <c r="N112" i="14"/>
  <c r="I112" i="14"/>
  <c r="P111" i="14"/>
  <c r="N111" i="14"/>
  <c r="I111" i="14"/>
  <c r="N110" i="14"/>
  <c r="I110" i="14"/>
  <c r="N109" i="14"/>
  <c r="I109" i="14"/>
  <c r="N108" i="14"/>
  <c r="O108" i="14" s="1"/>
  <c r="I108" i="14"/>
  <c r="N107" i="14"/>
  <c r="I107" i="14"/>
  <c r="O107" i="14" s="1"/>
  <c r="N106" i="14"/>
  <c r="O106" i="14" s="1"/>
  <c r="I106" i="14"/>
  <c r="N105" i="14"/>
  <c r="I105" i="14"/>
  <c r="N104" i="14"/>
  <c r="I104" i="14"/>
  <c r="O104" i="14" s="1"/>
  <c r="N103" i="14"/>
  <c r="I103" i="14"/>
  <c r="N102" i="14"/>
  <c r="I102" i="14"/>
  <c r="N101" i="14"/>
  <c r="O101" i="14" s="1"/>
  <c r="I101" i="14"/>
  <c r="N100" i="14"/>
  <c r="I100" i="14"/>
  <c r="N99" i="14"/>
  <c r="O99" i="14" s="1"/>
  <c r="I99" i="14"/>
  <c r="N98" i="14"/>
  <c r="I98" i="14"/>
  <c r="N97" i="14"/>
  <c r="I97" i="14"/>
  <c r="O97" i="14" s="1"/>
  <c r="N96" i="14"/>
  <c r="I96" i="14"/>
  <c r="O96" i="14" s="1"/>
  <c r="N95" i="14"/>
  <c r="I95" i="14"/>
  <c r="N94" i="14"/>
  <c r="O94" i="14" s="1"/>
  <c r="I94" i="14"/>
  <c r="N93" i="14"/>
  <c r="I93" i="14"/>
  <c r="N92" i="14"/>
  <c r="I92" i="14"/>
  <c r="N91" i="14"/>
  <c r="I91" i="14"/>
  <c r="O91" i="14" s="1"/>
  <c r="N90" i="14"/>
  <c r="I90" i="14"/>
  <c r="N89" i="14"/>
  <c r="I89" i="14"/>
  <c r="O89" i="14" s="1"/>
  <c r="N88" i="14"/>
  <c r="I88" i="14"/>
  <c r="O88" i="14" s="1"/>
  <c r="N87" i="14"/>
  <c r="O87" i="14" s="1"/>
  <c r="I87" i="14"/>
  <c r="N86" i="14"/>
  <c r="I86" i="14"/>
  <c r="N85" i="14"/>
  <c r="I85" i="14"/>
  <c r="N84" i="14"/>
  <c r="I84" i="14"/>
  <c r="N83" i="14"/>
  <c r="O83" i="14" s="1"/>
  <c r="I83" i="14"/>
  <c r="N82" i="14"/>
  <c r="I82" i="14"/>
  <c r="N81" i="14"/>
  <c r="O81" i="14" s="1"/>
  <c r="I81" i="14"/>
  <c r="N80" i="14"/>
  <c r="I80" i="14"/>
  <c r="O80" i="14" s="1"/>
  <c r="N79" i="14"/>
  <c r="I79" i="14"/>
  <c r="N78" i="14"/>
  <c r="I78" i="14"/>
  <c r="N77" i="14"/>
  <c r="I77" i="14"/>
  <c r="N76" i="14"/>
  <c r="O76" i="14" s="1"/>
  <c r="I76" i="14"/>
  <c r="N75" i="14"/>
  <c r="I75" i="14"/>
  <c r="O75" i="14" s="1"/>
  <c r="N74" i="14"/>
  <c r="O74" i="14" s="1"/>
  <c r="I74" i="14"/>
  <c r="N73" i="14"/>
  <c r="I73" i="14"/>
  <c r="O73" i="14" s="1"/>
  <c r="N72" i="14"/>
  <c r="I72" i="14"/>
  <c r="O72" i="14" s="1"/>
  <c r="N71" i="14"/>
  <c r="I71" i="14"/>
  <c r="N70" i="14"/>
  <c r="I70" i="14"/>
  <c r="N69" i="14"/>
  <c r="O69" i="14" s="1"/>
  <c r="I69" i="14"/>
  <c r="N68" i="14"/>
  <c r="I68" i="14"/>
  <c r="N67" i="14"/>
  <c r="O67" i="14" s="1"/>
  <c r="I67" i="14"/>
  <c r="N66" i="14"/>
  <c r="I66" i="14"/>
  <c r="N65" i="14"/>
  <c r="I65" i="14"/>
  <c r="O65" i="14" s="1"/>
  <c r="N64" i="14"/>
  <c r="I64" i="14"/>
  <c r="O64" i="14" s="1"/>
  <c r="N63" i="14"/>
  <c r="I63" i="14"/>
  <c r="M58" i="14"/>
  <c r="L58" i="14"/>
  <c r="K58" i="14"/>
  <c r="J58" i="14"/>
  <c r="N58" i="14" s="1"/>
  <c r="H58" i="14"/>
  <c r="I58" i="14" s="1"/>
  <c r="G58" i="14"/>
  <c r="F58" i="14"/>
  <c r="E58" i="14"/>
  <c r="D58" i="14"/>
  <c r="C58" i="14"/>
  <c r="M57" i="14"/>
  <c r="L57" i="14"/>
  <c r="K57" i="14"/>
  <c r="N57" i="14" s="1"/>
  <c r="J57" i="14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O55" i="14" s="1"/>
  <c r="I55" i="14"/>
  <c r="N54" i="14"/>
  <c r="I54" i="14"/>
  <c r="P53" i="14"/>
  <c r="N53" i="14"/>
  <c r="O53" i="14" s="1"/>
  <c r="I53" i="14"/>
  <c r="N52" i="14"/>
  <c r="I52" i="14"/>
  <c r="N51" i="14"/>
  <c r="I51" i="14"/>
  <c r="N50" i="14"/>
  <c r="I50" i="14"/>
  <c r="N49" i="14"/>
  <c r="I49" i="14"/>
  <c r="N48" i="14"/>
  <c r="O48" i="14" s="1"/>
  <c r="I48" i="14"/>
  <c r="N47" i="14"/>
  <c r="I47" i="14"/>
  <c r="N46" i="14"/>
  <c r="I46" i="14"/>
  <c r="N45" i="14"/>
  <c r="I45" i="14"/>
  <c r="N44" i="14"/>
  <c r="I44" i="14"/>
  <c r="N43" i="14"/>
  <c r="I43" i="14"/>
  <c r="N42" i="14"/>
  <c r="O42" i="14" s="1"/>
  <c r="I42" i="14"/>
  <c r="N41" i="14"/>
  <c r="I41" i="14"/>
  <c r="N40" i="14"/>
  <c r="I40" i="14"/>
  <c r="N39" i="14"/>
  <c r="I39" i="14"/>
  <c r="N38" i="14"/>
  <c r="O38" i="14" s="1"/>
  <c r="I38" i="14"/>
  <c r="O37" i="14"/>
  <c r="N37" i="14"/>
  <c r="I37" i="14"/>
  <c r="N36" i="14"/>
  <c r="I36" i="14"/>
  <c r="O36" i="14" s="1"/>
  <c r="N35" i="14"/>
  <c r="I35" i="14"/>
  <c r="N34" i="14"/>
  <c r="I34" i="14"/>
  <c r="N33" i="14"/>
  <c r="O33" i="14" s="1"/>
  <c r="I33" i="14"/>
  <c r="N32" i="14"/>
  <c r="I32" i="14"/>
  <c r="N31" i="14"/>
  <c r="I31" i="14"/>
  <c r="N30" i="14"/>
  <c r="I30" i="14"/>
  <c r="N29" i="14"/>
  <c r="I29" i="14"/>
  <c r="O29" i="14" s="1"/>
  <c r="N28" i="14"/>
  <c r="I28" i="14"/>
  <c r="O28" i="14" s="1"/>
  <c r="N27" i="14"/>
  <c r="O27" i="14" s="1"/>
  <c r="I27" i="14"/>
  <c r="N26" i="14"/>
  <c r="I26" i="14"/>
  <c r="N25" i="14"/>
  <c r="I25" i="14"/>
  <c r="N24" i="14"/>
  <c r="I24" i="14"/>
  <c r="N23" i="14"/>
  <c r="O23" i="14" s="1"/>
  <c r="I23" i="14"/>
  <c r="N22" i="14"/>
  <c r="I22" i="14"/>
  <c r="N21" i="14"/>
  <c r="I21" i="14"/>
  <c r="N20" i="14"/>
  <c r="I20" i="14"/>
  <c r="O20" i="14" s="1"/>
  <c r="N19" i="14"/>
  <c r="I19" i="14"/>
  <c r="N18" i="14"/>
  <c r="O18" i="14" s="1"/>
  <c r="I18" i="14"/>
  <c r="N17" i="14"/>
  <c r="I17" i="14"/>
  <c r="N16" i="14"/>
  <c r="I16" i="14"/>
  <c r="N15" i="14"/>
  <c r="I15" i="14"/>
  <c r="N14" i="14"/>
  <c r="O14" i="14" s="1"/>
  <c r="I14" i="14"/>
  <c r="N13" i="14"/>
  <c r="I13" i="14"/>
  <c r="N12" i="14"/>
  <c r="I12" i="14"/>
  <c r="O12" i="14" s="1"/>
  <c r="N11" i="14"/>
  <c r="I11" i="14"/>
  <c r="N10" i="14"/>
  <c r="I10" i="14"/>
  <c r="N9" i="14"/>
  <c r="I9" i="14"/>
  <c r="N8" i="14"/>
  <c r="O8" i="14" s="1"/>
  <c r="I8" i="14"/>
  <c r="N7" i="14"/>
  <c r="I7" i="14"/>
  <c r="N6" i="14"/>
  <c r="I6" i="14"/>
  <c r="N5" i="14"/>
  <c r="I5" i="14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N136" i="13" s="1"/>
  <c r="H136" i="13"/>
  <c r="G136" i="13"/>
  <c r="F136" i="13"/>
  <c r="E136" i="13"/>
  <c r="D136" i="13"/>
  <c r="C136" i="13"/>
  <c r="N135" i="13"/>
  <c r="O135" i="13" s="1"/>
  <c r="I135" i="13"/>
  <c r="N134" i="13"/>
  <c r="I134" i="13"/>
  <c r="N133" i="13"/>
  <c r="I133" i="13"/>
  <c r="N132" i="13"/>
  <c r="I132" i="13"/>
  <c r="N131" i="13"/>
  <c r="O131" i="13" s="1"/>
  <c r="I131" i="13"/>
  <c r="N130" i="13"/>
  <c r="I130" i="13"/>
  <c r="N129" i="13"/>
  <c r="I129" i="13"/>
  <c r="N128" i="13"/>
  <c r="I128" i="13"/>
  <c r="O127" i="13"/>
  <c r="N127" i="13"/>
  <c r="I127" i="13"/>
  <c r="N126" i="13"/>
  <c r="O126" i="13" s="1"/>
  <c r="I126" i="13"/>
  <c r="N125" i="13"/>
  <c r="O125" i="13" s="1"/>
  <c r="I125" i="13"/>
  <c r="N124" i="13"/>
  <c r="I124" i="13"/>
  <c r="N123" i="13"/>
  <c r="O123" i="13" s="1"/>
  <c r="I123" i="13"/>
  <c r="N122" i="13"/>
  <c r="O122" i="13" s="1"/>
  <c r="I122" i="13"/>
  <c r="N121" i="13"/>
  <c r="O121" i="13" s="1"/>
  <c r="I121" i="13"/>
  <c r="N116" i="13"/>
  <c r="I116" i="13"/>
  <c r="N115" i="13"/>
  <c r="I115" i="13"/>
  <c r="N114" i="13"/>
  <c r="I114" i="13"/>
  <c r="N113" i="13"/>
  <c r="I113" i="13"/>
  <c r="N112" i="13"/>
  <c r="I112" i="13"/>
  <c r="P111" i="13"/>
  <c r="N111" i="13"/>
  <c r="O111" i="13" s="1"/>
  <c r="I111" i="13"/>
  <c r="N110" i="13"/>
  <c r="I110" i="13"/>
  <c r="N109" i="13"/>
  <c r="O109" i="13" s="1"/>
  <c r="I109" i="13"/>
  <c r="N108" i="13"/>
  <c r="O108" i="13" s="1"/>
  <c r="I108" i="13"/>
  <c r="N107" i="13"/>
  <c r="O107" i="13" s="1"/>
  <c r="I107" i="13"/>
  <c r="N106" i="13"/>
  <c r="I106" i="13"/>
  <c r="N105" i="13"/>
  <c r="I105" i="13"/>
  <c r="O105" i="13" s="1"/>
  <c r="N104" i="13"/>
  <c r="I104" i="13"/>
  <c r="N103" i="13"/>
  <c r="I103" i="13"/>
  <c r="N102" i="13"/>
  <c r="I102" i="13"/>
  <c r="N101" i="13"/>
  <c r="I101" i="13"/>
  <c r="N100" i="13"/>
  <c r="I100" i="13"/>
  <c r="N99" i="13"/>
  <c r="I99" i="13"/>
  <c r="N98" i="13"/>
  <c r="I98" i="13"/>
  <c r="N97" i="13"/>
  <c r="O97" i="13" s="1"/>
  <c r="I97" i="13"/>
  <c r="N96" i="13"/>
  <c r="O96" i="13" s="1"/>
  <c r="I96" i="13"/>
  <c r="N95" i="13"/>
  <c r="I95" i="13"/>
  <c r="N94" i="13"/>
  <c r="O94" i="13" s="1"/>
  <c r="I94" i="13"/>
  <c r="N93" i="13"/>
  <c r="O93" i="13" s="1"/>
  <c r="I93" i="13"/>
  <c r="N92" i="13"/>
  <c r="O92" i="13" s="1"/>
  <c r="I92" i="13"/>
  <c r="N91" i="13"/>
  <c r="I91" i="13"/>
  <c r="N90" i="13"/>
  <c r="O90" i="13" s="1"/>
  <c r="I90" i="13"/>
  <c r="N89" i="13"/>
  <c r="O89" i="13" s="1"/>
  <c r="I89" i="13"/>
  <c r="N88" i="13"/>
  <c r="I88" i="13"/>
  <c r="N87" i="13"/>
  <c r="I87" i="13"/>
  <c r="N86" i="13"/>
  <c r="I86" i="13"/>
  <c r="N85" i="13"/>
  <c r="I85" i="13"/>
  <c r="N84" i="13"/>
  <c r="I84" i="13"/>
  <c r="N83" i="13"/>
  <c r="I83" i="13"/>
  <c r="N82" i="13"/>
  <c r="I82" i="13"/>
  <c r="N81" i="13"/>
  <c r="I81" i="13"/>
  <c r="N80" i="13"/>
  <c r="I80" i="13"/>
  <c r="N79" i="13"/>
  <c r="O79" i="13" s="1"/>
  <c r="I79" i="13"/>
  <c r="N78" i="13"/>
  <c r="O78" i="13" s="1"/>
  <c r="I78" i="13"/>
  <c r="N77" i="13"/>
  <c r="O77" i="13" s="1"/>
  <c r="I77" i="13"/>
  <c r="N76" i="13"/>
  <c r="I76" i="13"/>
  <c r="N75" i="13"/>
  <c r="O75" i="13" s="1"/>
  <c r="I75" i="13"/>
  <c r="N74" i="13"/>
  <c r="O74" i="13" s="1"/>
  <c r="I74" i="13"/>
  <c r="O73" i="13"/>
  <c r="N73" i="13"/>
  <c r="I73" i="13"/>
  <c r="N72" i="13"/>
  <c r="I72" i="13"/>
  <c r="N71" i="13"/>
  <c r="I71" i="13"/>
  <c r="N70" i="13"/>
  <c r="I70" i="13"/>
  <c r="N69" i="13"/>
  <c r="I69" i="13"/>
  <c r="N68" i="13"/>
  <c r="I68" i="13"/>
  <c r="N67" i="13"/>
  <c r="I67" i="13"/>
  <c r="N66" i="13"/>
  <c r="I66" i="13"/>
  <c r="N65" i="13"/>
  <c r="I65" i="13"/>
  <c r="O65" i="13" s="1"/>
  <c r="N64" i="13"/>
  <c r="O64" i="13" s="1"/>
  <c r="I64" i="13"/>
  <c r="N63" i="13"/>
  <c r="O63" i="13" s="1"/>
  <c r="I63" i="13"/>
  <c r="M58" i="13"/>
  <c r="L58" i="13"/>
  <c r="K58" i="13"/>
  <c r="J58" i="13"/>
  <c r="H58" i="13"/>
  <c r="G58" i="13"/>
  <c r="I58" i="13" s="1"/>
  <c r="F58" i="13"/>
  <c r="E58" i="13"/>
  <c r="D58" i="13"/>
  <c r="C58" i="13"/>
  <c r="M57" i="13"/>
  <c r="L57" i="13"/>
  <c r="K57" i="13"/>
  <c r="J57" i="13"/>
  <c r="N57" i="13" s="1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O55" i="13" s="1"/>
  <c r="N54" i="13"/>
  <c r="I54" i="13"/>
  <c r="P53" i="13"/>
  <c r="N53" i="13"/>
  <c r="O53" i="13" s="1"/>
  <c r="I53" i="13"/>
  <c r="N52" i="13"/>
  <c r="O52" i="13" s="1"/>
  <c r="I52" i="13"/>
  <c r="N51" i="13"/>
  <c r="I51" i="13"/>
  <c r="N50" i="13"/>
  <c r="I50" i="13"/>
  <c r="N49" i="13"/>
  <c r="O49" i="13" s="1"/>
  <c r="I49" i="13"/>
  <c r="N48" i="13"/>
  <c r="O48" i="13" s="1"/>
  <c r="I48" i="13"/>
  <c r="N47" i="13"/>
  <c r="I47" i="13"/>
  <c r="N46" i="13"/>
  <c r="I46" i="13"/>
  <c r="O45" i="13"/>
  <c r="N45" i="13"/>
  <c r="I45" i="13"/>
  <c r="N44" i="13"/>
  <c r="I44" i="13"/>
  <c r="N43" i="13"/>
  <c r="I43" i="13"/>
  <c r="N42" i="13"/>
  <c r="I42" i="13"/>
  <c r="O42" i="13" s="1"/>
  <c r="N41" i="13"/>
  <c r="I41" i="13"/>
  <c r="N40" i="13"/>
  <c r="I40" i="13"/>
  <c r="N39" i="13"/>
  <c r="I39" i="13"/>
  <c r="N38" i="13"/>
  <c r="I38" i="13"/>
  <c r="N37" i="13"/>
  <c r="I37" i="13"/>
  <c r="N36" i="13"/>
  <c r="I36" i="13"/>
  <c r="N35" i="13"/>
  <c r="I35" i="13"/>
  <c r="N34" i="13"/>
  <c r="I34" i="13"/>
  <c r="O34" i="13" s="1"/>
  <c r="N33" i="13"/>
  <c r="O33" i="13" s="1"/>
  <c r="I33" i="13"/>
  <c r="N32" i="13"/>
  <c r="I32" i="13"/>
  <c r="N31" i="13"/>
  <c r="I31" i="13"/>
  <c r="N30" i="13"/>
  <c r="O30" i="13" s="1"/>
  <c r="I30" i="13"/>
  <c r="N29" i="13"/>
  <c r="I29" i="13"/>
  <c r="N28" i="13"/>
  <c r="I28" i="13"/>
  <c r="N27" i="13"/>
  <c r="I27" i="13"/>
  <c r="N26" i="13"/>
  <c r="I26" i="13"/>
  <c r="O26" i="13" s="1"/>
  <c r="N25" i="13"/>
  <c r="I25" i="13"/>
  <c r="N24" i="13"/>
  <c r="I24" i="13"/>
  <c r="N23" i="13"/>
  <c r="I23" i="13"/>
  <c r="N22" i="13"/>
  <c r="I22" i="13"/>
  <c r="N21" i="13"/>
  <c r="I21" i="13"/>
  <c r="N20" i="13"/>
  <c r="I20" i="13"/>
  <c r="N19" i="13"/>
  <c r="O19" i="13" s="1"/>
  <c r="I19" i="13"/>
  <c r="N18" i="13"/>
  <c r="I18" i="13"/>
  <c r="O18" i="13" s="1"/>
  <c r="N17" i="13"/>
  <c r="I17" i="13"/>
  <c r="N16" i="13"/>
  <c r="I16" i="13"/>
  <c r="N15" i="13"/>
  <c r="O15" i="13" s="1"/>
  <c r="I15" i="13"/>
  <c r="N14" i="13"/>
  <c r="O14" i="13" s="1"/>
  <c r="I14" i="13"/>
  <c r="N13" i="13"/>
  <c r="I13" i="13"/>
  <c r="N12" i="13"/>
  <c r="I12" i="13"/>
  <c r="N11" i="13"/>
  <c r="I11" i="13"/>
  <c r="N10" i="13"/>
  <c r="I10" i="13"/>
  <c r="O10" i="13" s="1"/>
  <c r="N9" i="13"/>
  <c r="I9" i="13"/>
  <c r="N8" i="13"/>
  <c r="I8" i="13"/>
  <c r="N7" i="13"/>
  <c r="I7" i="13"/>
  <c r="N6" i="13"/>
  <c r="I6" i="13"/>
  <c r="N5" i="13"/>
  <c r="I5" i="13"/>
  <c r="M138" i="12"/>
  <c r="L138" i="12"/>
  <c r="K138" i="12"/>
  <c r="J138" i="12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N136" i="12" s="1"/>
  <c r="H136" i="12"/>
  <c r="G136" i="12"/>
  <c r="F136" i="12"/>
  <c r="E136" i="12"/>
  <c r="D136" i="12"/>
  <c r="C136" i="12"/>
  <c r="N135" i="12"/>
  <c r="O135" i="12" s="1"/>
  <c r="I135" i="12"/>
  <c r="N134" i="12"/>
  <c r="O134" i="12" s="1"/>
  <c r="I134" i="12"/>
  <c r="N133" i="12"/>
  <c r="I133" i="12"/>
  <c r="N132" i="12"/>
  <c r="I132" i="12"/>
  <c r="N131" i="12"/>
  <c r="O131" i="12" s="1"/>
  <c r="I131" i="12"/>
  <c r="N130" i="12"/>
  <c r="O130" i="12" s="1"/>
  <c r="I130" i="12"/>
  <c r="N129" i="12"/>
  <c r="I129" i="12"/>
  <c r="N128" i="12"/>
  <c r="I128" i="12"/>
  <c r="O127" i="12"/>
  <c r="N127" i="12"/>
  <c r="I127" i="12"/>
  <c r="N126" i="12"/>
  <c r="I126" i="12"/>
  <c r="N125" i="12"/>
  <c r="I125" i="12"/>
  <c r="N124" i="12"/>
  <c r="I124" i="12"/>
  <c r="N123" i="12"/>
  <c r="I123" i="12"/>
  <c r="N122" i="12"/>
  <c r="I122" i="12"/>
  <c r="N121" i="12"/>
  <c r="I121" i="12"/>
  <c r="N116" i="12"/>
  <c r="I116" i="12"/>
  <c r="N115" i="12"/>
  <c r="O115" i="12" s="1"/>
  <c r="I115" i="12"/>
  <c r="N114" i="12"/>
  <c r="O114" i="12" s="1"/>
  <c r="I114" i="12"/>
  <c r="N113" i="12"/>
  <c r="I113" i="12"/>
  <c r="N112" i="12"/>
  <c r="I112" i="12"/>
  <c r="P111" i="12"/>
  <c r="N111" i="12"/>
  <c r="I111" i="12"/>
  <c r="N110" i="12"/>
  <c r="I110" i="12"/>
  <c r="N109" i="12"/>
  <c r="I109" i="12"/>
  <c r="N108" i="12"/>
  <c r="O108" i="12" s="1"/>
  <c r="I108" i="12"/>
  <c r="N107" i="12"/>
  <c r="I107" i="12"/>
  <c r="N106" i="12"/>
  <c r="I106" i="12"/>
  <c r="N105" i="12"/>
  <c r="I105" i="12"/>
  <c r="O105" i="12" s="1"/>
  <c r="N104" i="12"/>
  <c r="O104" i="12" s="1"/>
  <c r="I104" i="12"/>
  <c r="N103" i="12"/>
  <c r="O103" i="12" s="1"/>
  <c r="I103" i="12"/>
  <c r="N102" i="12"/>
  <c r="I102" i="12"/>
  <c r="N101" i="12"/>
  <c r="I101" i="12"/>
  <c r="N100" i="12"/>
  <c r="O100" i="12" s="1"/>
  <c r="I100" i="12"/>
  <c r="N99" i="12"/>
  <c r="O99" i="12" s="1"/>
  <c r="I99" i="12"/>
  <c r="N98" i="12"/>
  <c r="I98" i="12"/>
  <c r="N97" i="12"/>
  <c r="O97" i="12" s="1"/>
  <c r="I97" i="12"/>
  <c r="N96" i="12"/>
  <c r="I96" i="12"/>
  <c r="N95" i="12"/>
  <c r="I95" i="12"/>
  <c r="N94" i="12"/>
  <c r="I94" i="12"/>
  <c r="N93" i="12"/>
  <c r="O93" i="12" s="1"/>
  <c r="I93" i="12"/>
  <c r="N92" i="12"/>
  <c r="I92" i="12"/>
  <c r="N91" i="12"/>
  <c r="I91" i="12"/>
  <c r="N90" i="12"/>
  <c r="I90" i="12"/>
  <c r="N89" i="12"/>
  <c r="O89" i="12" s="1"/>
  <c r="I89" i="12"/>
  <c r="N88" i="12"/>
  <c r="O88" i="12" s="1"/>
  <c r="I88" i="12"/>
  <c r="N87" i="12"/>
  <c r="I87" i="12"/>
  <c r="N86" i="12"/>
  <c r="I86" i="12"/>
  <c r="N85" i="12"/>
  <c r="O85" i="12" s="1"/>
  <c r="I85" i="12"/>
  <c r="N84" i="12"/>
  <c r="O84" i="12" s="1"/>
  <c r="I84" i="12"/>
  <c r="N83" i="12"/>
  <c r="I83" i="12"/>
  <c r="N82" i="12"/>
  <c r="I82" i="12"/>
  <c r="O81" i="12"/>
  <c r="N81" i="12"/>
  <c r="I81" i="12"/>
  <c r="N80" i="12"/>
  <c r="I80" i="12"/>
  <c r="N79" i="12"/>
  <c r="I79" i="12"/>
  <c r="N78" i="12"/>
  <c r="O78" i="12" s="1"/>
  <c r="I78" i="12"/>
  <c r="N77" i="12"/>
  <c r="I77" i="12"/>
  <c r="N76" i="12"/>
  <c r="I76" i="12"/>
  <c r="N75" i="12"/>
  <c r="I75" i="12"/>
  <c r="N74" i="12"/>
  <c r="O74" i="12" s="1"/>
  <c r="I74" i="12"/>
  <c r="N73" i="12"/>
  <c r="I73" i="12"/>
  <c r="N72" i="12"/>
  <c r="I72" i="12"/>
  <c r="N71" i="12"/>
  <c r="I71" i="12"/>
  <c r="N70" i="12"/>
  <c r="O70" i="12" s="1"/>
  <c r="I70" i="12"/>
  <c r="N69" i="12"/>
  <c r="O69" i="12" s="1"/>
  <c r="I69" i="12"/>
  <c r="N68" i="12"/>
  <c r="I68" i="12"/>
  <c r="N67" i="12"/>
  <c r="I67" i="12"/>
  <c r="N66" i="12"/>
  <c r="O66" i="12" s="1"/>
  <c r="I66" i="12"/>
  <c r="N65" i="12"/>
  <c r="I65" i="12"/>
  <c r="N64" i="12"/>
  <c r="I64" i="12"/>
  <c r="N63" i="12"/>
  <c r="O63" i="12" s="1"/>
  <c r="I63" i="12"/>
  <c r="M58" i="12"/>
  <c r="L58" i="12"/>
  <c r="K58" i="12"/>
  <c r="J58" i="12"/>
  <c r="H58" i="12"/>
  <c r="G58" i="12"/>
  <c r="I58" i="12" s="1"/>
  <c r="F58" i="12"/>
  <c r="E58" i="12"/>
  <c r="D58" i="12"/>
  <c r="C58" i="12"/>
  <c r="M57" i="12"/>
  <c r="L57" i="12"/>
  <c r="K57" i="12"/>
  <c r="J57" i="12"/>
  <c r="N57" i="12" s="1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O55" i="12" s="1"/>
  <c r="N54" i="12"/>
  <c r="I54" i="12"/>
  <c r="P53" i="12"/>
  <c r="N53" i="12"/>
  <c r="O53" i="12" s="1"/>
  <c r="I53" i="12"/>
  <c r="N52" i="12"/>
  <c r="O52" i="12" s="1"/>
  <c r="I52" i="12"/>
  <c r="N51" i="12"/>
  <c r="I51" i="12"/>
  <c r="N50" i="12"/>
  <c r="I50" i="12"/>
  <c r="O50" i="12" s="1"/>
  <c r="N49" i="12"/>
  <c r="O49" i="12" s="1"/>
  <c r="I49" i="12"/>
  <c r="N48" i="12"/>
  <c r="O48" i="12" s="1"/>
  <c r="I48" i="12"/>
  <c r="N47" i="12"/>
  <c r="I47" i="12"/>
  <c r="N46" i="12"/>
  <c r="I46" i="12"/>
  <c r="N45" i="12"/>
  <c r="O45" i="12" s="1"/>
  <c r="I45" i="12"/>
  <c r="N44" i="12"/>
  <c r="I44" i="12"/>
  <c r="N43" i="12"/>
  <c r="I43" i="12"/>
  <c r="N42" i="12"/>
  <c r="I42" i="12"/>
  <c r="O42" i="12" s="1"/>
  <c r="N41" i="12"/>
  <c r="I41" i="12"/>
  <c r="N40" i="12"/>
  <c r="I40" i="12"/>
  <c r="N39" i="12"/>
  <c r="I39" i="12"/>
  <c r="N38" i="12"/>
  <c r="I38" i="12"/>
  <c r="O37" i="12"/>
  <c r="N37" i="12"/>
  <c r="I37" i="12"/>
  <c r="N36" i="12"/>
  <c r="I36" i="12"/>
  <c r="N35" i="12"/>
  <c r="I35" i="12"/>
  <c r="N34" i="12"/>
  <c r="I34" i="12"/>
  <c r="O34" i="12" s="1"/>
  <c r="N33" i="12"/>
  <c r="O33" i="12" s="1"/>
  <c r="I33" i="12"/>
  <c r="N32" i="12"/>
  <c r="I32" i="12"/>
  <c r="N31" i="12"/>
  <c r="I31" i="12"/>
  <c r="N30" i="12"/>
  <c r="O30" i="12" s="1"/>
  <c r="I30" i="12"/>
  <c r="N29" i="12"/>
  <c r="I29" i="12"/>
  <c r="O29" i="12" s="1"/>
  <c r="N28" i="12"/>
  <c r="I28" i="12"/>
  <c r="N27" i="12"/>
  <c r="I27" i="12"/>
  <c r="N26" i="12"/>
  <c r="I26" i="12"/>
  <c r="O26" i="12" s="1"/>
  <c r="N25" i="12"/>
  <c r="I25" i="12"/>
  <c r="N24" i="12"/>
  <c r="I24" i="12"/>
  <c r="N23" i="12"/>
  <c r="I23" i="12"/>
  <c r="N22" i="12"/>
  <c r="I22" i="12"/>
  <c r="N21" i="12"/>
  <c r="I21" i="12"/>
  <c r="O21" i="12" s="1"/>
  <c r="N20" i="12"/>
  <c r="I20" i="12"/>
  <c r="N19" i="12"/>
  <c r="O19" i="12" s="1"/>
  <c r="I19" i="12"/>
  <c r="N18" i="12"/>
  <c r="I18" i="12"/>
  <c r="O18" i="12" s="1"/>
  <c r="N17" i="12"/>
  <c r="I17" i="12"/>
  <c r="N16" i="12"/>
  <c r="I16" i="12"/>
  <c r="N15" i="12"/>
  <c r="O15" i="12" s="1"/>
  <c r="I15" i="12"/>
  <c r="N14" i="12"/>
  <c r="O14" i="12" s="1"/>
  <c r="I14" i="12"/>
  <c r="N13" i="12"/>
  <c r="I13" i="12"/>
  <c r="O13" i="12" s="1"/>
  <c r="N12" i="12"/>
  <c r="I12" i="12"/>
  <c r="N11" i="12"/>
  <c r="O11" i="12" s="1"/>
  <c r="I11" i="12"/>
  <c r="N10" i="12"/>
  <c r="I10" i="12"/>
  <c r="O10" i="12" s="1"/>
  <c r="N9" i="12"/>
  <c r="I9" i="12"/>
  <c r="N8" i="12"/>
  <c r="I8" i="12"/>
  <c r="N7" i="12"/>
  <c r="O7" i="12" s="1"/>
  <c r="I7" i="12"/>
  <c r="N6" i="12"/>
  <c r="I6" i="12"/>
  <c r="N5" i="12"/>
  <c r="I5" i="12"/>
  <c r="O5" i="12" s="1"/>
  <c r="M138" i="11"/>
  <c r="L138" i="11"/>
  <c r="K138" i="11"/>
  <c r="J138" i="11"/>
  <c r="N138" i="11" s="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N136" i="11" s="1"/>
  <c r="H136" i="11"/>
  <c r="G136" i="11"/>
  <c r="F136" i="11"/>
  <c r="E136" i="11"/>
  <c r="D136" i="11"/>
  <c r="C136" i="11"/>
  <c r="N135" i="11"/>
  <c r="O135" i="11" s="1"/>
  <c r="I135" i="11"/>
  <c r="N134" i="11"/>
  <c r="I134" i="11"/>
  <c r="O134" i="11" s="1"/>
  <c r="N133" i="11"/>
  <c r="I133" i="11"/>
  <c r="N132" i="11"/>
  <c r="I132" i="11"/>
  <c r="N131" i="11"/>
  <c r="O131" i="11" s="1"/>
  <c r="I131" i="11"/>
  <c r="N130" i="11"/>
  <c r="I130" i="11"/>
  <c r="N129" i="11"/>
  <c r="I129" i="11"/>
  <c r="N128" i="11"/>
  <c r="I128" i="11"/>
  <c r="O127" i="11"/>
  <c r="N127" i="11"/>
  <c r="I127" i="11"/>
  <c r="N126" i="11"/>
  <c r="I126" i="11"/>
  <c r="O126" i="11" s="1"/>
  <c r="N125" i="11"/>
  <c r="I125" i="11"/>
  <c r="N124" i="11"/>
  <c r="I124" i="11"/>
  <c r="N123" i="11"/>
  <c r="I123" i="11"/>
  <c r="N122" i="11"/>
  <c r="I122" i="11"/>
  <c r="N121" i="11"/>
  <c r="I121" i="11"/>
  <c r="N116" i="11"/>
  <c r="I116" i="11"/>
  <c r="N115" i="11"/>
  <c r="I115" i="11"/>
  <c r="N114" i="11"/>
  <c r="I114" i="11"/>
  <c r="N113" i="11"/>
  <c r="O113" i="11" s="1"/>
  <c r="I113" i="11"/>
  <c r="N112" i="11"/>
  <c r="I112" i="11"/>
  <c r="P111" i="11"/>
  <c r="N111" i="11"/>
  <c r="I111" i="11"/>
  <c r="N110" i="11"/>
  <c r="I110" i="11"/>
  <c r="N109" i="11"/>
  <c r="I109" i="11"/>
  <c r="N108" i="11"/>
  <c r="O108" i="11" s="1"/>
  <c r="I108" i="11"/>
  <c r="N107" i="11"/>
  <c r="I107" i="11"/>
  <c r="O107" i="11" s="1"/>
  <c r="N106" i="11"/>
  <c r="O106" i="11" s="1"/>
  <c r="I106" i="11"/>
  <c r="O105" i="11"/>
  <c r="N105" i="11"/>
  <c r="I105" i="11"/>
  <c r="N104" i="11"/>
  <c r="I104" i="11"/>
  <c r="O104" i="11" s="1"/>
  <c r="N103" i="11"/>
  <c r="I103" i="11"/>
  <c r="N102" i="11"/>
  <c r="I102" i="11"/>
  <c r="N101" i="11"/>
  <c r="O101" i="11" s="1"/>
  <c r="I101" i="11"/>
  <c r="N100" i="11"/>
  <c r="I100" i="11"/>
  <c r="N99" i="11"/>
  <c r="O99" i="11" s="1"/>
  <c r="I99" i="11"/>
  <c r="N98" i="11"/>
  <c r="I98" i="11"/>
  <c r="N97" i="11"/>
  <c r="I97" i="11"/>
  <c r="N96" i="11"/>
  <c r="I96" i="11"/>
  <c r="O96" i="11" s="1"/>
  <c r="N95" i="11"/>
  <c r="I95" i="11"/>
  <c r="N94" i="11"/>
  <c r="O94" i="11" s="1"/>
  <c r="I94" i="11"/>
  <c r="N93" i="11"/>
  <c r="I93" i="11"/>
  <c r="N92" i="11"/>
  <c r="I92" i="11"/>
  <c r="N91" i="11"/>
  <c r="I91" i="11"/>
  <c r="O91" i="11" s="1"/>
  <c r="N90" i="11"/>
  <c r="O90" i="11" s="1"/>
  <c r="I90" i="11"/>
  <c r="N89" i="11"/>
  <c r="I89" i="11"/>
  <c r="N88" i="11"/>
  <c r="I88" i="11"/>
  <c r="O88" i="11" s="1"/>
  <c r="N87" i="11"/>
  <c r="O87" i="11" s="1"/>
  <c r="I87" i="11"/>
  <c r="N86" i="11"/>
  <c r="I86" i="11"/>
  <c r="N85" i="11"/>
  <c r="I85" i="11"/>
  <c r="N84" i="11"/>
  <c r="I84" i="11"/>
  <c r="N83" i="11"/>
  <c r="O83" i="11" s="1"/>
  <c r="I83" i="11"/>
  <c r="N82" i="11"/>
  <c r="I82" i="11"/>
  <c r="O81" i="11"/>
  <c r="N81" i="11"/>
  <c r="I81" i="11"/>
  <c r="N80" i="11"/>
  <c r="I80" i="11"/>
  <c r="O80" i="11" s="1"/>
  <c r="N79" i="11"/>
  <c r="I79" i="11"/>
  <c r="N78" i="11"/>
  <c r="I78" i="11"/>
  <c r="N77" i="11"/>
  <c r="I77" i="11"/>
  <c r="N76" i="11"/>
  <c r="O76" i="11" s="1"/>
  <c r="I76" i="11"/>
  <c r="N75" i="11"/>
  <c r="I75" i="11"/>
  <c r="N74" i="11"/>
  <c r="O74" i="11" s="1"/>
  <c r="I74" i="11"/>
  <c r="N73" i="11"/>
  <c r="O73" i="11" s="1"/>
  <c r="I73" i="11"/>
  <c r="N72" i="11"/>
  <c r="I72" i="11"/>
  <c r="O72" i="11" s="1"/>
  <c r="N71" i="11"/>
  <c r="I71" i="11"/>
  <c r="N70" i="11"/>
  <c r="I70" i="11"/>
  <c r="N69" i="11"/>
  <c r="O69" i="11" s="1"/>
  <c r="I69" i="11"/>
  <c r="N68" i="11"/>
  <c r="I68" i="11"/>
  <c r="N67" i="11"/>
  <c r="O67" i="11" s="1"/>
  <c r="I67" i="11"/>
  <c r="N66" i="11"/>
  <c r="I66" i="11"/>
  <c r="N65" i="11"/>
  <c r="I65" i="11"/>
  <c r="O65" i="11" s="1"/>
  <c r="N64" i="11"/>
  <c r="I64" i="11"/>
  <c r="N63" i="11"/>
  <c r="I63" i="11"/>
  <c r="M58" i="11"/>
  <c r="L58" i="11"/>
  <c r="K58" i="11"/>
  <c r="J58" i="11"/>
  <c r="H58" i="11"/>
  <c r="G58" i="11"/>
  <c r="F58" i="11"/>
  <c r="E58" i="11"/>
  <c r="D58" i="11"/>
  <c r="I58" i="11" s="1"/>
  <c r="C58" i="11"/>
  <c r="M57" i="11"/>
  <c r="L57" i="11"/>
  <c r="K57" i="11"/>
  <c r="J57" i="11"/>
  <c r="N57" i="11" s="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I56" i="11" s="1"/>
  <c r="N55" i="11"/>
  <c r="O55" i="11" s="1"/>
  <c r="I55" i="11"/>
  <c r="N54" i="11"/>
  <c r="I54" i="11"/>
  <c r="P53" i="11"/>
  <c r="N53" i="11"/>
  <c r="I53" i="11"/>
  <c r="O53" i="11" s="1"/>
  <c r="N52" i="11"/>
  <c r="I52" i="11"/>
  <c r="O52" i="11" s="1"/>
  <c r="N51" i="11"/>
  <c r="I51" i="11"/>
  <c r="N50" i="11"/>
  <c r="I50" i="11"/>
  <c r="N49" i="11"/>
  <c r="I49" i="11"/>
  <c r="N48" i="11"/>
  <c r="O48" i="11" s="1"/>
  <c r="I48" i="11"/>
  <c r="N47" i="11"/>
  <c r="I47" i="11"/>
  <c r="N46" i="11"/>
  <c r="I46" i="11"/>
  <c r="N45" i="11"/>
  <c r="I45" i="11"/>
  <c r="O45" i="11" s="1"/>
  <c r="N44" i="11"/>
  <c r="I44" i="11"/>
  <c r="O44" i="11" s="1"/>
  <c r="N43" i="11"/>
  <c r="O43" i="11" s="1"/>
  <c r="I43" i="11"/>
  <c r="N42" i="11"/>
  <c r="O42" i="11" s="1"/>
  <c r="I42" i="11"/>
  <c r="N41" i="11"/>
  <c r="I41" i="11"/>
  <c r="N40" i="11"/>
  <c r="O40" i="11" s="1"/>
  <c r="I40" i="11"/>
  <c r="N39" i="11"/>
  <c r="O39" i="11" s="1"/>
  <c r="I39" i="11"/>
  <c r="N38" i="11"/>
  <c r="O38" i="11" s="1"/>
  <c r="I38" i="11"/>
  <c r="N37" i="11"/>
  <c r="O37" i="11" s="1"/>
  <c r="I37" i="11"/>
  <c r="N36" i="11"/>
  <c r="I36" i="11"/>
  <c r="O36" i="11" s="1"/>
  <c r="N35" i="11"/>
  <c r="I35" i="11"/>
  <c r="N34" i="11"/>
  <c r="I34" i="11"/>
  <c r="N33" i="11"/>
  <c r="O33" i="11" s="1"/>
  <c r="I33" i="11"/>
  <c r="N32" i="11"/>
  <c r="I32" i="11"/>
  <c r="N31" i="11"/>
  <c r="I31" i="11"/>
  <c r="N30" i="11"/>
  <c r="I30" i="11"/>
  <c r="N29" i="11"/>
  <c r="O29" i="11" s="1"/>
  <c r="I29" i="11"/>
  <c r="N28" i="11"/>
  <c r="I28" i="11"/>
  <c r="N27" i="11"/>
  <c r="O27" i="11" s="1"/>
  <c r="I27" i="11"/>
  <c r="N26" i="11"/>
  <c r="I26" i="11"/>
  <c r="N25" i="11"/>
  <c r="O25" i="11" s="1"/>
  <c r="I25" i="11"/>
  <c r="N24" i="11"/>
  <c r="O24" i="11" s="1"/>
  <c r="I24" i="11"/>
  <c r="N23" i="11"/>
  <c r="O23" i="11" s="1"/>
  <c r="I23" i="11"/>
  <c r="N22" i="11"/>
  <c r="I22" i="11"/>
  <c r="N21" i="11"/>
  <c r="I21" i="11"/>
  <c r="O21" i="11" s="1"/>
  <c r="N20" i="11"/>
  <c r="I20" i="11"/>
  <c r="N19" i="11"/>
  <c r="I19" i="11"/>
  <c r="N18" i="11"/>
  <c r="O18" i="11" s="1"/>
  <c r="I18" i="11"/>
  <c r="N17" i="11"/>
  <c r="I17" i="11"/>
  <c r="N16" i="11"/>
  <c r="I16" i="11"/>
  <c r="N15" i="11"/>
  <c r="I15" i="11"/>
  <c r="N14" i="11"/>
  <c r="O14" i="11" s="1"/>
  <c r="I14" i="11"/>
  <c r="N13" i="11"/>
  <c r="I13" i="11"/>
  <c r="O13" i="11" s="1"/>
  <c r="N12" i="11"/>
  <c r="I12" i="11"/>
  <c r="N11" i="11"/>
  <c r="I11" i="11"/>
  <c r="N10" i="11"/>
  <c r="O10" i="11" s="1"/>
  <c r="I10" i="11"/>
  <c r="N9" i="11"/>
  <c r="O9" i="11" s="1"/>
  <c r="I9" i="11"/>
  <c r="N8" i="11"/>
  <c r="I8" i="11"/>
  <c r="N7" i="11"/>
  <c r="I7" i="11"/>
  <c r="N6" i="11"/>
  <c r="O6" i="11" s="1"/>
  <c r="I6" i="11"/>
  <c r="N5" i="11"/>
  <c r="I5" i="11"/>
  <c r="O5" i="11" s="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N136" i="10" s="1"/>
  <c r="H136" i="10"/>
  <c r="G136" i="10"/>
  <c r="F136" i="10"/>
  <c r="E136" i="10"/>
  <c r="D136" i="10"/>
  <c r="C136" i="10"/>
  <c r="N135" i="10"/>
  <c r="O135" i="10" s="1"/>
  <c r="I135" i="10"/>
  <c r="N134" i="10"/>
  <c r="O134" i="10" s="1"/>
  <c r="I134" i="10"/>
  <c r="N133" i="10"/>
  <c r="I133" i="10"/>
  <c r="N132" i="10"/>
  <c r="I132" i="10"/>
  <c r="N131" i="10"/>
  <c r="O131" i="10" s="1"/>
  <c r="I131" i="10"/>
  <c r="N130" i="10"/>
  <c r="O130" i="10" s="1"/>
  <c r="I130" i="10"/>
  <c r="N129" i="10"/>
  <c r="I129" i="10"/>
  <c r="O129" i="10" s="1"/>
  <c r="N128" i="10"/>
  <c r="I128" i="10"/>
  <c r="O127" i="10"/>
  <c r="N127" i="10"/>
  <c r="I127" i="10"/>
  <c r="N126" i="10"/>
  <c r="O126" i="10" s="1"/>
  <c r="I126" i="10"/>
  <c r="N125" i="10"/>
  <c r="O125" i="10" s="1"/>
  <c r="I125" i="10"/>
  <c r="N124" i="10"/>
  <c r="I124" i="10"/>
  <c r="N123" i="10"/>
  <c r="I123" i="10"/>
  <c r="N122" i="10"/>
  <c r="O122" i="10" s="1"/>
  <c r="I122" i="10"/>
  <c r="N121" i="10"/>
  <c r="I121" i="10"/>
  <c r="N116" i="10"/>
  <c r="I116" i="10"/>
  <c r="N115" i="10"/>
  <c r="I115" i="10"/>
  <c r="N114" i="10"/>
  <c r="I114" i="10"/>
  <c r="N113" i="10"/>
  <c r="O113" i="10" s="1"/>
  <c r="I113" i="10"/>
  <c r="N112" i="10"/>
  <c r="I112" i="10"/>
  <c r="O112" i="10" s="1"/>
  <c r="P111" i="10"/>
  <c r="N111" i="10"/>
  <c r="O111" i="10" s="1"/>
  <c r="I111" i="10"/>
  <c r="N110" i="10"/>
  <c r="I110" i="10"/>
  <c r="N109" i="10"/>
  <c r="I109" i="10"/>
  <c r="N108" i="10"/>
  <c r="O108" i="10" s="1"/>
  <c r="I108" i="10"/>
  <c r="N107" i="10"/>
  <c r="I107" i="10"/>
  <c r="O107" i="10" s="1"/>
  <c r="N106" i="10"/>
  <c r="I106" i="10"/>
  <c r="N105" i="10"/>
  <c r="I105" i="10"/>
  <c r="O105" i="10" s="1"/>
  <c r="N104" i="10"/>
  <c r="I104" i="10"/>
  <c r="N103" i="10"/>
  <c r="I103" i="10"/>
  <c r="N102" i="10"/>
  <c r="O102" i="10" s="1"/>
  <c r="I102" i="10"/>
  <c r="N101" i="10"/>
  <c r="I101" i="10"/>
  <c r="N100" i="10"/>
  <c r="I100" i="10"/>
  <c r="N99" i="10"/>
  <c r="I99" i="10"/>
  <c r="O99" i="10" s="1"/>
  <c r="N98" i="10"/>
  <c r="O98" i="10" s="1"/>
  <c r="I98" i="10"/>
  <c r="N97" i="10"/>
  <c r="O97" i="10" s="1"/>
  <c r="I97" i="10"/>
  <c r="N96" i="10"/>
  <c r="O96" i="10" s="1"/>
  <c r="I96" i="10"/>
  <c r="N95" i="10"/>
  <c r="I95" i="10"/>
  <c r="N94" i="10"/>
  <c r="I94" i="10"/>
  <c r="N93" i="10"/>
  <c r="O93" i="10" s="1"/>
  <c r="I93" i="10"/>
  <c r="N92" i="10"/>
  <c r="O92" i="10" s="1"/>
  <c r="I92" i="10"/>
  <c r="N91" i="10"/>
  <c r="I91" i="10"/>
  <c r="N90" i="10"/>
  <c r="I90" i="10"/>
  <c r="N89" i="10"/>
  <c r="O89" i="10" s="1"/>
  <c r="I89" i="10"/>
  <c r="N88" i="10"/>
  <c r="I88" i="10"/>
  <c r="N87" i="10"/>
  <c r="O87" i="10" s="1"/>
  <c r="I87" i="10"/>
  <c r="N86" i="10"/>
  <c r="I86" i="10"/>
  <c r="N85" i="10"/>
  <c r="I85" i="10"/>
  <c r="N84" i="10"/>
  <c r="I84" i="10"/>
  <c r="N83" i="10"/>
  <c r="I83" i="10"/>
  <c r="O83" i="10" s="1"/>
  <c r="N82" i="10"/>
  <c r="I82" i="10"/>
  <c r="N81" i="10"/>
  <c r="I81" i="10"/>
  <c r="N80" i="10"/>
  <c r="I80" i="10"/>
  <c r="N79" i="10"/>
  <c r="I79" i="10"/>
  <c r="N78" i="10"/>
  <c r="O78" i="10" s="1"/>
  <c r="I78" i="10"/>
  <c r="N77" i="10"/>
  <c r="O77" i="10" s="1"/>
  <c r="I77" i="10"/>
  <c r="N76" i="10"/>
  <c r="I76" i="10"/>
  <c r="N75" i="10"/>
  <c r="I75" i="10"/>
  <c r="O75" i="10" s="1"/>
  <c r="N74" i="10"/>
  <c r="O74" i="10" s="1"/>
  <c r="I74" i="10"/>
  <c r="N73" i="10"/>
  <c r="I73" i="10"/>
  <c r="N72" i="10"/>
  <c r="O72" i="10" s="1"/>
  <c r="I72" i="10"/>
  <c r="N71" i="10"/>
  <c r="I71" i="10"/>
  <c r="N70" i="10"/>
  <c r="I70" i="10"/>
  <c r="N69" i="10"/>
  <c r="I69" i="10"/>
  <c r="N68" i="10"/>
  <c r="O68" i="10" s="1"/>
  <c r="I68" i="10"/>
  <c r="N67" i="10"/>
  <c r="I67" i="10"/>
  <c r="O67" i="10" s="1"/>
  <c r="N66" i="10"/>
  <c r="I66" i="10"/>
  <c r="N65" i="10"/>
  <c r="I65" i="10"/>
  <c r="N64" i="10"/>
  <c r="I64" i="10"/>
  <c r="N63" i="10"/>
  <c r="O63" i="10" s="1"/>
  <c r="I63" i="10"/>
  <c r="M58" i="10"/>
  <c r="L58" i="10"/>
  <c r="K58" i="10"/>
  <c r="J58" i="10"/>
  <c r="N58" i="10" s="1"/>
  <c r="H58" i="10"/>
  <c r="G58" i="10"/>
  <c r="F58" i="10"/>
  <c r="E58" i="10"/>
  <c r="D58" i="10"/>
  <c r="C58" i="10"/>
  <c r="I58" i="10" s="1"/>
  <c r="M57" i="10"/>
  <c r="L57" i="10"/>
  <c r="K57" i="10"/>
  <c r="J57" i="10"/>
  <c r="N57" i="10" s="1"/>
  <c r="H57" i="10"/>
  <c r="G57" i="10"/>
  <c r="F57" i="10"/>
  <c r="I57" i="10" s="1"/>
  <c r="E57" i="10"/>
  <c r="D57" i="10"/>
  <c r="C57" i="10"/>
  <c r="M56" i="10"/>
  <c r="L56" i="10"/>
  <c r="K56" i="10"/>
  <c r="J56" i="10"/>
  <c r="H56" i="10"/>
  <c r="G56" i="10"/>
  <c r="F56" i="10"/>
  <c r="E56" i="10"/>
  <c r="D56" i="10"/>
  <c r="C56" i="10"/>
  <c r="N55" i="10"/>
  <c r="O55" i="10" s="1"/>
  <c r="I55" i="10"/>
  <c r="N54" i="10"/>
  <c r="O54" i="10" s="1"/>
  <c r="I54" i="10"/>
  <c r="P53" i="10"/>
  <c r="N53" i="10"/>
  <c r="I53" i="10"/>
  <c r="O53" i="10" s="1"/>
  <c r="N52" i="10"/>
  <c r="O52" i="10" s="1"/>
  <c r="I52" i="10"/>
  <c r="N51" i="10"/>
  <c r="O51" i="10" s="1"/>
  <c r="I51" i="10"/>
  <c r="N50" i="10"/>
  <c r="O50" i="10" s="1"/>
  <c r="I50" i="10"/>
  <c r="N49" i="10"/>
  <c r="O49" i="10" s="1"/>
  <c r="I49" i="10"/>
  <c r="N48" i="10"/>
  <c r="O48" i="10" s="1"/>
  <c r="I48" i="10"/>
  <c r="N47" i="10"/>
  <c r="I47" i="10"/>
  <c r="N46" i="10"/>
  <c r="O46" i="10" s="1"/>
  <c r="I46" i="10"/>
  <c r="N45" i="10"/>
  <c r="I45" i="10"/>
  <c r="O45" i="10" s="1"/>
  <c r="N44" i="10"/>
  <c r="I44" i="10"/>
  <c r="N43" i="10"/>
  <c r="I43" i="10"/>
  <c r="N42" i="10"/>
  <c r="I42" i="10"/>
  <c r="N41" i="10"/>
  <c r="I41" i="10"/>
  <c r="N40" i="10"/>
  <c r="I40" i="10"/>
  <c r="N39" i="10"/>
  <c r="I39" i="10"/>
  <c r="N38" i="10"/>
  <c r="I38" i="10"/>
  <c r="N37" i="10"/>
  <c r="I37" i="10"/>
  <c r="O37" i="10" s="1"/>
  <c r="N36" i="10"/>
  <c r="O36" i="10" s="1"/>
  <c r="I36" i="10"/>
  <c r="N35" i="10"/>
  <c r="O35" i="10" s="1"/>
  <c r="I35" i="10"/>
  <c r="N34" i="10"/>
  <c r="O34" i="10" s="1"/>
  <c r="I34" i="10"/>
  <c r="N33" i="10"/>
  <c r="O33" i="10" s="1"/>
  <c r="I33" i="10"/>
  <c r="N32" i="10"/>
  <c r="O32" i="10" s="1"/>
  <c r="I32" i="10"/>
  <c r="N31" i="10"/>
  <c r="I31" i="10"/>
  <c r="N30" i="10"/>
  <c r="O30" i="10" s="1"/>
  <c r="I30" i="10"/>
  <c r="N29" i="10"/>
  <c r="I29" i="10"/>
  <c r="O29" i="10" s="1"/>
  <c r="N28" i="10"/>
  <c r="I28" i="10"/>
  <c r="N27" i="10"/>
  <c r="I27" i="10"/>
  <c r="N26" i="10"/>
  <c r="I26" i="10"/>
  <c r="N25" i="10"/>
  <c r="I25" i="10"/>
  <c r="N24" i="10"/>
  <c r="I24" i="10"/>
  <c r="N23" i="10"/>
  <c r="I23" i="10"/>
  <c r="N22" i="10"/>
  <c r="I22" i="10"/>
  <c r="N21" i="10"/>
  <c r="I21" i="10"/>
  <c r="O21" i="10" s="1"/>
  <c r="N20" i="10"/>
  <c r="O20" i="10" s="1"/>
  <c r="I20" i="10"/>
  <c r="N19" i="10"/>
  <c r="O19" i="10" s="1"/>
  <c r="I19" i="10"/>
  <c r="N18" i="10"/>
  <c r="O18" i="10" s="1"/>
  <c r="I18" i="10"/>
  <c r="N17" i="10"/>
  <c r="O17" i="10" s="1"/>
  <c r="I17" i="10"/>
  <c r="N16" i="10"/>
  <c r="O16" i="10" s="1"/>
  <c r="I16" i="10"/>
  <c r="N15" i="10"/>
  <c r="I15" i="10"/>
  <c r="N14" i="10"/>
  <c r="O14" i="10" s="1"/>
  <c r="I14" i="10"/>
  <c r="N13" i="10"/>
  <c r="O13" i="10" s="1"/>
  <c r="I13" i="10"/>
  <c r="N12" i="10"/>
  <c r="I12" i="10"/>
  <c r="N11" i="10"/>
  <c r="I11" i="10"/>
  <c r="N10" i="10"/>
  <c r="I10" i="10"/>
  <c r="N9" i="10"/>
  <c r="I9" i="10"/>
  <c r="N8" i="10"/>
  <c r="I8" i="10"/>
  <c r="N7" i="10"/>
  <c r="I7" i="10"/>
  <c r="O7" i="10" s="1"/>
  <c r="N6" i="10"/>
  <c r="I6" i="10"/>
  <c r="N5" i="10"/>
  <c r="O5" i="10" s="1"/>
  <c r="I5" i="10"/>
  <c r="M138" i="9"/>
  <c r="L138" i="9"/>
  <c r="K138" i="9"/>
  <c r="J138" i="9"/>
  <c r="H138" i="9"/>
  <c r="G138" i="9"/>
  <c r="F138" i="9"/>
  <c r="E138" i="9"/>
  <c r="D138" i="9"/>
  <c r="C138" i="9"/>
  <c r="M137" i="9"/>
  <c r="L137" i="9"/>
  <c r="K137" i="9"/>
  <c r="J137" i="9"/>
  <c r="N137" i="9" s="1"/>
  <c r="H137" i="9"/>
  <c r="G137" i="9"/>
  <c r="F137" i="9"/>
  <c r="E137" i="9"/>
  <c r="D137" i="9"/>
  <c r="C137" i="9"/>
  <c r="M136" i="9"/>
  <c r="L136" i="9"/>
  <c r="K136" i="9"/>
  <c r="J136" i="9"/>
  <c r="H136" i="9"/>
  <c r="G136" i="9"/>
  <c r="F136" i="9"/>
  <c r="E136" i="9"/>
  <c r="D136" i="9"/>
  <c r="C136" i="9"/>
  <c r="I136" i="9" s="1"/>
  <c r="N135" i="9"/>
  <c r="O135" i="9" s="1"/>
  <c r="I135" i="9"/>
  <c r="N134" i="9"/>
  <c r="O134" i="9" s="1"/>
  <c r="I134" i="9"/>
  <c r="N133" i="9"/>
  <c r="I133" i="9"/>
  <c r="N132" i="9"/>
  <c r="I132" i="9"/>
  <c r="N131" i="9"/>
  <c r="O131" i="9" s="1"/>
  <c r="I131" i="9"/>
  <c r="N130" i="9"/>
  <c r="O130" i="9" s="1"/>
  <c r="I130" i="9"/>
  <c r="N129" i="9"/>
  <c r="I129" i="9"/>
  <c r="O129" i="9" s="1"/>
  <c r="N128" i="9"/>
  <c r="I128" i="9"/>
  <c r="N127" i="9"/>
  <c r="O127" i="9" s="1"/>
  <c r="I127" i="9"/>
  <c r="N126" i="9"/>
  <c r="I126" i="9"/>
  <c r="N125" i="9"/>
  <c r="I125" i="9"/>
  <c r="N124" i="9"/>
  <c r="O124" i="9" s="1"/>
  <c r="I124" i="9"/>
  <c r="N123" i="9"/>
  <c r="O123" i="9" s="1"/>
  <c r="I123" i="9"/>
  <c r="N122" i="9"/>
  <c r="I122" i="9"/>
  <c r="O122" i="9" s="1"/>
  <c r="N121" i="9"/>
  <c r="I121" i="9"/>
  <c r="O121" i="9" s="1"/>
  <c r="N116" i="9"/>
  <c r="I116" i="9"/>
  <c r="N115" i="9"/>
  <c r="I115" i="9"/>
  <c r="N114" i="9"/>
  <c r="I114" i="9"/>
  <c r="N113" i="9"/>
  <c r="I113" i="9"/>
  <c r="N112" i="9"/>
  <c r="I112" i="9"/>
  <c r="O112" i="9" s="1"/>
  <c r="P111" i="9"/>
  <c r="N111" i="9"/>
  <c r="I111" i="9"/>
  <c r="N110" i="9"/>
  <c r="O110" i="9" s="1"/>
  <c r="I110" i="9"/>
  <c r="N109" i="9"/>
  <c r="I109" i="9"/>
  <c r="N108" i="9"/>
  <c r="I108" i="9"/>
  <c r="O108" i="9" s="1"/>
  <c r="N107" i="9"/>
  <c r="I107" i="9"/>
  <c r="O107" i="9" s="1"/>
  <c r="N106" i="9"/>
  <c r="I106" i="9"/>
  <c r="N105" i="9"/>
  <c r="I105" i="9"/>
  <c r="N104" i="9"/>
  <c r="I104" i="9"/>
  <c r="N103" i="9"/>
  <c r="O103" i="9" s="1"/>
  <c r="I103" i="9"/>
  <c r="N102" i="9"/>
  <c r="I102" i="9"/>
  <c r="N101" i="9"/>
  <c r="I101" i="9"/>
  <c r="N100" i="9"/>
  <c r="O100" i="9" s="1"/>
  <c r="I100" i="9"/>
  <c r="N99" i="9"/>
  <c r="I99" i="9"/>
  <c r="N98" i="9"/>
  <c r="I98" i="9"/>
  <c r="N97" i="9"/>
  <c r="I97" i="9"/>
  <c r="O97" i="9" s="1"/>
  <c r="N96" i="9"/>
  <c r="O96" i="9" s="1"/>
  <c r="I96" i="9"/>
  <c r="N95" i="9"/>
  <c r="I95" i="9"/>
  <c r="N94" i="9"/>
  <c r="I94" i="9"/>
  <c r="N93" i="9"/>
  <c r="I93" i="9"/>
  <c r="N92" i="9"/>
  <c r="O92" i="9" s="1"/>
  <c r="I92" i="9"/>
  <c r="N91" i="9"/>
  <c r="I91" i="9"/>
  <c r="O91" i="9" s="1"/>
  <c r="N90" i="9"/>
  <c r="I90" i="9"/>
  <c r="N89" i="9"/>
  <c r="O89" i="9" s="1"/>
  <c r="I89" i="9"/>
  <c r="N88" i="9"/>
  <c r="I88" i="9"/>
  <c r="N87" i="9"/>
  <c r="I87" i="9"/>
  <c r="N86" i="9"/>
  <c r="I86" i="9"/>
  <c r="N85" i="9"/>
  <c r="O85" i="9" s="1"/>
  <c r="I85" i="9"/>
  <c r="N84" i="9"/>
  <c r="I84" i="9"/>
  <c r="N83" i="9"/>
  <c r="I83" i="9"/>
  <c r="N82" i="9"/>
  <c r="I82" i="9"/>
  <c r="N81" i="9"/>
  <c r="I81" i="9"/>
  <c r="O81" i="9" s="1"/>
  <c r="N80" i="9"/>
  <c r="I80" i="9"/>
  <c r="N79" i="9"/>
  <c r="I79" i="9"/>
  <c r="N78" i="9"/>
  <c r="I78" i="9"/>
  <c r="N77" i="9"/>
  <c r="I77" i="9"/>
  <c r="N76" i="9"/>
  <c r="I76" i="9"/>
  <c r="N75" i="9"/>
  <c r="I75" i="9"/>
  <c r="N74" i="9"/>
  <c r="O74" i="9" s="1"/>
  <c r="I74" i="9"/>
  <c r="N73" i="9"/>
  <c r="I73" i="9"/>
  <c r="O73" i="9" s="1"/>
  <c r="N72" i="9"/>
  <c r="I72" i="9"/>
  <c r="N71" i="9"/>
  <c r="I71" i="9"/>
  <c r="N70" i="9"/>
  <c r="O70" i="9" s="1"/>
  <c r="I70" i="9"/>
  <c r="N69" i="9"/>
  <c r="I69" i="9"/>
  <c r="N68" i="9"/>
  <c r="I68" i="9"/>
  <c r="N67" i="9"/>
  <c r="I67" i="9"/>
  <c r="N66" i="9"/>
  <c r="O66" i="9" s="1"/>
  <c r="I66" i="9"/>
  <c r="N65" i="9"/>
  <c r="I65" i="9"/>
  <c r="O65" i="9" s="1"/>
  <c r="N64" i="9"/>
  <c r="I64" i="9"/>
  <c r="N63" i="9"/>
  <c r="I63" i="9"/>
  <c r="M58" i="9"/>
  <c r="L58" i="9"/>
  <c r="K58" i="9"/>
  <c r="J58" i="9"/>
  <c r="H58" i="9"/>
  <c r="G58" i="9"/>
  <c r="F58" i="9"/>
  <c r="E58" i="9"/>
  <c r="D58" i="9"/>
  <c r="C58" i="9"/>
  <c r="M57" i="9"/>
  <c r="L57" i="9"/>
  <c r="K57" i="9"/>
  <c r="J57" i="9"/>
  <c r="N57" i="9" s="1"/>
  <c r="H57" i="9"/>
  <c r="G57" i="9"/>
  <c r="I57" i="9" s="1"/>
  <c r="F57" i="9"/>
  <c r="E57" i="9"/>
  <c r="D57" i="9"/>
  <c r="C57" i="9"/>
  <c r="M56" i="9"/>
  <c r="L56" i="9"/>
  <c r="N56" i="9" s="1"/>
  <c r="K56" i="9"/>
  <c r="J56" i="9"/>
  <c r="H56" i="9"/>
  <c r="G56" i="9"/>
  <c r="F56" i="9"/>
  <c r="E56" i="9"/>
  <c r="D56" i="9"/>
  <c r="C56" i="9"/>
  <c r="N55" i="9"/>
  <c r="I55" i="9"/>
  <c r="N54" i="9"/>
  <c r="I54" i="9"/>
  <c r="P53" i="9"/>
  <c r="N53" i="9"/>
  <c r="I53" i="9"/>
  <c r="O53" i="9" s="1"/>
  <c r="N52" i="9"/>
  <c r="I52" i="9"/>
  <c r="N51" i="9"/>
  <c r="O51" i="9" s="1"/>
  <c r="I51" i="9"/>
  <c r="N50" i="9"/>
  <c r="I50" i="9"/>
  <c r="N49" i="9"/>
  <c r="I49" i="9"/>
  <c r="N48" i="9"/>
  <c r="I48" i="9"/>
  <c r="N47" i="9"/>
  <c r="I47" i="9"/>
  <c r="O47" i="9" s="1"/>
  <c r="N46" i="9"/>
  <c r="I46" i="9"/>
  <c r="N45" i="9"/>
  <c r="I45" i="9"/>
  <c r="O45" i="9" s="1"/>
  <c r="N44" i="9"/>
  <c r="I44" i="9"/>
  <c r="N43" i="9"/>
  <c r="I43" i="9"/>
  <c r="N42" i="9"/>
  <c r="I42" i="9"/>
  <c r="N41" i="9"/>
  <c r="I41" i="9"/>
  <c r="O40" i="9"/>
  <c r="N40" i="9"/>
  <c r="I40" i="9"/>
  <c r="N39" i="9"/>
  <c r="I39" i="9"/>
  <c r="N38" i="9"/>
  <c r="I38" i="9"/>
  <c r="N37" i="9"/>
  <c r="I37" i="9"/>
  <c r="O37" i="9" s="1"/>
  <c r="N36" i="9"/>
  <c r="O36" i="9" s="1"/>
  <c r="I36" i="9"/>
  <c r="N35" i="9"/>
  <c r="I35" i="9"/>
  <c r="N34" i="9"/>
  <c r="I34" i="9"/>
  <c r="N33" i="9"/>
  <c r="I33" i="9"/>
  <c r="N32" i="9"/>
  <c r="O32" i="9" s="1"/>
  <c r="I32" i="9"/>
  <c r="N31" i="9"/>
  <c r="I31" i="9"/>
  <c r="O31" i="9" s="1"/>
  <c r="N30" i="9"/>
  <c r="I30" i="9"/>
  <c r="N29" i="9"/>
  <c r="I29" i="9"/>
  <c r="N28" i="9"/>
  <c r="I28" i="9"/>
  <c r="N27" i="9"/>
  <c r="I27" i="9"/>
  <c r="N26" i="9"/>
  <c r="I26" i="9"/>
  <c r="N25" i="9"/>
  <c r="I25" i="9"/>
  <c r="N24" i="9"/>
  <c r="I24" i="9"/>
  <c r="O24" i="9" s="1"/>
  <c r="N23" i="9"/>
  <c r="I23" i="9"/>
  <c r="O23" i="9" s="1"/>
  <c r="N22" i="9"/>
  <c r="I22" i="9"/>
  <c r="N21" i="9"/>
  <c r="I21" i="9"/>
  <c r="N20" i="9"/>
  <c r="I20" i="9"/>
  <c r="N19" i="9"/>
  <c r="I19" i="9"/>
  <c r="N18" i="9"/>
  <c r="I18" i="9"/>
  <c r="N17" i="9"/>
  <c r="O17" i="9" s="1"/>
  <c r="I17" i="9"/>
  <c r="N16" i="9"/>
  <c r="I16" i="9"/>
  <c r="O16" i="9" s="1"/>
  <c r="N15" i="9"/>
  <c r="I15" i="9"/>
  <c r="O15" i="9" s="1"/>
  <c r="N14" i="9"/>
  <c r="I14" i="9"/>
  <c r="N13" i="9"/>
  <c r="I13" i="9"/>
  <c r="N12" i="9"/>
  <c r="I12" i="9"/>
  <c r="N11" i="9"/>
  <c r="I11" i="9"/>
  <c r="N10" i="9"/>
  <c r="I10" i="9"/>
  <c r="N9" i="9"/>
  <c r="I9" i="9"/>
  <c r="N8" i="9"/>
  <c r="I8" i="9"/>
  <c r="O8" i="9" s="1"/>
  <c r="N7" i="9"/>
  <c r="I7" i="9"/>
  <c r="O7" i="9" s="1"/>
  <c r="N6" i="9"/>
  <c r="O6" i="9" s="1"/>
  <c r="I6" i="9"/>
  <c r="N5" i="9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N136" i="8" s="1"/>
  <c r="O136" i="8" s="1"/>
  <c r="P116" i="8" s="1"/>
  <c r="H136" i="8"/>
  <c r="G136" i="8"/>
  <c r="F136" i="8"/>
  <c r="E136" i="8"/>
  <c r="D136" i="8"/>
  <c r="C136" i="8"/>
  <c r="I136" i="8" s="1"/>
  <c r="N135" i="8"/>
  <c r="O135" i="8" s="1"/>
  <c r="I135" i="8"/>
  <c r="N134" i="8"/>
  <c r="I134" i="8"/>
  <c r="N133" i="8"/>
  <c r="I133" i="8"/>
  <c r="N132" i="8"/>
  <c r="O132" i="8" s="1"/>
  <c r="I132" i="8"/>
  <c r="N131" i="8"/>
  <c r="O131" i="8" s="1"/>
  <c r="I131" i="8"/>
  <c r="N130" i="8"/>
  <c r="I130" i="8"/>
  <c r="N129" i="8"/>
  <c r="I129" i="8"/>
  <c r="O129" i="8" s="1"/>
  <c r="N128" i="8"/>
  <c r="O128" i="8" s="1"/>
  <c r="I128" i="8"/>
  <c r="O127" i="8"/>
  <c r="N127" i="8"/>
  <c r="I127" i="8"/>
  <c r="N126" i="8"/>
  <c r="O126" i="8" s="1"/>
  <c r="I126" i="8"/>
  <c r="N125" i="8"/>
  <c r="I125" i="8"/>
  <c r="N124" i="8"/>
  <c r="I124" i="8"/>
  <c r="N123" i="8"/>
  <c r="O123" i="8" s="1"/>
  <c r="I123" i="8"/>
  <c r="N122" i="8"/>
  <c r="O122" i="8" s="1"/>
  <c r="I122" i="8"/>
  <c r="N121" i="8"/>
  <c r="I121" i="8"/>
  <c r="O121" i="8" s="1"/>
  <c r="N116" i="8"/>
  <c r="I116" i="8"/>
  <c r="N115" i="8"/>
  <c r="I115" i="8"/>
  <c r="N114" i="8"/>
  <c r="I114" i="8"/>
  <c r="N113" i="8"/>
  <c r="I113" i="8"/>
  <c r="N112" i="8"/>
  <c r="I112" i="8"/>
  <c r="O112" i="8" s="1"/>
  <c r="P111" i="8"/>
  <c r="N111" i="8"/>
  <c r="O111" i="8" s="1"/>
  <c r="I111" i="8"/>
  <c r="N110" i="8"/>
  <c r="I110" i="8"/>
  <c r="N109" i="8"/>
  <c r="O109" i="8" s="1"/>
  <c r="I109" i="8"/>
  <c r="N108" i="8"/>
  <c r="O108" i="8" s="1"/>
  <c r="I108" i="8"/>
  <c r="N107" i="8"/>
  <c r="I107" i="8"/>
  <c r="O107" i="8" s="1"/>
  <c r="N106" i="8"/>
  <c r="I106" i="8"/>
  <c r="N105" i="8"/>
  <c r="I105" i="8"/>
  <c r="N104" i="8"/>
  <c r="I104" i="8"/>
  <c r="N103" i="8"/>
  <c r="I103" i="8"/>
  <c r="N102" i="8"/>
  <c r="I102" i="8"/>
  <c r="N101" i="8"/>
  <c r="I101" i="8"/>
  <c r="N100" i="8"/>
  <c r="I100" i="8"/>
  <c r="N99" i="8"/>
  <c r="I99" i="8"/>
  <c r="O99" i="8" s="1"/>
  <c r="N98" i="8"/>
  <c r="I98" i="8"/>
  <c r="O97" i="8"/>
  <c r="N97" i="8"/>
  <c r="I97" i="8"/>
  <c r="N96" i="8"/>
  <c r="O96" i="8" s="1"/>
  <c r="I96" i="8"/>
  <c r="N95" i="8"/>
  <c r="I95" i="8"/>
  <c r="N94" i="8"/>
  <c r="O94" i="8" s="1"/>
  <c r="I94" i="8"/>
  <c r="N93" i="8"/>
  <c r="O93" i="8" s="1"/>
  <c r="I93" i="8"/>
  <c r="N92" i="8"/>
  <c r="O92" i="8" s="1"/>
  <c r="I92" i="8"/>
  <c r="N91" i="8"/>
  <c r="I91" i="8"/>
  <c r="N90" i="8"/>
  <c r="O90" i="8" s="1"/>
  <c r="I90" i="8"/>
  <c r="N89" i="8"/>
  <c r="O89" i="8" s="1"/>
  <c r="I89" i="8"/>
  <c r="N88" i="8"/>
  <c r="I88" i="8"/>
  <c r="N87" i="8"/>
  <c r="I87" i="8"/>
  <c r="N86" i="8"/>
  <c r="I86" i="8"/>
  <c r="N85" i="8"/>
  <c r="I85" i="8"/>
  <c r="N84" i="8"/>
  <c r="I84" i="8"/>
  <c r="N83" i="8"/>
  <c r="I83" i="8"/>
  <c r="O83" i="8" s="1"/>
  <c r="N82" i="8"/>
  <c r="I82" i="8"/>
  <c r="O81" i="8"/>
  <c r="N81" i="8"/>
  <c r="I81" i="8"/>
  <c r="N80" i="8"/>
  <c r="I80" i="8"/>
  <c r="N79" i="8"/>
  <c r="O79" i="8" s="1"/>
  <c r="I79" i="8"/>
  <c r="N78" i="8"/>
  <c r="O78" i="8" s="1"/>
  <c r="I78" i="8"/>
  <c r="N77" i="8"/>
  <c r="O77" i="8" s="1"/>
  <c r="I77" i="8"/>
  <c r="N76" i="8"/>
  <c r="I76" i="8"/>
  <c r="N75" i="8"/>
  <c r="I75" i="8"/>
  <c r="O75" i="8" s="1"/>
  <c r="N74" i="8"/>
  <c r="O74" i="8" s="1"/>
  <c r="I74" i="8"/>
  <c r="O73" i="8"/>
  <c r="N73" i="8"/>
  <c r="I73" i="8"/>
  <c r="N72" i="8"/>
  <c r="I72" i="8"/>
  <c r="N71" i="8"/>
  <c r="I71" i="8"/>
  <c r="N70" i="8"/>
  <c r="I70" i="8"/>
  <c r="N69" i="8"/>
  <c r="I69" i="8"/>
  <c r="N68" i="8"/>
  <c r="I68" i="8"/>
  <c r="N67" i="8"/>
  <c r="I67" i="8"/>
  <c r="N66" i="8"/>
  <c r="I66" i="8"/>
  <c r="N65" i="8"/>
  <c r="I65" i="8"/>
  <c r="O65" i="8" s="1"/>
  <c r="N64" i="8"/>
  <c r="O64" i="8" s="1"/>
  <c r="I64" i="8"/>
  <c r="N63" i="8"/>
  <c r="O63" i="8" s="1"/>
  <c r="I63" i="8"/>
  <c r="M58" i="8"/>
  <c r="L58" i="8"/>
  <c r="K58" i="8"/>
  <c r="J58" i="8"/>
  <c r="N58" i="8" s="1"/>
  <c r="H58" i="8"/>
  <c r="G58" i="8"/>
  <c r="I58" i="8" s="1"/>
  <c r="F58" i="8"/>
  <c r="E58" i="8"/>
  <c r="D58" i="8"/>
  <c r="C58" i="8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O55" i="8" s="1"/>
  <c r="I55" i="8"/>
  <c r="N54" i="8"/>
  <c r="I54" i="8"/>
  <c r="P53" i="8"/>
  <c r="N53" i="8"/>
  <c r="O53" i="8" s="1"/>
  <c r="I53" i="8"/>
  <c r="N52" i="8"/>
  <c r="O52" i="8" s="1"/>
  <c r="I52" i="8"/>
  <c r="N51" i="8"/>
  <c r="I51" i="8"/>
  <c r="N50" i="8"/>
  <c r="I50" i="8"/>
  <c r="N49" i="8"/>
  <c r="O49" i="8" s="1"/>
  <c r="I49" i="8"/>
  <c r="N48" i="8"/>
  <c r="O48" i="8" s="1"/>
  <c r="I48" i="8"/>
  <c r="N47" i="8"/>
  <c r="I47" i="8"/>
  <c r="N46" i="8"/>
  <c r="I46" i="8"/>
  <c r="N45" i="8"/>
  <c r="O45" i="8" s="1"/>
  <c r="I45" i="8"/>
  <c r="N44" i="8"/>
  <c r="I44" i="8"/>
  <c r="N43" i="8"/>
  <c r="I43" i="8"/>
  <c r="N42" i="8"/>
  <c r="I42" i="8"/>
  <c r="N41" i="8"/>
  <c r="I41" i="8"/>
  <c r="N40" i="8"/>
  <c r="I40" i="8"/>
  <c r="N39" i="8"/>
  <c r="I39" i="8"/>
  <c r="O39" i="8" s="1"/>
  <c r="N38" i="8"/>
  <c r="I38" i="8"/>
  <c r="N37" i="8"/>
  <c r="I37" i="8"/>
  <c r="N36" i="8"/>
  <c r="I36" i="8"/>
  <c r="N35" i="8"/>
  <c r="I35" i="8"/>
  <c r="N34" i="8"/>
  <c r="O34" i="8" s="1"/>
  <c r="I34" i="8"/>
  <c r="N33" i="8"/>
  <c r="O33" i="8" s="1"/>
  <c r="I33" i="8"/>
  <c r="N32" i="8"/>
  <c r="I32" i="8"/>
  <c r="N31" i="8"/>
  <c r="I31" i="8"/>
  <c r="O31" i="8" s="1"/>
  <c r="N30" i="8"/>
  <c r="O30" i="8" s="1"/>
  <c r="I30" i="8"/>
  <c r="N29" i="8"/>
  <c r="I29" i="8"/>
  <c r="N28" i="8"/>
  <c r="I28" i="8"/>
  <c r="N27" i="8"/>
  <c r="I27" i="8"/>
  <c r="N26" i="8"/>
  <c r="I26" i="8"/>
  <c r="N25" i="8"/>
  <c r="I25" i="8"/>
  <c r="N24" i="8"/>
  <c r="I24" i="8"/>
  <c r="N23" i="8"/>
  <c r="I23" i="8"/>
  <c r="O23" i="8" s="1"/>
  <c r="N22" i="8"/>
  <c r="I22" i="8"/>
  <c r="N21" i="8"/>
  <c r="I21" i="8"/>
  <c r="N20" i="8"/>
  <c r="I20" i="8"/>
  <c r="N19" i="8"/>
  <c r="O19" i="8" s="1"/>
  <c r="I19" i="8"/>
  <c r="N18" i="8"/>
  <c r="O18" i="8" s="1"/>
  <c r="I18" i="8"/>
  <c r="N17" i="8"/>
  <c r="I17" i="8"/>
  <c r="N16" i="8"/>
  <c r="I16" i="8"/>
  <c r="N15" i="8"/>
  <c r="I15" i="8"/>
  <c r="O15" i="8" s="1"/>
  <c r="N14" i="8"/>
  <c r="O14" i="8" s="1"/>
  <c r="I14" i="8"/>
  <c r="N13" i="8"/>
  <c r="I13" i="8"/>
  <c r="N12" i="8"/>
  <c r="I12" i="8"/>
  <c r="N11" i="8"/>
  <c r="I11" i="8"/>
  <c r="N10" i="8"/>
  <c r="I10" i="8"/>
  <c r="N9" i="8"/>
  <c r="I9" i="8"/>
  <c r="N8" i="8"/>
  <c r="I8" i="8"/>
  <c r="N7" i="8"/>
  <c r="I7" i="8"/>
  <c r="O7" i="8" s="1"/>
  <c r="N6" i="8"/>
  <c r="I6" i="8"/>
  <c r="N5" i="8"/>
  <c r="I5" i="8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H136" i="7"/>
  <c r="G136" i="7"/>
  <c r="F136" i="7"/>
  <c r="E136" i="7"/>
  <c r="D136" i="7"/>
  <c r="C136" i="7"/>
  <c r="I136" i="7" s="1"/>
  <c r="N135" i="7"/>
  <c r="O135" i="7" s="1"/>
  <c r="I135" i="7"/>
  <c r="N134" i="7"/>
  <c r="O134" i="7" s="1"/>
  <c r="I134" i="7"/>
  <c r="N133" i="7"/>
  <c r="I133" i="7"/>
  <c r="N132" i="7"/>
  <c r="I132" i="7"/>
  <c r="N131" i="7"/>
  <c r="O131" i="7" s="1"/>
  <c r="I131" i="7"/>
  <c r="N130" i="7"/>
  <c r="O130" i="7" s="1"/>
  <c r="I130" i="7"/>
  <c r="N129" i="7"/>
  <c r="I129" i="7"/>
  <c r="O129" i="7" s="1"/>
  <c r="N128" i="7"/>
  <c r="O128" i="7" s="1"/>
  <c r="I128" i="7"/>
  <c r="O127" i="7"/>
  <c r="N127" i="7"/>
  <c r="I127" i="7"/>
  <c r="N126" i="7"/>
  <c r="I126" i="7"/>
  <c r="N125" i="7"/>
  <c r="I125" i="7"/>
  <c r="N124" i="7"/>
  <c r="O124" i="7" s="1"/>
  <c r="I124" i="7"/>
  <c r="N123" i="7"/>
  <c r="O123" i="7" s="1"/>
  <c r="I123" i="7"/>
  <c r="N122" i="7"/>
  <c r="I122" i="7"/>
  <c r="N121" i="7"/>
  <c r="I121" i="7"/>
  <c r="O121" i="7" s="1"/>
  <c r="N116" i="7"/>
  <c r="O116" i="7" s="1"/>
  <c r="I116" i="7"/>
  <c r="N115" i="7"/>
  <c r="O115" i="7" s="1"/>
  <c r="I115" i="7"/>
  <c r="N114" i="7"/>
  <c r="I114" i="7"/>
  <c r="N113" i="7"/>
  <c r="O113" i="7" s="1"/>
  <c r="I113" i="7"/>
  <c r="N112" i="7"/>
  <c r="I112" i="7"/>
  <c r="P111" i="7"/>
  <c r="N111" i="7"/>
  <c r="I111" i="7"/>
  <c r="N110" i="7"/>
  <c r="O110" i="7" s="1"/>
  <c r="I110" i="7"/>
  <c r="N109" i="7"/>
  <c r="O109" i="7" s="1"/>
  <c r="I109" i="7"/>
  <c r="N108" i="7"/>
  <c r="O108" i="7" s="1"/>
  <c r="I108" i="7"/>
  <c r="N107" i="7"/>
  <c r="I107" i="7"/>
  <c r="O107" i="7" s="1"/>
  <c r="N106" i="7"/>
  <c r="O106" i="7" s="1"/>
  <c r="I106" i="7"/>
  <c r="N105" i="7"/>
  <c r="I105" i="7"/>
  <c r="N104" i="7"/>
  <c r="I104" i="7"/>
  <c r="N103" i="7"/>
  <c r="O103" i="7" s="1"/>
  <c r="I103" i="7"/>
  <c r="N102" i="7"/>
  <c r="O102" i="7" s="1"/>
  <c r="I102" i="7"/>
  <c r="N101" i="7"/>
  <c r="O101" i="7" s="1"/>
  <c r="I101" i="7"/>
  <c r="N100" i="7"/>
  <c r="I100" i="7"/>
  <c r="N99" i="7"/>
  <c r="O99" i="7" s="1"/>
  <c r="I99" i="7"/>
  <c r="N98" i="7"/>
  <c r="I98" i="7"/>
  <c r="N97" i="7"/>
  <c r="I97" i="7"/>
  <c r="O97" i="7" s="1"/>
  <c r="N96" i="7"/>
  <c r="O96" i="7" s="1"/>
  <c r="I96" i="7"/>
  <c r="N95" i="7"/>
  <c r="O95" i="7" s="1"/>
  <c r="I95" i="7"/>
  <c r="N94" i="7"/>
  <c r="O94" i="7" s="1"/>
  <c r="I94" i="7"/>
  <c r="N93" i="7"/>
  <c r="I93" i="7"/>
  <c r="N92" i="7"/>
  <c r="O92" i="7" s="1"/>
  <c r="I92" i="7"/>
  <c r="N91" i="7"/>
  <c r="O91" i="7" s="1"/>
  <c r="I91" i="7"/>
  <c r="N90" i="7"/>
  <c r="I90" i="7"/>
  <c r="O89" i="7"/>
  <c r="N89" i="7"/>
  <c r="I89" i="7"/>
  <c r="N88" i="7"/>
  <c r="O88" i="7" s="1"/>
  <c r="I88" i="7"/>
  <c r="N87" i="7"/>
  <c r="O87" i="7" s="1"/>
  <c r="I87" i="7"/>
  <c r="N86" i="7"/>
  <c r="I86" i="7"/>
  <c r="N85" i="7"/>
  <c r="O85" i="7" s="1"/>
  <c r="I85" i="7"/>
  <c r="N84" i="7"/>
  <c r="O84" i="7" s="1"/>
  <c r="I84" i="7"/>
  <c r="N83" i="7"/>
  <c r="I83" i="7"/>
  <c r="N82" i="7"/>
  <c r="I82" i="7"/>
  <c r="N81" i="7"/>
  <c r="O81" i="7" s="1"/>
  <c r="I81" i="7"/>
  <c r="N80" i="7"/>
  <c r="O80" i="7" s="1"/>
  <c r="I80" i="7"/>
  <c r="N79" i="7"/>
  <c r="I79" i="7"/>
  <c r="N78" i="7"/>
  <c r="O78" i="7" s="1"/>
  <c r="I78" i="7"/>
  <c r="N77" i="7"/>
  <c r="O77" i="7" s="1"/>
  <c r="I77" i="7"/>
  <c r="N76" i="7"/>
  <c r="O76" i="7" s="1"/>
  <c r="I76" i="7"/>
  <c r="N75" i="7"/>
  <c r="I75" i="7"/>
  <c r="N74" i="7"/>
  <c r="O74" i="7" s="1"/>
  <c r="I74" i="7"/>
  <c r="N73" i="7"/>
  <c r="I73" i="7"/>
  <c r="O73" i="7" s="1"/>
  <c r="N72" i="7"/>
  <c r="I72" i="7"/>
  <c r="N71" i="7"/>
  <c r="O71" i="7" s="1"/>
  <c r="I71" i="7"/>
  <c r="N70" i="7"/>
  <c r="O70" i="7" s="1"/>
  <c r="I70" i="7"/>
  <c r="N69" i="7"/>
  <c r="O69" i="7" s="1"/>
  <c r="I69" i="7"/>
  <c r="N68" i="7"/>
  <c r="I68" i="7"/>
  <c r="O67" i="7"/>
  <c r="N67" i="7"/>
  <c r="I67" i="7"/>
  <c r="N66" i="7"/>
  <c r="I66" i="7"/>
  <c r="N65" i="7"/>
  <c r="I65" i="7"/>
  <c r="O65" i="7" s="1"/>
  <c r="N64" i="7"/>
  <c r="O64" i="7" s="1"/>
  <c r="I64" i="7"/>
  <c r="N63" i="7"/>
  <c r="O63" i="7" s="1"/>
  <c r="I63" i="7"/>
  <c r="M58" i="7"/>
  <c r="L58" i="7"/>
  <c r="K58" i="7"/>
  <c r="J58" i="7"/>
  <c r="N58" i="7" s="1"/>
  <c r="H58" i="7"/>
  <c r="I58" i="7" s="1"/>
  <c r="G58" i="7"/>
  <c r="F58" i="7"/>
  <c r="E58" i="7"/>
  <c r="D58" i="7"/>
  <c r="C58" i="7"/>
  <c r="M57" i="7"/>
  <c r="L57" i="7"/>
  <c r="K57" i="7"/>
  <c r="N57" i="7" s="1"/>
  <c r="J57" i="7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O55" i="7" s="1"/>
  <c r="I55" i="7"/>
  <c r="N54" i="7"/>
  <c r="I54" i="7"/>
  <c r="P53" i="7"/>
  <c r="N53" i="7"/>
  <c r="O53" i="7" s="1"/>
  <c r="I53" i="7"/>
  <c r="N52" i="7"/>
  <c r="O52" i="7" s="1"/>
  <c r="I52" i="7"/>
  <c r="N51" i="7"/>
  <c r="I51" i="7"/>
  <c r="N50" i="7"/>
  <c r="I50" i="7"/>
  <c r="N49" i="7"/>
  <c r="O49" i="7" s="1"/>
  <c r="I49" i="7"/>
  <c r="N48" i="7"/>
  <c r="O48" i="7" s="1"/>
  <c r="I48" i="7"/>
  <c r="N47" i="7"/>
  <c r="I47" i="7"/>
  <c r="O47" i="7" s="1"/>
  <c r="N46" i="7"/>
  <c r="O46" i="7" s="1"/>
  <c r="I46" i="7"/>
  <c r="N45" i="7"/>
  <c r="I45" i="7"/>
  <c r="N44" i="7"/>
  <c r="I44" i="7"/>
  <c r="N43" i="7"/>
  <c r="I43" i="7"/>
  <c r="N42" i="7"/>
  <c r="O42" i="7" s="1"/>
  <c r="I42" i="7"/>
  <c r="N41" i="7"/>
  <c r="O41" i="7" s="1"/>
  <c r="I41" i="7"/>
  <c r="N40" i="7"/>
  <c r="I40" i="7"/>
  <c r="N39" i="7"/>
  <c r="O39" i="7" s="1"/>
  <c r="I39" i="7"/>
  <c r="N38" i="7"/>
  <c r="I38" i="7"/>
  <c r="N37" i="7"/>
  <c r="I37" i="7"/>
  <c r="O37" i="7" s="1"/>
  <c r="N36" i="7"/>
  <c r="I36" i="7"/>
  <c r="N35" i="7"/>
  <c r="O35" i="7" s="1"/>
  <c r="I35" i="7"/>
  <c r="N34" i="7"/>
  <c r="O34" i="7" s="1"/>
  <c r="I34" i="7"/>
  <c r="N33" i="7"/>
  <c r="I33" i="7"/>
  <c r="N32" i="7"/>
  <c r="I32" i="7"/>
  <c r="N31" i="7"/>
  <c r="O31" i="7" s="1"/>
  <c r="I31" i="7"/>
  <c r="N30" i="7"/>
  <c r="I30" i="7"/>
  <c r="N29" i="7"/>
  <c r="I29" i="7"/>
  <c r="O29" i="7" s="1"/>
  <c r="N28" i="7"/>
  <c r="O28" i="7" s="1"/>
  <c r="I28" i="7"/>
  <c r="N27" i="7"/>
  <c r="O27" i="7" s="1"/>
  <c r="I27" i="7"/>
  <c r="N26" i="7"/>
  <c r="I26" i="7"/>
  <c r="N25" i="7"/>
  <c r="I25" i="7"/>
  <c r="N24" i="7"/>
  <c r="O24" i="7" s="1"/>
  <c r="I24" i="7"/>
  <c r="N23" i="7"/>
  <c r="I23" i="7"/>
  <c r="O23" i="7" s="1"/>
  <c r="N22" i="7"/>
  <c r="I22" i="7"/>
  <c r="N21" i="7"/>
  <c r="O21" i="7" s="1"/>
  <c r="I21" i="7"/>
  <c r="N20" i="7"/>
  <c r="O20" i="7" s="1"/>
  <c r="I20" i="7"/>
  <c r="N19" i="7"/>
  <c r="I19" i="7"/>
  <c r="N18" i="7"/>
  <c r="I18" i="7"/>
  <c r="N17" i="7"/>
  <c r="O17" i="7" s="1"/>
  <c r="I17" i="7"/>
  <c r="N16" i="7"/>
  <c r="O16" i="7" s="1"/>
  <c r="I16" i="7"/>
  <c r="N15" i="7"/>
  <c r="I15" i="7"/>
  <c r="O15" i="7" s="1"/>
  <c r="N14" i="7"/>
  <c r="O14" i="7" s="1"/>
  <c r="I14" i="7"/>
  <c r="N13" i="7"/>
  <c r="I13" i="7"/>
  <c r="O13" i="7" s="1"/>
  <c r="N12" i="7"/>
  <c r="I12" i="7"/>
  <c r="N11" i="7"/>
  <c r="I11" i="7"/>
  <c r="N10" i="7"/>
  <c r="O10" i="7" s="1"/>
  <c r="I10" i="7"/>
  <c r="N9" i="7"/>
  <c r="O9" i="7" s="1"/>
  <c r="I9" i="7"/>
  <c r="N8" i="7"/>
  <c r="I8" i="7"/>
  <c r="N7" i="7"/>
  <c r="O7" i="7" s="1"/>
  <c r="I7" i="7"/>
  <c r="N6" i="7"/>
  <c r="I6" i="7"/>
  <c r="N5" i="7"/>
  <c r="I5" i="7"/>
  <c r="O5" i="7" s="1"/>
  <c r="M138" i="6"/>
  <c r="L138" i="6"/>
  <c r="K138" i="6"/>
  <c r="J138" i="6"/>
  <c r="N138" i="6" s="1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N136" i="6" s="1"/>
  <c r="H136" i="6"/>
  <c r="G136" i="6"/>
  <c r="F136" i="6"/>
  <c r="E136" i="6"/>
  <c r="D136" i="6"/>
  <c r="C136" i="6"/>
  <c r="I136" i="6" s="1"/>
  <c r="N135" i="6"/>
  <c r="O135" i="6" s="1"/>
  <c r="I135" i="6"/>
  <c r="N134" i="6"/>
  <c r="O134" i="6" s="1"/>
  <c r="I134" i="6"/>
  <c r="N133" i="6"/>
  <c r="I133" i="6"/>
  <c r="N132" i="6"/>
  <c r="I132" i="6"/>
  <c r="N131" i="6"/>
  <c r="O131" i="6" s="1"/>
  <c r="I131" i="6"/>
  <c r="N130" i="6"/>
  <c r="O130" i="6" s="1"/>
  <c r="I130" i="6"/>
  <c r="N129" i="6"/>
  <c r="I129" i="6"/>
  <c r="O129" i="6" s="1"/>
  <c r="N128" i="6"/>
  <c r="I128" i="6"/>
  <c r="O127" i="6"/>
  <c r="N127" i="6"/>
  <c r="I127" i="6"/>
  <c r="N126" i="6"/>
  <c r="I126" i="6"/>
  <c r="N125" i="6"/>
  <c r="I125" i="6"/>
  <c r="N124" i="6"/>
  <c r="O124" i="6" s="1"/>
  <c r="I124" i="6"/>
  <c r="N123" i="6"/>
  <c r="O123" i="6" s="1"/>
  <c r="I123" i="6"/>
  <c r="N122" i="6"/>
  <c r="I122" i="6"/>
  <c r="N121" i="6"/>
  <c r="I121" i="6"/>
  <c r="N116" i="6"/>
  <c r="I116" i="6"/>
  <c r="N115" i="6"/>
  <c r="I115" i="6"/>
  <c r="N114" i="6"/>
  <c r="I114" i="6"/>
  <c r="N113" i="6"/>
  <c r="O113" i="6" s="1"/>
  <c r="I113" i="6"/>
  <c r="N112" i="6"/>
  <c r="I112" i="6"/>
  <c r="O112" i="6" s="1"/>
  <c r="P111" i="6"/>
  <c r="N111" i="6"/>
  <c r="I111" i="6"/>
  <c r="N110" i="6"/>
  <c r="O110" i="6" s="1"/>
  <c r="I110" i="6"/>
  <c r="N109" i="6"/>
  <c r="I109" i="6"/>
  <c r="N108" i="6"/>
  <c r="I108" i="6"/>
  <c r="N107" i="6"/>
  <c r="I107" i="6"/>
  <c r="N106" i="6"/>
  <c r="O106" i="6" s="1"/>
  <c r="I106" i="6"/>
  <c r="N105" i="6"/>
  <c r="I105" i="6"/>
  <c r="N104" i="6"/>
  <c r="I104" i="6"/>
  <c r="N103" i="6"/>
  <c r="O103" i="6" s="1"/>
  <c r="I103" i="6"/>
  <c r="N102" i="6"/>
  <c r="I102" i="6"/>
  <c r="N101" i="6"/>
  <c r="I101" i="6"/>
  <c r="N100" i="6"/>
  <c r="I100" i="6"/>
  <c r="O99" i="6"/>
  <c r="N99" i="6"/>
  <c r="I99" i="6"/>
  <c r="N98" i="6"/>
  <c r="I98" i="6"/>
  <c r="N97" i="6"/>
  <c r="I97" i="6"/>
  <c r="O97" i="6" s="1"/>
  <c r="N96" i="6"/>
  <c r="O96" i="6" s="1"/>
  <c r="I96" i="6"/>
  <c r="N95" i="6"/>
  <c r="I95" i="6"/>
  <c r="N94" i="6"/>
  <c r="I94" i="6"/>
  <c r="N93" i="6"/>
  <c r="I93" i="6"/>
  <c r="N92" i="6"/>
  <c r="O92" i="6" s="1"/>
  <c r="I92" i="6"/>
  <c r="N91" i="6"/>
  <c r="I91" i="6"/>
  <c r="O91" i="6" s="1"/>
  <c r="N90" i="6"/>
  <c r="I90" i="6"/>
  <c r="N89" i="6"/>
  <c r="O89" i="6" s="1"/>
  <c r="I89" i="6"/>
  <c r="N88" i="6"/>
  <c r="I88" i="6"/>
  <c r="N87" i="6"/>
  <c r="I87" i="6"/>
  <c r="N86" i="6"/>
  <c r="I86" i="6"/>
  <c r="N85" i="6"/>
  <c r="O85" i="6" s="1"/>
  <c r="I85" i="6"/>
  <c r="N84" i="6"/>
  <c r="I84" i="6"/>
  <c r="N83" i="6"/>
  <c r="I83" i="6"/>
  <c r="O83" i="6" s="1"/>
  <c r="N82" i="6"/>
  <c r="I82" i="6"/>
  <c r="N81" i="6"/>
  <c r="O81" i="6" s="1"/>
  <c r="I81" i="6"/>
  <c r="N80" i="6"/>
  <c r="I80" i="6"/>
  <c r="N79" i="6"/>
  <c r="I79" i="6"/>
  <c r="N78" i="6"/>
  <c r="O78" i="6" s="1"/>
  <c r="I78" i="6"/>
  <c r="N77" i="6"/>
  <c r="I77" i="6"/>
  <c r="N76" i="6"/>
  <c r="I76" i="6"/>
  <c r="N75" i="6"/>
  <c r="I75" i="6"/>
  <c r="O75" i="6" s="1"/>
  <c r="N74" i="6"/>
  <c r="O74" i="6" s="1"/>
  <c r="I74" i="6"/>
  <c r="N73" i="6"/>
  <c r="I73" i="6"/>
  <c r="N72" i="6"/>
  <c r="I72" i="6"/>
  <c r="N71" i="6"/>
  <c r="O71" i="6" s="1"/>
  <c r="I71" i="6"/>
  <c r="N70" i="6"/>
  <c r="I70" i="6"/>
  <c r="N69" i="6"/>
  <c r="I69" i="6"/>
  <c r="N68" i="6"/>
  <c r="I68" i="6"/>
  <c r="N67" i="6"/>
  <c r="O67" i="6" s="1"/>
  <c r="I67" i="6"/>
  <c r="N66" i="6"/>
  <c r="I66" i="6"/>
  <c r="N65" i="6"/>
  <c r="I65" i="6"/>
  <c r="N64" i="6"/>
  <c r="O64" i="6" s="1"/>
  <c r="I64" i="6"/>
  <c r="N63" i="6"/>
  <c r="I63" i="6"/>
  <c r="M58" i="6"/>
  <c r="L58" i="6"/>
  <c r="K58" i="6"/>
  <c r="J58" i="6"/>
  <c r="N58" i="6" s="1"/>
  <c r="H58" i="6"/>
  <c r="I58" i="6" s="1"/>
  <c r="G58" i="6"/>
  <c r="F58" i="6"/>
  <c r="E58" i="6"/>
  <c r="D58" i="6"/>
  <c r="C58" i="6"/>
  <c r="M57" i="6"/>
  <c r="L57" i="6"/>
  <c r="K57" i="6"/>
  <c r="N57" i="6" s="1"/>
  <c r="J57" i="6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I55" i="6"/>
  <c r="N54" i="6"/>
  <c r="I54" i="6"/>
  <c r="P53" i="6"/>
  <c r="N53" i="6"/>
  <c r="O53" i="6" s="1"/>
  <c r="I53" i="6"/>
  <c r="N52" i="6"/>
  <c r="I52" i="6"/>
  <c r="N51" i="6"/>
  <c r="I51" i="6"/>
  <c r="N50" i="6"/>
  <c r="I50" i="6"/>
  <c r="N49" i="6"/>
  <c r="I49" i="6"/>
  <c r="N48" i="6"/>
  <c r="I48" i="6"/>
  <c r="N47" i="6"/>
  <c r="I47" i="6"/>
  <c r="O47" i="6" s="1"/>
  <c r="N46" i="6"/>
  <c r="O46" i="6" s="1"/>
  <c r="I46" i="6"/>
  <c r="N45" i="6"/>
  <c r="I45" i="6"/>
  <c r="N44" i="6"/>
  <c r="I44" i="6"/>
  <c r="N43" i="6"/>
  <c r="I43" i="6"/>
  <c r="N42" i="6"/>
  <c r="I42" i="6"/>
  <c r="N41" i="6"/>
  <c r="I41" i="6"/>
  <c r="N40" i="6"/>
  <c r="I40" i="6"/>
  <c r="N39" i="6"/>
  <c r="O39" i="6" s="1"/>
  <c r="I39" i="6"/>
  <c r="N38" i="6"/>
  <c r="O38" i="6" s="1"/>
  <c r="I38" i="6"/>
  <c r="N37" i="6"/>
  <c r="I37" i="6"/>
  <c r="O37" i="6" s="1"/>
  <c r="N36" i="6"/>
  <c r="I36" i="6"/>
  <c r="N35" i="6"/>
  <c r="I35" i="6"/>
  <c r="N34" i="6"/>
  <c r="I34" i="6"/>
  <c r="N33" i="6"/>
  <c r="I33" i="6"/>
  <c r="N32" i="6"/>
  <c r="I32" i="6"/>
  <c r="N31" i="6"/>
  <c r="I31" i="6"/>
  <c r="O31" i="6" s="1"/>
  <c r="N30" i="6"/>
  <c r="I30" i="6"/>
  <c r="N29" i="6"/>
  <c r="I29" i="6"/>
  <c r="O29" i="6" s="1"/>
  <c r="N28" i="6"/>
  <c r="I28" i="6"/>
  <c r="N27" i="6"/>
  <c r="I27" i="6"/>
  <c r="N26" i="6"/>
  <c r="I26" i="6"/>
  <c r="N25" i="6"/>
  <c r="I25" i="6"/>
  <c r="N24" i="6"/>
  <c r="I24" i="6"/>
  <c r="N23" i="6"/>
  <c r="I23" i="6"/>
  <c r="O23" i="6" s="1"/>
  <c r="N22" i="6"/>
  <c r="I22" i="6"/>
  <c r="N21" i="6"/>
  <c r="O21" i="6" s="1"/>
  <c r="I21" i="6"/>
  <c r="N20" i="6"/>
  <c r="I20" i="6"/>
  <c r="N19" i="6"/>
  <c r="I19" i="6"/>
  <c r="N18" i="6"/>
  <c r="I18" i="6"/>
  <c r="N17" i="6"/>
  <c r="I17" i="6"/>
  <c r="N16" i="6"/>
  <c r="I16" i="6"/>
  <c r="N15" i="6"/>
  <c r="I15" i="6"/>
  <c r="O15" i="6" s="1"/>
  <c r="N14" i="6"/>
  <c r="O14" i="6" s="1"/>
  <c r="I14" i="6"/>
  <c r="N13" i="6"/>
  <c r="I13" i="6"/>
  <c r="N12" i="6"/>
  <c r="I12" i="6"/>
  <c r="N11" i="6"/>
  <c r="I11" i="6"/>
  <c r="N10" i="6"/>
  <c r="I10" i="6"/>
  <c r="N9" i="6"/>
  <c r="I9" i="6"/>
  <c r="N8" i="6"/>
  <c r="I8" i="6"/>
  <c r="N7" i="6"/>
  <c r="O7" i="6" s="1"/>
  <c r="I7" i="6"/>
  <c r="N6" i="6"/>
  <c r="O6" i="6" s="1"/>
  <c r="I6" i="6"/>
  <c r="N5" i="6"/>
  <c r="I5" i="6"/>
  <c r="O5" i="6" s="1"/>
  <c r="M138" i="5"/>
  <c r="L138" i="5"/>
  <c r="K138" i="5"/>
  <c r="J138" i="5"/>
  <c r="N138" i="5" s="1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N136" i="5" s="1"/>
  <c r="O136" i="5" s="1"/>
  <c r="P116" i="5" s="1"/>
  <c r="H136" i="5"/>
  <c r="G136" i="5"/>
  <c r="F136" i="5"/>
  <c r="E136" i="5"/>
  <c r="D136" i="5"/>
  <c r="C136" i="5"/>
  <c r="I136" i="5" s="1"/>
  <c r="N135" i="5"/>
  <c r="O135" i="5" s="1"/>
  <c r="I135" i="5"/>
  <c r="N134" i="5"/>
  <c r="I134" i="5"/>
  <c r="N133" i="5"/>
  <c r="I133" i="5"/>
  <c r="N132" i="5"/>
  <c r="I132" i="5"/>
  <c r="N131" i="5"/>
  <c r="O131" i="5" s="1"/>
  <c r="I131" i="5"/>
  <c r="N130" i="5"/>
  <c r="I130" i="5"/>
  <c r="N129" i="5"/>
  <c r="I129" i="5"/>
  <c r="O129" i="5" s="1"/>
  <c r="N128" i="5"/>
  <c r="I128" i="5"/>
  <c r="O127" i="5"/>
  <c r="N127" i="5"/>
  <c r="I127" i="5"/>
  <c r="N126" i="5"/>
  <c r="O126" i="5" s="1"/>
  <c r="I126" i="5"/>
  <c r="N125" i="5"/>
  <c r="I125" i="5"/>
  <c r="N124" i="5"/>
  <c r="I124" i="5"/>
  <c r="N123" i="5"/>
  <c r="I123" i="5"/>
  <c r="N122" i="5"/>
  <c r="O122" i="5" s="1"/>
  <c r="I122" i="5"/>
  <c r="N121" i="5"/>
  <c r="I121" i="5"/>
  <c r="O121" i="5" s="1"/>
  <c r="N116" i="5"/>
  <c r="I116" i="5"/>
  <c r="N115" i="5"/>
  <c r="I115" i="5"/>
  <c r="N114" i="5"/>
  <c r="I114" i="5"/>
  <c r="N113" i="5"/>
  <c r="I113" i="5"/>
  <c r="N112" i="5"/>
  <c r="I112" i="5"/>
  <c r="O112" i="5" s="1"/>
  <c r="P111" i="5"/>
  <c r="N111" i="5"/>
  <c r="O111" i="5" s="1"/>
  <c r="I111" i="5"/>
  <c r="N110" i="5"/>
  <c r="I110" i="5"/>
  <c r="N109" i="5"/>
  <c r="I109" i="5"/>
  <c r="N108" i="5"/>
  <c r="O108" i="5" s="1"/>
  <c r="I108" i="5"/>
  <c r="N107" i="5"/>
  <c r="I107" i="5"/>
  <c r="O107" i="5" s="1"/>
  <c r="N106" i="5"/>
  <c r="I106" i="5"/>
  <c r="N105" i="5"/>
  <c r="I105" i="5"/>
  <c r="O105" i="5" s="1"/>
  <c r="N104" i="5"/>
  <c r="I104" i="5"/>
  <c r="N103" i="5"/>
  <c r="I103" i="5"/>
  <c r="N102" i="5"/>
  <c r="I102" i="5"/>
  <c r="N101" i="5"/>
  <c r="I101" i="5"/>
  <c r="N100" i="5"/>
  <c r="I100" i="5"/>
  <c r="N99" i="5"/>
  <c r="I99" i="5"/>
  <c r="O99" i="5" s="1"/>
  <c r="N98" i="5"/>
  <c r="I98" i="5"/>
  <c r="N97" i="5"/>
  <c r="O97" i="5" s="1"/>
  <c r="I97" i="5"/>
  <c r="N96" i="5"/>
  <c r="O96" i="5" s="1"/>
  <c r="I96" i="5"/>
  <c r="N95" i="5"/>
  <c r="I95" i="5"/>
  <c r="N94" i="5"/>
  <c r="I94" i="5"/>
  <c r="N93" i="5"/>
  <c r="O93" i="5" s="1"/>
  <c r="I93" i="5"/>
  <c r="N92" i="5"/>
  <c r="O92" i="5" s="1"/>
  <c r="I92" i="5"/>
  <c r="N91" i="5"/>
  <c r="I91" i="5"/>
  <c r="O91" i="5" s="1"/>
  <c r="N90" i="5"/>
  <c r="I90" i="5"/>
  <c r="N89" i="5"/>
  <c r="O89" i="5" s="1"/>
  <c r="I89" i="5"/>
  <c r="N88" i="5"/>
  <c r="I88" i="5"/>
  <c r="N87" i="5"/>
  <c r="I87" i="5"/>
  <c r="N86" i="5"/>
  <c r="I86" i="5"/>
  <c r="N85" i="5"/>
  <c r="I85" i="5"/>
  <c r="N84" i="5"/>
  <c r="I84" i="5"/>
  <c r="N83" i="5"/>
  <c r="I83" i="5"/>
  <c r="O83" i="5" s="1"/>
  <c r="N82" i="5"/>
  <c r="I82" i="5"/>
  <c r="O81" i="5"/>
  <c r="N81" i="5"/>
  <c r="I81" i="5"/>
  <c r="N80" i="5"/>
  <c r="I80" i="5"/>
  <c r="N79" i="5"/>
  <c r="I79" i="5"/>
  <c r="N78" i="5"/>
  <c r="O78" i="5" s="1"/>
  <c r="I78" i="5"/>
  <c r="N77" i="5"/>
  <c r="O77" i="5" s="1"/>
  <c r="I77" i="5"/>
  <c r="N76" i="5"/>
  <c r="I76" i="5"/>
  <c r="N75" i="5"/>
  <c r="I75" i="5"/>
  <c r="O75" i="5" s="1"/>
  <c r="N74" i="5"/>
  <c r="O74" i="5" s="1"/>
  <c r="I74" i="5"/>
  <c r="O73" i="5"/>
  <c r="N73" i="5"/>
  <c r="I73" i="5"/>
  <c r="N72" i="5"/>
  <c r="I72" i="5"/>
  <c r="N71" i="5"/>
  <c r="I71" i="5"/>
  <c r="N70" i="5"/>
  <c r="I70" i="5"/>
  <c r="N69" i="5"/>
  <c r="I69" i="5"/>
  <c r="N68" i="5"/>
  <c r="I68" i="5"/>
  <c r="N67" i="5"/>
  <c r="I67" i="5"/>
  <c r="O67" i="5" s="1"/>
  <c r="N66" i="5"/>
  <c r="I66" i="5"/>
  <c r="N65" i="5"/>
  <c r="I65" i="5"/>
  <c r="O65" i="5" s="1"/>
  <c r="N64" i="5"/>
  <c r="I64" i="5"/>
  <c r="N63" i="5"/>
  <c r="O63" i="5" s="1"/>
  <c r="I63" i="5"/>
  <c r="M58" i="5"/>
  <c r="L58" i="5"/>
  <c r="K58" i="5"/>
  <c r="J58" i="5"/>
  <c r="N58" i="5" s="1"/>
  <c r="H58" i="5"/>
  <c r="G58" i="5"/>
  <c r="I58" i="5" s="1"/>
  <c r="F58" i="5"/>
  <c r="E58" i="5"/>
  <c r="D58" i="5"/>
  <c r="C58" i="5"/>
  <c r="M57" i="5"/>
  <c r="L57" i="5"/>
  <c r="K57" i="5"/>
  <c r="J57" i="5"/>
  <c r="N57" i="5" s="1"/>
  <c r="H57" i="5"/>
  <c r="G57" i="5"/>
  <c r="F57" i="5"/>
  <c r="E57" i="5"/>
  <c r="D57" i="5"/>
  <c r="C57" i="5"/>
  <c r="M56" i="5"/>
  <c r="L56" i="5"/>
  <c r="K56" i="5"/>
  <c r="J56" i="5"/>
  <c r="H56" i="5"/>
  <c r="G56" i="5"/>
  <c r="F56" i="5"/>
  <c r="E56" i="5"/>
  <c r="D56" i="5"/>
  <c r="C56" i="5"/>
  <c r="N55" i="5"/>
  <c r="I55" i="5"/>
  <c r="N54" i="5"/>
  <c r="O54" i="5" s="1"/>
  <c r="I54" i="5"/>
  <c r="P53" i="5"/>
  <c r="N53" i="5"/>
  <c r="O53" i="5" s="1"/>
  <c r="I53" i="5"/>
  <c r="N52" i="5"/>
  <c r="I52" i="5"/>
  <c r="N51" i="5"/>
  <c r="O51" i="5" s="1"/>
  <c r="I51" i="5"/>
  <c r="N50" i="5"/>
  <c r="I50" i="5"/>
  <c r="N49" i="5"/>
  <c r="O49" i="5" s="1"/>
  <c r="I49" i="5"/>
  <c r="N48" i="5"/>
  <c r="I48" i="5"/>
  <c r="N47" i="5"/>
  <c r="I47" i="5"/>
  <c r="O47" i="5" s="1"/>
  <c r="N46" i="5"/>
  <c r="I46" i="5"/>
  <c r="N45" i="5"/>
  <c r="O45" i="5" s="1"/>
  <c r="I45" i="5"/>
  <c r="N44" i="5"/>
  <c r="I44" i="5"/>
  <c r="N43" i="5"/>
  <c r="I43" i="5"/>
  <c r="N42" i="5"/>
  <c r="I42" i="5"/>
  <c r="N41" i="5"/>
  <c r="I41" i="5"/>
  <c r="N40" i="5"/>
  <c r="I40" i="5"/>
  <c r="N39" i="5"/>
  <c r="I39" i="5"/>
  <c r="O39" i="5" s="1"/>
  <c r="N38" i="5"/>
  <c r="I38" i="5"/>
  <c r="N37" i="5"/>
  <c r="I37" i="5"/>
  <c r="N36" i="5"/>
  <c r="O36" i="5" s="1"/>
  <c r="I36" i="5"/>
  <c r="N35" i="5"/>
  <c r="I35" i="5"/>
  <c r="N34" i="5"/>
  <c r="O34" i="5" s="1"/>
  <c r="I34" i="5"/>
  <c r="N33" i="5"/>
  <c r="I33" i="5"/>
  <c r="N32" i="5"/>
  <c r="O32" i="5" s="1"/>
  <c r="I32" i="5"/>
  <c r="N31" i="5"/>
  <c r="I31" i="5"/>
  <c r="O31" i="5" s="1"/>
  <c r="N30" i="5"/>
  <c r="O30" i="5" s="1"/>
  <c r="I30" i="5"/>
  <c r="N29" i="5"/>
  <c r="I29" i="5"/>
  <c r="N28" i="5"/>
  <c r="I28" i="5"/>
  <c r="N27" i="5"/>
  <c r="I27" i="5"/>
  <c r="N26" i="5"/>
  <c r="I26" i="5"/>
  <c r="N25" i="5"/>
  <c r="I25" i="5"/>
  <c r="N24" i="5"/>
  <c r="I24" i="5"/>
  <c r="N23" i="5"/>
  <c r="I23" i="5"/>
  <c r="O23" i="5" s="1"/>
  <c r="N22" i="5"/>
  <c r="I22" i="5"/>
  <c r="N21" i="5"/>
  <c r="I21" i="5"/>
  <c r="N20" i="5"/>
  <c r="I20" i="5"/>
  <c r="N19" i="5"/>
  <c r="O19" i="5" s="1"/>
  <c r="I19" i="5"/>
  <c r="N18" i="5"/>
  <c r="I18" i="5"/>
  <c r="N17" i="5"/>
  <c r="O17" i="5" s="1"/>
  <c r="I17" i="5"/>
  <c r="N16" i="5"/>
  <c r="I16" i="5"/>
  <c r="N15" i="5"/>
  <c r="I15" i="5"/>
  <c r="O15" i="5" s="1"/>
  <c r="N14" i="5"/>
  <c r="I14" i="5"/>
  <c r="N13" i="5"/>
  <c r="I13" i="5"/>
  <c r="N12" i="5"/>
  <c r="I12" i="5"/>
  <c r="N11" i="5"/>
  <c r="I11" i="5"/>
  <c r="N10" i="5"/>
  <c r="I10" i="5"/>
  <c r="N9" i="5"/>
  <c r="I9" i="5"/>
  <c r="N8" i="5"/>
  <c r="I8" i="5"/>
  <c r="N7" i="5"/>
  <c r="I7" i="5"/>
  <c r="O7" i="5" s="1"/>
  <c r="N6" i="5"/>
  <c r="I6" i="5"/>
  <c r="N5" i="5"/>
  <c r="I5" i="5"/>
  <c r="M138" i="4"/>
  <c r="L138" i="4"/>
  <c r="K138" i="4"/>
  <c r="J138" i="4"/>
  <c r="N138" i="4" s="1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N136" i="4" s="1"/>
  <c r="H136" i="4"/>
  <c r="G136" i="4"/>
  <c r="F136" i="4"/>
  <c r="E136" i="4"/>
  <c r="D136" i="4"/>
  <c r="C136" i="4"/>
  <c r="N135" i="4"/>
  <c r="O135" i="4" s="1"/>
  <c r="I135" i="4"/>
  <c r="N134" i="4"/>
  <c r="I134" i="4"/>
  <c r="O134" i="4" s="1"/>
  <c r="N133" i="4"/>
  <c r="I133" i="4"/>
  <c r="N132" i="4"/>
  <c r="I132" i="4"/>
  <c r="N131" i="4"/>
  <c r="O131" i="4" s="1"/>
  <c r="I131" i="4"/>
  <c r="N130" i="4"/>
  <c r="O130" i="4" s="1"/>
  <c r="I130" i="4"/>
  <c r="N129" i="4"/>
  <c r="I129" i="4"/>
  <c r="N128" i="4"/>
  <c r="I128" i="4"/>
  <c r="O127" i="4"/>
  <c r="N127" i="4"/>
  <c r="I127" i="4"/>
  <c r="N126" i="4"/>
  <c r="I126" i="4"/>
  <c r="O126" i="4" s="1"/>
  <c r="N125" i="4"/>
  <c r="O125" i="4" s="1"/>
  <c r="I125" i="4"/>
  <c r="N124" i="4"/>
  <c r="I124" i="4"/>
  <c r="N123" i="4"/>
  <c r="I123" i="4"/>
  <c r="N122" i="4"/>
  <c r="I122" i="4"/>
  <c r="N121" i="4"/>
  <c r="O121" i="4" s="1"/>
  <c r="I121" i="4"/>
  <c r="N116" i="4"/>
  <c r="I116" i="4"/>
  <c r="N115" i="4"/>
  <c r="O115" i="4" s="1"/>
  <c r="I115" i="4"/>
  <c r="N114" i="4"/>
  <c r="O114" i="4" s="1"/>
  <c r="I114" i="4"/>
  <c r="N113" i="4"/>
  <c r="I113" i="4"/>
  <c r="N112" i="4"/>
  <c r="I112" i="4"/>
  <c r="P111" i="4"/>
  <c r="N111" i="4"/>
  <c r="I111" i="4"/>
  <c r="N110" i="4"/>
  <c r="I110" i="4"/>
  <c r="N109" i="4"/>
  <c r="I109" i="4"/>
  <c r="N108" i="4"/>
  <c r="O108" i="4" s="1"/>
  <c r="I108" i="4"/>
  <c r="N107" i="4"/>
  <c r="I107" i="4"/>
  <c r="N106" i="4"/>
  <c r="I106" i="4"/>
  <c r="N105" i="4"/>
  <c r="I105" i="4"/>
  <c r="O105" i="4" s="1"/>
  <c r="N104" i="4"/>
  <c r="I104" i="4"/>
  <c r="N103" i="4"/>
  <c r="O103" i="4" s="1"/>
  <c r="I103" i="4"/>
  <c r="N102" i="4"/>
  <c r="I102" i="4"/>
  <c r="N101" i="4"/>
  <c r="I101" i="4"/>
  <c r="N100" i="4"/>
  <c r="O100" i="4" s="1"/>
  <c r="I100" i="4"/>
  <c r="N99" i="4"/>
  <c r="O99" i="4" s="1"/>
  <c r="I99" i="4"/>
  <c r="N98" i="4"/>
  <c r="I98" i="4"/>
  <c r="N97" i="4"/>
  <c r="O97" i="4" s="1"/>
  <c r="I97" i="4"/>
  <c r="N96" i="4"/>
  <c r="I96" i="4"/>
  <c r="O96" i="4" s="1"/>
  <c r="N95" i="4"/>
  <c r="I95" i="4"/>
  <c r="N94" i="4"/>
  <c r="I94" i="4"/>
  <c r="N93" i="4"/>
  <c r="O93" i="4" s="1"/>
  <c r="I93" i="4"/>
  <c r="N92" i="4"/>
  <c r="I92" i="4"/>
  <c r="N91" i="4"/>
  <c r="I91" i="4"/>
  <c r="N90" i="4"/>
  <c r="I90" i="4"/>
  <c r="N89" i="4"/>
  <c r="O89" i="4" s="1"/>
  <c r="I89" i="4"/>
  <c r="N88" i="4"/>
  <c r="I88" i="4"/>
  <c r="N87" i="4"/>
  <c r="I87" i="4"/>
  <c r="N86" i="4"/>
  <c r="I86" i="4"/>
  <c r="O86" i="4" s="1"/>
  <c r="N85" i="4"/>
  <c r="O85" i="4" s="1"/>
  <c r="I85" i="4"/>
  <c r="N84" i="4"/>
  <c r="O84" i="4" s="1"/>
  <c r="I84" i="4"/>
  <c r="N83" i="4"/>
  <c r="I83" i="4"/>
  <c r="N82" i="4"/>
  <c r="I82" i="4"/>
  <c r="O81" i="4"/>
  <c r="N81" i="4"/>
  <c r="I81" i="4"/>
  <c r="N80" i="4"/>
  <c r="I80" i="4"/>
  <c r="O80" i="4" s="1"/>
  <c r="N79" i="4"/>
  <c r="I79" i="4"/>
  <c r="N78" i="4"/>
  <c r="I78" i="4"/>
  <c r="O78" i="4" s="1"/>
  <c r="N77" i="4"/>
  <c r="I77" i="4"/>
  <c r="N76" i="4"/>
  <c r="I76" i="4"/>
  <c r="N75" i="4"/>
  <c r="I75" i="4"/>
  <c r="N74" i="4"/>
  <c r="O74" i="4" s="1"/>
  <c r="I74" i="4"/>
  <c r="N73" i="4"/>
  <c r="I73" i="4"/>
  <c r="O73" i="4" s="1"/>
  <c r="N72" i="4"/>
  <c r="I72" i="4"/>
  <c r="O72" i="4" s="1"/>
  <c r="N71" i="4"/>
  <c r="I71" i="4"/>
  <c r="N70" i="4"/>
  <c r="I70" i="4"/>
  <c r="O70" i="4" s="1"/>
  <c r="N69" i="4"/>
  <c r="O69" i="4" s="1"/>
  <c r="I69" i="4"/>
  <c r="N68" i="4"/>
  <c r="I68" i="4"/>
  <c r="N67" i="4"/>
  <c r="I67" i="4"/>
  <c r="N66" i="4"/>
  <c r="O66" i="4" s="1"/>
  <c r="I66" i="4"/>
  <c r="N65" i="4"/>
  <c r="I65" i="4"/>
  <c r="O65" i="4" s="1"/>
  <c r="N64" i="4"/>
  <c r="I64" i="4"/>
  <c r="O64" i="4" s="1"/>
  <c r="N63" i="4"/>
  <c r="O63" i="4" s="1"/>
  <c r="I63" i="4"/>
  <c r="M58" i="4"/>
  <c r="L58" i="4"/>
  <c r="K58" i="4"/>
  <c r="J58" i="4"/>
  <c r="N58" i="4" s="1"/>
  <c r="H58" i="4"/>
  <c r="G58" i="4"/>
  <c r="I58" i="4" s="1"/>
  <c r="F58" i="4"/>
  <c r="E58" i="4"/>
  <c r="D58" i="4"/>
  <c r="C58" i="4"/>
  <c r="M57" i="4"/>
  <c r="L57" i="4"/>
  <c r="K57" i="4"/>
  <c r="J57" i="4"/>
  <c r="N57" i="4" s="1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O55" i="4" s="1"/>
  <c r="N54" i="4"/>
  <c r="I54" i="4"/>
  <c r="P53" i="4"/>
  <c r="N53" i="4"/>
  <c r="O53" i="4" s="1"/>
  <c r="I53" i="4"/>
  <c r="N52" i="4"/>
  <c r="I52" i="4"/>
  <c r="O52" i="4" s="1"/>
  <c r="N51" i="4"/>
  <c r="I51" i="4"/>
  <c r="N50" i="4"/>
  <c r="I50" i="4"/>
  <c r="O50" i="4" s="1"/>
  <c r="N49" i="4"/>
  <c r="O49" i="4" s="1"/>
  <c r="I49" i="4"/>
  <c r="N48" i="4"/>
  <c r="O48" i="4" s="1"/>
  <c r="I48" i="4"/>
  <c r="N47" i="4"/>
  <c r="I47" i="4"/>
  <c r="N46" i="4"/>
  <c r="I46" i="4"/>
  <c r="N45" i="4"/>
  <c r="O45" i="4" s="1"/>
  <c r="I45" i="4"/>
  <c r="N44" i="4"/>
  <c r="I44" i="4"/>
  <c r="N43" i="4"/>
  <c r="I43" i="4"/>
  <c r="N42" i="4"/>
  <c r="I42" i="4"/>
  <c r="O42" i="4" s="1"/>
  <c r="N41" i="4"/>
  <c r="I41" i="4"/>
  <c r="N40" i="4"/>
  <c r="I40" i="4"/>
  <c r="N39" i="4"/>
  <c r="I39" i="4"/>
  <c r="N38" i="4"/>
  <c r="I38" i="4"/>
  <c r="N37" i="4"/>
  <c r="I37" i="4"/>
  <c r="N36" i="4"/>
  <c r="I36" i="4"/>
  <c r="N35" i="4"/>
  <c r="I35" i="4"/>
  <c r="N34" i="4"/>
  <c r="I34" i="4"/>
  <c r="O34" i="4" s="1"/>
  <c r="N33" i="4"/>
  <c r="O33" i="4" s="1"/>
  <c r="I33" i="4"/>
  <c r="N32" i="4"/>
  <c r="I32" i="4"/>
  <c r="N31" i="4"/>
  <c r="I31" i="4"/>
  <c r="N30" i="4"/>
  <c r="O30" i="4" s="1"/>
  <c r="I30" i="4"/>
  <c r="N29" i="4"/>
  <c r="I29" i="4"/>
  <c r="N28" i="4"/>
  <c r="I28" i="4"/>
  <c r="N27" i="4"/>
  <c r="I27" i="4"/>
  <c r="N26" i="4"/>
  <c r="I26" i="4"/>
  <c r="O26" i="4" s="1"/>
  <c r="N25" i="4"/>
  <c r="I25" i="4"/>
  <c r="N24" i="4"/>
  <c r="I24" i="4"/>
  <c r="N23" i="4"/>
  <c r="I23" i="4"/>
  <c r="N22" i="4"/>
  <c r="I22" i="4"/>
  <c r="N21" i="4"/>
  <c r="I21" i="4"/>
  <c r="N20" i="4"/>
  <c r="I20" i="4"/>
  <c r="N19" i="4"/>
  <c r="O19" i="4" s="1"/>
  <c r="I19" i="4"/>
  <c r="N18" i="4"/>
  <c r="I18" i="4"/>
  <c r="O18" i="4" s="1"/>
  <c r="N17" i="4"/>
  <c r="I17" i="4"/>
  <c r="N16" i="4"/>
  <c r="I16" i="4"/>
  <c r="N15" i="4"/>
  <c r="O15" i="4" s="1"/>
  <c r="I15" i="4"/>
  <c r="N14" i="4"/>
  <c r="O14" i="4" s="1"/>
  <c r="I14" i="4"/>
  <c r="N13" i="4"/>
  <c r="I13" i="4"/>
  <c r="N12" i="4"/>
  <c r="I12" i="4"/>
  <c r="N11" i="4"/>
  <c r="I11" i="4"/>
  <c r="N10" i="4"/>
  <c r="I10" i="4"/>
  <c r="O10" i="4" s="1"/>
  <c r="N9" i="4"/>
  <c r="I9" i="4"/>
  <c r="N8" i="4"/>
  <c r="I8" i="4"/>
  <c r="N7" i="4"/>
  <c r="I7" i="4"/>
  <c r="N6" i="4"/>
  <c r="I6" i="4"/>
  <c r="N5" i="4"/>
  <c r="I5" i="4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N136" i="3" s="1"/>
  <c r="H136" i="3"/>
  <c r="G136" i="3"/>
  <c r="F136" i="3"/>
  <c r="E136" i="3"/>
  <c r="D136" i="3"/>
  <c r="C136" i="3"/>
  <c r="N135" i="3"/>
  <c r="I135" i="3"/>
  <c r="N134" i="3"/>
  <c r="O134" i="3" s="1"/>
  <c r="I134" i="3"/>
  <c r="N133" i="3"/>
  <c r="O133" i="3" s="1"/>
  <c r="I133" i="3"/>
  <c r="N132" i="3"/>
  <c r="I132" i="3"/>
  <c r="O132" i="3" s="1"/>
  <c r="N131" i="3"/>
  <c r="O131" i="3" s="1"/>
  <c r="I131" i="3"/>
  <c r="N130" i="3"/>
  <c r="I130" i="3"/>
  <c r="N129" i="3"/>
  <c r="I129" i="3"/>
  <c r="O129" i="3" s="1"/>
  <c r="N128" i="3"/>
  <c r="I128" i="3"/>
  <c r="N127" i="3"/>
  <c r="O127" i="3" s="1"/>
  <c r="I127" i="3"/>
  <c r="N126" i="3"/>
  <c r="O126" i="3" s="1"/>
  <c r="I126" i="3"/>
  <c r="N125" i="3"/>
  <c r="I125" i="3"/>
  <c r="N124" i="3"/>
  <c r="O124" i="3" s="1"/>
  <c r="I124" i="3"/>
  <c r="N123" i="3"/>
  <c r="I123" i="3"/>
  <c r="N122" i="3"/>
  <c r="I122" i="3"/>
  <c r="N121" i="3"/>
  <c r="I121" i="3"/>
  <c r="O121" i="3" s="1"/>
  <c r="N116" i="3"/>
  <c r="I116" i="3"/>
  <c r="N115" i="3"/>
  <c r="I115" i="3"/>
  <c r="O115" i="3" s="1"/>
  <c r="N114" i="3"/>
  <c r="I114" i="3"/>
  <c r="N113" i="3"/>
  <c r="O113" i="3" s="1"/>
  <c r="I113" i="3"/>
  <c r="N112" i="3"/>
  <c r="I112" i="3"/>
  <c r="P111" i="3"/>
  <c r="N111" i="3"/>
  <c r="I111" i="3"/>
  <c r="N110" i="3"/>
  <c r="O110" i="3" s="1"/>
  <c r="I110" i="3"/>
  <c r="N109" i="3"/>
  <c r="I109" i="3"/>
  <c r="N108" i="3"/>
  <c r="I108" i="3"/>
  <c r="N107" i="3"/>
  <c r="O107" i="3" s="1"/>
  <c r="I107" i="3"/>
  <c r="N106" i="3"/>
  <c r="O106" i="3" s="1"/>
  <c r="I106" i="3"/>
  <c r="N105" i="3"/>
  <c r="I105" i="3"/>
  <c r="N104" i="3"/>
  <c r="I104" i="3"/>
  <c r="N103" i="3"/>
  <c r="O103" i="3" s="1"/>
  <c r="I103" i="3"/>
  <c r="N102" i="3"/>
  <c r="I102" i="3"/>
  <c r="N101" i="3"/>
  <c r="I101" i="3"/>
  <c r="N100" i="3"/>
  <c r="O100" i="3" s="1"/>
  <c r="I100" i="3"/>
  <c r="N99" i="3"/>
  <c r="I99" i="3"/>
  <c r="O99" i="3" s="1"/>
  <c r="N98" i="3"/>
  <c r="I98" i="3"/>
  <c r="N97" i="3"/>
  <c r="I97" i="3"/>
  <c r="N96" i="3"/>
  <c r="O96" i="3" s="1"/>
  <c r="I96" i="3"/>
  <c r="N95" i="3"/>
  <c r="O95" i="3" s="1"/>
  <c r="I95" i="3"/>
  <c r="N94" i="3"/>
  <c r="I94" i="3"/>
  <c r="N93" i="3"/>
  <c r="O93" i="3" s="1"/>
  <c r="I93" i="3"/>
  <c r="N92" i="3"/>
  <c r="I92" i="3"/>
  <c r="N91" i="3"/>
  <c r="I91" i="3"/>
  <c r="O91" i="3" s="1"/>
  <c r="N90" i="3"/>
  <c r="I90" i="3"/>
  <c r="N89" i="3"/>
  <c r="O89" i="3" s="1"/>
  <c r="I89" i="3"/>
  <c r="N88" i="3"/>
  <c r="O88" i="3" s="1"/>
  <c r="I88" i="3"/>
  <c r="N87" i="3"/>
  <c r="I87" i="3"/>
  <c r="O86" i="3"/>
  <c r="N86" i="3"/>
  <c r="I86" i="3"/>
  <c r="N85" i="3"/>
  <c r="I85" i="3"/>
  <c r="N84" i="3"/>
  <c r="I84" i="3"/>
  <c r="N83" i="3"/>
  <c r="I83" i="3"/>
  <c r="O83" i="3" s="1"/>
  <c r="N82" i="3"/>
  <c r="O82" i="3" s="1"/>
  <c r="I82" i="3"/>
  <c r="N81" i="3"/>
  <c r="O81" i="3" s="1"/>
  <c r="I81" i="3"/>
  <c r="N80" i="3"/>
  <c r="I80" i="3"/>
  <c r="N79" i="3"/>
  <c r="I79" i="3"/>
  <c r="N78" i="3"/>
  <c r="O78" i="3" s="1"/>
  <c r="I78" i="3"/>
  <c r="N77" i="3"/>
  <c r="I77" i="3"/>
  <c r="N76" i="3"/>
  <c r="I76" i="3"/>
  <c r="O75" i="3"/>
  <c r="N75" i="3"/>
  <c r="I75" i="3"/>
  <c r="N74" i="3"/>
  <c r="O74" i="3" s="1"/>
  <c r="I74" i="3"/>
  <c r="N73" i="3"/>
  <c r="I73" i="3"/>
  <c r="N72" i="3"/>
  <c r="I72" i="3"/>
  <c r="N71" i="3"/>
  <c r="O71" i="3" s="1"/>
  <c r="I71" i="3"/>
  <c r="N70" i="3"/>
  <c r="I70" i="3"/>
  <c r="O70" i="3" s="1"/>
  <c r="N69" i="3"/>
  <c r="I69" i="3"/>
  <c r="N68" i="3"/>
  <c r="O68" i="3" s="1"/>
  <c r="I68" i="3"/>
  <c r="N67" i="3"/>
  <c r="I67" i="3"/>
  <c r="N66" i="3"/>
  <c r="I66" i="3"/>
  <c r="N65" i="3"/>
  <c r="I65" i="3"/>
  <c r="N64" i="3"/>
  <c r="O64" i="3" s="1"/>
  <c r="I64" i="3"/>
  <c r="N63" i="3"/>
  <c r="O63" i="3" s="1"/>
  <c r="I63" i="3"/>
  <c r="M58" i="3"/>
  <c r="L58" i="3"/>
  <c r="K58" i="3"/>
  <c r="J58" i="3"/>
  <c r="N58" i="3" s="1"/>
  <c r="O58" i="3" s="1"/>
  <c r="H58" i="3"/>
  <c r="I58" i="3" s="1"/>
  <c r="G58" i="3"/>
  <c r="F58" i="3"/>
  <c r="E58" i="3"/>
  <c r="D58" i="3"/>
  <c r="C58" i="3"/>
  <c r="M57" i="3"/>
  <c r="L57" i="3"/>
  <c r="K57" i="3"/>
  <c r="J57" i="3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I55" i="3"/>
  <c r="N54" i="3"/>
  <c r="I54" i="3"/>
  <c r="P53" i="3"/>
  <c r="N53" i="3"/>
  <c r="I53" i="3"/>
  <c r="N52" i="3"/>
  <c r="I52" i="3"/>
  <c r="N51" i="3"/>
  <c r="I51" i="3"/>
  <c r="N50" i="3"/>
  <c r="O50" i="3" s="1"/>
  <c r="I50" i="3"/>
  <c r="N49" i="3"/>
  <c r="O49" i="3" s="1"/>
  <c r="I49" i="3"/>
  <c r="N48" i="3"/>
  <c r="I48" i="3"/>
  <c r="N47" i="3"/>
  <c r="I47" i="3"/>
  <c r="O47" i="3" s="1"/>
  <c r="N46" i="3"/>
  <c r="I46" i="3"/>
  <c r="N45" i="3"/>
  <c r="I45" i="3"/>
  <c r="N44" i="3"/>
  <c r="I44" i="3"/>
  <c r="N43" i="3"/>
  <c r="I43" i="3"/>
  <c r="N42" i="3"/>
  <c r="O42" i="3" s="1"/>
  <c r="I42" i="3"/>
  <c r="N41" i="3"/>
  <c r="I41" i="3"/>
  <c r="N40" i="3"/>
  <c r="I40" i="3"/>
  <c r="N39" i="3"/>
  <c r="O39" i="3" s="1"/>
  <c r="I39" i="3"/>
  <c r="N38" i="3"/>
  <c r="I38" i="3"/>
  <c r="N37" i="3"/>
  <c r="I37" i="3"/>
  <c r="N36" i="3"/>
  <c r="I36" i="3"/>
  <c r="N35" i="3"/>
  <c r="I35" i="3"/>
  <c r="N34" i="3"/>
  <c r="I34" i="3"/>
  <c r="N33" i="3"/>
  <c r="I33" i="3"/>
  <c r="N32" i="3"/>
  <c r="O32" i="3" s="1"/>
  <c r="I32" i="3"/>
  <c r="N31" i="3"/>
  <c r="O31" i="3" s="1"/>
  <c r="I31" i="3"/>
  <c r="N30" i="3"/>
  <c r="I30" i="3"/>
  <c r="N29" i="3"/>
  <c r="I29" i="3"/>
  <c r="N28" i="3"/>
  <c r="I28" i="3"/>
  <c r="N27" i="3"/>
  <c r="I27" i="3"/>
  <c r="N26" i="3"/>
  <c r="I26" i="3"/>
  <c r="O26" i="3" s="1"/>
  <c r="N25" i="3"/>
  <c r="O25" i="3" s="1"/>
  <c r="I25" i="3"/>
  <c r="N24" i="3"/>
  <c r="O24" i="3" s="1"/>
  <c r="I24" i="3"/>
  <c r="N23" i="3"/>
  <c r="I23" i="3"/>
  <c r="N22" i="3"/>
  <c r="I22" i="3"/>
  <c r="N21" i="3"/>
  <c r="I21" i="3"/>
  <c r="N20" i="3"/>
  <c r="I20" i="3"/>
  <c r="N19" i="3"/>
  <c r="I19" i="3"/>
  <c r="N18" i="3"/>
  <c r="O18" i="3" s="1"/>
  <c r="I18" i="3"/>
  <c r="N17" i="3"/>
  <c r="O17" i="3" s="1"/>
  <c r="I17" i="3"/>
  <c r="N16" i="3"/>
  <c r="I16" i="3"/>
  <c r="N15" i="3"/>
  <c r="I15" i="3"/>
  <c r="N14" i="3"/>
  <c r="I14" i="3"/>
  <c r="N13" i="3"/>
  <c r="I13" i="3"/>
  <c r="N12" i="3"/>
  <c r="I12" i="3"/>
  <c r="N11" i="3"/>
  <c r="I11" i="3"/>
  <c r="O10" i="3"/>
  <c r="N10" i="3"/>
  <c r="I10" i="3"/>
  <c r="N9" i="3"/>
  <c r="I9" i="3"/>
  <c r="N8" i="3"/>
  <c r="I8" i="3"/>
  <c r="N7" i="3"/>
  <c r="O7" i="3" s="1"/>
  <c r="I7" i="3"/>
  <c r="N6" i="3"/>
  <c r="I6" i="3"/>
  <c r="N5" i="3"/>
  <c r="I5" i="3"/>
  <c r="M138" i="2"/>
  <c r="L138" i="2"/>
  <c r="K138" i="2"/>
  <c r="J138" i="2"/>
  <c r="N138" i="2" s="1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N136" i="2" s="1"/>
  <c r="H136" i="2"/>
  <c r="G136" i="2"/>
  <c r="F136" i="2"/>
  <c r="E136" i="2"/>
  <c r="D136" i="2"/>
  <c r="C136" i="2"/>
  <c r="N135" i="2"/>
  <c r="O135" i="2" s="1"/>
  <c r="I135" i="2"/>
  <c r="N134" i="2"/>
  <c r="I134" i="2"/>
  <c r="N133" i="2"/>
  <c r="O133" i="2" s="1"/>
  <c r="I133" i="2"/>
  <c r="N132" i="2"/>
  <c r="I132" i="2"/>
  <c r="N131" i="2"/>
  <c r="O131" i="2" s="1"/>
  <c r="I131" i="2"/>
  <c r="N130" i="2"/>
  <c r="I130" i="2"/>
  <c r="N129" i="2"/>
  <c r="O129" i="2" s="1"/>
  <c r="I129" i="2"/>
  <c r="N128" i="2"/>
  <c r="I128" i="2"/>
  <c r="O128" i="2" s="1"/>
  <c r="N127" i="2"/>
  <c r="I127" i="2"/>
  <c r="O127" i="2" s="1"/>
  <c r="N126" i="2"/>
  <c r="I126" i="2"/>
  <c r="O126" i="2" s="1"/>
  <c r="N125" i="2"/>
  <c r="I125" i="2"/>
  <c r="N124" i="2"/>
  <c r="O124" i="2" s="1"/>
  <c r="I124" i="2"/>
  <c r="N123" i="2"/>
  <c r="I123" i="2"/>
  <c r="N122" i="2"/>
  <c r="O122" i="2" s="1"/>
  <c r="I122" i="2"/>
  <c r="N121" i="2"/>
  <c r="I121" i="2"/>
  <c r="O121" i="2" s="1"/>
  <c r="N116" i="2"/>
  <c r="I116" i="2"/>
  <c r="N115" i="2"/>
  <c r="I115" i="2"/>
  <c r="N114" i="2"/>
  <c r="I114" i="2"/>
  <c r="N113" i="2"/>
  <c r="I113" i="2"/>
  <c r="N112" i="2"/>
  <c r="I112" i="2"/>
  <c r="O112" i="2" s="1"/>
  <c r="P111" i="2"/>
  <c r="N111" i="2"/>
  <c r="I111" i="2"/>
  <c r="N110" i="2"/>
  <c r="I110" i="2"/>
  <c r="N109" i="2"/>
  <c r="I109" i="2"/>
  <c r="N108" i="2"/>
  <c r="I108" i="2"/>
  <c r="N107" i="2"/>
  <c r="I107" i="2"/>
  <c r="N106" i="2"/>
  <c r="I106" i="2"/>
  <c r="O106" i="2" s="1"/>
  <c r="O105" i="2"/>
  <c r="N105" i="2"/>
  <c r="I105" i="2"/>
  <c r="N104" i="2"/>
  <c r="I104" i="2"/>
  <c r="O104" i="2" s="1"/>
  <c r="N103" i="2"/>
  <c r="I103" i="2"/>
  <c r="N102" i="2"/>
  <c r="I102" i="2"/>
  <c r="N101" i="2"/>
  <c r="I101" i="2"/>
  <c r="N100" i="2"/>
  <c r="I100" i="2"/>
  <c r="N99" i="2"/>
  <c r="O99" i="2" s="1"/>
  <c r="I99" i="2"/>
  <c r="N98" i="2"/>
  <c r="I98" i="2"/>
  <c r="N97" i="2"/>
  <c r="I97" i="2"/>
  <c r="O97" i="2" s="1"/>
  <c r="N96" i="2"/>
  <c r="I96" i="2"/>
  <c r="N95" i="2"/>
  <c r="I95" i="2"/>
  <c r="N94" i="2"/>
  <c r="I94" i="2"/>
  <c r="N93" i="2"/>
  <c r="I93" i="2"/>
  <c r="N92" i="2"/>
  <c r="I92" i="2"/>
  <c r="N91" i="2"/>
  <c r="I91" i="2"/>
  <c r="O91" i="2" s="1"/>
  <c r="N90" i="2"/>
  <c r="I90" i="2"/>
  <c r="N89" i="2"/>
  <c r="I89" i="2"/>
  <c r="O89" i="2" s="1"/>
  <c r="N88" i="2"/>
  <c r="I88" i="2"/>
  <c r="N87" i="2"/>
  <c r="I87" i="2"/>
  <c r="N86" i="2"/>
  <c r="I86" i="2"/>
  <c r="N85" i="2"/>
  <c r="I85" i="2"/>
  <c r="N84" i="2"/>
  <c r="I84" i="2"/>
  <c r="N83" i="2"/>
  <c r="I83" i="2"/>
  <c r="O83" i="2" s="1"/>
  <c r="N82" i="2"/>
  <c r="I82" i="2"/>
  <c r="N81" i="2"/>
  <c r="O81" i="2" s="1"/>
  <c r="I81" i="2"/>
  <c r="N80" i="2"/>
  <c r="I80" i="2"/>
  <c r="O80" i="2" s="1"/>
  <c r="N79" i="2"/>
  <c r="I79" i="2"/>
  <c r="N78" i="2"/>
  <c r="I78" i="2"/>
  <c r="N77" i="2"/>
  <c r="I77" i="2"/>
  <c r="N76" i="2"/>
  <c r="I76" i="2"/>
  <c r="N75" i="2"/>
  <c r="I75" i="2"/>
  <c r="O75" i="2" s="1"/>
  <c r="N74" i="2"/>
  <c r="I74" i="2"/>
  <c r="O74" i="2" s="1"/>
  <c r="N73" i="2"/>
  <c r="O73" i="2" s="1"/>
  <c r="I73" i="2"/>
  <c r="N72" i="2"/>
  <c r="I72" i="2"/>
  <c r="O72" i="2" s="1"/>
  <c r="N71" i="2"/>
  <c r="I71" i="2"/>
  <c r="N70" i="2"/>
  <c r="I70" i="2"/>
  <c r="N69" i="2"/>
  <c r="I69" i="2"/>
  <c r="N68" i="2"/>
  <c r="I68" i="2"/>
  <c r="O67" i="2"/>
  <c r="N67" i="2"/>
  <c r="I67" i="2"/>
  <c r="N66" i="2"/>
  <c r="I66" i="2"/>
  <c r="O66" i="2" s="1"/>
  <c r="N65" i="2"/>
  <c r="I65" i="2"/>
  <c r="O65" i="2" s="1"/>
  <c r="N64" i="2"/>
  <c r="I64" i="2"/>
  <c r="O64" i="2" s="1"/>
  <c r="N63" i="2"/>
  <c r="I63" i="2"/>
  <c r="M58" i="2"/>
  <c r="L58" i="2"/>
  <c r="K58" i="2"/>
  <c r="J58" i="2"/>
  <c r="N58" i="2" s="1"/>
  <c r="H58" i="2"/>
  <c r="I58" i="2" s="1"/>
  <c r="G58" i="2"/>
  <c r="F58" i="2"/>
  <c r="E58" i="2"/>
  <c r="D58" i="2"/>
  <c r="C58" i="2"/>
  <c r="M57" i="2"/>
  <c r="L57" i="2"/>
  <c r="K57" i="2"/>
  <c r="J57" i="2"/>
  <c r="N57" i="2" s="1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I55" i="2"/>
  <c r="N54" i="2"/>
  <c r="I54" i="2"/>
  <c r="P53" i="2"/>
  <c r="N53" i="2"/>
  <c r="O53" i="2" s="1"/>
  <c r="I53" i="2"/>
  <c r="N52" i="2"/>
  <c r="I52" i="2"/>
  <c r="N51" i="2"/>
  <c r="I51" i="2"/>
  <c r="N50" i="2"/>
  <c r="I50" i="2"/>
  <c r="N49" i="2"/>
  <c r="O49" i="2" s="1"/>
  <c r="I49" i="2"/>
  <c r="N48" i="2"/>
  <c r="I48" i="2"/>
  <c r="N47" i="2"/>
  <c r="I47" i="2"/>
  <c r="N46" i="2"/>
  <c r="I46" i="2"/>
  <c r="O46" i="2" s="1"/>
  <c r="O45" i="2"/>
  <c r="N45" i="2"/>
  <c r="I45" i="2"/>
  <c r="N44" i="2"/>
  <c r="I44" i="2"/>
  <c r="O44" i="2" s="1"/>
  <c r="N43" i="2"/>
  <c r="I43" i="2"/>
  <c r="N42" i="2"/>
  <c r="O42" i="2" s="1"/>
  <c r="I42" i="2"/>
  <c r="N41" i="2"/>
  <c r="I41" i="2"/>
  <c r="N40" i="2"/>
  <c r="I40" i="2"/>
  <c r="N39" i="2"/>
  <c r="I39" i="2"/>
  <c r="N38" i="2"/>
  <c r="I38" i="2"/>
  <c r="O38" i="2" s="1"/>
  <c r="N37" i="2"/>
  <c r="I37" i="2"/>
  <c r="O37" i="2" s="1"/>
  <c r="N36" i="2"/>
  <c r="I36" i="2"/>
  <c r="O36" i="2" s="1"/>
  <c r="N35" i="2"/>
  <c r="I35" i="2"/>
  <c r="N34" i="2"/>
  <c r="O34" i="2" s="1"/>
  <c r="I34" i="2"/>
  <c r="N33" i="2"/>
  <c r="I33" i="2"/>
  <c r="N32" i="2"/>
  <c r="I32" i="2"/>
  <c r="N31" i="2"/>
  <c r="I31" i="2"/>
  <c r="N30" i="2"/>
  <c r="I30" i="2"/>
  <c r="O30" i="2" s="1"/>
  <c r="N29" i="2"/>
  <c r="I29" i="2"/>
  <c r="O29" i="2" s="1"/>
  <c r="N28" i="2"/>
  <c r="I28" i="2"/>
  <c r="O28" i="2" s="1"/>
  <c r="N27" i="2"/>
  <c r="O27" i="2" s="1"/>
  <c r="I27" i="2"/>
  <c r="N26" i="2"/>
  <c r="I26" i="2"/>
  <c r="N25" i="2"/>
  <c r="I25" i="2"/>
  <c r="N24" i="2"/>
  <c r="I24" i="2"/>
  <c r="N23" i="2"/>
  <c r="O23" i="2" s="1"/>
  <c r="I23" i="2"/>
  <c r="N22" i="2"/>
  <c r="I22" i="2"/>
  <c r="O22" i="2" s="1"/>
  <c r="N21" i="2"/>
  <c r="I21" i="2"/>
  <c r="O21" i="2" s="1"/>
  <c r="N20" i="2"/>
  <c r="I20" i="2"/>
  <c r="O20" i="2" s="1"/>
  <c r="N19" i="2"/>
  <c r="O19" i="2" s="1"/>
  <c r="I19" i="2"/>
  <c r="N18" i="2"/>
  <c r="I18" i="2"/>
  <c r="N17" i="2"/>
  <c r="I17" i="2"/>
  <c r="N16" i="2"/>
  <c r="I16" i="2"/>
  <c r="N15" i="2"/>
  <c r="O15" i="2" s="1"/>
  <c r="I15" i="2"/>
  <c r="N14" i="2"/>
  <c r="I14" i="2"/>
  <c r="O14" i="2" s="1"/>
  <c r="N13" i="2"/>
  <c r="I13" i="2"/>
  <c r="O13" i="2" s="1"/>
  <c r="N12" i="2"/>
  <c r="I12" i="2"/>
  <c r="O12" i="2" s="1"/>
  <c r="N11" i="2"/>
  <c r="I11" i="2"/>
  <c r="N10" i="2"/>
  <c r="I10" i="2"/>
  <c r="N9" i="2"/>
  <c r="I9" i="2"/>
  <c r="N8" i="2"/>
  <c r="O8" i="2" s="1"/>
  <c r="I8" i="2"/>
  <c r="N7" i="2"/>
  <c r="I7" i="2"/>
  <c r="N6" i="2"/>
  <c r="I6" i="2"/>
  <c r="O6" i="2" s="1"/>
  <c r="N5" i="2"/>
  <c r="I5" i="2"/>
  <c r="O5" i="2" s="1"/>
  <c r="O126" i="78" l="1"/>
  <c r="O129" i="78"/>
  <c r="O133" i="78"/>
  <c r="O124" i="78"/>
  <c r="O128" i="78"/>
  <c r="O132" i="78"/>
  <c r="O121" i="78"/>
  <c r="O125" i="78"/>
  <c r="N136" i="78"/>
  <c r="O105" i="78"/>
  <c r="O80" i="78"/>
  <c r="N138" i="78"/>
  <c r="N137" i="78"/>
  <c r="O96" i="78"/>
  <c r="O104" i="78"/>
  <c r="O67" i="78"/>
  <c r="O71" i="78"/>
  <c r="O82" i="78"/>
  <c r="O86" i="78"/>
  <c r="O101" i="78"/>
  <c r="O112" i="78"/>
  <c r="O116" i="78"/>
  <c r="I136" i="78"/>
  <c r="O136" i="78" s="1"/>
  <c r="P116" i="78" s="1"/>
  <c r="O68" i="78"/>
  <c r="O83" i="78"/>
  <c r="O87" i="78"/>
  <c r="O98" i="78"/>
  <c r="O102" i="78"/>
  <c r="O113" i="78"/>
  <c r="I138" i="78"/>
  <c r="O138" i="78" s="1"/>
  <c r="O76" i="78"/>
  <c r="O91" i="78"/>
  <c r="O95" i="78"/>
  <c r="O106" i="78"/>
  <c r="O110" i="78"/>
  <c r="O69" i="78"/>
  <c r="O84" i="78"/>
  <c r="O99" i="78"/>
  <c r="O103" i="78"/>
  <c r="O114" i="78"/>
  <c r="I137" i="78"/>
  <c r="O66" i="78"/>
  <c r="O70" i="78"/>
  <c r="O85" i="78"/>
  <c r="O100" i="78"/>
  <c r="O115" i="78"/>
  <c r="O50" i="78"/>
  <c r="O5" i="78"/>
  <c r="O13" i="78"/>
  <c r="O21" i="78"/>
  <c r="O44" i="78"/>
  <c r="O10" i="78"/>
  <c r="O18" i="78"/>
  <c r="O26" i="78"/>
  <c r="N56" i="78"/>
  <c r="O23" i="78"/>
  <c r="O17" i="78"/>
  <c r="O32" i="78"/>
  <c r="O47" i="78"/>
  <c r="O51" i="78"/>
  <c r="O54" i="78"/>
  <c r="I57" i="78"/>
  <c r="O57" i="78" s="1"/>
  <c r="O40" i="78"/>
  <c r="O35" i="78"/>
  <c r="O9" i="78"/>
  <c r="O43" i="78"/>
  <c r="O8" i="78"/>
  <c r="O27" i="78"/>
  <c r="O38" i="78"/>
  <c r="O16" i="78"/>
  <c r="O31" i="78"/>
  <c r="O46" i="78"/>
  <c r="O24" i="78"/>
  <c r="O39" i="78"/>
  <c r="O58" i="78"/>
  <c r="O41" i="78"/>
  <c r="I56" i="78"/>
  <c r="O56" i="78" s="1"/>
  <c r="P58" i="78" s="1"/>
  <c r="P116" i="77"/>
  <c r="O129" i="77"/>
  <c r="O132" i="77"/>
  <c r="O125" i="77"/>
  <c r="O124" i="77"/>
  <c r="O133" i="77"/>
  <c r="O122" i="77"/>
  <c r="O126" i="77"/>
  <c r="O130" i="77"/>
  <c r="O134" i="77"/>
  <c r="O67" i="77"/>
  <c r="O82" i="77"/>
  <c r="O105" i="77"/>
  <c r="N137" i="77"/>
  <c r="O137" i="77" s="1"/>
  <c r="N138" i="77"/>
  <c r="O138" i="77" s="1"/>
  <c r="O66" i="77"/>
  <c r="O86" i="77"/>
  <c r="O101" i="77"/>
  <c r="O94" i="77"/>
  <c r="O68" i="77"/>
  <c r="O87" i="77"/>
  <c r="I138" i="77"/>
  <c r="O76" i="77"/>
  <c r="O80" i="77"/>
  <c r="O95" i="77"/>
  <c r="O110" i="77"/>
  <c r="I137" i="77"/>
  <c r="O71" i="77"/>
  <c r="O116" i="77"/>
  <c r="O64" i="77"/>
  <c r="O79" i="77"/>
  <c r="O109" i="77"/>
  <c r="O72" i="77"/>
  <c r="O102" i="77"/>
  <c r="O113" i="77"/>
  <c r="O115" i="77"/>
  <c r="O7" i="77"/>
  <c r="O15" i="77"/>
  <c r="O23" i="77"/>
  <c r="O31" i="77"/>
  <c r="O46" i="77"/>
  <c r="O47" i="77"/>
  <c r="O5" i="77"/>
  <c r="O13" i="77"/>
  <c r="O21" i="77"/>
  <c r="O29" i="77"/>
  <c r="N56" i="77"/>
  <c r="O8" i="77"/>
  <c r="O9" i="77"/>
  <c r="O24" i="77"/>
  <c r="O28" i="77"/>
  <c r="O43" i="77"/>
  <c r="O58" i="77"/>
  <c r="O17" i="77"/>
  <c r="O32" i="77"/>
  <c r="O36" i="77"/>
  <c r="O51" i="77"/>
  <c r="O54" i="77"/>
  <c r="I57" i="77"/>
  <c r="O57" i="77" s="1"/>
  <c r="O20" i="77"/>
  <c r="O35" i="77"/>
  <c r="O50" i="77"/>
  <c r="O27" i="77"/>
  <c r="O42" i="77"/>
  <c r="O18" i="77"/>
  <c r="O33" i="77"/>
  <c r="O48" i="77"/>
  <c r="O52" i="77"/>
  <c r="O55" i="77"/>
  <c r="O56" i="77"/>
  <c r="P58" i="77" s="1"/>
  <c r="O12" i="77"/>
  <c r="O16" i="77"/>
  <c r="I56" i="77"/>
  <c r="N138" i="76"/>
  <c r="O124" i="76"/>
  <c r="O121" i="76"/>
  <c r="O125" i="76"/>
  <c r="N137" i="76"/>
  <c r="O73" i="76"/>
  <c r="O68" i="76"/>
  <c r="O72" i="76"/>
  <c r="O83" i="76"/>
  <c r="O112" i="76"/>
  <c r="O116" i="76"/>
  <c r="O84" i="76"/>
  <c r="O91" i="76"/>
  <c r="O102" i="76"/>
  <c r="O113" i="76"/>
  <c r="I138" i="76"/>
  <c r="O138" i="76" s="1"/>
  <c r="O77" i="76"/>
  <c r="O88" i="76"/>
  <c r="O95" i="76"/>
  <c r="O110" i="76"/>
  <c r="O67" i="76"/>
  <c r="O71" i="76"/>
  <c r="O82" i="76"/>
  <c r="O86" i="76"/>
  <c r="O100" i="76"/>
  <c r="O104" i="76"/>
  <c r="O115" i="76"/>
  <c r="N58" i="76"/>
  <c r="O32" i="76"/>
  <c r="O37" i="76"/>
  <c r="O13" i="76"/>
  <c r="O8" i="76"/>
  <c r="O39" i="76"/>
  <c r="O43" i="76"/>
  <c r="I57" i="76"/>
  <c r="O57" i="76" s="1"/>
  <c r="O16" i="76"/>
  <c r="O48" i="76"/>
  <c r="O52" i="76"/>
  <c r="O55" i="76"/>
  <c r="O10" i="76"/>
  <c r="O23" i="76"/>
  <c r="I56" i="76"/>
  <c r="O7" i="76"/>
  <c r="O46" i="76"/>
  <c r="O69" i="76"/>
  <c r="O106" i="76"/>
  <c r="O123" i="76"/>
  <c r="O20" i="76"/>
  <c r="O33" i="76"/>
  <c r="O66" i="76"/>
  <c r="O93" i="76"/>
  <c r="O17" i="76"/>
  <c r="O30" i="76"/>
  <c r="O90" i="76"/>
  <c r="I137" i="76"/>
  <c r="O137" i="76" s="1"/>
  <c r="O41" i="76"/>
  <c r="O54" i="76"/>
  <c r="O58" i="76"/>
  <c r="O74" i="76"/>
  <c r="O101" i="76"/>
  <c r="O114" i="76"/>
  <c r="O128" i="76"/>
  <c r="O12" i="76"/>
  <c r="O28" i="76"/>
  <c r="O38" i="76"/>
  <c r="O98" i="76"/>
  <c r="O9" i="76"/>
  <c r="O25" i="76"/>
  <c r="N56" i="76"/>
  <c r="O85" i="76"/>
  <c r="I136" i="76"/>
  <c r="O136" i="76" s="1"/>
  <c r="P116" i="76" s="1"/>
  <c r="O125" i="75"/>
  <c r="O132" i="75"/>
  <c r="O126" i="75"/>
  <c r="O133" i="75"/>
  <c r="O130" i="75"/>
  <c r="O134" i="75"/>
  <c r="N136" i="75"/>
  <c r="O89" i="75"/>
  <c r="N137" i="75"/>
  <c r="O64" i="75"/>
  <c r="O71" i="75"/>
  <c r="O78" i="75"/>
  <c r="O96" i="75"/>
  <c r="O103" i="75"/>
  <c r="O110" i="75"/>
  <c r="O68" i="75"/>
  <c r="O75" i="75"/>
  <c r="O82" i="75"/>
  <c r="O100" i="75"/>
  <c r="O107" i="75"/>
  <c r="I136" i="75"/>
  <c r="I138" i="75"/>
  <c r="O76" i="75"/>
  <c r="O83" i="75"/>
  <c r="O90" i="75"/>
  <c r="O108" i="75"/>
  <c r="O80" i="75"/>
  <c r="O87" i="75"/>
  <c r="O94" i="75"/>
  <c r="O115" i="75"/>
  <c r="O136" i="75"/>
  <c r="P116" i="75" s="1"/>
  <c r="O66" i="75"/>
  <c r="O84" i="75"/>
  <c r="O91" i="75"/>
  <c r="O98" i="75"/>
  <c r="O112" i="75"/>
  <c r="I137" i="75"/>
  <c r="O137" i="75" s="1"/>
  <c r="O63" i="75"/>
  <c r="O70" i="75"/>
  <c r="O88" i="75"/>
  <c r="O95" i="75"/>
  <c r="O102" i="75"/>
  <c r="O116" i="75"/>
  <c r="O9" i="75"/>
  <c r="O50" i="75"/>
  <c r="O10" i="75"/>
  <c r="O21" i="75"/>
  <c r="O18" i="75"/>
  <c r="O41" i="75"/>
  <c r="O55" i="75"/>
  <c r="N56" i="75"/>
  <c r="O56" i="75" s="1"/>
  <c r="P58" i="75" s="1"/>
  <c r="O42" i="75"/>
  <c r="O53" i="75"/>
  <c r="O8" i="75"/>
  <c r="O15" i="75"/>
  <c r="O22" i="75"/>
  <c r="O40" i="75"/>
  <c r="O47" i="75"/>
  <c r="O58" i="75"/>
  <c r="O16" i="75"/>
  <c r="O23" i="75"/>
  <c r="O30" i="75"/>
  <c r="O48" i="75"/>
  <c r="I57" i="75"/>
  <c r="O20" i="75"/>
  <c r="O27" i="75"/>
  <c r="O52" i="75"/>
  <c r="O28" i="75"/>
  <c r="O35" i="75"/>
  <c r="I56" i="75"/>
  <c r="O7" i="75"/>
  <c r="O14" i="75"/>
  <c r="O32" i="75"/>
  <c r="O39" i="75"/>
  <c r="O46" i="75"/>
  <c r="O57" i="75"/>
  <c r="O138" i="75"/>
  <c r="O127" i="74"/>
  <c r="O121" i="74"/>
  <c r="O125" i="74"/>
  <c r="O132" i="74"/>
  <c r="O133" i="74"/>
  <c r="O83" i="74"/>
  <c r="O91" i="74"/>
  <c r="O66" i="74"/>
  <c r="O81" i="74"/>
  <c r="N138" i="74"/>
  <c r="O138" i="74" s="1"/>
  <c r="N137" i="74"/>
  <c r="O90" i="74"/>
  <c r="O63" i="74"/>
  <c r="O70" i="74"/>
  <c r="O77" i="74"/>
  <c r="O84" i="74"/>
  <c r="O88" i="74"/>
  <c r="O95" i="74"/>
  <c r="O102" i="74"/>
  <c r="O109" i="74"/>
  <c r="O64" i="74"/>
  <c r="O71" i="74"/>
  <c r="O78" i="74"/>
  <c r="O85" i="74"/>
  <c r="O92" i="74"/>
  <c r="O96" i="74"/>
  <c r="O103" i="74"/>
  <c r="O110" i="74"/>
  <c r="O114" i="74"/>
  <c r="I137" i="74"/>
  <c r="I138" i="74"/>
  <c r="O69" i="74"/>
  <c r="O76" i="74"/>
  <c r="O80" i="74"/>
  <c r="O87" i="74"/>
  <c r="O94" i="74"/>
  <c r="O101" i="74"/>
  <c r="O108" i="74"/>
  <c r="O23" i="74"/>
  <c r="O30" i="74"/>
  <c r="O34" i="74"/>
  <c r="O38" i="74"/>
  <c r="N58" i="74"/>
  <c r="O58" i="74" s="1"/>
  <c r="O47" i="74"/>
  <c r="O18" i="74"/>
  <c r="O37" i="74"/>
  <c r="O55" i="74"/>
  <c r="O16" i="74"/>
  <c r="O33" i="74"/>
  <c r="O43" i="74"/>
  <c r="O17" i="74"/>
  <c r="O27" i="74"/>
  <c r="O44" i="74"/>
  <c r="O24" i="74"/>
  <c r="O41" i="74"/>
  <c r="O51" i="74"/>
  <c r="O54" i="74"/>
  <c r="O20" i="74"/>
  <c r="O40" i="74"/>
  <c r="I57" i="74"/>
  <c r="O57" i="74" s="1"/>
  <c r="O8" i="74"/>
  <c r="O25" i="74"/>
  <c r="O35" i="74"/>
  <c r="O52" i="74"/>
  <c r="O56" i="74"/>
  <c r="P58" i="74" s="1"/>
  <c r="N138" i="73"/>
  <c r="O122" i="73"/>
  <c r="O126" i="73"/>
  <c r="O129" i="73"/>
  <c r="O133" i="73"/>
  <c r="O106" i="73"/>
  <c r="O73" i="73"/>
  <c r="O81" i="73"/>
  <c r="O89" i="73"/>
  <c r="N137" i="73"/>
  <c r="O74" i="73"/>
  <c r="O82" i="73"/>
  <c r="O102" i="73"/>
  <c r="O113" i="73"/>
  <c r="I136" i="73"/>
  <c r="O136" i="73" s="1"/>
  <c r="P116" i="73" s="1"/>
  <c r="O114" i="73"/>
  <c r="I137" i="73"/>
  <c r="I138" i="73"/>
  <c r="O138" i="73" s="1"/>
  <c r="O69" i="73"/>
  <c r="O76" i="73"/>
  <c r="O80" i="73"/>
  <c r="O83" i="73"/>
  <c r="O87" i="73"/>
  <c r="O94" i="73"/>
  <c r="O101" i="73"/>
  <c r="O108" i="73"/>
  <c r="N58" i="73"/>
  <c r="O21" i="73"/>
  <c r="O29" i="73"/>
  <c r="O55" i="73"/>
  <c r="O24" i="73"/>
  <c r="O36" i="73"/>
  <c r="O58" i="73"/>
  <c r="O28" i="73"/>
  <c r="O7" i="73"/>
  <c r="O25" i="73"/>
  <c r="I57" i="73"/>
  <c r="O57" i="73" s="1"/>
  <c r="O39" i="73"/>
  <c r="O17" i="73"/>
  <c r="O31" i="73"/>
  <c r="O35" i="73"/>
  <c r="O49" i="73"/>
  <c r="O11" i="73"/>
  <c r="O32" i="73"/>
  <c r="O43" i="73"/>
  <c r="O56" i="73"/>
  <c r="P58" i="73" s="1"/>
  <c r="O124" i="72"/>
  <c r="O128" i="72"/>
  <c r="O132" i="72"/>
  <c r="O121" i="72"/>
  <c r="O125" i="72"/>
  <c r="O129" i="72"/>
  <c r="O133" i="72"/>
  <c r="O122" i="72"/>
  <c r="O130" i="72"/>
  <c r="O123" i="72"/>
  <c r="O105" i="72"/>
  <c r="N138" i="72"/>
  <c r="N137" i="72"/>
  <c r="O96" i="72"/>
  <c r="O65" i="72"/>
  <c r="O73" i="72"/>
  <c r="O81" i="72"/>
  <c r="O104" i="72"/>
  <c r="O67" i="72"/>
  <c r="O71" i="72"/>
  <c r="O82" i="72"/>
  <c r="O86" i="72"/>
  <c r="O101" i="72"/>
  <c r="O112" i="72"/>
  <c r="O116" i="72"/>
  <c r="I136" i="72"/>
  <c r="O136" i="72" s="1"/>
  <c r="P116" i="72" s="1"/>
  <c r="O76" i="72"/>
  <c r="O91" i="72"/>
  <c r="O95" i="72"/>
  <c r="O106" i="72"/>
  <c r="O110" i="72"/>
  <c r="I137" i="72"/>
  <c r="O137" i="72" s="1"/>
  <c r="I138" i="72"/>
  <c r="O77" i="72"/>
  <c r="O92" i="72"/>
  <c r="O107" i="72"/>
  <c r="O111" i="72"/>
  <c r="O12" i="72"/>
  <c r="O20" i="72"/>
  <c r="O28" i="72"/>
  <c r="O36" i="72"/>
  <c r="O44" i="72"/>
  <c r="O13" i="72"/>
  <c r="O21" i="72"/>
  <c r="O52" i="72"/>
  <c r="O37" i="72"/>
  <c r="N56" i="72"/>
  <c r="O8" i="72"/>
  <c r="O23" i="72"/>
  <c r="O27" i="72"/>
  <c r="O38" i="72"/>
  <c r="O42" i="72"/>
  <c r="O17" i="72"/>
  <c r="O32" i="72"/>
  <c r="O47" i="72"/>
  <c r="O51" i="72"/>
  <c r="O54" i="72"/>
  <c r="I57" i="72"/>
  <c r="O57" i="72"/>
  <c r="O58" i="72"/>
  <c r="O56" i="72"/>
  <c r="P58" i="72" s="1"/>
  <c r="O7" i="72"/>
  <c r="O11" i="72"/>
  <c r="O22" i="72"/>
  <c r="O26" i="72"/>
  <c r="O41" i="72"/>
  <c r="I56" i="72"/>
  <c r="N136" i="71"/>
  <c r="O124" i="71"/>
  <c r="O121" i="71"/>
  <c r="O125" i="71"/>
  <c r="O129" i="71"/>
  <c r="O133" i="71"/>
  <c r="O122" i="71"/>
  <c r="O123" i="71"/>
  <c r="O64" i="71"/>
  <c r="N137" i="71"/>
  <c r="O81" i="71"/>
  <c r="O104" i="71"/>
  <c r="O67" i="71"/>
  <c r="O71" i="71"/>
  <c r="O82" i="71"/>
  <c r="O86" i="71"/>
  <c r="O101" i="71"/>
  <c r="O112" i="71"/>
  <c r="O116" i="71"/>
  <c r="O75" i="71"/>
  <c r="O79" i="71"/>
  <c r="O90" i="71"/>
  <c r="O94" i="71"/>
  <c r="O109" i="71"/>
  <c r="I136" i="71"/>
  <c r="O136" i="71" s="1"/>
  <c r="P116" i="71" s="1"/>
  <c r="I138" i="71"/>
  <c r="O76" i="71"/>
  <c r="O91" i="71"/>
  <c r="O95" i="71"/>
  <c r="O106" i="71"/>
  <c r="O110" i="71"/>
  <c r="I137" i="71"/>
  <c r="O137" i="71" s="1"/>
  <c r="O66" i="71"/>
  <c r="O70" i="71"/>
  <c r="O85" i="71"/>
  <c r="O100" i="71"/>
  <c r="O115" i="71"/>
  <c r="O36" i="71"/>
  <c r="O44" i="71"/>
  <c r="O10" i="71"/>
  <c r="O18" i="71"/>
  <c r="O26" i="71"/>
  <c r="N56" i="71"/>
  <c r="O8" i="71"/>
  <c r="O23" i="71"/>
  <c r="O27" i="71"/>
  <c r="O38" i="71"/>
  <c r="O16" i="71"/>
  <c r="O31" i="71"/>
  <c r="O35" i="71"/>
  <c r="O46" i="71"/>
  <c r="O17" i="71"/>
  <c r="O32" i="71"/>
  <c r="O47" i="71"/>
  <c r="O51" i="71"/>
  <c r="O54" i="71"/>
  <c r="I57" i="71"/>
  <c r="O57" i="71" s="1"/>
  <c r="O6" i="71"/>
  <c r="O25" i="71"/>
  <c r="O40" i="71"/>
  <c r="O58" i="71"/>
  <c r="O22" i="71"/>
  <c r="O41" i="71"/>
  <c r="I56" i="71"/>
  <c r="O138" i="71"/>
  <c r="O126" i="70"/>
  <c r="O124" i="70"/>
  <c r="O128" i="70"/>
  <c r="O132" i="70"/>
  <c r="I136" i="70"/>
  <c r="O122" i="70"/>
  <c r="O130" i="70"/>
  <c r="N136" i="70"/>
  <c r="O136" i="70" s="1"/>
  <c r="P116" i="70" s="1"/>
  <c r="O97" i="70"/>
  <c r="O105" i="70"/>
  <c r="O64" i="70"/>
  <c r="N138" i="70"/>
  <c r="N137" i="70"/>
  <c r="O137" i="70" s="1"/>
  <c r="O96" i="70"/>
  <c r="O104" i="70"/>
  <c r="O67" i="70"/>
  <c r="O71" i="70"/>
  <c r="O82" i="70"/>
  <c r="O86" i="70"/>
  <c r="O101" i="70"/>
  <c r="O112" i="70"/>
  <c r="O116" i="70"/>
  <c r="O68" i="70"/>
  <c r="O83" i="70"/>
  <c r="O87" i="70"/>
  <c r="O98" i="70"/>
  <c r="O102" i="70"/>
  <c r="O113" i="70"/>
  <c r="I138" i="70"/>
  <c r="O138" i="70" s="1"/>
  <c r="O76" i="70"/>
  <c r="O91" i="70"/>
  <c r="O95" i="70"/>
  <c r="O106" i="70"/>
  <c r="O110" i="70"/>
  <c r="I137" i="70"/>
  <c r="O111" i="70"/>
  <c r="O66" i="70"/>
  <c r="O70" i="70"/>
  <c r="O85" i="70"/>
  <c r="O100" i="70"/>
  <c r="O115" i="70"/>
  <c r="O12" i="70"/>
  <c r="O20" i="70"/>
  <c r="O28" i="70"/>
  <c r="O36" i="70"/>
  <c r="O44" i="70"/>
  <c r="O5" i="70"/>
  <c r="O13" i="70"/>
  <c r="O21" i="70"/>
  <c r="O29" i="70"/>
  <c r="O37" i="70"/>
  <c r="N56" i="70"/>
  <c r="O50" i="70"/>
  <c r="O9" i="70"/>
  <c r="O39" i="70"/>
  <c r="O57" i="70"/>
  <c r="O58" i="70"/>
  <c r="O17" i="70"/>
  <c r="O32" i="70"/>
  <c r="O47" i="70"/>
  <c r="O51" i="70"/>
  <c r="O54" i="70"/>
  <c r="I57" i="70"/>
  <c r="O23" i="70"/>
  <c r="O38" i="70"/>
  <c r="O31" i="70"/>
  <c r="O46" i="70"/>
  <c r="O24" i="70"/>
  <c r="O43" i="70"/>
  <c r="O14" i="70"/>
  <c r="O18" i="70"/>
  <c r="O33" i="70"/>
  <c r="O48" i="70"/>
  <c r="O55" i="70"/>
  <c r="O8" i="70"/>
  <c r="O27" i="70"/>
  <c r="O42" i="70"/>
  <c r="O16" i="70"/>
  <c r="O35" i="70"/>
  <c r="I56" i="70"/>
  <c r="O56" i="70" s="1"/>
  <c r="P58" i="70" s="1"/>
  <c r="N136" i="69"/>
  <c r="O128" i="69"/>
  <c r="N138" i="69"/>
  <c r="O131" i="69"/>
  <c r="O136" i="69"/>
  <c r="P116" i="69" s="1"/>
  <c r="O122" i="69"/>
  <c r="O132" i="69"/>
  <c r="O133" i="69"/>
  <c r="O130" i="69"/>
  <c r="O121" i="69"/>
  <c r="N137" i="69"/>
  <c r="O82" i="69"/>
  <c r="O90" i="69"/>
  <c r="O101" i="69"/>
  <c r="O98" i="69"/>
  <c r="O88" i="69"/>
  <c r="O111" i="69"/>
  <c r="O71" i="69"/>
  <c r="O91" i="69"/>
  <c r="O108" i="69"/>
  <c r="O68" i="69"/>
  <c r="O78" i="69"/>
  <c r="O95" i="69"/>
  <c r="O115" i="69"/>
  <c r="O79" i="69"/>
  <c r="O99" i="69"/>
  <c r="O116" i="69"/>
  <c r="O76" i="69"/>
  <c r="O86" i="69"/>
  <c r="O103" i="69"/>
  <c r="O113" i="69"/>
  <c r="I137" i="69"/>
  <c r="O137" i="69" s="1"/>
  <c r="I138" i="69"/>
  <c r="O38" i="69"/>
  <c r="N56" i="69"/>
  <c r="O56" i="69" s="1"/>
  <c r="P58" i="69" s="1"/>
  <c r="O5" i="69"/>
  <c r="O9" i="69"/>
  <c r="O13" i="69"/>
  <c r="O28" i="69"/>
  <c r="O36" i="69"/>
  <c r="O46" i="69"/>
  <c r="O50" i="69"/>
  <c r="O11" i="69"/>
  <c r="O31" i="69"/>
  <c r="O48" i="69"/>
  <c r="O57" i="69"/>
  <c r="O19" i="69"/>
  <c r="O39" i="69"/>
  <c r="O16" i="69"/>
  <c r="O43" i="69"/>
  <c r="I56" i="69"/>
  <c r="O58" i="69"/>
  <c r="O40" i="69"/>
  <c r="O27" i="69"/>
  <c r="O47" i="69"/>
  <c r="I57" i="69"/>
  <c r="O127" i="68"/>
  <c r="O121" i="68"/>
  <c r="O125" i="68"/>
  <c r="O132" i="68"/>
  <c r="I136" i="68"/>
  <c r="O122" i="68"/>
  <c r="O126" i="68"/>
  <c r="O129" i="68"/>
  <c r="O133" i="68"/>
  <c r="O123" i="68"/>
  <c r="O130" i="68"/>
  <c r="O134" i="68"/>
  <c r="O74" i="68"/>
  <c r="O82" i="68"/>
  <c r="O90" i="68"/>
  <c r="N136" i="68"/>
  <c r="O136" i="68" s="1"/>
  <c r="P116" i="68" s="1"/>
  <c r="O65" i="68"/>
  <c r="N137" i="68"/>
  <c r="O63" i="68"/>
  <c r="O70" i="68"/>
  <c r="O77" i="68"/>
  <c r="O84" i="68"/>
  <c r="O88" i="68"/>
  <c r="O91" i="68"/>
  <c r="O95" i="68"/>
  <c r="O102" i="68"/>
  <c r="O109" i="68"/>
  <c r="O64" i="68"/>
  <c r="O67" i="68"/>
  <c r="O71" i="68"/>
  <c r="O78" i="68"/>
  <c r="O85" i="68"/>
  <c r="O92" i="68"/>
  <c r="O96" i="68"/>
  <c r="O99" i="68"/>
  <c r="O103" i="68"/>
  <c r="O110" i="68"/>
  <c r="O138" i="68"/>
  <c r="O68" i="68"/>
  <c r="O72" i="68"/>
  <c r="O75" i="68"/>
  <c r="O79" i="68"/>
  <c r="O86" i="68"/>
  <c r="O93" i="68"/>
  <c r="O100" i="68"/>
  <c r="O104" i="68"/>
  <c r="O107" i="68"/>
  <c r="O111" i="68"/>
  <c r="I137" i="68"/>
  <c r="I138" i="68"/>
  <c r="O69" i="68"/>
  <c r="O76" i="68"/>
  <c r="O80" i="68"/>
  <c r="O83" i="68"/>
  <c r="O87" i="68"/>
  <c r="O94" i="68"/>
  <c r="O101" i="68"/>
  <c r="O108" i="68"/>
  <c r="O14" i="68"/>
  <c r="O18" i="68"/>
  <c r="O22" i="68"/>
  <c r="O26" i="68"/>
  <c r="O30" i="68"/>
  <c r="O34" i="68"/>
  <c r="O53" i="68"/>
  <c r="O46" i="68"/>
  <c r="O50" i="68"/>
  <c r="N58" i="68"/>
  <c r="O55" i="68"/>
  <c r="O17" i="68"/>
  <c r="O35" i="68"/>
  <c r="O49" i="68"/>
  <c r="O57" i="68"/>
  <c r="O58" i="68"/>
  <c r="O31" i="68"/>
  <c r="O11" i="68"/>
  <c r="O32" i="68"/>
  <c r="O39" i="68"/>
  <c r="I57" i="68"/>
  <c r="O24" i="68"/>
  <c r="O28" i="68"/>
  <c r="O7" i="68"/>
  <c r="O25" i="68"/>
  <c r="O36" i="68"/>
  <c r="O43" i="68"/>
  <c r="O56" i="68"/>
  <c r="P58" i="68" s="1"/>
  <c r="O129" i="67"/>
  <c r="O125" i="67"/>
  <c r="O122" i="67"/>
  <c r="O130" i="67"/>
  <c r="N137" i="67"/>
  <c r="O67" i="67"/>
  <c r="O75" i="67"/>
  <c r="O64" i="67"/>
  <c r="O71" i="67"/>
  <c r="O96" i="67"/>
  <c r="O103" i="67"/>
  <c r="O68" i="67"/>
  <c r="O82" i="67"/>
  <c r="O100" i="67"/>
  <c r="I136" i="67"/>
  <c r="O136" i="67" s="1"/>
  <c r="P116" i="67" s="1"/>
  <c r="I138" i="67"/>
  <c r="O138" i="67" s="1"/>
  <c r="O76" i="67"/>
  <c r="O90" i="67"/>
  <c r="O108" i="67"/>
  <c r="I137" i="67"/>
  <c r="O137" i="67" s="1"/>
  <c r="O66" i="67"/>
  <c r="O84" i="67"/>
  <c r="O98" i="67"/>
  <c r="O116" i="67"/>
  <c r="O34" i="67"/>
  <c r="O42" i="67"/>
  <c r="O54" i="67"/>
  <c r="N56" i="67"/>
  <c r="O56" i="67" s="1"/>
  <c r="P58" i="67" s="1"/>
  <c r="O25" i="67"/>
  <c r="O10" i="67"/>
  <c r="O33" i="67"/>
  <c r="O37" i="67"/>
  <c r="O41" i="67"/>
  <c r="O45" i="67"/>
  <c r="O49" i="67"/>
  <c r="O8" i="67"/>
  <c r="O22" i="67"/>
  <c r="O30" i="67"/>
  <c r="O20" i="67"/>
  <c r="O27" i="67"/>
  <c r="O52" i="67"/>
  <c r="O15" i="67"/>
  <c r="O12" i="67"/>
  <c r="O44" i="67"/>
  <c r="O51" i="67"/>
  <c r="O40" i="67"/>
  <c r="O19" i="67"/>
  <c r="O16" i="67"/>
  <c r="O48" i="67"/>
  <c r="O28" i="67"/>
  <c r="O35" i="67"/>
  <c r="I56" i="67"/>
  <c r="O47" i="67"/>
  <c r="O58" i="67"/>
  <c r="O23" i="67"/>
  <c r="O57" i="67"/>
  <c r="O128" i="66"/>
  <c r="N136" i="66"/>
  <c r="O130" i="66"/>
  <c r="N137" i="66"/>
  <c r="O129" i="66"/>
  <c r="O132" i="66"/>
  <c r="I136" i="66"/>
  <c r="O136" i="66" s="1"/>
  <c r="P116" i="66" s="1"/>
  <c r="O133" i="66"/>
  <c r="O124" i="66"/>
  <c r="O66" i="66"/>
  <c r="O89" i="66"/>
  <c r="O108" i="66"/>
  <c r="O90" i="66"/>
  <c r="O109" i="66"/>
  <c r="N138" i="66"/>
  <c r="O138" i="66" s="1"/>
  <c r="O106" i="66"/>
  <c r="O72" i="66"/>
  <c r="O99" i="66"/>
  <c r="O102" i="66"/>
  <c r="O112" i="66"/>
  <c r="O115" i="66"/>
  <c r="O79" i="66"/>
  <c r="O96" i="66"/>
  <c r="O63" i="66"/>
  <c r="O80" i="66"/>
  <c r="O107" i="66"/>
  <c r="O110" i="66"/>
  <c r="I137" i="66"/>
  <c r="O137" i="66" s="1"/>
  <c r="O64" i="66"/>
  <c r="O91" i="66"/>
  <c r="O94" i="66"/>
  <c r="O111" i="66"/>
  <c r="O9" i="66"/>
  <c r="O13" i="66"/>
  <c r="O32" i="66"/>
  <c r="O18" i="66"/>
  <c r="O22" i="66"/>
  <c r="O41" i="66"/>
  <c r="N57" i="66"/>
  <c r="O26" i="66"/>
  <c r="O30" i="66"/>
  <c r="O34" i="66"/>
  <c r="O49" i="66"/>
  <c r="O53" i="66"/>
  <c r="O38" i="66"/>
  <c r="O42" i="66"/>
  <c r="N58" i="66"/>
  <c r="O31" i="66"/>
  <c r="O51" i="66"/>
  <c r="O11" i="66"/>
  <c r="O28" i="66"/>
  <c r="O56" i="66"/>
  <c r="P58" i="66" s="1"/>
  <c r="O12" i="66"/>
  <c r="O39" i="66"/>
  <c r="O19" i="66"/>
  <c r="O36" i="66"/>
  <c r="I56" i="66"/>
  <c r="O23" i="66"/>
  <c r="O43" i="66"/>
  <c r="I57" i="66"/>
  <c r="O58" i="66"/>
  <c r="O121" i="65"/>
  <c r="N138" i="65"/>
  <c r="O131" i="65"/>
  <c r="O124" i="65"/>
  <c r="O133" i="65"/>
  <c r="O122" i="65"/>
  <c r="O126" i="65"/>
  <c r="O101" i="65"/>
  <c r="O105" i="65"/>
  <c r="O109" i="65"/>
  <c r="N137" i="65"/>
  <c r="O65" i="65"/>
  <c r="O69" i="65"/>
  <c r="O73" i="65"/>
  <c r="O77" i="65"/>
  <c r="O81" i="65"/>
  <c r="O85" i="65"/>
  <c r="O71" i="65"/>
  <c r="O82" i="65"/>
  <c r="O86" i="65"/>
  <c r="O116" i="65"/>
  <c r="I136" i="65"/>
  <c r="O136" i="65" s="1"/>
  <c r="P116" i="65" s="1"/>
  <c r="O68" i="65"/>
  <c r="O72" i="65"/>
  <c r="O87" i="65"/>
  <c r="O98" i="65"/>
  <c r="O102" i="65"/>
  <c r="O113" i="65"/>
  <c r="I138" i="65"/>
  <c r="O138" i="65" s="1"/>
  <c r="O76" i="65"/>
  <c r="O80" i="65"/>
  <c r="O95" i="65"/>
  <c r="O106" i="65"/>
  <c r="O110" i="65"/>
  <c r="O84" i="65"/>
  <c r="O88" i="65"/>
  <c r="O103" i="65"/>
  <c r="I137" i="65"/>
  <c r="O137" i="65" s="1"/>
  <c r="O66" i="65"/>
  <c r="O70" i="65"/>
  <c r="O100" i="65"/>
  <c r="O104" i="65"/>
  <c r="O115" i="65"/>
  <c r="O7" i="65"/>
  <c r="O15" i="65"/>
  <c r="O23" i="65"/>
  <c r="O31" i="65"/>
  <c r="O5" i="65"/>
  <c r="O9" i="65"/>
  <c r="O13" i="65"/>
  <c r="O17" i="65"/>
  <c r="O21" i="65"/>
  <c r="O25" i="65"/>
  <c r="O29" i="65"/>
  <c r="O33" i="65"/>
  <c r="O41" i="65"/>
  <c r="N56" i="65"/>
  <c r="O8" i="65"/>
  <c r="O12" i="65"/>
  <c r="O27" i="65"/>
  <c r="O38" i="65"/>
  <c r="O42" i="65"/>
  <c r="O16" i="65"/>
  <c r="O20" i="65"/>
  <c r="O35" i="65"/>
  <c r="O46" i="65"/>
  <c r="O50" i="65"/>
  <c r="I57" i="65"/>
  <c r="O24" i="65"/>
  <c r="O28" i="65"/>
  <c r="O43" i="65"/>
  <c r="O57" i="65"/>
  <c r="O58" i="65"/>
  <c r="O32" i="65"/>
  <c r="O36" i="65"/>
  <c r="O51" i="65"/>
  <c r="O6" i="65"/>
  <c r="O10" i="65"/>
  <c r="O40" i="65"/>
  <c r="O44" i="65"/>
  <c r="O56" i="65"/>
  <c r="P58" i="65" s="1"/>
  <c r="O22" i="65"/>
  <c r="O26" i="65"/>
  <c r="I56" i="65"/>
  <c r="O124" i="64"/>
  <c r="O125" i="64"/>
  <c r="O129" i="64"/>
  <c r="O133" i="64"/>
  <c r="O130" i="64"/>
  <c r="O123" i="64"/>
  <c r="N136" i="64"/>
  <c r="O80" i="64"/>
  <c r="O65" i="64"/>
  <c r="O88" i="64"/>
  <c r="O99" i="64"/>
  <c r="N137" i="64"/>
  <c r="O75" i="64"/>
  <c r="O74" i="64"/>
  <c r="O106" i="64"/>
  <c r="O71" i="64"/>
  <c r="O78" i="64"/>
  <c r="O85" i="64"/>
  <c r="I136" i="64"/>
  <c r="O68" i="64"/>
  <c r="O79" i="64"/>
  <c r="O86" i="64"/>
  <c r="O93" i="64"/>
  <c r="O100" i="64"/>
  <c r="O111" i="64"/>
  <c r="O114" i="64"/>
  <c r="I137" i="64"/>
  <c r="I138" i="64"/>
  <c r="O137" i="64"/>
  <c r="O69" i="64"/>
  <c r="O76" i="64"/>
  <c r="O87" i="64"/>
  <c r="O94" i="64"/>
  <c r="O101" i="64"/>
  <c r="O108" i="64"/>
  <c r="O115" i="64"/>
  <c r="O136" i="64"/>
  <c r="P116" i="64" s="1"/>
  <c r="O12" i="64"/>
  <c r="O20" i="64"/>
  <c r="O28" i="64"/>
  <c r="O52" i="64"/>
  <c r="O5" i="64"/>
  <c r="O13" i="64"/>
  <c r="O21" i="64"/>
  <c r="O29" i="64"/>
  <c r="O37" i="64"/>
  <c r="N56" i="64"/>
  <c r="O8" i="64"/>
  <c r="O23" i="64"/>
  <c r="O27" i="64"/>
  <c r="O38" i="64"/>
  <c r="O42" i="64"/>
  <c r="O16" i="64"/>
  <c r="O31" i="64"/>
  <c r="O35" i="64"/>
  <c r="O46" i="64"/>
  <c r="O50" i="64"/>
  <c r="O9" i="64"/>
  <c r="O24" i="64"/>
  <c r="O39" i="64"/>
  <c r="O43" i="64"/>
  <c r="O57" i="64"/>
  <c r="O58" i="64"/>
  <c r="I57" i="64"/>
  <c r="O6" i="64"/>
  <c r="O10" i="64"/>
  <c r="O25" i="64"/>
  <c r="O40" i="64"/>
  <c r="O14" i="64"/>
  <c r="O18" i="64"/>
  <c r="O33" i="64"/>
  <c r="O48" i="64"/>
  <c r="O55" i="64"/>
  <c r="O41" i="64"/>
  <c r="I56" i="64"/>
  <c r="O56" i="64" s="1"/>
  <c r="P58" i="64" s="1"/>
  <c r="O138" i="64"/>
  <c r="O121" i="63"/>
  <c r="N138" i="63"/>
  <c r="O125" i="63"/>
  <c r="O132" i="63"/>
  <c r="N136" i="63"/>
  <c r="O65" i="63"/>
  <c r="O80" i="63"/>
  <c r="O88" i="63"/>
  <c r="O96" i="63"/>
  <c r="O107" i="63"/>
  <c r="N137" i="63"/>
  <c r="O110" i="63"/>
  <c r="O71" i="63"/>
  <c r="O78" i="63"/>
  <c r="O85" i="63"/>
  <c r="O92" i="63"/>
  <c r="O103" i="63"/>
  <c r="O113" i="63"/>
  <c r="O82" i="63"/>
  <c r="I136" i="63"/>
  <c r="O136" i="63" s="1"/>
  <c r="P116" i="63" s="1"/>
  <c r="I138" i="63"/>
  <c r="O90" i="63"/>
  <c r="I137" i="63"/>
  <c r="O66" i="63"/>
  <c r="O98" i="63"/>
  <c r="O63" i="63"/>
  <c r="O70" i="63"/>
  <c r="O77" i="63"/>
  <c r="O84" i="63"/>
  <c r="O95" i="63"/>
  <c r="O102" i="63"/>
  <c r="O109" i="63"/>
  <c r="O116" i="63"/>
  <c r="N58" i="63"/>
  <c r="O20" i="63"/>
  <c r="O28" i="63"/>
  <c r="O36" i="63"/>
  <c r="O44" i="63"/>
  <c r="O52" i="63"/>
  <c r="N56" i="63"/>
  <c r="O21" i="63"/>
  <c r="O29" i="63"/>
  <c r="O37" i="63"/>
  <c r="O45" i="63"/>
  <c r="O16" i="63"/>
  <c r="O31" i="63"/>
  <c r="O35" i="63"/>
  <c r="O46" i="63"/>
  <c r="O50" i="63"/>
  <c r="O58" i="63"/>
  <c r="I57" i="63"/>
  <c r="O57" i="63" s="1"/>
  <c r="O6" i="63"/>
  <c r="O10" i="63"/>
  <c r="O25" i="63"/>
  <c r="O40" i="63"/>
  <c r="O56" i="63"/>
  <c r="P58" i="63" s="1"/>
  <c r="O7" i="63"/>
  <c r="O11" i="63"/>
  <c r="O22" i="63"/>
  <c r="O26" i="63"/>
  <c r="O41" i="63"/>
  <c r="I56" i="63"/>
  <c r="O138" i="63"/>
  <c r="N136" i="62"/>
  <c r="O128" i="62"/>
  <c r="O124" i="62"/>
  <c r="O132" i="62"/>
  <c r="O133" i="62"/>
  <c r="O126" i="62"/>
  <c r="O130" i="62"/>
  <c r="O134" i="62"/>
  <c r="O83" i="62"/>
  <c r="O106" i="62"/>
  <c r="N138" i="62"/>
  <c r="O65" i="62"/>
  <c r="O107" i="62"/>
  <c r="N137" i="62"/>
  <c r="O66" i="62"/>
  <c r="O89" i="62"/>
  <c r="O116" i="62"/>
  <c r="I136" i="62"/>
  <c r="O136" i="62" s="1"/>
  <c r="P116" i="62" s="1"/>
  <c r="O64" i="62"/>
  <c r="O71" i="62"/>
  <c r="O78" i="62"/>
  <c r="O85" i="62"/>
  <c r="O92" i="62"/>
  <c r="O96" i="62"/>
  <c r="O103" i="62"/>
  <c r="O110" i="62"/>
  <c r="O138" i="62"/>
  <c r="O114" i="62"/>
  <c r="O68" i="62"/>
  <c r="O72" i="62"/>
  <c r="O79" i="62"/>
  <c r="O86" i="62"/>
  <c r="O93" i="62"/>
  <c r="O100" i="62"/>
  <c r="O104" i="62"/>
  <c r="O111" i="62"/>
  <c r="I137" i="62"/>
  <c r="O115" i="62"/>
  <c r="O21" i="62"/>
  <c r="N56" i="62"/>
  <c r="O56" i="62" s="1"/>
  <c r="P58" i="62" s="1"/>
  <c r="O14" i="62"/>
  <c r="O37" i="62"/>
  <c r="O15" i="62"/>
  <c r="O38" i="62"/>
  <c r="N58" i="62"/>
  <c r="O58" i="62" s="1"/>
  <c r="O5" i="62"/>
  <c r="O47" i="62"/>
  <c r="O11" i="62"/>
  <c r="O18" i="62"/>
  <c r="O25" i="62"/>
  <c r="O32" i="62"/>
  <c r="O36" i="62"/>
  <c r="O43" i="62"/>
  <c r="O50" i="62"/>
  <c r="O24" i="62"/>
  <c r="O35" i="62"/>
  <c r="O42" i="62"/>
  <c r="O49" i="62"/>
  <c r="O10" i="62"/>
  <c r="O17" i="62"/>
  <c r="O28" i="62"/>
  <c r="O12" i="62"/>
  <c r="I57" i="62"/>
  <c r="O57" i="62"/>
  <c r="O127" i="61"/>
  <c r="O121" i="61"/>
  <c r="O125" i="61"/>
  <c r="O128" i="61"/>
  <c r="O132" i="61"/>
  <c r="O122" i="61"/>
  <c r="O129" i="61"/>
  <c r="O133" i="61"/>
  <c r="I138" i="61"/>
  <c r="O138" i="61" s="1"/>
  <c r="O124" i="61"/>
  <c r="O131" i="61"/>
  <c r="O104" i="61"/>
  <c r="N136" i="61"/>
  <c r="I136" i="61"/>
  <c r="O136" i="61" s="1"/>
  <c r="P116" i="61" s="1"/>
  <c r="O66" i="61"/>
  <c r="O77" i="61"/>
  <c r="O92" i="61"/>
  <c r="O107" i="61"/>
  <c r="O111" i="61"/>
  <c r="O67" i="61"/>
  <c r="O74" i="61"/>
  <c r="O78" i="61"/>
  <c r="O93" i="61"/>
  <c r="O108" i="61"/>
  <c r="I137" i="61"/>
  <c r="O137" i="61" s="1"/>
  <c r="O75" i="61"/>
  <c r="O79" i="61"/>
  <c r="O90" i="61"/>
  <c r="O94" i="61"/>
  <c r="O109" i="61"/>
  <c r="O83" i="61"/>
  <c r="O87" i="61"/>
  <c r="O98" i="61"/>
  <c r="O102" i="61"/>
  <c r="O113" i="61"/>
  <c r="O5" i="61"/>
  <c r="O13" i="61"/>
  <c r="O36" i="61"/>
  <c r="O44" i="61"/>
  <c r="O52" i="61"/>
  <c r="N56" i="61"/>
  <c r="N58" i="61"/>
  <c r="O58" i="61" s="1"/>
  <c r="O14" i="61"/>
  <c r="O18" i="61"/>
  <c r="O33" i="61"/>
  <c r="O48" i="61"/>
  <c r="O55" i="61"/>
  <c r="O41" i="61"/>
  <c r="O15" i="61"/>
  <c r="O19" i="61"/>
  <c r="O30" i="61"/>
  <c r="O34" i="61"/>
  <c r="O49" i="61"/>
  <c r="O8" i="61"/>
  <c r="O23" i="61"/>
  <c r="O27" i="61"/>
  <c r="O38" i="61"/>
  <c r="O42" i="61"/>
  <c r="O16" i="61"/>
  <c r="O31" i="61"/>
  <c r="O35" i="61"/>
  <c r="O46" i="61"/>
  <c r="O50" i="61"/>
  <c r="O9" i="61"/>
  <c r="O24" i="61"/>
  <c r="O39" i="61"/>
  <c r="O43" i="61"/>
  <c r="O17" i="61"/>
  <c r="O32" i="61"/>
  <c r="O47" i="61"/>
  <c r="O51" i="61"/>
  <c r="O54" i="61"/>
  <c r="I57" i="61"/>
  <c r="O57" i="61" s="1"/>
  <c r="O56" i="61"/>
  <c r="P58" i="61" s="1"/>
  <c r="O125" i="60"/>
  <c r="N138" i="60"/>
  <c r="O121" i="60"/>
  <c r="O132" i="60"/>
  <c r="O122" i="60"/>
  <c r="O126" i="60"/>
  <c r="O129" i="60"/>
  <c r="O65" i="60"/>
  <c r="O103" i="60"/>
  <c r="N137" i="60"/>
  <c r="O71" i="60"/>
  <c r="O82" i="60"/>
  <c r="O90" i="60"/>
  <c r="O116" i="60"/>
  <c r="O70" i="60"/>
  <c r="O77" i="60"/>
  <c r="O84" i="60"/>
  <c r="O88" i="60"/>
  <c r="O91" i="60"/>
  <c r="O102" i="60"/>
  <c r="O109" i="60"/>
  <c r="I136" i="60"/>
  <c r="O136" i="60" s="1"/>
  <c r="P116" i="60" s="1"/>
  <c r="O114" i="60"/>
  <c r="O68" i="60"/>
  <c r="O72" i="60"/>
  <c r="O75" i="60"/>
  <c r="O86" i="60"/>
  <c r="O93" i="60"/>
  <c r="O100" i="60"/>
  <c r="O104" i="60"/>
  <c r="O107" i="60"/>
  <c r="O115" i="60"/>
  <c r="I137" i="60"/>
  <c r="I138" i="60"/>
  <c r="O138" i="60" s="1"/>
  <c r="O69" i="60"/>
  <c r="O76" i="60"/>
  <c r="O80" i="60"/>
  <c r="O83" i="60"/>
  <c r="O94" i="60"/>
  <c r="O101" i="60"/>
  <c r="O108" i="60"/>
  <c r="O14" i="60"/>
  <c r="O18" i="60"/>
  <c r="O22" i="60"/>
  <c r="O26" i="60"/>
  <c r="O30" i="60"/>
  <c r="O34" i="60"/>
  <c r="O11" i="60"/>
  <c r="O53" i="60"/>
  <c r="O46" i="60"/>
  <c r="O50" i="60"/>
  <c r="N58" i="60"/>
  <c r="O58" i="60" s="1"/>
  <c r="O21" i="60"/>
  <c r="O29" i="60"/>
  <c r="O55" i="60"/>
  <c r="O17" i="60"/>
  <c r="O24" i="60"/>
  <c r="O28" i="60"/>
  <c r="O31" i="60"/>
  <c r="O49" i="60"/>
  <c r="O7" i="60"/>
  <c r="O25" i="60"/>
  <c r="O32" i="60"/>
  <c r="O36" i="60"/>
  <c r="O39" i="60"/>
  <c r="I57" i="60"/>
  <c r="O57" i="60" s="1"/>
  <c r="O9" i="60"/>
  <c r="O16" i="60"/>
  <c r="O20" i="60"/>
  <c r="O23" i="60"/>
  <c r="O41" i="60"/>
  <c r="O48" i="60"/>
  <c r="O52" i="60"/>
  <c r="O56" i="60"/>
  <c r="P58" i="60" s="1"/>
  <c r="N136" i="59"/>
  <c r="O136" i="59" s="1"/>
  <c r="P116" i="59" s="1"/>
  <c r="N138" i="59"/>
  <c r="O132" i="59"/>
  <c r="O122" i="59"/>
  <c r="O126" i="59"/>
  <c r="O133" i="59"/>
  <c r="O123" i="59"/>
  <c r="O130" i="59"/>
  <c r="O134" i="59"/>
  <c r="O107" i="59"/>
  <c r="O111" i="59"/>
  <c r="O79" i="59"/>
  <c r="O98" i="59"/>
  <c r="N137" i="59"/>
  <c r="O63" i="59"/>
  <c r="O74" i="59"/>
  <c r="O64" i="59"/>
  <c r="O77" i="59"/>
  <c r="O84" i="59"/>
  <c r="O78" i="59"/>
  <c r="O108" i="59"/>
  <c r="O115" i="59"/>
  <c r="I137" i="59"/>
  <c r="O94" i="59"/>
  <c r="O114" i="59"/>
  <c r="O88" i="59"/>
  <c r="O101" i="59"/>
  <c r="O70" i="59"/>
  <c r="O100" i="59"/>
  <c r="I138" i="59"/>
  <c r="O104" i="59"/>
  <c r="O69" i="59"/>
  <c r="O86" i="59"/>
  <c r="O6" i="59"/>
  <c r="O10" i="59"/>
  <c r="O39" i="59"/>
  <c r="O7" i="59"/>
  <c r="O23" i="59"/>
  <c r="N56" i="59"/>
  <c r="O56" i="59" s="1"/>
  <c r="P58" i="59" s="1"/>
  <c r="O9" i="59"/>
  <c r="O25" i="59"/>
  <c r="O41" i="59"/>
  <c r="O16" i="59"/>
  <c r="O32" i="59"/>
  <c r="O48" i="59"/>
  <c r="I57" i="59"/>
  <c r="O20" i="59"/>
  <c r="O36" i="59"/>
  <c r="O52" i="59"/>
  <c r="O28" i="59"/>
  <c r="O44" i="59"/>
  <c r="O58" i="59"/>
  <c r="O12" i="59"/>
  <c r="O57" i="59"/>
  <c r="I56" i="59"/>
  <c r="O138" i="59"/>
  <c r="N136" i="58"/>
  <c r="O126" i="58"/>
  <c r="O124" i="58"/>
  <c r="O128" i="58"/>
  <c r="O132" i="58"/>
  <c r="O129" i="58"/>
  <c r="O133" i="58"/>
  <c r="O123" i="58"/>
  <c r="N138" i="58"/>
  <c r="O80" i="58"/>
  <c r="O88" i="58"/>
  <c r="N137" i="58"/>
  <c r="O137" i="58" s="1"/>
  <c r="O81" i="58"/>
  <c r="O104" i="58"/>
  <c r="O67" i="58"/>
  <c r="O71" i="58"/>
  <c r="O82" i="58"/>
  <c r="O86" i="58"/>
  <c r="O101" i="58"/>
  <c r="O112" i="58"/>
  <c r="O116" i="58"/>
  <c r="O75" i="58"/>
  <c r="O79" i="58"/>
  <c r="O90" i="58"/>
  <c r="O94" i="58"/>
  <c r="O109" i="58"/>
  <c r="I136" i="58"/>
  <c r="O136" i="58" s="1"/>
  <c r="P116" i="58" s="1"/>
  <c r="I138" i="58"/>
  <c r="O138" i="58" s="1"/>
  <c r="O76" i="58"/>
  <c r="O91" i="58"/>
  <c r="O95" i="58"/>
  <c r="O106" i="58"/>
  <c r="O110" i="58"/>
  <c r="O77" i="58"/>
  <c r="O92" i="58"/>
  <c r="O107" i="58"/>
  <c r="O111" i="58"/>
  <c r="I137" i="58"/>
  <c r="O66" i="58"/>
  <c r="O70" i="58"/>
  <c r="O85" i="58"/>
  <c r="O100" i="58"/>
  <c r="O115" i="58"/>
  <c r="O34" i="58"/>
  <c r="O42" i="58"/>
  <c r="O50" i="58"/>
  <c r="O36" i="58"/>
  <c r="O44" i="58"/>
  <c r="O37" i="58"/>
  <c r="N56" i="58"/>
  <c r="O8" i="58"/>
  <c r="O23" i="58"/>
  <c r="O27" i="58"/>
  <c r="O38" i="58"/>
  <c r="O16" i="58"/>
  <c r="O31" i="58"/>
  <c r="O35" i="58"/>
  <c r="O46" i="58"/>
  <c r="O17" i="58"/>
  <c r="O32" i="58"/>
  <c r="O47" i="58"/>
  <c r="O51" i="58"/>
  <c r="O54" i="58"/>
  <c r="I57" i="58"/>
  <c r="O57" i="58" s="1"/>
  <c r="O58" i="58"/>
  <c r="O14" i="58"/>
  <c r="O33" i="58"/>
  <c r="O48" i="58"/>
  <c r="O7" i="58"/>
  <c r="O11" i="58"/>
  <c r="O22" i="58"/>
  <c r="O41" i="58"/>
  <c r="I56" i="58"/>
  <c r="O56" i="58" s="1"/>
  <c r="P58" i="58" s="1"/>
  <c r="O135" i="57"/>
  <c r="O121" i="57"/>
  <c r="O129" i="57"/>
  <c r="O124" i="57"/>
  <c r="O125" i="57"/>
  <c r="O133" i="57"/>
  <c r="O123" i="57"/>
  <c r="O112" i="57"/>
  <c r="N136" i="57"/>
  <c r="O67" i="57"/>
  <c r="O91" i="57"/>
  <c r="N138" i="57"/>
  <c r="O99" i="57"/>
  <c r="O107" i="57"/>
  <c r="N137" i="57"/>
  <c r="O81" i="57"/>
  <c r="O71" i="57"/>
  <c r="O82" i="57"/>
  <c r="O86" i="57"/>
  <c r="O101" i="57"/>
  <c r="O116" i="57"/>
  <c r="O64" i="57"/>
  <c r="O79" i="57"/>
  <c r="O90" i="57"/>
  <c r="O94" i="57"/>
  <c r="O109" i="57"/>
  <c r="I136" i="57"/>
  <c r="O136" i="57" s="1"/>
  <c r="P116" i="57" s="1"/>
  <c r="I138" i="57"/>
  <c r="O76" i="57"/>
  <c r="O80" i="57"/>
  <c r="O95" i="57"/>
  <c r="O106" i="57"/>
  <c r="O110" i="57"/>
  <c r="I137" i="57"/>
  <c r="O66" i="57"/>
  <c r="O70" i="57"/>
  <c r="O85" i="57"/>
  <c r="O100" i="57"/>
  <c r="O104" i="57"/>
  <c r="O115" i="57"/>
  <c r="O34" i="57"/>
  <c r="O42" i="57"/>
  <c r="O23" i="57"/>
  <c r="O5" i="57"/>
  <c r="O13" i="57"/>
  <c r="O10" i="57"/>
  <c r="O55" i="57"/>
  <c r="O29" i="57"/>
  <c r="O37" i="57"/>
  <c r="O45" i="57"/>
  <c r="N56" i="57"/>
  <c r="O11" i="57"/>
  <c r="O36" i="57"/>
  <c r="O43" i="57"/>
  <c r="O8" i="57"/>
  <c r="O22" i="57"/>
  <c r="O33" i="57"/>
  <c r="O40" i="57"/>
  <c r="O57" i="57"/>
  <c r="O58" i="57"/>
  <c r="O9" i="57"/>
  <c r="O16" i="57"/>
  <c r="O30" i="57"/>
  <c r="O41" i="57"/>
  <c r="O48" i="57"/>
  <c r="I57" i="57"/>
  <c r="O20" i="57"/>
  <c r="O27" i="57"/>
  <c r="O52" i="57"/>
  <c r="O6" i="57"/>
  <c r="O17" i="57"/>
  <c r="O24" i="57"/>
  <c r="O38" i="57"/>
  <c r="O49" i="57"/>
  <c r="O56" i="57"/>
  <c r="P58" i="57" s="1"/>
  <c r="O35" i="57"/>
  <c r="I56" i="57"/>
  <c r="O138" i="57"/>
  <c r="O127" i="56"/>
  <c r="O125" i="56"/>
  <c r="O132" i="56"/>
  <c r="O123" i="56"/>
  <c r="O130" i="56"/>
  <c r="O134" i="56"/>
  <c r="O67" i="56"/>
  <c r="N136" i="56"/>
  <c r="O136" i="56" s="1"/>
  <c r="P116" i="56" s="1"/>
  <c r="O91" i="56"/>
  <c r="O106" i="56"/>
  <c r="O65" i="56"/>
  <c r="O99" i="56"/>
  <c r="O81" i="56"/>
  <c r="O89" i="56"/>
  <c r="N137" i="56"/>
  <c r="O137" i="56" s="1"/>
  <c r="O97" i="56"/>
  <c r="O74" i="56"/>
  <c r="O82" i="56"/>
  <c r="O112" i="56"/>
  <c r="O77" i="56"/>
  <c r="O84" i="56"/>
  <c r="O88" i="56"/>
  <c r="O102" i="56"/>
  <c r="O109" i="56"/>
  <c r="O113" i="56"/>
  <c r="O64" i="56"/>
  <c r="O71" i="56"/>
  <c r="O78" i="56"/>
  <c r="O85" i="56"/>
  <c r="O92" i="56"/>
  <c r="O96" i="56"/>
  <c r="O103" i="56"/>
  <c r="O110" i="56"/>
  <c r="O114" i="56"/>
  <c r="O68" i="56"/>
  <c r="O72" i="56"/>
  <c r="O79" i="56"/>
  <c r="O86" i="56"/>
  <c r="O93" i="56"/>
  <c r="O100" i="56"/>
  <c r="O104" i="56"/>
  <c r="O111" i="56"/>
  <c r="I137" i="56"/>
  <c r="I138" i="56"/>
  <c r="O138" i="56" s="1"/>
  <c r="O69" i="56"/>
  <c r="O76" i="56"/>
  <c r="O80" i="56"/>
  <c r="O87" i="56"/>
  <c r="O94" i="56"/>
  <c r="O101" i="56"/>
  <c r="O108" i="56"/>
  <c r="O15" i="56"/>
  <c r="O19" i="56"/>
  <c r="O23" i="56"/>
  <c r="O27" i="56"/>
  <c r="O53" i="56"/>
  <c r="O46" i="56"/>
  <c r="N58" i="56"/>
  <c r="O21" i="56"/>
  <c r="O29" i="56"/>
  <c r="O47" i="56"/>
  <c r="O51" i="56"/>
  <c r="O10" i="56"/>
  <c r="O17" i="56"/>
  <c r="O24" i="56"/>
  <c r="O28" i="56"/>
  <c r="O42" i="56"/>
  <c r="O49" i="56"/>
  <c r="O18" i="56"/>
  <c r="O25" i="56"/>
  <c r="O32" i="56"/>
  <c r="O36" i="56"/>
  <c r="O50" i="56"/>
  <c r="O58" i="56"/>
  <c r="O8" i="56"/>
  <c r="O12" i="56"/>
  <c r="O26" i="56"/>
  <c r="O33" i="56"/>
  <c r="O40" i="56"/>
  <c r="O44" i="56"/>
  <c r="O54" i="56"/>
  <c r="I57" i="56"/>
  <c r="O57" i="56" s="1"/>
  <c r="O20" i="56"/>
  <c r="O55" i="56"/>
  <c r="O56" i="56"/>
  <c r="P58" i="56" s="1"/>
  <c r="O121" i="55"/>
  <c r="O125" i="55"/>
  <c r="N137" i="55"/>
  <c r="O132" i="55"/>
  <c r="O122" i="55"/>
  <c r="O126" i="55"/>
  <c r="O123" i="55"/>
  <c r="O130" i="55"/>
  <c r="O134" i="55"/>
  <c r="N136" i="55"/>
  <c r="O106" i="55"/>
  <c r="O81" i="55"/>
  <c r="O89" i="55"/>
  <c r="O107" i="55"/>
  <c r="O111" i="55"/>
  <c r="N138" i="55"/>
  <c r="O74" i="55"/>
  <c r="O82" i="55"/>
  <c r="O67" i="55"/>
  <c r="O71" i="55"/>
  <c r="O112" i="55"/>
  <c r="O116" i="55"/>
  <c r="O70" i="55"/>
  <c r="O77" i="55"/>
  <c r="O84" i="55"/>
  <c r="O88" i="55"/>
  <c r="O102" i="55"/>
  <c r="O109" i="55"/>
  <c r="O113" i="55"/>
  <c r="I136" i="55"/>
  <c r="O136" i="55" s="1"/>
  <c r="P116" i="55" s="1"/>
  <c r="O114" i="55"/>
  <c r="O68" i="55"/>
  <c r="O72" i="55"/>
  <c r="O86" i="55"/>
  <c r="O93" i="55"/>
  <c r="O100" i="55"/>
  <c r="O104" i="55"/>
  <c r="I137" i="55"/>
  <c r="O137" i="55" s="1"/>
  <c r="I138" i="55"/>
  <c r="O138" i="55" s="1"/>
  <c r="O69" i="55"/>
  <c r="O76" i="55"/>
  <c r="O80" i="55"/>
  <c r="O108" i="55"/>
  <c r="O23" i="55"/>
  <c r="O30" i="55"/>
  <c r="O34" i="55"/>
  <c r="O38" i="55"/>
  <c r="O42" i="55"/>
  <c r="N58" i="55"/>
  <c r="O5" i="55"/>
  <c r="O13" i="55"/>
  <c r="O21" i="55"/>
  <c r="O47" i="55"/>
  <c r="O51" i="55"/>
  <c r="O6" i="55"/>
  <c r="O10" i="55"/>
  <c r="O14" i="55"/>
  <c r="O18" i="55"/>
  <c r="O55" i="55"/>
  <c r="O40" i="55"/>
  <c r="O17" i="55"/>
  <c r="O44" i="55"/>
  <c r="O24" i="55"/>
  <c r="O41" i="55"/>
  <c r="O54" i="55"/>
  <c r="O57" i="55"/>
  <c r="O58" i="55"/>
  <c r="I57" i="55"/>
  <c r="O33" i="55"/>
  <c r="O20" i="55"/>
  <c r="O8" i="55"/>
  <c r="O25" i="55"/>
  <c r="O52" i="55"/>
  <c r="O16" i="55"/>
  <c r="O56" i="55"/>
  <c r="P58" i="55" s="1"/>
  <c r="O128" i="54"/>
  <c r="O129" i="54"/>
  <c r="O122" i="54"/>
  <c r="O133" i="54"/>
  <c r="O131" i="54"/>
  <c r="N137" i="54"/>
  <c r="O65" i="54"/>
  <c r="O73" i="54"/>
  <c r="O81" i="54"/>
  <c r="O89" i="54"/>
  <c r="O97" i="54"/>
  <c r="O76" i="54"/>
  <c r="O91" i="54"/>
  <c r="O95" i="54"/>
  <c r="O69" i="54"/>
  <c r="O84" i="54"/>
  <c r="O99" i="54"/>
  <c r="O106" i="54"/>
  <c r="O113" i="54"/>
  <c r="O77" i="54"/>
  <c r="O92" i="54"/>
  <c r="O103" i="54"/>
  <c r="I138" i="54"/>
  <c r="O138" i="54" s="1"/>
  <c r="O66" i="54"/>
  <c r="O85" i="54"/>
  <c r="O100" i="54"/>
  <c r="O107" i="54"/>
  <c r="O114" i="54"/>
  <c r="I137" i="54"/>
  <c r="O74" i="54"/>
  <c r="O93" i="54"/>
  <c r="O137" i="54"/>
  <c r="O67" i="54"/>
  <c r="O71" i="54"/>
  <c r="O82" i="54"/>
  <c r="O101" i="54"/>
  <c r="O108" i="54"/>
  <c r="O75" i="54"/>
  <c r="O79" i="54"/>
  <c r="O90" i="54"/>
  <c r="O12" i="54"/>
  <c r="O36" i="54"/>
  <c r="O44" i="54"/>
  <c r="O52" i="54"/>
  <c r="N56" i="54"/>
  <c r="O10" i="54"/>
  <c r="O37" i="54"/>
  <c r="O45" i="54"/>
  <c r="O53" i="54"/>
  <c r="O18" i="54"/>
  <c r="O26" i="54"/>
  <c r="O58" i="54"/>
  <c r="O17" i="54"/>
  <c r="O32" i="54"/>
  <c r="O47" i="54"/>
  <c r="O51" i="54"/>
  <c r="O54" i="54"/>
  <c r="I57" i="54"/>
  <c r="O57" i="54" s="1"/>
  <c r="O40" i="54"/>
  <c r="O7" i="54"/>
  <c r="O11" i="54"/>
  <c r="O22" i="54"/>
  <c r="O41" i="54"/>
  <c r="I56" i="54"/>
  <c r="O56" i="54" s="1"/>
  <c r="P58" i="54" s="1"/>
  <c r="O8" i="54"/>
  <c r="O23" i="54"/>
  <c r="O27" i="54"/>
  <c r="O38" i="54"/>
  <c r="O124" i="53"/>
  <c r="O128" i="53"/>
  <c r="O132" i="53"/>
  <c r="I136" i="53"/>
  <c r="O121" i="53"/>
  <c r="O125" i="53"/>
  <c r="O122" i="53"/>
  <c r="O126" i="53"/>
  <c r="O123" i="53"/>
  <c r="N136" i="53"/>
  <c r="O105" i="53"/>
  <c r="N137" i="53"/>
  <c r="O73" i="53"/>
  <c r="O81" i="53"/>
  <c r="O67" i="53"/>
  <c r="O71" i="53"/>
  <c r="O82" i="53"/>
  <c r="O86" i="53"/>
  <c r="O101" i="53"/>
  <c r="O112" i="53"/>
  <c r="O116" i="53"/>
  <c r="O68" i="53"/>
  <c r="O72" i="53"/>
  <c r="O83" i="53"/>
  <c r="O87" i="53"/>
  <c r="O98" i="53"/>
  <c r="O102" i="53"/>
  <c r="O113" i="53"/>
  <c r="I138" i="53"/>
  <c r="O138" i="53" s="1"/>
  <c r="O69" i="53"/>
  <c r="O84" i="53"/>
  <c r="O88" i="53"/>
  <c r="O99" i="53"/>
  <c r="O103" i="53"/>
  <c r="O114" i="53"/>
  <c r="O77" i="53"/>
  <c r="O92" i="53"/>
  <c r="O96" i="53"/>
  <c r="O107" i="53"/>
  <c r="O111" i="53"/>
  <c r="I137" i="53"/>
  <c r="O66" i="53"/>
  <c r="O70" i="53"/>
  <c r="O85" i="53"/>
  <c r="O100" i="53"/>
  <c r="O104" i="53"/>
  <c r="O115" i="53"/>
  <c r="O55" i="53"/>
  <c r="O5" i="53"/>
  <c r="O13" i="53"/>
  <c r="O21" i="53"/>
  <c r="O29" i="53"/>
  <c r="O37" i="53"/>
  <c r="N56" i="53"/>
  <c r="O6" i="53"/>
  <c r="O25" i="53"/>
  <c r="O40" i="53"/>
  <c r="O44" i="53"/>
  <c r="O8" i="53"/>
  <c r="O12" i="53"/>
  <c r="O23" i="53"/>
  <c r="O27" i="53"/>
  <c r="O38" i="53"/>
  <c r="O20" i="53"/>
  <c r="O31" i="53"/>
  <c r="O9" i="53"/>
  <c r="O28" i="53"/>
  <c r="O43" i="53"/>
  <c r="O17" i="53"/>
  <c r="O36" i="53"/>
  <c r="O47" i="53"/>
  <c r="O51" i="53"/>
  <c r="O54" i="53"/>
  <c r="O14" i="53"/>
  <c r="O33" i="53"/>
  <c r="O48" i="53"/>
  <c r="O52" i="53"/>
  <c r="O16" i="53"/>
  <c r="O35" i="53"/>
  <c r="O46" i="53"/>
  <c r="O24" i="53"/>
  <c r="O39" i="53"/>
  <c r="O58" i="53"/>
  <c r="O32" i="53"/>
  <c r="I57" i="53"/>
  <c r="O57" i="53" s="1"/>
  <c r="O41" i="53"/>
  <c r="I56" i="53"/>
  <c r="O56" i="53" s="1"/>
  <c r="P58" i="53" s="1"/>
  <c r="O126" i="52"/>
  <c r="O124" i="52"/>
  <c r="O128" i="52"/>
  <c r="O132" i="52"/>
  <c r="I136" i="52"/>
  <c r="O129" i="52"/>
  <c r="O133" i="52"/>
  <c r="O136" i="52"/>
  <c r="P116" i="52" s="1"/>
  <c r="O130" i="52"/>
  <c r="O78" i="52"/>
  <c r="O86" i="52"/>
  <c r="O105" i="52"/>
  <c r="N138" i="52"/>
  <c r="O80" i="52"/>
  <c r="O88" i="52"/>
  <c r="N137" i="52"/>
  <c r="O137" i="52" s="1"/>
  <c r="O81" i="52"/>
  <c r="O104" i="52"/>
  <c r="O71" i="52"/>
  <c r="O75" i="52"/>
  <c r="O68" i="52"/>
  <c r="O83" i="52"/>
  <c r="O87" i="52"/>
  <c r="O98" i="52"/>
  <c r="O113" i="52"/>
  <c r="I138" i="52"/>
  <c r="O76" i="52"/>
  <c r="O91" i="52"/>
  <c r="O95" i="52"/>
  <c r="O106" i="52"/>
  <c r="O110" i="52"/>
  <c r="I137" i="52"/>
  <c r="O90" i="52"/>
  <c r="O101" i="52"/>
  <c r="O112" i="52"/>
  <c r="O79" i="52"/>
  <c r="O77" i="52"/>
  <c r="O92" i="52"/>
  <c r="O107" i="52"/>
  <c r="O111" i="52"/>
  <c r="O67" i="52"/>
  <c r="O82" i="52"/>
  <c r="O116" i="52"/>
  <c r="O109" i="52"/>
  <c r="O42" i="52"/>
  <c r="O50" i="52"/>
  <c r="O44" i="52"/>
  <c r="O5" i="52"/>
  <c r="O13" i="52"/>
  <c r="O21" i="52"/>
  <c r="O29" i="52"/>
  <c r="O52" i="52"/>
  <c r="O55" i="52"/>
  <c r="N56" i="52"/>
  <c r="O51" i="52"/>
  <c r="O54" i="52"/>
  <c r="O6" i="52"/>
  <c r="O25" i="52"/>
  <c r="O40" i="52"/>
  <c r="O27" i="52"/>
  <c r="O31" i="52"/>
  <c r="O46" i="52"/>
  <c r="O24" i="52"/>
  <c r="O39" i="52"/>
  <c r="O57" i="52"/>
  <c r="I57" i="52"/>
  <c r="O8" i="52"/>
  <c r="O23" i="52"/>
  <c r="O38" i="52"/>
  <c r="O16" i="52"/>
  <c r="O35" i="52"/>
  <c r="O9" i="52"/>
  <c r="O43" i="52"/>
  <c r="O58" i="52"/>
  <c r="O17" i="52"/>
  <c r="O32" i="52"/>
  <c r="O47" i="52"/>
  <c r="I56" i="52"/>
  <c r="O56" i="52" s="1"/>
  <c r="P58" i="52" s="1"/>
  <c r="O124" i="51"/>
  <c r="O121" i="51"/>
  <c r="O125" i="51"/>
  <c r="O122" i="51"/>
  <c r="O130" i="51"/>
  <c r="O123" i="51"/>
  <c r="O72" i="51"/>
  <c r="N137" i="51"/>
  <c r="O67" i="51"/>
  <c r="O97" i="51"/>
  <c r="O63" i="51"/>
  <c r="O70" i="51"/>
  <c r="O77" i="51"/>
  <c r="O84" i="51"/>
  <c r="O95" i="51"/>
  <c r="O102" i="51"/>
  <c r="O109" i="51"/>
  <c r="O116" i="51"/>
  <c r="O74" i="51"/>
  <c r="O106" i="51"/>
  <c r="I136" i="51"/>
  <c r="I138" i="51"/>
  <c r="I137" i="51"/>
  <c r="O68" i="51"/>
  <c r="O79" i="51"/>
  <c r="O86" i="51"/>
  <c r="O93" i="51"/>
  <c r="O100" i="51"/>
  <c r="O111" i="51"/>
  <c r="O114" i="51"/>
  <c r="O136" i="51"/>
  <c r="P116" i="51" s="1"/>
  <c r="O69" i="51"/>
  <c r="O76" i="51"/>
  <c r="O87" i="51"/>
  <c r="O94" i="51"/>
  <c r="O101" i="51"/>
  <c r="O108" i="51"/>
  <c r="O115" i="51"/>
  <c r="O53" i="51"/>
  <c r="O12" i="51"/>
  <c r="O20" i="51"/>
  <c r="O28" i="51"/>
  <c r="O36" i="51"/>
  <c r="O44" i="51"/>
  <c r="O19" i="51"/>
  <c r="O38" i="51"/>
  <c r="O9" i="51"/>
  <c r="O24" i="51"/>
  <c r="O39" i="51"/>
  <c r="O43" i="51"/>
  <c r="O58" i="51"/>
  <c r="O15" i="51"/>
  <c r="O30" i="51"/>
  <c r="O8" i="51"/>
  <c r="O23" i="51"/>
  <c r="O42" i="51"/>
  <c r="O16" i="51"/>
  <c r="O35" i="51"/>
  <c r="O50" i="51"/>
  <c r="I57" i="51"/>
  <c r="O57" i="51" s="1"/>
  <c r="O34" i="51"/>
  <c r="O27" i="51"/>
  <c r="O6" i="51"/>
  <c r="O10" i="51"/>
  <c r="O25" i="51"/>
  <c r="O40" i="51"/>
  <c r="O49" i="51"/>
  <c r="O31" i="51"/>
  <c r="O46" i="51"/>
  <c r="O138" i="51"/>
  <c r="O56" i="51"/>
  <c r="P58" i="51" s="1"/>
  <c r="O129" i="50"/>
  <c r="N137" i="50"/>
  <c r="O124" i="50"/>
  <c r="O128" i="50"/>
  <c r="O132" i="50"/>
  <c r="I138" i="50"/>
  <c r="O138" i="50" s="1"/>
  <c r="O133" i="50"/>
  <c r="O123" i="50"/>
  <c r="N136" i="50"/>
  <c r="O67" i="50"/>
  <c r="O75" i="50"/>
  <c r="O83" i="50"/>
  <c r="O91" i="50"/>
  <c r="O65" i="50"/>
  <c r="O73" i="50"/>
  <c r="O81" i="50"/>
  <c r="O71" i="50"/>
  <c r="O82" i="50"/>
  <c r="O86" i="50"/>
  <c r="O101" i="50"/>
  <c r="O116" i="50"/>
  <c r="I136" i="50"/>
  <c r="O136" i="50" s="1"/>
  <c r="P116" i="50" s="1"/>
  <c r="O76" i="50"/>
  <c r="O80" i="50"/>
  <c r="O95" i="50"/>
  <c r="O106" i="50"/>
  <c r="O110" i="50"/>
  <c r="O77" i="50"/>
  <c r="O92" i="50"/>
  <c r="O96" i="50"/>
  <c r="O111" i="50"/>
  <c r="I137" i="50"/>
  <c r="O137" i="50" s="1"/>
  <c r="O7" i="50"/>
  <c r="O15" i="50"/>
  <c r="O23" i="50"/>
  <c r="O47" i="50"/>
  <c r="O5" i="50"/>
  <c r="O13" i="50"/>
  <c r="O21" i="50"/>
  <c r="O37" i="50"/>
  <c r="N56" i="50"/>
  <c r="O9" i="50"/>
  <c r="O24" i="50"/>
  <c r="O28" i="50"/>
  <c r="O43" i="50"/>
  <c r="O57" i="50"/>
  <c r="O58" i="50"/>
  <c r="O17" i="50"/>
  <c r="O32" i="50"/>
  <c r="O36" i="50"/>
  <c r="O51" i="50"/>
  <c r="O54" i="50"/>
  <c r="I57" i="50"/>
  <c r="O12" i="50"/>
  <c r="O27" i="50"/>
  <c r="O42" i="50"/>
  <c r="O16" i="50"/>
  <c r="O46" i="50"/>
  <c r="O6" i="50"/>
  <c r="O10" i="50"/>
  <c r="O25" i="50"/>
  <c r="O40" i="50"/>
  <c r="O44" i="50"/>
  <c r="O56" i="50"/>
  <c r="P58" i="50" s="1"/>
  <c r="O8" i="50"/>
  <c r="O38" i="50"/>
  <c r="O20" i="50"/>
  <c r="O35" i="50"/>
  <c r="O50" i="50"/>
  <c r="O11" i="50"/>
  <c r="O22" i="50"/>
  <c r="O26" i="50"/>
  <c r="O41" i="50"/>
  <c r="I56" i="50"/>
  <c r="N136" i="49"/>
  <c r="O125" i="49"/>
  <c r="O133" i="49"/>
  <c r="O127" i="49"/>
  <c r="O121" i="49"/>
  <c r="O132" i="49"/>
  <c r="I136" i="49"/>
  <c r="O122" i="49"/>
  <c r="O126" i="49"/>
  <c r="O129" i="49"/>
  <c r="O136" i="49"/>
  <c r="P116" i="49" s="1"/>
  <c r="O123" i="49"/>
  <c r="O130" i="49"/>
  <c r="O134" i="49"/>
  <c r="O95" i="49"/>
  <c r="O106" i="49"/>
  <c r="O111" i="49"/>
  <c r="N138" i="49"/>
  <c r="N137" i="49"/>
  <c r="O63" i="49"/>
  <c r="O74" i="49"/>
  <c r="O82" i="49"/>
  <c r="O116" i="49"/>
  <c r="O70" i="49"/>
  <c r="O77" i="49"/>
  <c r="O84" i="49"/>
  <c r="O88" i="49"/>
  <c r="O91" i="49"/>
  <c r="O102" i="49"/>
  <c r="O109" i="49"/>
  <c r="O85" i="49"/>
  <c r="O114" i="49"/>
  <c r="O67" i="49"/>
  <c r="O78" i="49"/>
  <c r="O92" i="49"/>
  <c r="O99" i="49"/>
  <c r="O110" i="49"/>
  <c r="O115" i="49"/>
  <c r="I137" i="49"/>
  <c r="I138" i="49"/>
  <c r="O64" i="49"/>
  <c r="O96" i="49"/>
  <c r="O14" i="49"/>
  <c r="O18" i="49"/>
  <c r="O22" i="49"/>
  <c r="O26" i="49"/>
  <c r="O30" i="49"/>
  <c r="O34" i="49"/>
  <c r="O53" i="49"/>
  <c r="N58" i="49"/>
  <c r="O58" i="49" s="1"/>
  <c r="O43" i="49"/>
  <c r="O5" i="49"/>
  <c r="O51" i="49"/>
  <c r="O55" i="49"/>
  <c r="O24" i="49"/>
  <c r="O7" i="49"/>
  <c r="O36" i="49"/>
  <c r="O39" i="49"/>
  <c r="O57" i="49"/>
  <c r="O28" i="49"/>
  <c r="O32" i="49"/>
  <c r="O8" i="49"/>
  <c r="O12" i="49"/>
  <c r="O15" i="49"/>
  <c r="O33" i="49"/>
  <c r="O40" i="49"/>
  <c r="O44" i="49"/>
  <c r="O47" i="49"/>
  <c r="O54" i="49"/>
  <c r="I57" i="49"/>
  <c r="O17" i="49"/>
  <c r="O25" i="49"/>
  <c r="O31" i="49"/>
  <c r="O49" i="49"/>
  <c r="O9" i="49"/>
  <c r="O16" i="49"/>
  <c r="O20" i="49"/>
  <c r="O23" i="49"/>
  <c r="O41" i="49"/>
  <c r="O48" i="49"/>
  <c r="O52" i="49"/>
  <c r="O138" i="49"/>
  <c r="O56" i="49"/>
  <c r="P58" i="49" s="1"/>
  <c r="N136" i="48"/>
  <c r="O136" i="48" s="1"/>
  <c r="P116" i="48" s="1"/>
  <c r="O123" i="48"/>
  <c r="O127" i="48"/>
  <c r="O131" i="48"/>
  <c r="O125" i="48"/>
  <c r="O132" i="48"/>
  <c r="O122" i="48"/>
  <c r="O126" i="48"/>
  <c r="O133" i="48"/>
  <c r="O130" i="48"/>
  <c r="O134" i="48"/>
  <c r="N137" i="48"/>
  <c r="O101" i="48"/>
  <c r="O112" i="48"/>
  <c r="O75" i="48"/>
  <c r="O109" i="48"/>
  <c r="O64" i="48"/>
  <c r="O68" i="48"/>
  <c r="O72" i="48"/>
  <c r="O79" i="48"/>
  <c r="O86" i="48"/>
  <c r="O100" i="48"/>
  <c r="O104" i="48"/>
  <c r="O111" i="48"/>
  <c r="I138" i="48"/>
  <c r="O90" i="48"/>
  <c r="I137" i="48"/>
  <c r="O92" i="48"/>
  <c r="O103" i="48"/>
  <c r="O110" i="48"/>
  <c r="O96" i="48"/>
  <c r="O66" i="48"/>
  <c r="O98" i="48"/>
  <c r="O71" i="48"/>
  <c r="O78" i="48"/>
  <c r="O113" i="48"/>
  <c r="O82" i="48"/>
  <c r="N56" i="48"/>
  <c r="O33" i="48"/>
  <c r="O41" i="48"/>
  <c r="O45" i="48"/>
  <c r="O49" i="48"/>
  <c r="O32" i="48"/>
  <c r="O36" i="48"/>
  <c r="O51" i="48"/>
  <c r="O6" i="48"/>
  <c r="O10" i="48"/>
  <c r="O40" i="48"/>
  <c r="O44" i="48"/>
  <c r="O56" i="48"/>
  <c r="P58" i="48" s="1"/>
  <c r="O16" i="48"/>
  <c r="O46" i="48"/>
  <c r="O50" i="48"/>
  <c r="O28" i="48"/>
  <c r="O43" i="48"/>
  <c r="O58" i="48"/>
  <c r="O20" i="48"/>
  <c r="O35" i="48"/>
  <c r="O24" i="48"/>
  <c r="I56" i="48"/>
  <c r="O19" i="48"/>
  <c r="O30" i="48"/>
  <c r="O34" i="48"/>
  <c r="O57" i="48"/>
  <c r="O138" i="48"/>
  <c r="N138" i="47"/>
  <c r="O127" i="47"/>
  <c r="O121" i="47"/>
  <c r="O125" i="47"/>
  <c r="O132" i="47"/>
  <c r="O133" i="47"/>
  <c r="O123" i="47"/>
  <c r="O130" i="47"/>
  <c r="O134" i="47"/>
  <c r="N136" i="47"/>
  <c r="O106" i="47"/>
  <c r="N137" i="47"/>
  <c r="O74" i="47"/>
  <c r="O97" i="47"/>
  <c r="O112" i="47"/>
  <c r="O116" i="47"/>
  <c r="O63" i="47"/>
  <c r="O70" i="47"/>
  <c r="O77" i="47"/>
  <c r="O84" i="47"/>
  <c r="O88" i="47"/>
  <c r="O91" i="47"/>
  <c r="O95" i="47"/>
  <c r="O102" i="47"/>
  <c r="O109" i="47"/>
  <c r="O113" i="47"/>
  <c r="I136" i="47"/>
  <c r="O136" i="47" s="1"/>
  <c r="P116" i="47" s="1"/>
  <c r="O64" i="47"/>
  <c r="O67" i="47"/>
  <c r="O71" i="47"/>
  <c r="O78" i="47"/>
  <c r="O85" i="47"/>
  <c r="O92" i="47"/>
  <c r="O96" i="47"/>
  <c r="O99" i="47"/>
  <c r="O103" i="47"/>
  <c r="O110" i="47"/>
  <c r="O68" i="47"/>
  <c r="O72" i="47"/>
  <c r="O75" i="47"/>
  <c r="O79" i="47"/>
  <c r="O86" i="47"/>
  <c r="O93" i="47"/>
  <c r="O100" i="47"/>
  <c r="O104" i="47"/>
  <c r="O107" i="47"/>
  <c r="O111" i="47"/>
  <c r="O115" i="47"/>
  <c r="I137" i="47"/>
  <c r="I138" i="47"/>
  <c r="O138" i="47" s="1"/>
  <c r="O51" i="47"/>
  <c r="O5" i="47"/>
  <c r="O55" i="47"/>
  <c r="O56" i="47"/>
  <c r="P58" i="47" s="1"/>
  <c r="O17" i="47"/>
  <c r="O24" i="47"/>
  <c r="O28" i="47"/>
  <c r="O31" i="47"/>
  <c r="O49" i="47"/>
  <c r="O7" i="47"/>
  <c r="O11" i="47"/>
  <c r="O25" i="47"/>
  <c r="O32" i="47"/>
  <c r="O36" i="47"/>
  <c r="O39" i="47"/>
  <c r="O58" i="47"/>
  <c r="O8" i="47"/>
  <c r="O12" i="47"/>
  <c r="O15" i="47"/>
  <c r="O19" i="47"/>
  <c r="O33" i="47"/>
  <c r="O40" i="47"/>
  <c r="O44" i="47"/>
  <c r="O47" i="47"/>
  <c r="O54" i="47"/>
  <c r="I57" i="47"/>
  <c r="O57" i="47" s="1"/>
  <c r="I58" i="47"/>
  <c r="O134" i="46"/>
  <c r="O124" i="46"/>
  <c r="O121" i="46"/>
  <c r="O125" i="46"/>
  <c r="O129" i="46"/>
  <c r="O133" i="46"/>
  <c r="O122" i="46"/>
  <c r="N136" i="46"/>
  <c r="O105" i="46"/>
  <c r="N137" i="46"/>
  <c r="O67" i="46"/>
  <c r="O71" i="46"/>
  <c r="O82" i="46"/>
  <c r="O86" i="46"/>
  <c r="O101" i="46"/>
  <c r="O112" i="46"/>
  <c r="O116" i="46"/>
  <c r="I136" i="46"/>
  <c r="I138" i="46"/>
  <c r="O76" i="46"/>
  <c r="O91" i="46"/>
  <c r="O95" i="46"/>
  <c r="O106" i="46"/>
  <c r="O110" i="46"/>
  <c r="I137" i="46"/>
  <c r="O66" i="46"/>
  <c r="O70" i="46"/>
  <c r="O85" i="46"/>
  <c r="O100" i="46"/>
  <c r="O115" i="46"/>
  <c r="O50" i="46"/>
  <c r="O52" i="46"/>
  <c r="O55" i="46"/>
  <c r="O5" i="46"/>
  <c r="O13" i="46"/>
  <c r="O21" i="46"/>
  <c r="O29" i="46"/>
  <c r="O37" i="46"/>
  <c r="N56" i="46"/>
  <c r="O17" i="46"/>
  <c r="O32" i="46"/>
  <c r="O47" i="46"/>
  <c r="O51" i="46"/>
  <c r="O54" i="46"/>
  <c r="I57" i="46"/>
  <c r="O57" i="46" s="1"/>
  <c r="O16" i="46"/>
  <c r="O9" i="46"/>
  <c r="O24" i="46"/>
  <c r="O39" i="46"/>
  <c r="O6" i="46"/>
  <c r="O25" i="46"/>
  <c r="O40" i="46"/>
  <c r="O8" i="46"/>
  <c r="O23" i="46"/>
  <c r="O35" i="46"/>
  <c r="O43" i="46"/>
  <c r="O58" i="46"/>
  <c r="O14" i="46"/>
  <c r="O33" i="46"/>
  <c r="O48" i="46"/>
  <c r="O27" i="46"/>
  <c r="O38" i="46"/>
  <c r="O31" i="46"/>
  <c r="O46" i="46"/>
  <c r="O22" i="46"/>
  <c r="O41" i="46"/>
  <c r="I56" i="46"/>
  <c r="O56" i="46" s="1"/>
  <c r="P58" i="46" s="1"/>
  <c r="O138" i="46"/>
  <c r="N137" i="45"/>
  <c r="O122" i="45"/>
  <c r="O129" i="45"/>
  <c r="O133" i="45"/>
  <c r="O72" i="45"/>
  <c r="O102" i="45"/>
  <c r="O81" i="45"/>
  <c r="N138" i="45"/>
  <c r="O64" i="45"/>
  <c r="O90" i="45"/>
  <c r="O94" i="45"/>
  <c r="O113" i="45"/>
  <c r="I136" i="45"/>
  <c r="O136" i="45" s="1"/>
  <c r="P116" i="45" s="1"/>
  <c r="O114" i="45"/>
  <c r="I137" i="45"/>
  <c r="O137" i="45" s="1"/>
  <c r="I138" i="45"/>
  <c r="O138" i="45" s="1"/>
  <c r="O69" i="45"/>
  <c r="O76" i="45"/>
  <c r="O83" i="45"/>
  <c r="O87" i="45"/>
  <c r="O101" i="45"/>
  <c r="O108" i="45"/>
  <c r="O53" i="45"/>
  <c r="O20" i="45"/>
  <c r="O28" i="45"/>
  <c r="O46" i="45"/>
  <c r="O50" i="45"/>
  <c r="N58" i="45"/>
  <c r="O10" i="45"/>
  <c r="O44" i="45"/>
  <c r="O55" i="45"/>
  <c r="O17" i="45"/>
  <c r="O39" i="45"/>
  <c r="O57" i="45"/>
  <c r="O58" i="45"/>
  <c r="O24" i="45"/>
  <c r="O35" i="45"/>
  <c r="O49" i="45"/>
  <c r="O7" i="45"/>
  <c r="O32" i="45"/>
  <c r="I57" i="45"/>
  <c r="O31" i="45"/>
  <c r="O11" i="45"/>
  <c r="O25" i="45"/>
  <c r="O43" i="45"/>
  <c r="O9" i="45"/>
  <c r="O16" i="45"/>
  <c r="O23" i="45"/>
  <c r="O27" i="45"/>
  <c r="O41" i="45"/>
  <c r="O48" i="45"/>
  <c r="O56" i="45"/>
  <c r="P58" i="45" s="1"/>
  <c r="O123" i="44"/>
  <c r="O121" i="44"/>
  <c r="O128" i="44"/>
  <c r="O132" i="44"/>
  <c r="O122" i="44"/>
  <c r="O129" i="44"/>
  <c r="I136" i="44"/>
  <c r="O126" i="44"/>
  <c r="O124" i="44"/>
  <c r="N136" i="44"/>
  <c r="O89" i="44"/>
  <c r="N137" i="44"/>
  <c r="N138" i="44"/>
  <c r="O79" i="44"/>
  <c r="O65" i="44"/>
  <c r="O64" i="44"/>
  <c r="O96" i="44"/>
  <c r="O93" i="44"/>
  <c r="O69" i="44"/>
  <c r="O76" i="44"/>
  <c r="O83" i="44"/>
  <c r="O90" i="44"/>
  <c r="O94" i="44"/>
  <c r="O101" i="44"/>
  <c r="O108" i="44"/>
  <c r="O115" i="44"/>
  <c r="O72" i="44"/>
  <c r="O104" i="44"/>
  <c r="O80" i="44"/>
  <c r="I137" i="44"/>
  <c r="O137" i="44" s="1"/>
  <c r="I138" i="44"/>
  <c r="O88" i="44"/>
  <c r="O51" i="44"/>
  <c r="O54" i="44"/>
  <c r="N58" i="44"/>
  <c r="N56" i="44"/>
  <c r="O27" i="44"/>
  <c r="I58" i="44"/>
  <c r="O9" i="44"/>
  <c r="O16" i="44"/>
  <c r="O23" i="44"/>
  <c r="O30" i="44"/>
  <c r="O34" i="44"/>
  <c r="O48" i="44"/>
  <c r="O36" i="44"/>
  <c r="O15" i="44"/>
  <c r="O40" i="44"/>
  <c r="O12" i="44"/>
  <c r="O44" i="44"/>
  <c r="O55" i="44"/>
  <c r="O22" i="44"/>
  <c r="O47" i="44"/>
  <c r="I56" i="44"/>
  <c r="O8" i="44"/>
  <c r="O26" i="44"/>
  <c r="O33" i="44"/>
  <c r="I57" i="44"/>
  <c r="O28" i="44"/>
  <c r="O57" i="44"/>
  <c r="O58" i="44"/>
  <c r="N137" i="43"/>
  <c r="O128" i="43"/>
  <c r="O132" i="43"/>
  <c r="O125" i="43"/>
  <c r="O133" i="43"/>
  <c r="O122" i="43"/>
  <c r="O126" i="43"/>
  <c r="O123" i="43"/>
  <c r="O112" i="43"/>
  <c r="N136" i="43"/>
  <c r="O136" i="43" s="1"/>
  <c r="P116" i="43" s="1"/>
  <c r="O75" i="43"/>
  <c r="O83" i="43"/>
  <c r="O91" i="43"/>
  <c r="N138" i="43"/>
  <c r="O81" i="43"/>
  <c r="O71" i="43"/>
  <c r="O82" i="43"/>
  <c r="O86" i="43"/>
  <c r="O101" i="43"/>
  <c r="O116" i="43"/>
  <c r="O64" i="43"/>
  <c r="O79" i="43"/>
  <c r="O90" i="43"/>
  <c r="O94" i="43"/>
  <c r="O109" i="43"/>
  <c r="I136" i="43"/>
  <c r="I138" i="43"/>
  <c r="O76" i="43"/>
  <c r="O80" i="43"/>
  <c r="O95" i="43"/>
  <c r="O106" i="43"/>
  <c r="O110" i="43"/>
  <c r="I137" i="43"/>
  <c r="O137" i="43" s="1"/>
  <c r="O66" i="43"/>
  <c r="O70" i="43"/>
  <c r="O85" i="43"/>
  <c r="O100" i="43"/>
  <c r="O104" i="43"/>
  <c r="O115" i="43"/>
  <c r="O47" i="43"/>
  <c r="N56" i="43"/>
  <c r="O8" i="43"/>
  <c r="O12" i="43"/>
  <c r="O27" i="43"/>
  <c r="O38" i="43"/>
  <c r="O42" i="43"/>
  <c r="O16" i="43"/>
  <c r="O20" i="43"/>
  <c r="O35" i="43"/>
  <c r="O46" i="43"/>
  <c r="O50" i="43"/>
  <c r="O58" i="43"/>
  <c r="O17" i="43"/>
  <c r="O32" i="43"/>
  <c r="O36" i="43"/>
  <c r="O51" i="43"/>
  <c r="O54" i="43"/>
  <c r="I57" i="43"/>
  <c r="O14" i="43"/>
  <c r="O18" i="43"/>
  <c r="O33" i="43"/>
  <c r="O48" i="43"/>
  <c r="O52" i="43"/>
  <c r="O55" i="43"/>
  <c r="O56" i="43"/>
  <c r="P58" i="43" s="1"/>
  <c r="I56" i="43"/>
  <c r="O57" i="43"/>
  <c r="N137" i="42"/>
  <c r="O123" i="42"/>
  <c r="O127" i="42"/>
  <c r="O131" i="42"/>
  <c r="O122" i="42"/>
  <c r="O129" i="42"/>
  <c r="O130" i="42"/>
  <c r="O132" i="42"/>
  <c r="O124" i="42"/>
  <c r="O133" i="42"/>
  <c r="O121" i="42"/>
  <c r="O101" i="42"/>
  <c r="O105" i="42"/>
  <c r="O109" i="42"/>
  <c r="N138" i="42"/>
  <c r="O81" i="42"/>
  <c r="O85" i="42"/>
  <c r="O87" i="42"/>
  <c r="O94" i="42"/>
  <c r="O111" i="42"/>
  <c r="O63" i="42"/>
  <c r="O70" i="42"/>
  <c r="O84" i="42"/>
  <c r="O91" i="42"/>
  <c r="O108" i="42"/>
  <c r="I136" i="42"/>
  <c r="O136" i="42" s="1"/>
  <c r="P116" i="42" s="1"/>
  <c r="I138" i="42"/>
  <c r="O64" i="42"/>
  <c r="O71" i="42"/>
  <c r="O78" i="42"/>
  <c r="O92" i="42"/>
  <c r="O102" i="42"/>
  <c r="O112" i="42"/>
  <c r="O68" i="42"/>
  <c r="O75" i="42"/>
  <c r="O99" i="42"/>
  <c r="O116" i="42"/>
  <c r="I137" i="42"/>
  <c r="O137" i="42" s="1"/>
  <c r="O76" i="42"/>
  <c r="O86" i="42"/>
  <c r="O100" i="42"/>
  <c r="O110" i="42"/>
  <c r="N56" i="42"/>
  <c r="O42" i="42"/>
  <c r="O46" i="42"/>
  <c r="O10" i="42"/>
  <c r="N58" i="42"/>
  <c r="O18" i="42"/>
  <c r="O29" i="42"/>
  <c r="O33" i="42"/>
  <c r="O37" i="42"/>
  <c r="O28" i="42"/>
  <c r="O35" i="42"/>
  <c r="I56" i="42"/>
  <c r="O56" i="42" s="1"/>
  <c r="P58" i="42" s="1"/>
  <c r="O11" i="42"/>
  <c r="O36" i="42"/>
  <c r="O43" i="42"/>
  <c r="O8" i="42"/>
  <c r="O15" i="42"/>
  <c r="O40" i="42"/>
  <c r="O47" i="42"/>
  <c r="O12" i="42"/>
  <c r="O19" i="42"/>
  <c r="O44" i="42"/>
  <c r="O51" i="42"/>
  <c r="O58" i="42"/>
  <c r="O57" i="42"/>
  <c r="N136" i="41"/>
  <c r="O128" i="41"/>
  <c r="O132" i="41"/>
  <c r="I136" i="41"/>
  <c r="O136" i="41"/>
  <c r="P116" i="41" s="1"/>
  <c r="O124" i="41"/>
  <c r="O129" i="41"/>
  <c r="O133" i="41"/>
  <c r="O130" i="41"/>
  <c r="O123" i="41"/>
  <c r="O64" i="41"/>
  <c r="O72" i="41"/>
  <c r="N138" i="41"/>
  <c r="N137" i="41"/>
  <c r="O65" i="41"/>
  <c r="O96" i="41"/>
  <c r="O81" i="41"/>
  <c r="O104" i="41"/>
  <c r="O75" i="41"/>
  <c r="O79" i="41"/>
  <c r="O90" i="41"/>
  <c r="O94" i="41"/>
  <c r="O109" i="41"/>
  <c r="O68" i="41"/>
  <c r="O83" i="41"/>
  <c r="O87" i="41"/>
  <c r="O98" i="41"/>
  <c r="O102" i="41"/>
  <c r="O113" i="41"/>
  <c r="I138" i="41"/>
  <c r="O76" i="41"/>
  <c r="O91" i="41"/>
  <c r="O95" i="41"/>
  <c r="O106" i="41"/>
  <c r="O110" i="41"/>
  <c r="I137" i="41"/>
  <c r="O71" i="41"/>
  <c r="O67" i="41"/>
  <c r="O82" i="41"/>
  <c r="O86" i="41"/>
  <c r="O101" i="41"/>
  <c r="O116" i="41"/>
  <c r="O107" i="41"/>
  <c r="O111" i="41"/>
  <c r="O112" i="41"/>
  <c r="O66" i="41"/>
  <c r="O70" i="41"/>
  <c r="O85" i="41"/>
  <c r="O100" i="41"/>
  <c r="O115" i="41"/>
  <c r="O29" i="41"/>
  <c r="O37" i="41"/>
  <c r="N56" i="41"/>
  <c r="O8" i="41"/>
  <c r="O23" i="41"/>
  <c r="O27" i="41"/>
  <c r="O38" i="41"/>
  <c r="O42" i="41"/>
  <c r="O9" i="41"/>
  <c r="O24" i="41"/>
  <c r="O39" i="41"/>
  <c r="O43" i="41"/>
  <c r="O57" i="41"/>
  <c r="O58" i="41"/>
  <c r="O6" i="41"/>
  <c r="O14" i="41"/>
  <c r="O18" i="41"/>
  <c r="O33" i="41"/>
  <c r="O48" i="41"/>
  <c r="O55" i="41"/>
  <c r="O10" i="41"/>
  <c r="O25" i="41"/>
  <c r="O40" i="41"/>
  <c r="O41" i="41"/>
  <c r="I56" i="41"/>
  <c r="O121" i="40"/>
  <c r="O123" i="40"/>
  <c r="O131" i="40"/>
  <c r="O124" i="40"/>
  <c r="O128" i="40"/>
  <c r="O132" i="40"/>
  <c r="O125" i="40"/>
  <c r="O122" i="40"/>
  <c r="O126" i="40"/>
  <c r="O130" i="40"/>
  <c r="O134" i="40"/>
  <c r="O91" i="40"/>
  <c r="O114" i="40"/>
  <c r="N138" i="40"/>
  <c r="N137" i="40"/>
  <c r="O65" i="40"/>
  <c r="O69" i="40"/>
  <c r="O73" i="40"/>
  <c r="O77" i="40"/>
  <c r="O81" i="40"/>
  <c r="O85" i="40"/>
  <c r="O71" i="40"/>
  <c r="O82" i="40"/>
  <c r="O86" i="40"/>
  <c r="O116" i="40"/>
  <c r="O64" i="40"/>
  <c r="O79" i="40"/>
  <c r="O90" i="40"/>
  <c r="O94" i="40"/>
  <c r="I136" i="40"/>
  <c r="O136" i="40" s="1"/>
  <c r="P116" i="40" s="1"/>
  <c r="I138" i="40"/>
  <c r="O138" i="40" s="1"/>
  <c r="O76" i="40"/>
  <c r="O80" i="40"/>
  <c r="O95" i="40"/>
  <c r="O106" i="40"/>
  <c r="O110" i="40"/>
  <c r="O92" i="40"/>
  <c r="O96" i="40"/>
  <c r="O111" i="40"/>
  <c r="I137" i="40"/>
  <c r="O39" i="40"/>
  <c r="N56" i="40"/>
  <c r="O49" i="40"/>
  <c r="I57" i="40"/>
  <c r="O24" i="40"/>
  <c r="O28" i="40"/>
  <c r="O43" i="40"/>
  <c r="O57" i="40"/>
  <c r="O58" i="40"/>
  <c r="O6" i="40"/>
  <c r="O10" i="40"/>
  <c r="O40" i="40"/>
  <c r="O44" i="40"/>
  <c r="O14" i="40"/>
  <c r="O18" i="40"/>
  <c r="O48" i="40"/>
  <c r="O52" i="40"/>
  <c r="O55" i="40"/>
  <c r="O56" i="40"/>
  <c r="P58" i="40" s="1"/>
  <c r="I56" i="40"/>
  <c r="N136" i="39"/>
  <c r="N138" i="39"/>
  <c r="O132" i="39"/>
  <c r="O121" i="39"/>
  <c r="O125" i="39"/>
  <c r="O134" i="39"/>
  <c r="N137" i="39"/>
  <c r="O65" i="39"/>
  <c r="O68" i="39"/>
  <c r="O72" i="39"/>
  <c r="O83" i="39"/>
  <c r="O87" i="39"/>
  <c r="O94" i="39"/>
  <c r="O109" i="39"/>
  <c r="O76" i="39"/>
  <c r="O80" i="39"/>
  <c r="O91" i="39"/>
  <c r="O102" i="39"/>
  <c r="O113" i="39"/>
  <c r="I138" i="39"/>
  <c r="O64" i="39"/>
  <c r="O84" i="39"/>
  <c r="O88" i="39"/>
  <c r="O95" i="39"/>
  <c r="O110" i="39"/>
  <c r="O79" i="39"/>
  <c r="O112" i="39"/>
  <c r="O116" i="39"/>
  <c r="O75" i="39"/>
  <c r="O70" i="39"/>
  <c r="O96" i="39"/>
  <c r="O107" i="39"/>
  <c r="O111" i="39"/>
  <c r="I137" i="39"/>
  <c r="O63" i="39"/>
  <c r="O78" i="39"/>
  <c r="O100" i="39"/>
  <c r="O104" i="39"/>
  <c r="O115" i="39"/>
  <c r="O21" i="39"/>
  <c r="O22" i="39"/>
  <c r="O37" i="39"/>
  <c r="O10" i="39"/>
  <c r="O24" i="39"/>
  <c r="O35" i="39"/>
  <c r="O50" i="39"/>
  <c r="O31" i="39"/>
  <c r="O42" i="39"/>
  <c r="O14" i="39"/>
  <c r="O57" i="39"/>
  <c r="I57" i="39"/>
  <c r="O15" i="39"/>
  <c r="O44" i="39"/>
  <c r="O8" i="39"/>
  <c r="O26" i="39"/>
  <c r="O48" i="39"/>
  <c r="O52" i="39"/>
  <c r="O55" i="39"/>
  <c r="O40" i="39"/>
  <c r="O16" i="39"/>
  <c r="I56" i="39"/>
  <c r="O46" i="39"/>
  <c r="O69" i="39"/>
  <c r="O106" i="39"/>
  <c r="O123" i="39"/>
  <c r="O20" i="39"/>
  <c r="O33" i="39"/>
  <c r="O66" i="39"/>
  <c r="O93" i="39"/>
  <c r="O17" i="39"/>
  <c r="O30" i="39"/>
  <c r="O90" i="39"/>
  <c r="O77" i="39"/>
  <c r="O131" i="39"/>
  <c r="O138" i="39"/>
  <c r="O41" i="39"/>
  <c r="O54" i="39"/>
  <c r="O58" i="39"/>
  <c r="O74" i="39"/>
  <c r="O101" i="39"/>
  <c r="O114" i="39"/>
  <c r="O128" i="39"/>
  <c r="O12" i="39"/>
  <c r="O28" i="39"/>
  <c r="O38" i="39"/>
  <c r="O98" i="39"/>
  <c r="O9" i="39"/>
  <c r="O25" i="39"/>
  <c r="N56" i="39"/>
  <c r="O56" i="39" s="1"/>
  <c r="P58" i="39" s="1"/>
  <c r="O85" i="39"/>
  <c r="I136" i="39"/>
  <c r="O136" i="39" s="1"/>
  <c r="P116" i="39" s="1"/>
  <c r="O127" i="38"/>
  <c r="O135" i="38"/>
  <c r="O131" i="38"/>
  <c r="O128" i="38"/>
  <c r="O132" i="38"/>
  <c r="O122" i="38"/>
  <c r="O123" i="38"/>
  <c r="O75" i="38"/>
  <c r="N136" i="38"/>
  <c r="O80" i="38"/>
  <c r="O81" i="38"/>
  <c r="O107" i="38"/>
  <c r="N138" i="38"/>
  <c r="O74" i="38"/>
  <c r="O106" i="38"/>
  <c r="I136" i="38"/>
  <c r="O63" i="38"/>
  <c r="O70" i="38"/>
  <c r="I138" i="38"/>
  <c r="O95" i="38"/>
  <c r="O102" i="38"/>
  <c r="O116" i="38"/>
  <c r="O82" i="38"/>
  <c r="I137" i="38"/>
  <c r="O84" i="38"/>
  <c r="O68" i="38"/>
  <c r="O79" i="38"/>
  <c r="O86" i="38"/>
  <c r="O93" i="38"/>
  <c r="O100" i="38"/>
  <c r="O111" i="38"/>
  <c r="O114" i="38"/>
  <c r="O137" i="38"/>
  <c r="O77" i="38"/>
  <c r="O109" i="38"/>
  <c r="O115" i="38"/>
  <c r="O5" i="38"/>
  <c r="O13" i="38"/>
  <c r="O36" i="38"/>
  <c r="O44" i="38"/>
  <c r="O49" i="38"/>
  <c r="O23" i="38"/>
  <c r="O38" i="38"/>
  <c r="O16" i="38"/>
  <c r="O31" i="38"/>
  <c r="O46" i="38"/>
  <c r="O50" i="38"/>
  <c r="O9" i="38"/>
  <c r="O24" i="38"/>
  <c r="O39" i="38"/>
  <c r="O43" i="38"/>
  <c r="O58" i="38"/>
  <c r="O15" i="38"/>
  <c r="O30" i="38"/>
  <c r="O35" i="38"/>
  <c r="I57" i="38"/>
  <c r="O19" i="38"/>
  <c r="O34" i="38"/>
  <c r="O8" i="38"/>
  <c r="O27" i="38"/>
  <c r="O42" i="38"/>
  <c r="O48" i="38"/>
  <c r="O55" i="38"/>
  <c r="O57" i="38"/>
  <c r="O56" i="38"/>
  <c r="P58" i="38" s="1"/>
  <c r="N136" i="37"/>
  <c r="O121" i="37"/>
  <c r="O129" i="37"/>
  <c r="O126" i="37"/>
  <c r="O134" i="37"/>
  <c r="O127" i="37"/>
  <c r="O128" i="37"/>
  <c r="O125" i="37"/>
  <c r="O132" i="37"/>
  <c r="O123" i="37"/>
  <c r="O130" i="37"/>
  <c r="O65" i="37"/>
  <c r="O80" i="37"/>
  <c r="N137" i="37"/>
  <c r="O137" i="37" s="1"/>
  <c r="O112" i="37"/>
  <c r="O71" i="37"/>
  <c r="O78" i="37"/>
  <c r="O85" i="37"/>
  <c r="O92" i="37"/>
  <c r="O103" i="37"/>
  <c r="O110" i="37"/>
  <c r="O113" i="37"/>
  <c r="I136" i="37"/>
  <c r="O136" i="37" s="1"/>
  <c r="P116" i="37" s="1"/>
  <c r="I138" i="37"/>
  <c r="O90" i="37"/>
  <c r="I137" i="37"/>
  <c r="O69" i="37"/>
  <c r="O76" i="37"/>
  <c r="O87" i="37"/>
  <c r="O94" i="37"/>
  <c r="O101" i="37"/>
  <c r="O108" i="37"/>
  <c r="O115" i="37"/>
  <c r="O66" i="37"/>
  <c r="O98" i="37"/>
  <c r="O116" i="37"/>
  <c r="O12" i="37"/>
  <c r="O20" i="37"/>
  <c r="O28" i="37"/>
  <c r="O36" i="37"/>
  <c r="O44" i="37"/>
  <c r="O52" i="37"/>
  <c r="N56" i="37"/>
  <c r="O5" i="37"/>
  <c r="O13" i="37"/>
  <c r="O21" i="37"/>
  <c r="O29" i="37"/>
  <c r="O37" i="37"/>
  <c r="O45" i="37"/>
  <c r="O9" i="37"/>
  <c r="O24" i="37"/>
  <c r="O39" i="37"/>
  <c r="O43" i="37"/>
  <c r="O57" i="37"/>
  <c r="O58" i="37"/>
  <c r="O35" i="37"/>
  <c r="O46" i="37"/>
  <c r="O50" i="37"/>
  <c r="I57" i="37"/>
  <c r="O6" i="37"/>
  <c r="O10" i="37"/>
  <c r="O25" i="37"/>
  <c r="O40" i="37"/>
  <c r="O16" i="37"/>
  <c r="O31" i="37"/>
  <c r="O7" i="37"/>
  <c r="O11" i="37"/>
  <c r="O22" i="37"/>
  <c r="O26" i="37"/>
  <c r="O41" i="37"/>
  <c r="I56" i="37"/>
  <c r="O138" i="37"/>
  <c r="N138" i="36"/>
  <c r="O127" i="36"/>
  <c r="O132" i="36"/>
  <c r="O126" i="36"/>
  <c r="O130" i="36"/>
  <c r="O124" i="36"/>
  <c r="O134" i="36"/>
  <c r="O95" i="36"/>
  <c r="O99" i="36"/>
  <c r="O103" i="36"/>
  <c r="O107" i="36"/>
  <c r="N136" i="36"/>
  <c r="N137" i="36"/>
  <c r="O137" i="36" s="1"/>
  <c r="O79" i="36"/>
  <c r="O83" i="36"/>
  <c r="O87" i="36"/>
  <c r="O78" i="36"/>
  <c r="O88" i="36"/>
  <c r="O98" i="36"/>
  <c r="O108" i="36"/>
  <c r="O115" i="36"/>
  <c r="I136" i="36"/>
  <c r="O136" i="36" s="1"/>
  <c r="P116" i="36" s="1"/>
  <c r="O69" i="36"/>
  <c r="O86" i="36"/>
  <c r="O96" i="36"/>
  <c r="O106" i="36"/>
  <c r="I137" i="36"/>
  <c r="O66" i="36"/>
  <c r="O76" i="36"/>
  <c r="O93" i="36"/>
  <c r="O110" i="36"/>
  <c r="O70" i="36"/>
  <c r="O80" i="36"/>
  <c r="O90" i="36"/>
  <c r="O100" i="36"/>
  <c r="O113" i="36"/>
  <c r="I138" i="36"/>
  <c r="O138" i="36" s="1"/>
  <c r="O77" i="36"/>
  <c r="O94" i="36"/>
  <c r="O104" i="36"/>
  <c r="O15" i="36"/>
  <c r="O51" i="36"/>
  <c r="N56" i="36"/>
  <c r="O31" i="36"/>
  <c r="O35" i="36"/>
  <c r="O44" i="36"/>
  <c r="O18" i="36"/>
  <c r="O48" i="36"/>
  <c r="O8" i="36"/>
  <c r="O25" i="36"/>
  <c r="O42" i="36"/>
  <c r="O52" i="36"/>
  <c r="O55" i="36"/>
  <c r="O17" i="36"/>
  <c r="O34" i="36"/>
  <c r="O14" i="36"/>
  <c r="I57" i="36"/>
  <c r="O57" i="36" s="1"/>
  <c r="O28" i="36"/>
  <c r="O38" i="36"/>
  <c r="O22" i="36"/>
  <c r="O32" i="36"/>
  <c r="I56" i="36"/>
  <c r="O41" i="36"/>
  <c r="O24" i="36"/>
  <c r="O54" i="36"/>
  <c r="O6" i="36"/>
  <c r="O56" i="36"/>
  <c r="P58" i="36" s="1"/>
  <c r="O127" i="35"/>
  <c r="O128" i="35"/>
  <c r="O126" i="35"/>
  <c r="O123" i="35"/>
  <c r="O130" i="35"/>
  <c r="O134" i="35"/>
  <c r="O131" i="35"/>
  <c r="O83" i="35"/>
  <c r="O87" i="35"/>
  <c r="O91" i="35"/>
  <c r="O95" i="35"/>
  <c r="O99" i="35"/>
  <c r="O103" i="35"/>
  <c r="O107" i="35"/>
  <c r="N137" i="35"/>
  <c r="O137" i="35" s="1"/>
  <c r="O70" i="35"/>
  <c r="O89" i="35"/>
  <c r="O116" i="35"/>
  <c r="O64" i="35"/>
  <c r="O96" i="35"/>
  <c r="O68" i="35"/>
  <c r="O82" i="35"/>
  <c r="O93" i="35"/>
  <c r="O100" i="35"/>
  <c r="O114" i="35"/>
  <c r="I136" i="35"/>
  <c r="O136" i="35" s="1"/>
  <c r="P116" i="35" s="1"/>
  <c r="O69" i="35"/>
  <c r="O76" i="35"/>
  <c r="O90" i="35"/>
  <c r="O101" i="35"/>
  <c r="O108" i="35"/>
  <c r="O80" i="35"/>
  <c r="O66" i="35"/>
  <c r="O77" i="35"/>
  <c r="O84" i="35"/>
  <c r="O98" i="35"/>
  <c r="O109" i="35"/>
  <c r="I137" i="35"/>
  <c r="I138" i="35"/>
  <c r="O138" i="35" s="1"/>
  <c r="O88" i="35"/>
  <c r="O10" i="35"/>
  <c r="O43" i="35"/>
  <c r="O47" i="35"/>
  <c r="O7" i="35"/>
  <c r="O11" i="35"/>
  <c r="O55" i="35"/>
  <c r="N56" i="35"/>
  <c r="O23" i="35"/>
  <c r="O45" i="35"/>
  <c r="O12" i="35"/>
  <c r="O40" i="35"/>
  <c r="O9" i="35"/>
  <c r="O16" i="35"/>
  <c r="O30" i="35"/>
  <c r="O44" i="35"/>
  <c r="O54" i="35"/>
  <c r="O57" i="35"/>
  <c r="O58" i="35"/>
  <c r="I57" i="35"/>
  <c r="O6" i="35"/>
  <c r="O17" i="35"/>
  <c r="O24" i="35"/>
  <c r="O52" i="35"/>
  <c r="O25" i="35"/>
  <c r="I56" i="35"/>
  <c r="O36" i="35"/>
  <c r="O46" i="35"/>
  <c r="O121" i="34"/>
  <c r="N138" i="34"/>
  <c r="O128" i="34"/>
  <c r="O132" i="34"/>
  <c r="O122" i="34"/>
  <c r="O126" i="34"/>
  <c r="O130" i="34"/>
  <c r="O134" i="34"/>
  <c r="O67" i="34"/>
  <c r="O75" i="34"/>
  <c r="O83" i="34"/>
  <c r="N137" i="34"/>
  <c r="O65" i="34"/>
  <c r="O73" i="34"/>
  <c r="O81" i="34"/>
  <c r="O71" i="34"/>
  <c r="O82" i="34"/>
  <c r="O86" i="34"/>
  <c r="O101" i="34"/>
  <c r="O116" i="34"/>
  <c r="I136" i="34"/>
  <c r="O136" i="34"/>
  <c r="P116" i="34" s="1"/>
  <c r="O76" i="34"/>
  <c r="O80" i="34"/>
  <c r="O95" i="34"/>
  <c r="O106" i="34"/>
  <c r="O110" i="34"/>
  <c r="O69" i="34"/>
  <c r="O84" i="34"/>
  <c r="O88" i="34"/>
  <c r="O103" i="34"/>
  <c r="O114" i="34"/>
  <c r="O77" i="34"/>
  <c r="O96" i="34"/>
  <c r="I137" i="34"/>
  <c r="I138" i="34"/>
  <c r="O138" i="34" s="1"/>
  <c r="O66" i="34"/>
  <c r="O70" i="34"/>
  <c r="O85" i="34"/>
  <c r="O100" i="34"/>
  <c r="O104" i="34"/>
  <c r="O115" i="34"/>
  <c r="O37" i="34"/>
  <c r="N56" i="34"/>
  <c r="O56" i="34" s="1"/>
  <c r="P58" i="34" s="1"/>
  <c r="O17" i="34"/>
  <c r="O32" i="34"/>
  <c r="O36" i="34"/>
  <c r="O51" i="34"/>
  <c r="O54" i="34"/>
  <c r="I57" i="34"/>
  <c r="O57" i="34" s="1"/>
  <c r="O12" i="34"/>
  <c r="O27" i="34"/>
  <c r="O38" i="34"/>
  <c r="O20" i="34"/>
  <c r="O35" i="34"/>
  <c r="O46" i="34"/>
  <c r="O9" i="34"/>
  <c r="O24" i="34"/>
  <c r="O28" i="34"/>
  <c r="O43" i="34"/>
  <c r="O58" i="34"/>
  <c r="O8" i="34"/>
  <c r="O42" i="34"/>
  <c r="O16" i="34"/>
  <c r="O50" i="34"/>
  <c r="O11" i="34"/>
  <c r="O22" i="34"/>
  <c r="O26" i="34"/>
  <c r="O41" i="34"/>
  <c r="I56" i="34"/>
  <c r="N136" i="33"/>
  <c r="O129" i="33"/>
  <c r="O124" i="33"/>
  <c r="O128" i="33"/>
  <c r="O132" i="33"/>
  <c r="I136" i="33"/>
  <c r="O133" i="33"/>
  <c r="O130" i="33"/>
  <c r="O134" i="33"/>
  <c r="O83" i="33"/>
  <c r="O65" i="33"/>
  <c r="O99" i="33"/>
  <c r="N138" i="33"/>
  <c r="N137" i="33"/>
  <c r="O136" i="33"/>
  <c r="P116" i="33" s="1"/>
  <c r="O71" i="33"/>
  <c r="O82" i="33"/>
  <c r="O86" i="33"/>
  <c r="O101" i="33"/>
  <c r="O116" i="33"/>
  <c r="I138" i="33"/>
  <c r="O76" i="33"/>
  <c r="O80" i="33"/>
  <c r="O95" i="33"/>
  <c r="O106" i="33"/>
  <c r="O110" i="33"/>
  <c r="O69" i="33"/>
  <c r="O84" i="33"/>
  <c r="O88" i="33"/>
  <c r="O103" i="33"/>
  <c r="O114" i="33"/>
  <c r="O72" i="33"/>
  <c r="O87" i="33"/>
  <c r="O98" i="33"/>
  <c r="I137" i="33"/>
  <c r="O68" i="33"/>
  <c r="O102" i="33"/>
  <c r="O113" i="33"/>
  <c r="O66" i="33"/>
  <c r="O70" i="33"/>
  <c r="O85" i="33"/>
  <c r="O100" i="33"/>
  <c r="O104" i="33"/>
  <c r="O115" i="33"/>
  <c r="O55" i="33"/>
  <c r="O10" i="33"/>
  <c r="O29" i="33"/>
  <c r="O37" i="33"/>
  <c r="O45" i="33"/>
  <c r="N56" i="33"/>
  <c r="O40" i="33"/>
  <c r="O19" i="33"/>
  <c r="O44" i="33"/>
  <c r="O57" i="33"/>
  <c r="O58" i="33"/>
  <c r="O9" i="33"/>
  <c r="O16" i="33"/>
  <c r="O30" i="33"/>
  <c r="O41" i="33"/>
  <c r="O48" i="33"/>
  <c r="I57" i="33"/>
  <c r="O22" i="33"/>
  <c r="O20" i="33"/>
  <c r="O27" i="33"/>
  <c r="O52" i="33"/>
  <c r="O43" i="33"/>
  <c r="O33" i="33"/>
  <c r="O54" i="33"/>
  <c r="O11" i="33"/>
  <c r="O36" i="33"/>
  <c r="O8" i="33"/>
  <c r="O12" i="33"/>
  <c r="O51" i="33"/>
  <c r="O28" i="33"/>
  <c r="O35" i="33"/>
  <c r="I56" i="33"/>
  <c r="O138" i="33"/>
  <c r="N136" i="32"/>
  <c r="O125" i="32"/>
  <c r="O132" i="32"/>
  <c r="O133" i="32"/>
  <c r="O65" i="32"/>
  <c r="O107" i="32"/>
  <c r="N138" i="32"/>
  <c r="O97" i="32"/>
  <c r="N137" i="32"/>
  <c r="O105" i="32"/>
  <c r="O75" i="32"/>
  <c r="O78" i="32"/>
  <c r="O92" i="32"/>
  <c r="O82" i="32"/>
  <c r="I136" i="32"/>
  <c r="O136" i="32" s="1"/>
  <c r="P116" i="32" s="1"/>
  <c r="O68" i="32"/>
  <c r="O72" i="32"/>
  <c r="O79" i="32"/>
  <c r="O86" i="32"/>
  <c r="O93" i="32"/>
  <c r="O100" i="32"/>
  <c r="O104" i="32"/>
  <c r="O111" i="32"/>
  <c r="O114" i="32"/>
  <c r="I138" i="32"/>
  <c r="O90" i="32"/>
  <c r="I137" i="32"/>
  <c r="O64" i="32"/>
  <c r="O71" i="32"/>
  <c r="O110" i="32"/>
  <c r="O66" i="32"/>
  <c r="O98" i="32"/>
  <c r="O85" i="32"/>
  <c r="O96" i="32"/>
  <c r="O103" i="32"/>
  <c r="O113" i="32"/>
  <c r="N58" i="32"/>
  <c r="O29" i="32"/>
  <c r="N56" i="32"/>
  <c r="O56" i="32" s="1"/>
  <c r="P58" i="32" s="1"/>
  <c r="O15" i="32"/>
  <c r="O11" i="32"/>
  <c r="O18" i="32"/>
  <c r="O25" i="32"/>
  <c r="O32" i="32"/>
  <c r="O36" i="32"/>
  <c r="O43" i="32"/>
  <c r="O50" i="32"/>
  <c r="O22" i="32"/>
  <c r="O58" i="32"/>
  <c r="O8" i="32"/>
  <c r="O12" i="32"/>
  <c r="O19" i="32"/>
  <c r="O26" i="32"/>
  <c r="O33" i="32"/>
  <c r="O40" i="32"/>
  <c r="O44" i="32"/>
  <c r="O51" i="32"/>
  <c r="O54" i="32"/>
  <c r="I57" i="32"/>
  <c r="O57" i="32" s="1"/>
  <c r="O30" i="32"/>
  <c r="O9" i="32"/>
  <c r="O16" i="32"/>
  <c r="O20" i="32"/>
  <c r="O27" i="32"/>
  <c r="O34" i="32"/>
  <c r="O41" i="32"/>
  <c r="O48" i="32"/>
  <c r="O52" i="32"/>
  <c r="O55" i="32"/>
  <c r="I56" i="32"/>
  <c r="O10" i="32"/>
  <c r="O17" i="32"/>
  <c r="O24" i="32"/>
  <c r="O28" i="32"/>
  <c r="O35" i="32"/>
  <c r="O42" i="32"/>
  <c r="O49" i="32"/>
  <c r="N138" i="31"/>
  <c r="O136" i="31"/>
  <c r="P116" i="31" s="1"/>
  <c r="O124" i="31"/>
  <c r="O129" i="31"/>
  <c r="O133" i="31"/>
  <c r="O121" i="31"/>
  <c r="O125" i="31"/>
  <c r="O130" i="31"/>
  <c r="O134" i="31"/>
  <c r="O105" i="31"/>
  <c r="N137" i="31"/>
  <c r="O65" i="31"/>
  <c r="O73" i="31"/>
  <c r="O81" i="31"/>
  <c r="O67" i="31"/>
  <c r="O71" i="31"/>
  <c r="O82" i="31"/>
  <c r="O86" i="31"/>
  <c r="O101" i="31"/>
  <c r="O112" i="31"/>
  <c r="O116" i="31"/>
  <c r="O64" i="31"/>
  <c r="O75" i="31"/>
  <c r="O79" i="31"/>
  <c r="O90" i="31"/>
  <c r="O94" i="31"/>
  <c r="O109" i="31"/>
  <c r="O68" i="31"/>
  <c r="O72" i="31"/>
  <c r="O83" i="31"/>
  <c r="O87" i="31"/>
  <c r="O98" i="31"/>
  <c r="O102" i="31"/>
  <c r="O113" i="31"/>
  <c r="I138" i="31"/>
  <c r="O138" i="31" s="1"/>
  <c r="O69" i="31"/>
  <c r="O84" i="31"/>
  <c r="O88" i="31"/>
  <c r="O99" i="31"/>
  <c r="O103" i="31"/>
  <c r="O114" i="31"/>
  <c r="O77" i="31"/>
  <c r="O92" i="31"/>
  <c r="O96" i="31"/>
  <c r="O107" i="31"/>
  <c r="O111" i="31"/>
  <c r="I137" i="31"/>
  <c r="O66" i="31"/>
  <c r="O70" i="31"/>
  <c r="O85" i="31"/>
  <c r="O100" i="31"/>
  <c r="O104" i="31"/>
  <c r="O115" i="31"/>
  <c r="O55" i="31"/>
  <c r="O5" i="31"/>
  <c r="O13" i="31"/>
  <c r="O21" i="31"/>
  <c r="O29" i="31"/>
  <c r="O37" i="31"/>
  <c r="N56" i="31"/>
  <c r="O56" i="31" s="1"/>
  <c r="P58" i="31" s="1"/>
  <c r="O8" i="31"/>
  <c r="O12" i="31"/>
  <c r="O23" i="31"/>
  <c r="O27" i="31"/>
  <c r="O38" i="31"/>
  <c r="O16" i="31"/>
  <c r="O20" i="31"/>
  <c r="O31" i="31"/>
  <c r="O35" i="31"/>
  <c r="O46" i="31"/>
  <c r="O9" i="31"/>
  <c r="O24" i="31"/>
  <c r="O43" i="31"/>
  <c r="O58" i="31"/>
  <c r="O17" i="31"/>
  <c r="O32" i="31"/>
  <c r="O36" i="31"/>
  <c r="O47" i="31"/>
  <c r="O51" i="31"/>
  <c r="O54" i="31"/>
  <c r="I57" i="31"/>
  <c r="O6" i="31"/>
  <c r="O25" i="31"/>
  <c r="O40" i="31"/>
  <c r="O44" i="31"/>
  <c r="O14" i="31"/>
  <c r="O33" i="31"/>
  <c r="O48" i="31"/>
  <c r="O52" i="31"/>
  <c r="O28" i="31"/>
  <c r="O39" i="31"/>
  <c r="O57" i="31"/>
  <c r="O41" i="31"/>
  <c r="I56" i="31"/>
  <c r="O131" i="30"/>
  <c r="O128" i="30"/>
  <c r="O132" i="30"/>
  <c r="I138" i="30"/>
  <c r="O129" i="30"/>
  <c r="O133" i="30"/>
  <c r="O122" i="30"/>
  <c r="O126" i="30"/>
  <c r="O134" i="30"/>
  <c r="O70" i="30"/>
  <c r="N137" i="30"/>
  <c r="O65" i="30"/>
  <c r="O69" i="30"/>
  <c r="O73" i="30"/>
  <c r="O77" i="30"/>
  <c r="O81" i="30"/>
  <c r="O85" i="30"/>
  <c r="O64" i="30"/>
  <c r="O75" i="30"/>
  <c r="O79" i="30"/>
  <c r="O90" i="30"/>
  <c r="O94" i="30"/>
  <c r="I136" i="30"/>
  <c r="O136" i="30" s="1"/>
  <c r="P116" i="30" s="1"/>
  <c r="O91" i="30"/>
  <c r="O106" i="30"/>
  <c r="O84" i="30"/>
  <c r="O88" i="30"/>
  <c r="O99" i="30"/>
  <c r="O103" i="30"/>
  <c r="O80" i="30"/>
  <c r="O95" i="30"/>
  <c r="O110" i="30"/>
  <c r="O92" i="30"/>
  <c r="O96" i="30"/>
  <c r="O107" i="30"/>
  <c r="O111" i="30"/>
  <c r="I137" i="30"/>
  <c r="O76" i="30"/>
  <c r="O66" i="30"/>
  <c r="O100" i="30"/>
  <c r="O104" i="30"/>
  <c r="O115" i="30"/>
  <c r="O54" i="30"/>
  <c r="O33" i="30"/>
  <c r="O55" i="30"/>
  <c r="O10" i="30"/>
  <c r="O18" i="30"/>
  <c r="O26" i="30"/>
  <c r="O41" i="30"/>
  <c r="N56" i="30"/>
  <c r="O8" i="30"/>
  <c r="O12" i="30"/>
  <c r="O23" i="30"/>
  <c r="O27" i="30"/>
  <c r="O38" i="30"/>
  <c r="O16" i="30"/>
  <c r="O20" i="30"/>
  <c r="O31" i="30"/>
  <c r="O35" i="30"/>
  <c r="O46" i="30"/>
  <c r="O32" i="30"/>
  <c r="O36" i="30"/>
  <c r="O47" i="30"/>
  <c r="O51" i="30"/>
  <c r="O58" i="30"/>
  <c r="O6" i="30"/>
  <c r="O40" i="30"/>
  <c r="O44" i="30"/>
  <c r="O22" i="30"/>
  <c r="I56" i="30"/>
  <c r="O57" i="30"/>
  <c r="O138" i="30"/>
  <c r="O124" i="29"/>
  <c r="O128" i="29"/>
  <c r="O132" i="29"/>
  <c r="O125" i="29"/>
  <c r="O133" i="29"/>
  <c r="O130" i="29"/>
  <c r="O134" i="29"/>
  <c r="O91" i="29"/>
  <c r="N138" i="29"/>
  <c r="N137" i="29"/>
  <c r="O73" i="29"/>
  <c r="O81" i="29"/>
  <c r="O71" i="29"/>
  <c r="O82" i="29"/>
  <c r="O86" i="29"/>
  <c r="O101" i="29"/>
  <c r="O116" i="29"/>
  <c r="O64" i="29"/>
  <c r="O79" i="29"/>
  <c r="O90" i="29"/>
  <c r="O94" i="29"/>
  <c r="O109" i="29"/>
  <c r="O68" i="29"/>
  <c r="O72" i="29"/>
  <c r="O87" i="29"/>
  <c r="O98" i="29"/>
  <c r="O102" i="29"/>
  <c r="O113" i="29"/>
  <c r="I138" i="29"/>
  <c r="O76" i="29"/>
  <c r="O80" i="29"/>
  <c r="O95" i="29"/>
  <c r="O106" i="29"/>
  <c r="O110" i="29"/>
  <c r="O77" i="29"/>
  <c r="O92" i="29"/>
  <c r="O96" i="29"/>
  <c r="O111" i="29"/>
  <c r="I137" i="29"/>
  <c r="O137" i="29" s="1"/>
  <c r="O29" i="29"/>
  <c r="O37" i="29"/>
  <c r="N56" i="29"/>
  <c r="O8" i="29"/>
  <c r="O12" i="29"/>
  <c r="O27" i="29"/>
  <c r="O38" i="29"/>
  <c r="O42" i="29"/>
  <c r="O9" i="29"/>
  <c r="O24" i="29"/>
  <c r="O28" i="29"/>
  <c r="O43" i="29"/>
  <c r="O57" i="29"/>
  <c r="O58" i="29"/>
  <c r="I57" i="29"/>
  <c r="O6" i="29"/>
  <c r="O10" i="29"/>
  <c r="O25" i="29"/>
  <c r="O40" i="29"/>
  <c r="O44" i="29"/>
  <c r="O14" i="29"/>
  <c r="O18" i="29"/>
  <c r="O33" i="29"/>
  <c r="O48" i="29"/>
  <c r="O52" i="29"/>
  <c r="O55" i="29"/>
  <c r="O11" i="29"/>
  <c r="O22" i="29"/>
  <c r="O26" i="29"/>
  <c r="O41" i="29"/>
  <c r="I56" i="29"/>
  <c r="O56" i="29" s="1"/>
  <c r="P58" i="29" s="1"/>
  <c r="N136" i="28"/>
  <c r="O131" i="28"/>
  <c r="O128" i="28"/>
  <c r="O132" i="28"/>
  <c r="I136" i="28"/>
  <c r="O129" i="28"/>
  <c r="O133" i="28"/>
  <c r="O122" i="28"/>
  <c r="O126" i="28"/>
  <c r="O136" i="28"/>
  <c r="P116" i="28" s="1"/>
  <c r="O124" i="28"/>
  <c r="O101" i="28"/>
  <c r="O105" i="28"/>
  <c r="O109" i="28"/>
  <c r="O114" i="28"/>
  <c r="N138" i="28"/>
  <c r="O138" i="28" s="1"/>
  <c r="N137" i="28"/>
  <c r="O65" i="28"/>
  <c r="O69" i="28"/>
  <c r="O77" i="28"/>
  <c r="O81" i="28"/>
  <c r="O85" i="28"/>
  <c r="O67" i="28"/>
  <c r="O71" i="28"/>
  <c r="O82" i="28"/>
  <c r="O86" i="28"/>
  <c r="O112" i="28"/>
  <c r="O116" i="28"/>
  <c r="O68" i="28"/>
  <c r="O72" i="28"/>
  <c r="O83" i="28"/>
  <c r="O87" i="28"/>
  <c r="O98" i="28"/>
  <c r="O102" i="28"/>
  <c r="O113" i="28"/>
  <c r="I138" i="28"/>
  <c r="O76" i="28"/>
  <c r="O80" i="28"/>
  <c r="O91" i="28"/>
  <c r="O95" i="28"/>
  <c r="O106" i="28"/>
  <c r="O110" i="28"/>
  <c r="I137" i="28"/>
  <c r="O137" i="28" s="1"/>
  <c r="O66" i="28"/>
  <c r="O70" i="28"/>
  <c r="O100" i="28"/>
  <c r="O104" i="28"/>
  <c r="O115" i="28"/>
  <c r="O10" i="28"/>
  <c r="O18" i="28"/>
  <c r="O26" i="28"/>
  <c r="O34" i="28"/>
  <c r="O42" i="28"/>
  <c r="O50" i="28"/>
  <c r="O55" i="28"/>
  <c r="N56" i="28"/>
  <c r="O24" i="28"/>
  <c r="O28" i="28"/>
  <c r="O39" i="28"/>
  <c r="O43" i="28"/>
  <c r="O57" i="28"/>
  <c r="O58" i="28"/>
  <c r="O32" i="28"/>
  <c r="O36" i="28"/>
  <c r="O47" i="28"/>
  <c r="O51" i="28"/>
  <c r="I57" i="28"/>
  <c r="O6" i="28"/>
  <c r="O40" i="28"/>
  <c r="O44" i="28"/>
  <c r="O7" i="28"/>
  <c r="O11" i="28"/>
  <c r="O22" i="28"/>
  <c r="I56" i="28"/>
  <c r="N136" i="27"/>
  <c r="O121" i="27"/>
  <c r="O129" i="27"/>
  <c r="N137" i="27"/>
  <c r="O127" i="27"/>
  <c r="O125" i="27"/>
  <c r="O132" i="27"/>
  <c r="I136" i="27"/>
  <c r="O136" i="27" s="1"/>
  <c r="P116" i="27" s="1"/>
  <c r="O122" i="27"/>
  <c r="O126" i="27"/>
  <c r="O133" i="27"/>
  <c r="O107" i="27"/>
  <c r="O89" i="27"/>
  <c r="N138" i="27"/>
  <c r="O67" i="27"/>
  <c r="O75" i="27"/>
  <c r="O64" i="27"/>
  <c r="O71" i="27"/>
  <c r="O78" i="27"/>
  <c r="O85" i="27"/>
  <c r="O92" i="27"/>
  <c r="O96" i="27"/>
  <c r="O103" i="27"/>
  <c r="O110" i="27"/>
  <c r="O113" i="27"/>
  <c r="O68" i="27"/>
  <c r="O72" i="27"/>
  <c r="O79" i="27"/>
  <c r="O86" i="27"/>
  <c r="O93" i="27"/>
  <c r="O100" i="27"/>
  <c r="O104" i="27"/>
  <c r="O111" i="27"/>
  <c r="O114" i="27"/>
  <c r="I138" i="27"/>
  <c r="I137" i="27"/>
  <c r="O137" i="27" s="1"/>
  <c r="O69" i="27"/>
  <c r="O76" i="27"/>
  <c r="O80" i="27"/>
  <c r="O87" i="27"/>
  <c r="O94" i="27"/>
  <c r="O101" i="27"/>
  <c r="O108" i="27"/>
  <c r="O115" i="27"/>
  <c r="O116" i="27"/>
  <c r="O13" i="27"/>
  <c r="N58" i="27"/>
  <c r="O37" i="27"/>
  <c r="N56" i="27"/>
  <c r="O11" i="27"/>
  <c r="O18" i="27"/>
  <c r="O25" i="27"/>
  <c r="O32" i="27"/>
  <c r="O36" i="27"/>
  <c r="O43" i="27"/>
  <c r="O50" i="27"/>
  <c r="O58" i="27"/>
  <c r="O26" i="27"/>
  <c r="O33" i="27"/>
  <c r="O51" i="27"/>
  <c r="O54" i="27"/>
  <c r="I57" i="27"/>
  <c r="O30" i="27"/>
  <c r="O12" i="27"/>
  <c r="O44" i="27"/>
  <c r="O6" i="27"/>
  <c r="O38" i="27"/>
  <c r="I56" i="27"/>
  <c r="O56" i="27" s="1"/>
  <c r="P58" i="27" s="1"/>
  <c r="O8" i="27"/>
  <c r="O19" i="27"/>
  <c r="O40" i="27"/>
  <c r="O57" i="27"/>
  <c r="N137" i="26"/>
  <c r="O128" i="26"/>
  <c r="O132" i="26"/>
  <c r="O125" i="26"/>
  <c r="O123" i="26"/>
  <c r="O130" i="26"/>
  <c r="O121" i="26"/>
  <c r="O80" i="26"/>
  <c r="O81" i="26"/>
  <c r="O104" i="26"/>
  <c r="N138" i="26"/>
  <c r="O113" i="26"/>
  <c r="O67" i="26"/>
  <c r="O71" i="26"/>
  <c r="O74" i="26"/>
  <c r="O78" i="26"/>
  <c r="O85" i="26"/>
  <c r="O92" i="26"/>
  <c r="O99" i="26"/>
  <c r="O103" i="26"/>
  <c r="O106" i="26"/>
  <c r="O110" i="26"/>
  <c r="I136" i="26"/>
  <c r="O136" i="26" s="1"/>
  <c r="P116" i="26" s="1"/>
  <c r="I138" i="26"/>
  <c r="O68" i="26"/>
  <c r="O75" i="26"/>
  <c r="O79" i="26"/>
  <c r="O82" i="26"/>
  <c r="O86" i="26"/>
  <c r="O93" i="26"/>
  <c r="O100" i="26"/>
  <c r="O107" i="26"/>
  <c r="O111" i="26"/>
  <c r="I137" i="26"/>
  <c r="O137" i="26" s="1"/>
  <c r="O76" i="26"/>
  <c r="O83" i="26"/>
  <c r="O87" i="26"/>
  <c r="O90" i="26"/>
  <c r="O94" i="26"/>
  <c r="O101" i="26"/>
  <c r="O108" i="26"/>
  <c r="O112" i="26"/>
  <c r="O116" i="26"/>
  <c r="O26" i="26"/>
  <c r="O37" i="26"/>
  <c r="O55" i="26"/>
  <c r="O12" i="26"/>
  <c r="N56" i="26"/>
  <c r="O7" i="26"/>
  <c r="O11" i="26"/>
  <c r="O14" i="26"/>
  <c r="O25" i="26"/>
  <c r="O32" i="26"/>
  <c r="O39" i="26"/>
  <c r="O43" i="26"/>
  <c r="O46" i="26"/>
  <c r="I57" i="26"/>
  <c r="O54" i="26"/>
  <c r="O8" i="26"/>
  <c r="O19" i="26"/>
  <c r="O40" i="26"/>
  <c r="O51" i="26"/>
  <c r="O58" i="26"/>
  <c r="O9" i="26"/>
  <c r="O16" i="26"/>
  <c r="O23" i="26"/>
  <c r="O27" i="26"/>
  <c r="O30" i="26"/>
  <c r="O41" i="26"/>
  <c r="O48" i="26"/>
  <c r="O15" i="26"/>
  <c r="O33" i="26"/>
  <c r="O22" i="26"/>
  <c r="O47" i="26"/>
  <c r="O38" i="26"/>
  <c r="I56" i="26"/>
  <c r="O57" i="26"/>
  <c r="N136" i="25"/>
  <c r="N138" i="25"/>
  <c r="O127" i="25"/>
  <c r="O121" i="25"/>
  <c r="O125" i="25"/>
  <c r="O132" i="25"/>
  <c r="I136" i="25"/>
  <c r="O136" i="25" s="1"/>
  <c r="P116" i="25" s="1"/>
  <c r="O106" i="25"/>
  <c r="N137" i="25"/>
  <c r="O107" i="25"/>
  <c r="O74" i="25"/>
  <c r="O82" i="25"/>
  <c r="O90" i="25"/>
  <c r="O77" i="25"/>
  <c r="O64" i="25"/>
  <c r="O71" i="25"/>
  <c r="O78" i="25"/>
  <c r="O85" i="25"/>
  <c r="O92" i="25"/>
  <c r="O96" i="25"/>
  <c r="O103" i="25"/>
  <c r="O110" i="25"/>
  <c r="O114" i="25"/>
  <c r="I137" i="25"/>
  <c r="O63" i="25"/>
  <c r="O95" i="25"/>
  <c r="O102" i="25"/>
  <c r="O84" i="25"/>
  <c r="O115" i="25"/>
  <c r="I138" i="25"/>
  <c r="O138" i="25" s="1"/>
  <c r="O70" i="25"/>
  <c r="O88" i="25"/>
  <c r="O109" i="25"/>
  <c r="O113" i="25"/>
  <c r="O69" i="25"/>
  <c r="O76" i="25"/>
  <c r="O80" i="25"/>
  <c r="O87" i="25"/>
  <c r="O94" i="25"/>
  <c r="O101" i="25"/>
  <c r="O108" i="25"/>
  <c r="O45" i="25"/>
  <c r="O6" i="25"/>
  <c r="O47" i="25"/>
  <c r="O7" i="25"/>
  <c r="O19" i="25"/>
  <c r="O36" i="25"/>
  <c r="O20" i="25"/>
  <c r="O40" i="25"/>
  <c r="O50" i="25"/>
  <c r="O10" i="25"/>
  <c r="O27" i="25"/>
  <c r="O44" i="25"/>
  <c r="O24" i="25"/>
  <c r="O34" i="25"/>
  <c r="O51" i="25"/>
  <c r="O54" i="25"/>
  <c r="I57" i="25"/>
  <c r="O57" i="25" s="1"/>
  <c r="O48" i="25"/>
  <c r="O58" i="25"/>
  <c r="O8" i="25"/>
  <c r="O18" i="25"/>
  <c r="O35" i="25"/>
  <c r="O52" i="25"/>
  <c r="O55" i="25"/>
  <c r="O56" i="25"/>
  <c r="P58" i="25" s="1"/>
  <c r="O127" i="24"/>
  <c r="O128" i="24"/>
  <c r="O125" i="24"/>
  <c r="O132" i="24"/>
  <c r="O83" i="24"/>
  <c r="O91" i="24"/>
  <c r="N138" i="24"/>
  <c r="O138" i="24" s="1"/>
  <c r="O73" i="24"/>
  <c r="N137" i="24"/>
  <c r="O89" i="24"/>
  <c r="O97" i="24"/>
  <c r="O112" i="24"/>
  <c r="O105" i="24"/>
  <c r="O82" i="24"/>
  <c r="O96" i="24"/>
  <c r="O103" i="24"/>
  <c r="O113" i="24"/>
  <c r="O86" i="24"/>
  <c r="I138" i="24"/>
  <c r="O90" i="24"/>
  <c r="I137" i="24"/>
  <c r="O137" i="24" s="1"/>
  <c r="O64" i="24"/>
  <c r="O85" i="24"/>
  <c r="O110" i="24"/>
  <c r="O72" i="24"/>
  <c r="O93" i="24"/>
  <c r="O100" i="24"/>
  <c r="O114" i="24"/>
  <c r="O71" i="24"/>
  <c r="O92" i="24"/>
  <c r="O66" i="24"/>
  <c r="O98" i="24"/>
  <c r="O78" i="24"/>
  <c r="O68" i="24"/>
  <c r="O79" i="24"/>
  <c r="O104" i="24"/>
  <c r="O111" i="24"/>
  <c r="N56" i="24"/>
  <c r="O21" i="24"/>
  <c r="O29" i="24"/>
  <c r="O37" i="24"/>
  <c r="O45" i="24"/>
  <c r="O16" i="24"/>
  <c r="O20" i="24"/>
  <c r="O35" i="24"/>
  <c r="O46" i="24"/>
  <c r="O50" i="24"/>
  <c r="O58" i="24"/>
  <c r="O36" i="24"/>
  <c r="O51" i="24"/>
  <c r="I57" i="24"/>
  <c r="O6" i="24"/>
  <c r="O10" i="24"/>
  <c r="O25" i="24"/>
  <c r="O40" i="24"/>
  <c r="O44" i="24"/>
  <c r="O11" i="24"/>
  <c r="O22" i="24"/>
  <c r="O26" i="24"/>
  <c r="O41" i="24"/>
  <c r="I56" i="24"/>
  <c r="O56" i="24" s="1"/>
  <c r="P58" i="24" s="1"/>
  <c r="O17" i="24"/>
  <c r="O32" i="24"/>
  <c r="O54" i="24"/>
  <c r="O57" i="24"/>
  <c r="O121" i="23"/>
  <c r="O126" i="23"/>
  <c r="N138" i="23"/>
  <c r="O128" i="23"/>
  <c r="O132" i="23"/>
  <c r="O125" i="23"/>
  <c r="O129" i="23"/>
  <c r="O133" i="23"/>
  <c r="O124" i="23"/>
  <c r="O130" i="23"/>
  <c r="O123" i="23"/>
  <c r="O89" i="23"/>
  <c r="O104" i="23"/>
  <c r="N137" i="23"/>
  <c r="O105" i="23"/>
  <c r="O136" i="23"/>
  <c r="P116" i="23" s="1"/>
  <c r="I138" i="23"/>
  <c r="O68" i="23"/>
  <c r="O79" i="23"/>
  <c r="O86" i="23"/>
  <c r="O93" i="23"/>
  <c r="O100" i="23"/>
  <c r="O111" i="23"/>
  <c r="O114" i="23"/>
  <c r="I137" i="23"/>
  <c r="O71" i="23"/>
  <c r="O85" i="23"/>
  <c r="O90" i="23"/>
  <c r="O78" i="23"/>
  <c r="O69" i="23"/>
  <c r="O76" i="23"/>
  <c r="O87" i="23"/>
  <c r="O94" i="23"/>
  <c r="O101" i="23"/>
  <c r="O108" i="23"/>
  <c r="O115" i="23"/>
  <c r="O92" i="23"/>
  <c r="O103" i="23"/>
  <c r="O110" i="23"/>
  <c r="O113" i="23"/>
  <c r="O82" i="23"/>
  <c r="O98" i="23"/>
  <c r="O52" i="23"/>
  <c r="O5" i="23"/>
  <c r="O13" i="23"/>
  <c r="O21" i="23"/>
  <c r="O29" i="23"/>
  <c r="O37" i="23"/>
  <c r="N56" i="23"/>
  <c r="O16" i="23"/>
  <c r="O31" i="23"/>
  <c r="O35" i="23"/>
  <c r="O46" i="23"/>
  <c r="O50" i="23"/>
  <c r="O9" i="23"/>
  <c r="O24" i="23"/>
  <c r="O39" i="23"/>
  <c r="O43" i="23"/>
  <c r="O57" i="23"/>
  <c r="O58" i="23"/>
  <c r="O17" i="23"/>
  <c r="O32" i="23"/>
  <c r="O47" i="23"/>
  <c r="O51" i="23"/>
  <c r="O54" i="23"/>
  <c r="I57" i="23"/>
  <c r="O6" i="23"/>
  <c r="O10" i="23"/>
  <c r="O25" i="23"/>
  <c r="O40" i="23"/>
  <c r="O14" i="23"/>
  <c r="O18" i="23"/>
  <c r="O33" i="23"/>
  <c r="O48" i="23"/>
  <c r="O55" i="23"/>
  <c r="O41" i="23"/>
  <c r="I56" i="23"/>
  <c r="N137" i="22"/>
  <c r="O124" i="22"/>
  <c r="O132" i="22"/>
  <c r="O129" i="22"/>
  <c r="O133" i="22"/>
  <c r="O122" i="22"/>
  <c r="O126" i="22"/>
  <c r="O123" i="22"/>
  <c r="N138" i="22"/>
  <c r="O65" i="22"/>
  <c r="O73" i="22"/>
  <c r="O81" i="22"/>
  <c r="O67" i="22"/>
  <c r="O71" i="22"/>
  <c r="O82" i="22"/>
  <c r="O86" i="22"/>
  <c r="O101" i="22"/>
  <c r="O112" i="22"/>
  <c r="O116" i="22"/>
  <c r="O64" i="22"/>
  <c r="O75" i="22"/>
  <c r="O79" i="22"/>
  <c r="O90" i="22"/>
  <c r="O94" i="22"/>
  <c r="O109" i="22"/>
  <c r="I136" i="22"/>
  <c r="O136" i="22" s="1"/>
  <c r="P116" i="22" s="1"/>
  <c r="O76" i="22"/>
  <c r="O80" i="22"/>
  <c r="O91" i="22"/>
  <c r="O95" i="22"/>
  <c r="O106" i="22"/>
  <c r="O110" i="22"/>
  <c r="O68" i="22"/>
  <c r="O87" i="22"/>
  <c r="O69" i="22"/>
  <c r="O84" i="22"/>
  <c r="O88" i="22"/>
  <c r="O99" i="22"/>
  <c r="O103" i="22"/>
  <c r="O114" i="22"/>
  <c r="O72" i="22"/>
  <c r="I138" i="22"/>
  <c r="I137" i="22"/>
  <c r="O137" i="22" s="1"/>
  <c r="O83" i="22"/>
  <c r="O66" i="22"/>
  <c r="O70" i="22"/>
  <c r="O85" i="22"/>
  <c r="O100" i="22"/>
  <c r="O104" i="22"/>
  <c r="O115" i="22"/>
  <c r="N58" i="22"/>
  <c r="O5" i="22"/>
  <c r="O13" i="22"/>
  <c r="O21" i="22"/>
  <c r="O29" i="22"/>
  <c r="O37" i="22"/>
  <c r="N56" i="22"/>
  <c r="O8" i="22"/>
  <c r="O23" i="22"/>
  <c r="O38" i="22"/>
  <c r="O16" i="22"/>
  <c r="O31" i="22"/>
  <c r="O46" i="22"/>
  <c r="O24" i="22"/>
  <c r="O39" i="22"/>
  <c r="O58" i="22"/>
  <c r="O32" i="22"/>
  <c r="O47" i="22"/>
  <c r="O51" i="22"/>
  <c r="O54" i="22"/>
  <c r="I57" i="22"/>
  <c r="O57" i="22" s="1"/>
  <c r="O40" i="22"/>
  <c r="O14" i="22"/>
  <c r="O33" i="22"/>
  <c r="O48" i="22"/>
  <c r="O52" i="22"/>
  <c r="O12" i="22"/>
  <c r="O27" i="22"/>
  <c r="O20" i="22"/>
  <c r="O35" i="22"/>
  <c r="O9" i="22"/>
  <c r="O28" i="22"/>
  <c r="O43" i="22"/>
  <c r="O17" i="22"/>
  <c r="O36" i="22"/>
  <c r="O6" i="22"/>
  <c r="O25" i="22"/>
  <c r="O44" i="22"/>
  <c r="I56" i="22"/>
  <c r="O56" i="22" s="1"/>
  <c r="P58" i="22" s="1"/>
  <c r="O138" i="22"/>
  <c r="O132" i="21"/>
  <c r="O121" i="21"/>
  <c r="O125" i="21"/>
  <c r="O129" i="21"/>
  <c r="O133" i="21"/>
  <c r="O122" i="21"/>
  <c r="O126" i="21"/>
  <c r="O130" i="21"/>
  <c r="O134" i="21"/>
  <c r="O123" i="21"/>
  <c r="N136" i="21"/>
  <c r="O98" i="21"/>
  <c r="O106" i="21"/>
  <c r="N137" i="21"/>
  <c r="O65" i="21"/>
  <c r="O73" i="21"/>
  <c r="O81" i="21"/>
  <c r="O67" i="21"/>
  <c r="O71" i="21"/>
  <c r="O86" i="21"/>
  <c r="O101" i="21"/>
  <c r="O112" i="21"/>
  <c r="O116" i="21"/>
  <c r="O64" i="21"/>
  <c r="O75" i="21"/>
  <c r="O79" i="21"/>
  <c r="O94" i="21"/>
  <c r="O109" i="21"/>
  <c r="I136" i="21"/>
  <c r="O136" i="21"/>
  <c r="P116" i="21" s="1"/>
  <c r="O113" i="21"/>
  <c r="I138" i="21"/>
  <c r="O138" i="21" s="1"/>
  <c r="O69" i="21"/>
  <c r="O84" i="21"/>
  <c r="O88" i="21"/>
  <c r="O99" i="21"/>
  <c r="O103" i="21"/>
  <c r="O114" i="21"/>
  <c r="O96" i="21"/>
  <c r="I137" i="21"/>
  <c r="O137" i="21" s="1"/>
  <c r="O85" i="21"/>
  <c r="O100" i="21"/>
  <c r="O104" i="21"/>
  <c r="O115" i="21"/>
  <c r="O38" i="21"/>
  <c r="O42" i="21"/>
  <c r="O5" i="21"/>
  <c r="O13" i="21"/>
  <c r="O21" i="21"/>
  <c r="O55" i="21"/>
  <c r="O6" i="21"/>
  <c r="O10" i="21"/>
  <c r="O14" i="21"/>
  <c r="O18" i="21"/>
  <c r="O22" i="21"/>
  <c r="O26" i="21"/>
  <c r="N56" i="21"/>
  <c r="O16" i="21"/>
  <c r="O20" i="21"/>
  <c r="O31" i="21"/>
  <c r="O35" i="21"/>
  <c r="O12" i="21"/>
  <c r="O27" i="21"/>
  <c r="O17" i="21"/>
  <c r="O32" i="21"/>
  <c r="O36" i="21"/>
  <c r="O47" i="21"/>
  <c r="O51" i="21"/>
  <c r="O54" i="21"/>
  <c r="I57" i="21"/>
  <c r="O57" i="21" s="1"/>
  <c r="O8" i="21"/>
  <c r="O58" i="21"/>
  <c r="O25" i="21"/>
  <c r="O40" i="21"/>
  <c r="O44" i="21"/>
  <c r="O23" i="21"/>
  <c r="O41" i="21"/>
  <c r="I56" i="21"/>
  <c r="O124" i="20"/>
  <c r="N136" i="20"/>
  <c r="O128" i="20"/>
  <c r="O132" i="20"/>
  <c r="O121" i="20"/>
  <c r="O125" i="20"/>
  <c r="O122" i="20"/>
  <c r="O130" i="20"/>
  <c r="O123" i="20"/>
  <c r="O64" i="20"/>
  <c r="O72" i="20"/>
  <c r="O102" i="20"/>
  <c r="O110" i="20"/>
  <c r="N137" i="20"/>
  <c r="O70" i="20"/>
  <c r="O104" i="20"/>
  <c r="O67" i="20"/>
  <c r="O75" i="20"/>
  <c r="O79" i="20"/>
  <c r="O90" i="20"/>
  <c r="O109" i="20"/>
  <c r="I136" i="20"/>
  <c r="O136" i="20" s="1"/>
  <c r="P116" i="20" s="1"/>
  <c r="O83" i="20"/>
  <c r="O87" i="20"/>
  <c r="O98" i="20"/>
  <c r="O113" i="20"/>
  <c r="I138" i="20"/>
  <c r="O138" i="20" s="1"/>
  <c r="O76" i="20"/>
  <c r="O91" i="20"/>
  <c r="O95" i="20"/>
  <c r="O106" i="20"/>
  <c r="I137" i="20"/>
  <c r="O71" i="20"/>
  <c r="O101" i="20"/>
  <c r="O68" i="20"/>
  <c r="O69" i="20"/>
  <c r="O84" i="20"/>
  <c r="O99" i="20"/>
  <c r="O103" i="20"/>
  <c r="O114" i="20"/>
  <c r="O82" i="20"/>
  <c r="O112" i="20"/>
  <c r="O116" i="20"/>
  <c r="O66" i="20"/>
  <c r="O85" i="20"/>
  <c r="O100" i="20"/>
  <c r="O50" i="20"/>
  <c r="O12" i="20"/>
  <c r="O20" i="20"/>
  <c r="O28" i="20"/>
  <c r="O5" i="20"/>
  <c r="O13" i="20"/>
  <c r="O21" i="20"/>
  <c r="O52" i="20"/>
  <c r="O55" i="20"/>
  <c r="O37" i="20"/>
  <c r="N56" i="20"/>
  <c r="O8" i="20"/>
  <c r="O23" i="20"/>
  <c r="O27" i="20"/>
  <c r="O38" i="20"/>
  <c r="O16" i="20"/>
  <c r="O31" i="20"/>
  <c r="O35" i="20"/>
  <c r="O46" i="20"/>
  <c r="O58" i="20"/>
  <c r="O17" i="20"/>
  <c r="O32" i="20"/>
  <c r="O47" i="20"/>
  <c r="O51" i="20"/>
  <c r="O54" i="20"/>
  <c r="I57" i="20"/>
  <c r="O57" i="20" s="1"/>
  <c r="O14" i="20"/>
  <c r="O33" i="20"/>
  <c r="O48" i="20"/>
  <c r="O56" i="20"/>
  <c r="P58" i="20" s="1"/>
  <c r="O7" i="20"/>
  <c r="O11" i="20"/>
  <c r="O22" i="20"/>
  <c r="O41" i="20"/>
  <c r="I56" i="20"/>
  <c r="O122" i="19"/>
  <c r="O126" i="19"/>
  <c r="O130" i="19"/>
  <c r="O134" i="19"/>
  <c r="O127" i="19"/>
  <c r="O129" i="19"/>
  <c r="O123" i="19"/>
  <c r="O70" i="19"/>
  <c r="O115" i="19"/>
  <c r="N137" i="19"/>
  <c r="O63" i="19"/>
  <c r="O116" i="19"/>
  <c r="N138" i="19"/>
  <c r="O138" i="19" s="1"/>
  <c r="O64" i="19"/>
  <c r="O68" i="19"/>
  <c r="O110" i="19"/>
  <c r="O113" i="19"/>
  <c r="O72" i="19"/>
  <c r="O76" i="19"/>
  <c r="O80" i="19"/>
  <c r="O87" i="19"/>
  <c r="O95" i="19"/>
  <c r="O103" i="19"/>
  <c r="O75" i="19"/>
  <c r="O85" i="19"/>
  <c r="I136" i="19"/>
  <c r="O136" i="19" s="1"/>
  <c r="P116" i="19" s="1"/>
  <c r="O69" i="19"/>
  <c r="O106" i="19"/>
  <c r="I137" i="19"/>
  <c r="O137" i="19" s="1"/>
  <c r="O98" i="19"/>
  <c r="O90" i="19"/>
  <c r="O107" i="19"/>
  <c r="I138" i="19"/>
  <c r="O8" i="19"/>
  <c r="O12" i="19"/>
  <c r="O26" i="19"/>
  <c r="O20" i="19"/>
  <c r="O45" i="19"/>
  <c r="N58" i="19"/>
  <c r="O10" i="19"/>
  <c r="O35" i="19"/>
  <c r="O42" i="19"/>
  <c r="O21" i="19"/>
  <c r="O28" i="19"/>
  <c r="O50" i="19"/>
  <c r="N57" i="19"/>
  <c r="O30" i="19"/>
  <c r="O47" i="19"/>
  <c r="O58" i="19"/>
  <c r="O38" i="19"/>
  <c r="O41" i="19"/>
  <c r="I57" i="19"/>
  <c r="O14" i="19"/>
  <c r="O31" i="19"/>
  <c r="O22" i="19"/>
  <c r="O39" i="19"/>
  <c r="O49" i="19"/>
  <c r="I56" i="19"/>
  <c r="O54" i="19"/>
  <c r="O56" i="19"/>
  <c r="P58" i="19" s="1"/>
  <c r="O124" i="18"/>
  <c r="O128" i="18"/>
  <c r="O129" i="18"/>
  <c r="O133" i="18"/>
  <c r="O121" i="18"/>
  <c r="O122" i="18"/>
  <c r="O126" i="18"/>
  <c r="O125" i="18"/>
  <c r="O130" i="18"/>
  <c r="O134" i="18"/>
  <c r="O123" i="18"/>
  <c r="N137" i="18"/>
  <c r="O64" i="18"/>
  <c r="O75" i="18"/>
  <c r="O79" i="18"/>
  <c r="O90" i="18"/>
  <c r="O94" i="18"/>
  <c r="O109" i="18"/>
  <c r="I136" i="18"/>
  <c r="I138" i="18"/>
  <c r="O138" i="18" s="1"/>
  <c r="O112" i="18"/>
  <c r="O76" i="18"/>
  <c r="O80" i="18"/>
  <c r="O91" i="18"/>
  <c r="O95" i="18"/>
  <c r="O106" i="18"/>
  <c r="O110" i="18"/>
  <c r="O136" i="18"/>
  <c r="P116" i="18" s="1"/>
  <c r="O67" i="18"/>
  <c r="O82" i="18"/>
  <c r="O101" i="18"/>
  <c r="O116" i="18"/>
  <c r="O69" i="18"/>
  <c r="O84" i="18"/>
  <c r="O88" i="18"/>
  <c r="O99" i="18"/>
  <c r="O103" i="18"/>
  <c r="O114" i="18"/>
  <c r="O71" i="18"/>
  <c r="O86" i="18"/>
  <c r="I137" i="18"/>
  <c r="O70" i="18"/>
  <c r="O85" i="18"/>
  <c r="O100" i="18"/>
  <c r="O104" i="18"/>
  <c r="O115" i="18"/>
  <c r="O21" i="18"/>
  <c r="O29" i="18"/>
  <c r="O37" i="18"/>
  <c r="N56" i="18"/>
  <c r="O8" i="18"/>
  <c r="O12" i="18"/>
  <c r="O23" i="18"/>
  <c r="O27" i="18"/>
  <c r="O38" i="18"/>
  <c r="O42" i="18"/>
  <c r="O16" i="18"/>
  <c r="O20" i="18"/>
  <c r="O31" i="18"/>
  <c r="O35" i="18"/>
  <c r="O46" i="18"/>
  <c r="O50" i="18"/>
  <c r="O57" i="18"/>
  <c r="O17" i="18"/>
  <c r="O32" i="18"/>
  <c r="O36" i="18"/>
  <c r="O47" i="18"/>
  <c r="O51" i="18"/>
  <c r="O54" i="18"/>
  <c r="I57" i="18"/>
  <c r="O6" i="18"/>
  <c r="O25" i="18"/>
  <c r="O40" i="18"/>
  <c r="O44" i="18"/>
  <c r="O58" i="18"/>
  <c r="O7" i="18"/>
  <c r="O11" i="18"/>
  <c r="O22" i="18"/>
  <c r="O41" i="18"/>
  <c r="I56" i="18"/>
  <c r="O56" i="18"/>
  <c r="P58" i="18" s="1"/>
  <c r="O124" i="17"/>
  <c r="O128" i="17"/>
  <c r="O132" i="17"/>
  <c r="O121" i="17"/>
  <c r="O125" i="17"/>
  <c r="O129" i="17"/>
  <c r="O133" i="17"/>
  <c r="O122" i="17"/>
  <c r="O130" i="17"/>
  <c r="O123" i="17"/>
  <c r="N136" i="17"/>
  <c r="N137" i="17"/>
  <c r="O81" i="17"/>
  <c r="O104" i="17"/>
  <c r="O86" i="17"/>
  <c r="O75" i="17"/>
  <c r="O79" i="17"/>
  <c r="O90" i="17"/>
  <c r="O94" i="17"/>
  <c r="O109" i="17"/>
  <c r="I136" i="17"/>
  <c r="O136" i="17" s="1"/>
  <c r="P116" i="17" s="1"/>
  <c r="O71" i="17"/>
  <c r="O82" i="17"/>
  <c r="O101" i="17"/>
  <c r="O112" i="17"/>
  <c r="O116" i="17"/>
  <c r="I138" i="17"/>
  <c r="O138" i="17" s="1"/>
  <c r="O76" i="17"/>
  <c r="O91" i="17"/>
  <c r="O95" i="17"/>
  <c r="O106" i="17"/>
  <c r="O110" i="17"/>
  <c r="I137" i="17"/>
  <c r="O67" i="17"/>
  <c r="O69" i="17"/>
  <c r="O84" i="17"/>
  <c r="O99" i="17"/>
  <c r="O103" i="17"/>
  <c r="O114" i="17"/>
  <c r="O111" i="17"/>
  <c r="O66" i="17"/>
  <c r="O70" i="17"/>
  <c r="O85" i="17"/>
  <c r="O100" i="17"/>
  <c r="O115" i="17"/>
  <c r="O12" i="17"/>
  <c r="O20" i="17"/>
  <c r="O28" i="17"/>
  <c r="O36" i="17"/>
  <c r="O44" i="17"/>
  <c r="O5" i="17"/>
  <c r="O13" i="17"/>
  <c r="O21" i="17"/>
  <c r="O29" i="17"/>
  <c r="O37" i="17"/>
  <c r="N56" i="17"/>
  <c r="O9" i="17"/>
  <c r="O24" i="17"/>
  <c r="O39" i="17"/>
  <c r="O43" i="17"/>
  <c r="O58" i="17"/>
  <c r="O27" i="17"/>
  <c r="O16" i="17"/>
  <c r="O31" i="17"/>
  <c r="O46" i="17"/>
  <c r="I57" i="17"/>
  <c r="O6" i="17"/>
  <c r="O25" i="17"/>
  <c r="O40" i="17"/>
  <c r="O8" i="17"/>
  <c r="O23" i="17"/>
  <c r="O38" i="17"/>
  <c r="O35" i="17"/>
  <c r="O7" i="17"/>
  <c r="O11" i="17"/>
  <c r="O22" i="17"/>
  <c r="O41" i="17"/>
  <c r="I56" i="17"/>
  <c r="O57" i="17"/>
  <c r="O137" i="17"/>
  <c r="N136" i="16"/>
  <c r="O124" i="16"/>
  <c r="O128" i="16"/>
  <c r="O132" i="16"/>
  <c r="I136" i="16"/>
  <c r="O136" i="16" s="1"/>
  <c r="P116" i="16" s="1"/>
  <c r="O129" i="16"/>
  <c r="O133" i="16"/>
  <c r="O122" i="16"/>
  <c r="O126" i="16"/>
  <c r="O130" i="16"/>
  <c r="O134" i="16"/>
  <c r="O123" i="16"/>
  <c r="N137" i="16"/>
  <c r="O65" i="16"/>
  <c r="O73" i="16"/>
  <c r="O81" i="16"/>
  <c r="O68" i="16"/>
  <c r="O72" i="16"/>
  <c r="O83" i="16"/>
  <c r="O87" i="16"/>
  <c r="O98" i="16"/>
  <c r="O102" i="16"/>
  <c r="O113" i="16"/>
  <c r="I138" i="16"/>
  <c r="O138" i="16" s="1"/>
  <c r="O69" i="16"/>
  <c r="O84" i="16"/>
  <c r="O88" i="16"/>
  <c r="O99" i="16"/>
  <c r="O103" i="16"/>
  <c r="O114" i="16"/>
  <c r="O137" i="16"/>
  <c r="O71" i="16"/>
  <c r="O82" i="16"/>
  <c r="O116" i="16"/>
  <c r="O79" i="16"/>
  <c r="O90" i="16"/>
  <c r="O109" i="16"/>
  <c r="O77" i="16"/>
  <c r="O92" i="16"/>
  <c r="O96" i="16"/>
  <c r="O107" i="16"/>
  <c r="O111" i="16"/>
  <c r="I137" i="16"/>
  <c r="O67" i="16"/>
  <c r="O86" i="16"/>
  <c r="O101" i="16"/>
  <c r="O112" i="16"/>
  <c r="O64" i="16"/>
  <c r="O75" i="16"/>
  <c r="O94" i="16"/>
  <c r="O66" i="16"/>
  <c r="O70" i="16"/>
  <c r="O85" i="16"/>
  <c r="O100" i="16"/>
  <c r="O104" i="16"/>
  <c r="O115" i="16"/>
  <c r="N56" i="16"/>
  <c r="O27" i="16"/>
  <c r="O38" i="16"/>
  <c r="O16" i="16"/>
  <c r="O20" i="16"/>
  <c r="O31" i="16"/>
  <c r="O35" i="16"/>
  <c r="O46" i="16"/>
  <c r="O9" i="16"/>
  <c r="O24" i="16"/>
  <c r="O28" i="16"/>
  <c r="O39" i="16"/>
  <c r="O43" i="16"/>
  <c r="O57" i="16"/>
  <c r="O58" i="16"/>
  <c r="I57" i="16"/>
  <c r="O6" i="16"/>
  <c r="O25" i="16"/>
  <c r="O40" i="16"/>
  <c r="O44" i="16"/>
  <c r="O8" i="16"/>
  <c r="O23" i="16"/>
  <c r="O56" i="16"/>
  <c r="P58" i="16" s="1"/>
  <c r="O12" i="16"/>
  <c r="O7" i="16"/>
  <c r="O11" i="16"/>
  <c r="O22" i="16"/>
  <c r="O41" i="16"/>
  <c r="I56" i="16"/>
  <c r="O134" i="15"/>
  <c r="O125" i="15"/>
  <c r="O133" i="15"/>
  <c r="O121" i="15"/>
  <c r="O123" i="15"/>
  <c r="O130" i="15"/>
  <c r="O128" i="15"/>
  <c r="O88" i="15"/>
  <c r="O89" i="15"/>
  <c r="O115" i="15"/>
  <c r="N138" i="15"/>
  <c r="N137" i="15"/>
  <c r="O86" i="15"/>
  <c r="O64" i="15"/>
  <c r="O102" i="15"/>
  <c r="O71" i="15"/>
  <c r="O107" i="15"/>
  <c r="O114" i="15"/>
  <c r="I136" i="15"/>
  <c r="O136" i="15" s="1"/>
  <c r="P116" i="15" s="1"/>
  <c r="O74" i="15"/>
  <c r="I138" i="15"/>
  <c r="O138" i="15" s="1"/>
  <c r="O79" i="15"/>
  <c r="O108" i="15"/>
  <c r="I137" i="15"/>
  <c r="O92" i="15"/>
  <c r="O69" i="15"/>
  <c r="O76" i="15"/>
  <c r="O83" i="15"/>
  <c r="O90" i="15"/>
  <c r="O101" i="15"/>
  <c r="O67" i="15"/>
  <c r="O85" i="15"/>
  <c r="O99" i="15"/>
  <c r="O103" i="15"/>
  <c r="O91" i="15"/>
  <c r="O98" i="15"/>
  <c r="O116" i="15"/>
  <c r="O44" i="15"/>
  <c r="O29" i="15"/>
  <c r="O55" i="15"/>
  <c r="O18" i="15"/>
  <c r="O45" i="15"/>
  <c r="N56" i="15"/>
  <c r="O7" i="15"/>
  <c r="O25" i="15"/>
  <c r="O8" i="15"/>
  <c r="O15" i="15"/>
  <c r="O33" i="15"/>
  <c r="O51" i="15"/>
  <c r="O54" i="15"/>
  <c r="O57" i="15"/>
  <c r="O58" i="15"/>
  <c r="O19" i="15"/>
  <c r="O41" i="15"/>
  <c r="O48" i="15"/>
  <c r="I57" i="15"/>
  <c r="O32" i="15"/>
  <c r="O47" i="15"/>
  <c r="O22" i="15"/>
  <c r="O40" i="15"/>
  <c r="O27" i="15"/>
  <c r="O38" i="15"/>
  <c r="O49" i="15"/>
  <c r="O14" i="15"/>
  <c r="O43" i="15"/>
  <c r="O11" i="15"/>
  <c r="I56" i="15"/>
  <c r="O56" i="15" s="1"/>
  <c r="P58" i="15" s="1"/>
  <c r="N136" i="14"/>
  <c r="N138" i="14"/>
  <c r="O127" i="14"/>
  <c r="O125" i="14"/>
  <c r="O132" i="14"/>
  <c r="O123" i="14"/>
  <c r="O130" i="14"/>
  <c r="N137" i="14"/>
  <c r="O112" i="14"/>
  <c r="O105" i="14"/>
  <c r="O136" i="14"/>
  <c r="P116" i="14" s="1"/>
  <c r="I136" i="14"/>
  <c r="O68" i="14"/>
  <c r="O79" i="14"/>
  <c r="O86" i="14"/>
  <c r="O93" i="14"/>
  <c r="O100" i="14"/>
  <c r="O111" i="14"/>
  <c r="O114" i="14"/>
  <c r="I138" i="14"/>
  <c r="O78" i="14"/>
  <c r="O92" i="14"/>
  <c r="O110" i="14"/>
  <c r="O82" i="14"/>
  <c r="O90" i="14"/>
  <c r="I137" i="14"/>
  <c r="O71" i="14"/>
  <c r="O85" i="14"/>
  <c r="O103" i="14"/>
  <c r="O113" i="14"/>
  <c r="O66" i="14"/>
  <c r="O98" i="14"/>
  <c r="O63" i="14"/>
  <c r="O70" i="14"/>
  <c r="O77" i="14"/>
  <c r="O84" i="14"/>
  <c r="O95" i="14"/>
  <c r="O102" i="14"/>
  <c r="O109" i="14"/>
  <c r="O116" i="14"/>
  <c r="O44" i="14"/>
  <c r="O52" i="14"/>
  <c r="O5" i="14"/>
  <c r="O13" i="14"/>
  <c r="O21" i="14"/>
  <c r="N56" i="14"/>
  <c r="O45" i="14"/>
  <c r="O17" i="14"/>
  <c r="O32" i="14"/>
  <c r="O47" i="14"/>
  <c r="O51" i="14"/>
  <c r="O54" i="14"/>
  <c r="I57" i="14"/>
  <c r="O57" i="14" s="1"/>
  <c r="O6" i="14"/>
  <c r="O10" i="14"/>
  <c r="O25" i="14"/>
  <c r="O40" i="14"/>
  <c r="O58" i="14"/>
  <c r="O16" i="14"/>
  <c r="O35" i="14"/>
  <c r="O50" i="14"/>
  <c r="O9" i="14"/>
  <c r="O24" i="14"/>
  <c r="O39" i="14"/>
  <c r="I56" i="14"/>
  <c r="O31" i="14"/>
  <c r="O46" i="14"/>
  <c r="O43" i="14"/>
  <c r="O7" i="14"/>
  <c r="O11" i="14"/>
  <c r="O22" i="14"/>
  <c r="O26" i="14"/>
  <c r="O41" i="14"/>
  <c r="O15" i="14"/>
  <c r="O19" i="14"/>
  <c r="O30" i="14"/>
  <c r="O34" i="14"/>
  <c r="O49" i="14"/>
  <c r="O138" i="14"/>
  <c r="N137" i="13"/>
  <c r="O128" i="13"/>
  <c r="O132" i="13"/>
  <c r="I136" i="13"/>
  <c r="O129" i="13"/>
  <c r="O133" i="13"/>
  <c r="O124" i="13"/>
  <c r="O136" i="13"/>
  <c r="P116" i="13" s="1"/>
  <c r="O130" i="13"/>
  <c r="O134" i="13"/>
  <c r="N138" i="13"/>
  <c r="O81" i="13"/>
  <c r="O67" i="13"/>
  <c r="O71" i="13"/>
  <c r="O82" i="13"/>
  <c r="O86" i="13"/>
  <c r="O101" i="13"/>
  <c r="O112" i="13"/>
  <c r="O116" i="13"/>
  <c r="O72" i="13"/>
  <c r="O102" i="13"/>
  <c r="I138" i="13"/>
  <c r="O76" i="13"/>
  <c r="O80" i="13"/>
  <c r="O91" i="13"/>
  <c r="O95" i="13"/>
  <c r="O106" i="13"/>
  <c r="O110" i="13"/>
  <c r="O68" i="13"/>
  <c r="O83" i="13"/>
  <c r="O87" i="13"/>
  <c r="O98" i="13"/>
  <c r="O113" i="13"/>
  <c r="O69" i="13"/>
  <c r="O84" i="13"/>
  <c r="O88" i="13"/>
  <c r="O99" i="13"/>
  <c r="O103" i="13"/>
  <c r="O114" i="13"/>
  <c r="I137" i="13"/>
  <c r="O66" i="13"/>
  <c r="O70" i="13"/>
  <c r="O85" i="13"/>
  <c r="O100" i="13"/>
  <c r="O104" i="13"/>
  <c r="O115" i="13"/>
  <c r="O50" i="13"/>
  <c r="N58" i="13"/>
  <c r="O5" i="13"/>
  <c r="O13" i="13"/>
  <c r="O21" i="13"/>
  <c r="O29" i="13"/>
  <c r="O37" i="13"/>
  <c r="N56" i="13"/>
  <c r="O56" i="13" s="1"/>
  <c r="P58" i="13" s="1"/>
  <c r="O36" i="13"/>
  <c r="O54" i="13"/>
  <c r="O8" i="13"/>
  <c r="O23" i="13"/>
  <c r="O16" i="13"/>
  <c r="O20" i="13"/>
  <c r="O31" i="13"/>
  <c r="O35" i="13"/>
  <c r="O46" i="13"/>
  <c r="O9" i="13"/>
  <c r="O28" i="13"/>
  <c r="O43" i="13"/>
  <c r="O57" i="13"/>
  <c r="O17" i="13"/>
  <c r="O32" i="13"/>
  <c r="O47" i="13"/>
  <c r="O51" i="13"/>
  <c r="I57" i="13"/>
  <c r="O6" i="13"/>
  <c r="O25" i="13"/>
  <c r="O40" i="13"/>
  <c r="O44" i="13"/>
  <c r="O12" i="13"/>
  <c r="O27" i="13"/>
  <c r="O38" i="13"/>
  <c r="O24" i="13"/>
  <c r="O39" i="13"/>
  <c r="O58" i="13"/>
  <c r="O7" i="13"/>
  <c r="O11" i="13"/>
  <c r="O22" i="13"/>
  <c r="O41" i="13"/>
  <c r="I56" i="13"/>
  <c r="O138" i="13"/>
  <c r="O137" i="13"/>
  <c r="O128" i="12"/>
  <c r="O132" i="12"/>
  <c r="I136" i="12"/>
  <c r="O136" i="12"/>
  <c r="P116" i="12" s="1"/>
  <c r="O125" i="12"/>
  <c r="O129" i="12"/>
  <c r="O133" i="12"/>
  <c r="O124" i="12"/>
  <c r="O121" i="12"/>
  <c r="O122" i="12"/>
  <c r="O126" i="12"/>
  <c r="O123" i="12"/>
  <c r="N138" i="12"/>
  <c r="N137" i="12"/>
  <c r="O65" i="12"/>
  <c r="O73" i="12"/>
  <c r="O64" i="12"/>
  <c r="O75" i="12"/>
  <c r="O79" i="12"/>
  <c r="O90" i="12"/>
  <c r="O94" i="12"/>
  <c r="O109" i="12"/>
  <c r="O68" i="12"/>
  <c r="O72" i="12"/>
  <c r="O83" i="12"/>
  <c r="O87" i="12"/>
  <c r="O98" i="12"/>
  <c r="O102" i="12"/>
  <c r="O113" i="12"/>
  <c r="I138" i="12"/>
  <c r="O138" i="12" s="1"/>
  <c r="O76" i="12"/>
  <c r="O80" i="12"/>
  <c r="O91" i="12"/>
  <c r="O95" i="12"/>
  <c r="O106" i="12"/>
  <c r="O110" i="12"/>
  <c r="O67" i="12"/>
  <c r="O82" i="12"/>
  <c r="O112" i="12"/>
  <c r="O137" i="12"/>
  <c r="O71" i="12"/>
  <c r="O86" i="12"/>
  <c r="O101" i="12"/>
  <c r="O77" i="12"/>
  <c r="O92" i="12"/>
  <c r="O96" i="12"/>
  <c r="O107" i="12"/>
  <c r="O111" i="12"/>
  <c r="I137" i="12"/>
  <c r="O116" i="12"/>
  <c r="N58" i="12"/>
  <c r="N56" i="12"/>
  <c r="O12" i="12"/>
  <c r="O23" i="12"/>
  <c r="O16" i="12"/>
  <c r="O31" i="12"/>
  <c r="O46" i="12"/>
  <c r="O9" i="12"/>
  <c r="O24" i="12"/>
  <c r="O39" i="12"/>
  <c r="O36" i="12"/>
  <c r="O47" i="12"/>
  <c r="O6" i="12"/>
  <c r="O25" i="12"/>
  <c r="O40" i="12"/>
  <c r="O44" i="12"/>
  <c r="O27" i="12"/>
  <c r="O38" i="12"/>
  <c r="O20" i="12"/>
  <c r="O28" i="12"/>
  <c r="I57" i="12"/>
  <c r="O57" i="12" s="1"/>
  <c r="O8" i="12"/>
  <c r="O35" i="12"/>
  <c r="O43" i="12"/>
  <c r="O58" i="12"/>
  <c r="O17" i="12"/>
  <c r="O32" i="12"/>
  <c r="O51" i="12"/>
  <c r="O54" i="12"/>
  <c r="O22" i="12"/>
  <c r="O41" i="12"/>
  <c r="I56" i="12"/>
  <c r="O56" i="12" s="1"/>
  <c r="P58" i="12" s="1"/>
  <c r="O125" i="11"/>
  <c r="I138" i="11"/>
  <c r="O129" i="11"/>
  <c r="O133" i="11"/>
  <c r="I137" i="11"/>
  <c r="O122" i="11"/>
  <c r="O124" i="11"/>
  <c r="O128" i="11"/>
  <c r="O132" i="11"/>
  <c r="O130" i="11"/>
  <c r="O121" i="11"/>
  <c r="O123" i="11"/>
  <c r="O64" i="11"/>
  <c r="O75" i="11"/>
  <c r="N137" i="11"/>
  <c r="O137" i="11" s="1"/>
  <c r="O89" i="11"/>
  <c r="O97" i="11"/>
  <c r="O103" i="11"/>
  <c r="O66" i="11"/>
  <c r="O98" i="11"/>
  <c r="O112" i="11"/>
  <c r="O116" i="11"/>
  <c r="O63" i="11"/>
  <c r="O70" i="11"/>
  <c r="O77" i="11"/>
  <c r="O84" i="11"/>
  <c r="O95" i="11"/>
  <c r="O102" i="11"/>
  <c r="O109" i="11"/>
  <c r="I136" i="11"/>
  <c r="O136" i="11" s="1"/>
  <c r="P116" i="11" s="1"/>
  <c r="O110" i="11"/>
  <c r="O82" i="11"/>
  <c r="O114" i="11"/>
  <c r="O68" i="11"/>
  <c r="O79" i="11"/>
  <c r="O86" i="11"/>
  <c r="O93" i="11"/>
  <c r="O100" i="11"/>
  <c r="O111" i="11"/>
  <c r="O71" i="11"/>
  <c r="O78" i="11"/>
  <c r="O85" i="11"/>
  <c r="O92" i="11"/>
  <c r="O115" i="11"/>
  <c r="N58" i="11"/>
  <c r="N56" i="11"/>
  <c r="O56" i="11" s="1"/>
  <c r="P58" i="11" s="1"/>
  <c r="O12" i="11"/>
  <c r="O20" i="11"/>
  <c r="O28" i="11"/>
  <c r="O11" i="11"/>
  <c r="O26" i="11"/>
  <c r="O15" i="11"/>
  <c r="O19" i="11"/>
  <c r="O30" i="11"/>
  <c r="O34" i="11"/>
  <c r="O49" i="11"/>
  <c r="O8" i="11"/>
  <c r="O16" i="11"/>
  <c r="O31" i="11"/>
  <c r="O35" i="11"/>
  <c r="O46" i="11"/>
  <c r="O50" i="11"/>
  <c r="O7" i="11"/>
  <c r="O22" i="11"/>
  <c r="O57" i="11"/>
  <c r="O58" i="11"/>
  <c r="O17" i="11"/>
  <c r="O32" i="11"/>
  <c r="O47" i="11"/>
  <c r="O51" i="11"/>
  <c r="O54" i="11"/>
  <c r="I57" i="11"/>
  <c r="O41" i="11"/>
  <c r="O138" i="11"/>
  <c r="O121" i="10"/>
  <c r="N137" i="10"/>
  <c r="O124" i="10"/>
  <c r="O128" i="10"/>
  <c r="O132" i="10"/>
  <c r="O133" i="10"/>
  <c r="O123" i="10"/>
  <c r="O91" i="10"/>
  <c r="N138" i="10"/>
  <c r="O65" i="10"/>
  <c r="O73" i="10"/>
  <c r="O81" i="10"/>
  <c r="O71" i="10"/>
  <c r="O82" i="10"/>
  <c r="O86" i="10"/>
  <c r="O101" i="10"/>
  <c r="O116" i="10"/>
  <c r="O64" i="10"/>
  <c r="O79" i="10"/>
  <c r="O90" i="10"/>
  <c r="O94" i="10"/>
  <c r="O109" i="10"/>
  <c r="I136" i="10"/>
  <c r="O136" i="10" s="1"/>
  <c r="P116" i="10" s="1"/>
  <c r="O76" i="10"/>
  <c r="O80" i="10"/>
  <c r="O95" i="10"/>
  <c r="O106" i="10"/>
  <c r="O110" i="10"/>
  <c r="O69" i="10"/>
  <c r="O84" i="10"/>
  <c r="O88" i="10"/>
  <c r="O103" i="10"/>
  <c r="O114" i="10"/>
  <c r="I138" i="10"/>
  <c r="O138" i="10" s="1"/>
  <c r="I137" i="10"/>
  <c r="O137" i="10" s="1"/>
  <c r="O66" i="10"/>
  <c r="O70" i="10"/>
  <c r="O85" i="10"/>
  <c r="O100" i="10"/>
  <c r="O104" i="10"/>
  <c r="O115" i="10"/>
  <c r="O15" i="10"/>
  <c r="O23" i="10"/>
  <c r="O31" i="10"/>
  <c r="O39" i="10"/>
  <c r="O47" i="10"/>
  <c r="N56" i="10"/>
  <c r="O8" i="10"/>
  <c r="O12" i="10"/>
  <c r="O27" i="10"/>
  <c r="O38" i="10"/>
  <c r="O42" i="10"/>
  <c r="O9" i="10"/>
  <c r="O24" i="10"/>
  <c r="O28" i="10"/>
  <c r="O43" i="10"/>
  <c r="O57" i="10"/>
  <c r="O58" i="10"/>
  <c r="O6" i="10"/>
  <c r="O10" i="10"/>
  <c r="O25" i="10"/>
  <c r="O40" i="10"/>
  <c r="O44" i="10"/>
  <c r="O11" i="10"/>
  <c r="O22" i="10"/>
  <c r="O26" i="10"/>
  <c r="O41" i="10"/>
  <c r="I56" i="10"/>
  <c r="N138" i="9"/>
  <c r="N136" i="9"/>
  <c r="I138" i="9"/>
  <c r="O125" i="9"/>
  <c r="O132" i="9"/>
  <c r="O126" i="9"/>
  <c r="O133" i="9"/>
  <c r="O128" i="9"/>
  <c r="O68" i="9"/>
  <c r="O76" i="9"/>
  <c r="O84" i="9"/>
  <c r="O99" i="9"/>
  <c r="O105" i="9"/>
  <c r="O67" i="9"/>
  <c r="O75" i="9"/>
  <c r="O83" i="9"/>
  <c r="O113" i="9"/>
  <c r="O71" i="9"/>
  <c r="O86" i="9"/>
  <c r="O93" i="9"/>
  <c r="O82" i="9"/>
  <c r="O104" i="9"/>
  <c r="O111" i="9"/>
  <c r="O64" i="9"/>
  <c r="O72" i="9"/>
  <c r="O87" i="9"/>
  <c r="O94" i="9"/>
  <c r="O98" i="9"/>
  <c r="O138" i="9"/>
  <c r="O63" i="9"/>
  <c r="O78" i="9"/>
  <c r="O114" i="9"/>
  <c r="O79" i="9"/>
  <c r="O90" i="9"/>
  <c r="O101" i="9"/>
  <c r="O115" i="9"/>
  <c r="O80" i="9"/>
  <c r="O102" i="9"/>
  <c r="O109" i="9"/>
  <c r="O116" i="9"/>
  <c r="I137" i="9"/>
  <c r="O137" i="9" s="1"/>
  <c r="O69" i="9"/>
  <c r="O88" i="9"/>
  <c r="O95" i="9"/>
  <c r="O106" i="9"/>
  <c r="O77" i="9"/>
  <c r="O5" i="9"/>
  <c r="O13" i="9"/>
  <c r="O21" i="9"/>
  <c r="O29" i="9"/>
  <c r="O48" i="9"/>
  <c r="N58" i="9"/>
  <c r="O39" i="9"/>
  <c r="O10" i="9"/>
  <c r="O44" i="9"/>
  <c r="O22" i="9"/>
  <c r="O56" i="9"/>
  <c r="P58" i="9" s="1"/>
  <c r="O11" i="9"/>
  <c r="O26" i="9"/>
  <c r="O41" i="9"/>
  <c r="O19" i="9"/>
  <c r="O34" i="9"/>
  <c r="O38" i="9"/>
  <c r="O12" i="9"/>
  <c r="O27" i="9"/>
  <c r="O42" i="9"/>
  <c r="O20" i="9"/>
  <c r="O35" i="9"/>
  <c r="O50" i="9"/>
  <c r="I58" i="9"/>
  <c r="O14" i="9"/>
  <c r="O25" i="9"/>
  <c r="O55" i="9"/>
  <c r="O18" i="9"/>
  <c r="O33" i="9"/>
  <c r="O52" i="9"/>
  <c r="O30" i="9"/>
  <c r="I56" i="9"/>
  <c r="O49" i="9"/>
  <c r="O46" i="9"/>
  <c r="O9" i="9"/>
  <c r="O28" i="9"/>
  <c r="O43" i="9"/>
  <c r="O54" i="9"/>
  <c r="O57" i="9"/>
  <c r="O58" i="9"/>
  <c r="O136" i="9"/>
  <c r="P116" i="9" s="1"/>
  <c r="O124" i="8"/>
  <c r="O125" i="8"/>
  <c r="O133" i="8"/>
  <c r="O130" i="8"/>
  <c r="O134" i="8"/>
  <c r="O67" i="8"/>
  <c r="O105" i="8"/>
  <c r="O91" i="8"/>
  <c r="N138" i="8"/>
  <c r="N137" i="8"/>
  <c r="O71" i="8"/>
  <c r="O82" i="8"/>
  <c r="O86" i="8"/>
  <c r="O101" i="8"/>
  <c r="O116" i="8"/>
  <c r="O68" i="8"/>
  <c r="O102" i="8"/>
  <c r="O113" i="8"/>
  <c r="O76" i="8"/>
  <c r="O80" i="8"/>
  <c r="O95" i="8"/>
  <c r="O106" i="8"/>
  <c r="O110" i="8"/>
  <c r="O72" i="8"/>
  <c r="O87" i="8"/>
  <c r="O98" i="8"/>
  <c r="I138" i="8"/>
  <c r="O69" i="8"/>
  <c r="O84" i="8"/>
  <c r="O88" i="8"/>
  <c r="O103" i="8"/>
  <c r="O114" i="8"/>
  <c r="I137" i="8"/>
  <c r="O66" i="8"/>
  <c r="O70" i="8"/>
  <c r="O85" i="8"/>
  <c r="O100" i="8"/>
  <c r="O104" i="8"/>
  <c r="O115" i="8"/>
  <c r="O47" i="8"/>
  <c r="O5" i="8"/>
  <c r="O13" i="8"/>
  <c r="O21" i="8"/>
  <c r="O29" i="8"/>
  <c r="O37" i="8"/>
  <c r="N56" i="8"/>
  <c r="O56" i="8" s="1"/>
  <c r="P58" i="8" s="1"/>
  <c r="O24" i="8"/>
  <c r="O8" i="8"/>
  <c r="O38" i="8"/>
  <c r="O16" i="8"/>
  <c r="O35" i="8"/>
  <c r="O9" i="8"/>
  <c r="O28" i="8"/>
  <c r="O43" i="8"/>
  <c r="O17" i="8"/>
  <c r="O32" i="8"/>
  <c r="O36" i="8"/>
  <c r="O51" i="8"/>
  <c r="O54" i="8"/>
  <c r="I57" i="8"/>
  <c r="O57" i="8" s="1"/>
  <c r="O6" i="8"/>
  <c r="O10" i="8"/>
  <c r="O25" i="8"/>
  <c r="O40" i="8"/>
  <c r="O44" i="8"/>
  <c r="O12" i="8"/>
  <c r="O27" i="8"/>
  <c r="O42" i="8"/>
  <c r="O20" i="8"/>
  <c r="O46" i="8"/>
  <c r="O50" i="8"/>
  <c r="O58" i="8"/>
  <c r="O11" i="8"/>
  <c r="O22" i="8"/>
  <c r="O26" i="8"/>
  <c r="O41" i="8"/>
  <c r="I56" i="8"/>
  <c r="O125" i="7"/>
  <c r="O132" i="7"/>
  <c r="O122" i="7"/>
  <c r="O126" i="7"/>
  <c r="O133" i="7"/>
  <c r="O83" i="7"/>
  <c r="N136" i="7"/>
  <c r="O136" i="7" s="1"/>
  <c r="P116" i="7" s="1"/>
  <c r="N138" i="7"/>
  <c r="N137" i="7"/>
  <c r="O112" i="7"/>
  <c r="O75" i="7"/>
  <c r="O105" i="7"/>
  <c r="O82" i="7"/>
  <c r="O68" i="7"/>
  <c r="O72" i="7"/>
  <c r="O79" i="7"/>
  <c r="O86" i="7"/>
  <c r="O93" i="7"/>
  <c r="O100" i="7"/>
  <c r="O104" i="7"/>
  <c r="O111" i="7"/>
  <c r="O114" i="7"/>
  <c r="I138" i="7"/>
  <c r="O90" i="7"/>
  <c r="I137" i="7"/>
  <c r="O137" i="7" s="1"/>
  <c r="O66" i="7"/>
  <c r="O98" i="7"/>
  <c r="N56" i="7"/>
  <c r="O45" i="7"/>
  <c r="O43" i="7"/>
  <c r="O22" i="7"/>
  <c r="O58" i="7"/>
  <c r="O36" i="7"/>
  <c r="O8" i="7"/>
  <c r="O12" i="7"/>
  <c r="O19" i="7"/>
  <c r="O26" i="7"/>
  <c r="O33" i="7"/>
  <c r="O40" i="7"/>
  <c r="O44" i="7"/>
  <c r="O51" i="7"/>
  <c r="O54" i="7"/>
  <c r="I57" i="7"/>
  <c r="O57" i="7" s="1"/>
  <c r="O30" i="7"/>
  <c r="O25" i="7"/>
  <c r="O50" i="7"/>
  <c r="O18" i="7"/>
  <c r="O6" i="7"/>
  <c r="O38" i="7"/>
  <c r="I56" i="7"/>
  <c r="O56" i="7" s="1"/>
  <c r="P58" i="7" s="1"/>
  <c r="O11" i="7"/>
  <c r="O32" i="7"/>
  <c r="O121" i="6"/>
  <c r="O128" i="6"/>
  <c r="O132" i="6"/>
  <c r="O122" i="6"/>
  <c r="O126" i="6"/>
  <c r="O133" i="6"/>
  <c r="O125" i="6"/>
  <c r="O65" i="6"/>
  <c r="O107" i="6"/>
  <c r="O73" i="6"/>
  <c r="N137" i="6"/>
  <c r="O105" i="6"/>
  <c r="O136" i="6"/>
  <c r="P116" i="6" s="1"/>
  <c r="O90" i="6"/>
  <c r="I137" i="6"/>
  <c r="O137" i="6" s="1"/>
  <c r="O72" i="6"/>
  <c r="O100" i="6"/>
  <c r="O69" i="6"/>
  <c r="O76" i="6"/>
  <c r="O80" i="6"/>
  <c r="O87" i="6"/>
  <c r="O94" i="6"/>
  <c r="O101" i="6"/>
  <c r="O108" i="6"/>
  <c r="O115" i="6"/>
  <c r="O86" i="6"/>
  <c r="O93" i="6"/>
  <c r="O104" i="6"/>
  <c r="O111" i="6"/>
  <c r="O114" i="6"/>
  <c r="O66" i="6"/>
  <c r="O98" i="6"/>
  <c r="O82" i="6"/>
  <c r="O68" i="6"/>
  <c r="O79" i="6"/>
  <c r="I138" i="6"/>
  <c r="O138" i="6" s="1"/>
  <c r="O63" i="6"/>
  <c r="O70" i="6"/>
  <c r="O77" i="6"/>
  <c r="O84" i="6"/>
  <c r="O88" i="6"/>
  <c r="O95" i="6"/>
  <c r="O102" i="6"/>
  <c r="O109" i="6"/>
  <c r="O116" i="6"/>
  <c r="O13" i="6"/>
  <c r="N56" i="6"/>
  <c r="O45" i="6"/>
  <c r="O32" i="6"/>
  <c r="O50" i="6"/>
  <c r="O8" i="6"/>
  <c r="O40" i="6"/>
  <c r="O30" i="6"/>
  <c r="O9" i="6"/>
  <c r="O16" i="6"/>
  <c r="O20" i="6"/>
  <c r="O27" i="6"/>
  <c r="O34" i="6"/>
  <c r="O41" i="6"/>
  <c r="O48" i="6"/>
  <c r="O52" i="6"/>
  <c r="O55" i="6"/>
  <c r="O11" i="6"/>
  <c r="O18" i="6"/>
  <c r="O25" i="6"/>
  <c r="O36" i="6"/>
  <c r="O43" i="6"/>
  <c r="O22" i="6"/>
  <c r="O58" i="6"/>
  <c r="O12" i="6"/>
  <c r="O19" i="6"/>
  <c r="O26" i="6"/>
  <c r="O33" i="6"/>
  <c r="O44" i="6"/>
  <c r="O51" i="6"/>
  <c r="O54" i="6"/>
  <c r="I57" i="6"/>
  <c r="O57" i="6" s="1"/>
  <c r="I56" i="6"/>
  <c r="O10" i="6"/>
  <c r="O17" i="6"/>
  <c r="O24" i="6"/>
  <c r="O28" i="6"/>
  <c r="O35" i="6"/>
  <c r="O42" i="6"/>
  <c r="O49" i="6"/>
  <c r="O132" i="5"/>
  <c r="O125" i="5"/>
  <c r="O133" i="5"/>
  <c r="O124" i="5"/>
  <c r="O128" i="5"/>
  <c r="O130" i="5"/>
  <c r="O134" i="5"/>
  <c r="O123" i="5"/>
  <c r="N137" i="5"/>
  <c r="O82" i="5"/>
  <c r="O116" i="5"/>
  <c r="O64" i="5"/>
  <c r="O79" i="5"/>
  <c r="O94" i="5"/>
  <c r="O109" i="5"/>
  <c r="O72" i="5"/>
  <c r="O87" i="5"/>
  <c r="O98" i="5"/>
  <c r="O113" i="5"/>
  <c r="O76" i="5"/>
  <c r="O80" i="5"/>
  <c r="O95" i="5"/>
  <c r="O106" i="5"/>
  <c r="O110" i="5"/>
  <c r="O71" i="5"/>
  <c r="O86" i="5"/>
  <c r="O101" i="5"/>
  <c r="O90" i="5"/>
  <c r="O68" i="5"/>
  <c r="O102" i="5"/>
  <c r="I138" i="5"/>
  <c r="O138" i="5" s="1"/>
  <c r="O69" i="5"/>
  <c r="O84" i="5"/>
  <c r="O88" i="5"/>
  <c r="O103" i="5"/>
  <c r="O114" i="5"/>
  <c r="I137" i="5"/>
  <c r="O137" i="5" s="1"/>
  <c r="O66" i="5"/>
  <c r="O70" i="5"/>
  <c r="O85" i="5"/>
  <c r="O100" i="5"/>
  <c r="O104" i="5"/>
  <c r="O115" i="5"/>
  <c r="O5" i="5"/>
  <c r="O13" i="5"/>
  <c r="O21" i="5"/>
  <c r="O29" i="5"/>
  <c r="O37" i="5"/>
  <c r="N56" i="5"/>
  <c r="O9" i="5"/>
  <c r="O24" i="5"/>
  <c r="O28" i="5"/>
  <c r="O43" i="5"/>
  <c r="O58" i="5"/>
  <c r="O38" i="5"/>
  <c r="O8" i="5"/>
  <c r="O12" i="5"/>
  <c r="O27" i="5"/>
  <c r="O42" i="5"/>
  <c r="O20" i="5"/>
  <c r="O35" i="5"/>
  <c r="O46" i="5"/>
  <c r="O50" i="5"/>
  <c r="I57" i="5"/>
  <c r="O57" i="5" s="1"/>
  <c r="O6" i="5"/>
  <c r="O10" i="5"/>
  <c r="O25" i="5"/>
  <c r="O40" i="5"/>
  <c r="O44" i="5"/>
  <c r="O14" i="5"/>
  <c r="O33" i="5"/>
  <c r="O48" i="5"/>
  <c r="O52" i="5"/>
  <c r="O55" i="5"/>
  <c r="O16" i="5"/>
  <c r="O18" i="5"/>
  <c r="O11" i="5"/>
  <c r="O22" i="5"/>
  <c r="O26" i="5"/>
  <c r="O41" i="5"/>
  <c r="I56" i="5"/>
  <c r="O56" i="5" s="1"/>
  <c r="P58" i="5" s="1"/>
  <c r="O128" i="4"/>
  <c r="O132" i="4"/>
  <c r="I136" i="4"/>
  <c r="O129" i="4"/>
  <c r="O133" i="4"/>
  <c r="O124" i="4"/>
  <c r="O122" i="4"/>
  <c r="O136" i="4"/>
  <c r="P116" i="4" s="1"/>
  <c r="O123" i="4"/>
  <c r="O88" i="4"/>
  <c r="N137" i="4"/>
  <c r="O104" i="4"/>
  <c r="O82" i="4"/>
  <c r="O112" i="4"/>
  <c r="O116" i="4"/>
  <c r="O101" i="4"/>
  <c r="O79" i="4"/>
  <c r="O87" i="4"/>
  <c r="O98" i="4"/>
  <c r="O102" i="4"/>
  <c r="O113" i="4"/>
  <c r="I138" i="4"/>
  <c r="O138" i="4" s="1"/>
  <c r="O76" i="4"/>
  <c r="O91" i="4"/>
  <c r="O95" i="4"/>
  <c r="O106" i="4"/>
  <c r="O110" i="4"/>
  <c r="O67" i="4"/>
  <c r="O71" i="4"/>
  <c r="O75" i="4"/>
  <c r="O90" i="4"/>
  <c r="O109" i="4"/>
  <c r="O68" i="4"/>
  <c r="O83" i="4"/>
  <c r="O77" i="4"/>
  <c r="O92" i="4"/>
  <c r="O107" i="4"/>
  <c r="O111" i="4"/>
  <c r="I137" i="4"/>
  <c r="O137" i="4" s="1"/>
  <c r="O94" i="4"/>
  <c r="O12" i="4"/>
  <c r="O20" i="4"/>
  <c r="O28" i="4"/>
  <c r="O36" i="4"/>
  <c r="O44" i="4"/>
  <c r="O5" i="4"/>
  <c r="O13" i="4"/>
  <c r="O21" i="4"/>
  <c r="O29" i="4"/>
  <c r="O37" i="4"/>
  <c r="N56" i="4"/>
  <c r="O27" i="4"/>
  <c r="O38" i="4"/>
  <c r="O35" i="4"/>
  <c r="O46" i="4"/>
  <c r="O9" i="4"/>
  <c r="O43" i="4"/>
  <c r="O57" i="4"/>
  <c r="O32" i="4"/>
  <c r="O47" i="4"/>
  <c r="O51" i="4"/>
  <c r="O54" i="4"/>
  <c r="I57" i="4"/>
  <c r="O6" i="4"/>
  <c r="O25" i="4"/>
  <c r="O40" i="4"/>
  <c r="O16" i="4"/>
  <c r="O8" i="4"/>
  <c r="O23" i="4"/>
  <c r="O31" i="4"/>
  <c r="O24" i="4"/>
  <c r="O39" i="4"/>
  <c r="O58" i="4"/>
  <c r="O17" i="4"/>
  <c r="O7" i="4"/>
  <c r="O11" i="4"/>
  <c r="O22" i="4"/>
  <c r="O41" i="4"/>
  <c r="I56" i="4"/>
  <c r="O56" i="4" s="1"/>
  <c r="P58" i="4" s="1"/>
  <c r="O135" i="3"/>
  <c r="I136" i="3"/>
  <c r="O122" i="3"/>
  <c r="O128" i="3"/>
  <c r="O125" i="3"/>
  <c r="O123" i="3"/>
  <c r="O130" i="3"/>
  <c r="N138" i="3"/>
  <c r="N137" i="3"/>
  <c r="O67" i="3"/>
  <c r="O112" i="3"/>
  <c r="O94" i="3"/>
  <c r="O102" i="3"/>
  <c r="O136" i="3"/>
  <c r="P116" i="3" s="1"/>
  <c r="O65" i="3"/>
  <c r="O79" i="3"/>
  <c r="O90" i="3"/>
  <c r="O97" i="3"/>
  <c r="O104" i="3"/>
  <c r="O114" i="3"/>
  <c r="O101" i="3"/>
  <c r="O108" i="3"/>
  <c r="O105" i="3"/>
  <c r="O77" i="3"/>
  <c r="O84" i="3"/>
  <c r="O109" i="3"/>
  <c r="I137" i="3"/>
  <c r="O137" i="3"/>
  <c r="O111" i="3"/>
  <c r="O69" i="3"/>
  <c r="O76" i="3"/>
  <c r="I138" i="3"/>
  <c r="O138" i="3" s="1"/>
  <c r="O66" i="3"/>
  <c r="O73" i="3"/>
  <c r="O80" i="3"/>
  <c r="O87" i="3"/>
  <c r="O98" i="3"/>
  <c r="O85" i="3"/>
  <c r="O92" i="3"/>
  <c r="O116" i="3"/>
  <c r="O72" i="3"/>
  <c r="N57" i="3"/>
  <c r="O55" i="3"/>
  <c r="N56" i="3"/>
  <c r="O15" i="3"/>
  <c r="O34" i="3"/>
  <c r="O23" i="3"/>
  <c r="I57" i="3"/>
  <c r="O8" i="3"/>
  <c r="O33" i="3"/>
  <c r="O40" i="3"/>
  <c r="O51" i="3"/>
  <c r="O9" i="3"/>
  <c r="O16" i="3"/>
  <c r="O41" i="3"/>
  <c r="O48" i="3"/>
  <c r="O11" i="3"/>
  <c r="O22" i="3"/>
  <c r="O29" i="3"/>
  <c r="O36" i="3"/>
  <c r="O43" i="3"/>
  <c r="O54" i="3"/>
  <c r="O5" i="3"/>
  <c r="O12" i="3"/>
  <c r="O19" i="3"/>
  <c r="O30" i="3"/>
  <c r="O37" i="3"/>
  <c r="O44" i="3"/>
  <c r="O6" i="3"/>
  <c r="O13" i="3"/>
  <c r="O20" i="3"/>
  <c r="O27" i="3"/>
  <c r="O38" i="3"/>
  <c r="O45" i="3"/>
  <c r="O52" i="3"/>
  <c r="I56" i="3"/>
  <c r="O56" i="3" s="1"/>
  <c r="P58" i="3" s="1"/>
  <c r="O14" i="3"/>
  <c r="O21" i="3"/>
  <c r="O28" i="3"/>
  <c r="O35" i="3"/>
  <c r="O46" i="3"/>
  <c r="O53" i="3"/>
  <c r="O57" i="3"/>
  <c r="O134" i="2"/>
  <c r="O125" i="2"/>
  <c r="O132" i="2"/>
  <c r="I136" i="2"/>
  <c r="O130" i="2"/>
  <c r="O136" i="2"/>
  <c r="P116" i="2" s="1"/>
  <c r="O123" i="2"/>
  <c r="O88" i="2"/>
  <c r="O96" i="2"/>
  <c r="O107" i="2"/>
  <c r="N137" i="2"/>
  <c r="O82" i="2"/>
  <c r="O90" i="2"/>
  <c r="O98" i="2"/>
  <c r="O103" i="2"/>
  <c r="O113" i="2"/>
  <c r="O78" i="2"/>
  <c r="O68" i="2"/>
  <c r="O79" i="2"/>
  <c r="O100" i="2"/>
  <c r="O114" i="2"/>
  <c r="I137" i="2"/>
  <c r="O137" i="2" s="1"/>
  <c r="O71" i="2"/>
  <c r="O85" i="2"/>
  <c r="O92" i="2"/>
  <c r="O110" i="2"/>
  <c r="O86" i="2"/>
  <c r="O93" i="2"/>
  <c r="O111" i="2"/>
  <c r="I138" i="2"/>
  <c r="O138" i="2" s="1"/>
  <c r="O69" i="2"/>
  <c r="O76" i="2"/>
  <c r="O87" i="2"/>
  <c r="O94" i="2"/>
  <c r="O101" i="2"/>
  <c r="O108" i="2"/>
  <c r="O115" i="2"/>
  <c r="O63" i="2"/>
  <c r="O70" i="2"/>
  <c r="O77" i="2"/>
  <c r="O84" i="2"/>
  <c r="O95" i="2"/>
  <c r="O102" i="2"/>
  <c r="O109" i="2"/>
  <c r="O116" i="2"/>
  <c r="O52" i="2"/>
  <c r="N56" i="2"/>
  <c r="O56" i="2" s="1"/>
  <c r="P58" i="2" s="1"/>
  <c r="O31" i="2"/>
  <c r="O50" i="2"/>
  <c r="O24" i="2"/>
  <c r="O39" i="2"/>
  <c r="O32" i="2"/>
  <c r="O47" i="2"/>
  <c r="O16" i="2"/>
  <c r="O35" i="2"/>
  <c r="O9" i="2"/>
  <c r="O43" i="2"/>
  <c r="O58" i="2"/>
  <c r="O17" i="2"/>
  <c r="O51" i="2"/>
  <c r="O54" i="2"/>
  <c r="I57" i="2"/>
  <c r="O57" i="2" s="1"/>
  <c r="O10" i="2"/>
  <c r="O25" i="2"/>
  <c r="O40" i="2"/>
  <c r="O18" i="2"/>
  <c r="O33" i="2"/>
  <c r="O48" i="2"/>
  <c r="O55" i="2"/>
  <c r="O7" i="2"/>
  <c r="O11" i="2"/>
  <c r="O26" i="2"/>
  <c r="O41" i="2"/>
  <c r="I56" i="2"/>
  <c r="O137" i="78" l="1"/>
  <c r="O56" i="76"/>
  <c r="P58" i="76" s="1"/>
  <c r="O137" i="74"/>
  <c r="O137" i="73"/>
  <c r="O138" i="72"/>
  <c r="O56" i="71"/>
  <c r="P58" i="71" s="1"/>
  <c r="O138" i="69"/>
  <c r="O137" i="68"/>
  <c r="O57" i="66"/>
  <c r="O137" i="63"/>
  <c r="O137" i="62"/>
  <c r="O137" i="60"/>
  <c r="O137" i="59"/>
  <c r="O137" i="57"/>
  <c r="O137" i="53"/>
  <c r="O136" i="53"/>
  <c r="P116" i="53" s="1"/>
  <c r="O138" i="52"/>
  <c r="O137" i="51"/>
  <c r="O137" i="49"/>
  <c r="O137" i="48"/>
  <c r="O137" i="47"/>
  <c r="O136" i="46"/>
  <c r="P116" i="46" s="1"/>
  <c r="O137" i="46"/>
  <c r="O138" i="44"/>
  <c r="O136" i="44"/>
  <c r="P116" i="44" s="1"/>
  <c r="O56" i="44"/>
  <c r="P58" i="44" s="1"/>
  <c r="O138" i="43"/>
  <c r="O138" i="42"/>
  <c r="O138" i="41"/>
  <c r="O137" i="41"/>
  <c r="O56" i="41"/>
  <c r="P58" i="41" s="1"/>
  <c r="O137" i="40"/>
  <c r="O137" i="39"/>
  <c r="O138" i="38"/>
  <c r="O136" i="38"/>
  <c r="P116" i="38" s="1"/>
  <c r="O56" i="37"/>
  <c r="P58" i="37" s="1"/>
  <c r="O56" i="35"/>
  <c r="P58" i="35" s="1"/>
  <c r="O137" i="34"/>
  <c r="O137" i="33"/>
  <c r="O56" i="33"/>
  <c r="P58" i="33" s="1"/>
  <c r="O138" i="32"/>
  <c r="O137" i="32"/>
  <c r="O137" i="31"/>
  <c r="O137" i="30"/>
  <c r="O56" i="30"/>
  <c r="P58" i="30" s="1"/>
  <c r="O138" i="29"/>
  <c r="O56" i="28"/>
  <c r="P58" i="28" s="1"/>
  <c r="O138" i="27"/>
  <c r="O138" i="26"/>
  <c r="O56" i="26"/>
  <c r="P58" i="26" s="1"/>
  <c r="O137" i="25"/>
  <c r="O138" i="23"/>
  <c r="O137" i="23"/>
  <c r="O56" i="23"/>
  <c r="P58" i="23" s="1"/>
  <c r="O56" i="21"/>
  <c r="P58" i="21" s="1"/>
  <c r="O137" i="20"/>
  <c r="O57" i="19"/>
  <c r="O137" i="18"/>
  <c r="O56" i="17"/>
  <c r="P58" i="17" s="1"/>
  <c r="O137" i="15"/>
  <c r="O137" i="14"/>
  <c r="O56" i="14"/>
  <c r="P58" i="14" s="1"/>
  <c r="O56" i="10"/>
  <c r="P58" i="10" s="1"/>
  <c r="O138" i="8"/>
  <c r="O137" i="8"/>
  <c r="O138" i="7"/>
  <c r="O56" i="6"/>
  <c r="P58" i="6" s="1"/>
</calcChain>
</file>

<file path=xl/sharedStrings.xml><?xml version="1.0" encoding="utf-8"?>
<sst xmlns="http://schemas.openxmlformats.org/spreadsheetml/2006/main" count="18558" uniqueCount="136">
  <si>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</si>
  <si>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</si>
  <si>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</si>
  <si>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</si>
  <si>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</si>
  <si>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</si>
  <si>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</si>
  <si>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</si>
  <si>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</si>
  <si>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</si>
  <si>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</si>
  <si>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</si>
  <si>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</si>
  <si>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</si>
  <si>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</si>
  <si>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</si>
  <si>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</si>
  <si>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</si>
  <si>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</si>
  <si>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</si>
  <si>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</si>
  <si>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</si>
  <si>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</si>
  <si>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</si>
  <si>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</si>
  <si>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</si>
  <si>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</si>
  <si>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</si>
  <si>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</si>
  <si>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</si>
  <si>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</si>
  <si>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</si>
  <si>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</si>
  <si>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</si>
  <si>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</si>
  <si>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</si>
  <si>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</si>
  <si>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</si>
  <si>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</si>
  <si>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</si>
  <si>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</si>
  <si>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振興局　=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</si>
  <si>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</si>
  <si>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</si>
  <si>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</si>
  <si>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</si>
  <si>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佐久市</t>
  </si>
  <si>
    <t>小海町</t>
  </si>
  <si>
    <t>川上村</t>
  </si>
  <si>
    <t>南牧村</t>
  </si>
  <si>
    <t>南相木村</t>
  </si>
  <si>
    <t>北相木村</t>
  </si>
  <si>
    <t>佐久穂町</t>
  </si>
  <si>
    <t>軽井沢町</t>
  </si>
  <si>
    <t>御代田町</t>
  </si>
  <si>
    <t>立科町</t>
  </si>
  <si>
    <t>上田</t>
  </si>
  <si>
    <t>上田市</t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</si>
  <si>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</si>
  <si>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</si>
  <si>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</si>
  <si>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</si>
  <si>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</si>
  <si>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</si>
  <si>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</si>
  <si>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</si>
  <si>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</si>
  <si>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</si>
  <si>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</si>
  <si>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</si>
  <si>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</si>
  <si>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</si>
  <si>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</si>
  <si>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</si>
  <si>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</si>
  <si>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</si>
  <si>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</si>
  <si>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</si>
  <si>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</si>
  <si>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</si>
  <si>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</si>
  <si>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</si>
  <si>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</si>
  <si>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</si>
  <si>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</si>
  <si>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</si>
  <si>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</si>
  <si>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</si>
  <si>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</si>
  <si>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</si>
  <si>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</si>
  <si>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</si>
  <si>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</si>
  <si>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</si>
  <si>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</si>
  <si>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</si>
  <si>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</si>
  <si>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</si>
  <si>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</si>
  <si>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</si>
  <si>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</si>
  <si>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大桑村</t>
  </si>
  <si>
    <t>木曽町</t>
  </si>
  <si>
    <t>伊那谷Ⅰ</t>
  </si>
  <si>
    <t>諏訪</t>
  </si>
  <si>
    <t>岡谷市</t>
  </si>
  <si>
    <t>諏訪市</t>
  </si>
  <si>
    <t>茅野市</t>
  </si>
  <si>
    <t>下諏訪町</t>
  </si>
  <si>
    <t>富士見町</t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</si>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</sst>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79" formatCode="#,##0.00;#,##0.00;;"/>
    <numFmt numFmtId="180" formatCode="#,##0;#,##0;;"/>
    <numFmt numFmtId="181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3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23" xfId="1" applyFont="1" applyBorder="1" applyAlignment="1">
      <alignment horizontal="center" vertical="center"/>
    </xf>
    <xf numFmtId="177" fontId="7" fillId="0" borderId="24" xfId="1" applyNumberFormat="1" applyFont="1" applyBorder="1">
      <alignment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176" fontId="7" fillId="0" borderId="7" xfId="1" applyNumberFormat="1" applyFont="1" applyBorder="1">
      <alignment vertical="center"/>
    </xf>
    <xf numFmtId="176" fontId="7" fillId="2" borderId="1" xfId="1" applyNumberFormat="1" applyFont="1" applyFill="1" applyBorder="1">
      <alignment vertical="center"/>
    </xf>
    <xf numFmtId="177" fontId="7" fillId="0" borderId="5" xfId="1" applyNumberFormat="1" applyFont="1" applyBorder="1">
      <alignment vertical="center"/>
    </xf>
    <xf numFmtId="176" fontId="7" fillId="2" borderId="2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178" fontId="7" fillId="0" borderId="53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6" xfId="1" applyBorder="1">
      <alignment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79" fontId="7" fillId="2" borderId="17" xfId="1" applyNumberFormat="1" applyFont="1" applyFill="1" applyBorder="1">
      <alignment vertical="center"/>
    </xf>
    <xf numFmtId="179" fontId="7" fillId="2" borderId="18" xfId="1" applyNumberFormat="1" applyFont="1" applyFill="1" applyBorder="1">
      <alignment vertical="center"/>
    </xf>
    <xf numFmtId="179" fontId="7" fillId="2" borderId="19" xfId="1" applyNumberFormat="1" applyFont="1" applyFill="1" applyBorder="1">
      <alignment vertical="center"/>
    </xf>
    <xf numFmtId="180" fontId="7" fillId="0" borderId="24" xfId="1" applyNumberFormat="1" applyFont="1" applyBorder="1">
      <alignment vertical="center"/>
    </xf>
    <xf numFmtId="180" fontId="7" fillId="0" borderId="25" xfId="1" applyNumberFormat="1" applyFont="1" applyBorder="1">
      <alignment vertical="center"/>
    </xf>
    <xf numFmtId="180" fontId="7" fillId="0" borderId="26" xfId="1" applyNumberFormat="1" applyFont="1" applyBorder="1">
      <alignment vertical="center"/>
    </xf>
    <xf numFmtId="181" fontId="7" fillId="0" borderId="24" xfId="1" applyNumberFormat="1" applyFont="1" applyBorder="1">
      <alignment vertical="center"/>
    </xf>
    <xf numFmtId="181" fontId="7" fillId="0" borderId="25" xfId="1" applyNumberFormat="1" applyFont="1" applyBorder="1">
      <alignment vertical="center"/>
    </xf>
    <xf numFmtId="181" fontId="7" fillId="0" borderId="26" xfId="1" applyNumberFormat="1" applyFont="1" applyBorder="1">
      <alignment vertical="center"/>
    </xf>
    <xf numFmtId="179" fontId="7" fillId="2" borderId="30" xfId="1" applyNumberFormat="1" applyFont="1" applyFill="1" applyBorder="1">
      <alignment vertical="center"/>
    </xf>
    <xf numFmtId="179" fontId="7" fillId="2" borderId="31" xfId="1" applyNumberFormat="1" applyFont="1" applyFill="1" applyBorder="1">
      <alignment vertical="center"/>
    </xf>
    <xf numFmtId="179" fontId="7" fillId="2" borderId="33" xfId="1" applyNumberFormat="1" applyFont="1" applyFill="1" applyBorder="1">
      <alignment vertical="center"/>
    </xf>
    <xf numFmtId="181" fontId="7" fillId="0" borderId="36" xfId="1" applyNumberFormat="1" applyFont="1" applyBorder="1">
      <alignment vertical="center"/>
    </xf>
    <xf numFmtId="181" fontId="7" fillId="0" borderId="37" xfId="1" applyNumberFormat="1" applyFont="1" applyBorder="1">
      <alignment vertical="center"/>
    </xf>
    <xf numFmtId="181" fontId="7" fillId="0" borderId="38" xfId="1" applyNumberFormat="1" applyFont="1" applyBorder="1">
      <alignment vertical="center"/>
    </xf>
    <xf numFmtId="179" fontId="7" fillId="0" borderId="17" xfId="1" applyNumberFormat="1" applyFont="1" applyBorder="1">
      <alignment vertical="center"/>
    </xf>
    <xf numFmtId="179" fontId="7" fillId="0" borderId="22" xfId="1" applyNumberFormat="1" applyFont="1" applyBorder="1">
      <alignment vertical="center"/>
    </xf>
    <xf numFmtId="179" fontId="7" fillId="2" borderId="1" xfId="1" applyNumberFormat="1" applyFont="1" applyFill="1" applyBorder="1">
      <alignment vertical="center"/>
    </xf>
    <xf numFmtId="180" fontId="7" fillId="0" borderId="5" xfId="1" applyNumberFormat="1" applyFont="1" applyBorder="1">
      <alignment vertical="center"/>
    </xf>
    <xf numFmtId="181" fontId="7" fillId="0" borderId="5" xfId="1" applyNumberFormat="1" applyFont="1" applyBorder="1">
      <alignment vertical="center"/>
    </xf>
    <xf numFmtId="179" fontId="7" fillId="0" borderId="46" xfId="1" applyNumberFormat="1" applyFont="1" applyBorder="1">
      <alignment vertical="center"/>
    </xf>
    <xf numFmtId="181" fontId="7" fillId="0" borderId="53" xfId="1" applyNumberFormat="1" applyFont="1" applyBorder="1">
      <alignment vertical="center"/>
    </xf>
    <xf numFmtId="181" fontId="7" fillId="0" borderId="50" xfId="1" applyNumberFormat="1" applyFont="1" applyBorder="1">
      <alignment vertical="center"/>
    </xf>
    <xf numFmtId="181" fontId="7" fillId="0" borderId="51" xfId="1" applyNumberFormat="1" applyFont="1" applyBorder="1">
      <alignment vertical="center"/>
    </xf>
    <xf numFmtId="0" fontId="8" fillId="0" borderId="15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 wrapText="1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0" fontId="6" fillId="0" borderId="23" xfId="1" applyFont="1" applyBorder="1" applyAlignment="1">
      <alignment horizontal="center" vertical="center" textRotation="255" shrinkToFit="1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6" fillId="0" borderId="23" xfId="1" applyFont="1" applyBorder="1" applyAlignment="1">
      <alignment horizontal="center" vertical="center" textRotation="255"/>
    </xf>
    <xf numFmtId="0" fontId="6" fillId="0" borderId="45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1" xfId="1" applyFont="1" applyBorder="1" applyAlignment="1">
      <alignment horizontal="left" vertical="center"/>
    </xf>
  </cellXfs>
  <cellStyles count="2">
    <cellStyle name="標準" xfId="0" builtinId="0"/>
    <cellStyle name="標準 2" xfId="1" xr:uid="{6C40B24F-99C5-4743-A50A-B3057AACCCB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B3C5E3-400D-46DB-96BB-8161A2477CEF}">
  <sheetPr>
    <tabColor theme="7"/>
  </sheetPr>
  <dimension ref="A1:S138"/>
  <sheetViews>
    <sheetView tabSelected="1"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0.08</v>
      </c>
      <c r="D5" s="63"/>
      <c r="E5" s="63"/>
      <c r="F5" s="63">
        <v>0.11</v>
      </c>
      <c r="G5" s="63">
        <v>0.39</v>
      </c>
      <c r="H5" s="63"/>
      <c r="I5" s="11">
        <f t="shared" ref="I5:I36" si="0">SUM(C5:H5)</f>
        <v>0.58000000000000007</v>
      </c>
      <c r="J5" s="64"/>
      <c r="K5" s="63"/>
      <c r="L5" s="63">
        <v>4.1500000000000004</v>
      </c>
      <c r="M5" s="63">
        <v>168.32</v>
      </c>
      <c r="N5" s="13">
        <f t="shared" ref="N5:N36" si="1">SUM(J5:M5)</f>
        <v>172.47</v>
      </c>
      <c r="O5" s="14">
        <f t="shared" ref="O5:O36" si="2">SUM(N5,I5)</f>
        <v>173.05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si="2"/>
        <v>0</v>
      </c>
      <c r="P6" s="22" t="s">
        <v>22</v>
      </c>
      <c r="Q6" s="129"/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/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1.89</v>
      </c>
      <c r="D8" s="72">
        <v>0.05</v>
      </c>
      <c r="E8" s="72"/>
      <c r="F8" s="72">
        <v>1.9</v>
      </c>
      <c r="G8" s="72">
        <v>0.79</v>
      </c>
      <c r="H8" s="72">
        <v>1.08</v>
      </c>
      <c r="I8" s="27">
        <f t="shared" si="0"/>
        <v>5.71</v>
      </c>
      <c r="J8" s="73">
        <v>0.73</v>
      </c>
      <c r="K8" s="72"/>
      <c r="L8" s="72">
        <v>3.7</v>
      </c>
      <c r="M8" s="72">
        <v>606.66</v>
      </c>
      <c r="N8" s="28">
        <f t="shared" si="1"/>
        <v>611.08999999999992</v>
      </c>
      <c r="O8" s="29">
        <f t="shared" si="2"/>
        <v>616.79999999999995</v>
      </c>
      <c r="P8" s="22" t="s">
        <v>25</v>
      </c>
      <c r="Q8" s="129"/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>
        <v>0</v>
      </c>
      <c r="G9" s="66">
        <v>0</v>
      </c>
      <c r="H9" s="66">
        <v>0</v>
      </c>
      <c r="I9" s="18">
        <f t="shared" si="0"/>
        <v>0</v>
      </c>
      <c r="J9" s="67">
        <v>13</v>
      </c>
      <c r="K9" s="66"/>
      <c r="L9" s="66">
        <v>52</v>
      </c>
      <c r="M9" s="66">
        <v>8094</v>
      </c>
      <c r="N9" s="20">
        <f t="shared" si="1"/>
        <v>8159</v>
      </c>
      <c r="O9" s="21">
        <f t="shared" si="2"/>
        <v>8159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>
        <v>0</v>
      </c>
      <c r="G10" s="75">
        <v>0</v>
      </c>
      <c r="H10" s="75">
        <v>0</v>
      </c>
      <c r="I10" s="30">
        <f t="shared" si="0"/>
        <v>0</v>
      </c>
      <c r="J10" s="76">
        <v>4.0999999999999996</v>
      </c>
      <c r="K10" s="75"/>
      <c r="L10" s="75">
        <v>7.3</v>
      </c>
      <c r="M10" s="75">
        <v>1146</v>
      </c>
      <c r="N10" s="31">
        <f t="shared" si="1"/>
        <v>1157.4000000000001</v>
      </c>
      <c r="O10" s="32">
        <f t="shared" si="2"/>
        <v>1157.4000000000001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4.47</v>
      </c>
      <c r="E11" s="72"/>
      <c r="F11" s="72">
        <v>1.49</v>
      </c>
      <c r="G11" s="72">
        <v>18.47</v>
      </c>
      <c r="H11" s="72"/>
      <c r="I11" s="27">
        <f t="shared" si="0"/>
        <v>24.43</v>
      </c>
      <c r="J11" s="73"/>
      <c r="K11" s="72"/>
      <c r="L11" s="72">
        <v>9.6</v>
      </c>
      <c r="M11" s="72">
        <v>268.63</v>
      </c>
      <c r="N11" s="28">
        <f t="shared" si="1"/>
        <v>278.23</v>
      </c>
      <c r="O11" s="29">
        <f t="shared" si="2"/>
        <v>302.66000000000003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161</v>
      </c>
      <c r="E12" s="66"/>
      <c r="F12" s="66">
        <v>82</v>
      </c>
      <c r="G12" s="66">
        <v>1288</v>
      </c>
      <c r="H12" s="66"/>
      <c r="I12" s="18">
        <f t="shared" si="0"/>
        <v>1531</v>
      </c>
      <c r="J12" s="67"/>
      <c r="K12" s="66"/>
      <c r="L12" s="66">
        <v>217</v>
      </c>
      <c r="M12" s="66">
        <v>5931</v>
      </c>
      <c r="N12" s="20">
        <f t="shared" si="1"/>
        <v>6148</v>
      </c>
      <c r="O12" s="21">
        <f t="shared" si="2"/>
        <v>7679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31.7</v>
      </c>
      <c r="E13" s="75"/>
      <c r="F13" s="75">
        <v>10.9</v>
      </c>
      <c r="G13" s="75">
        <v>120.2</v>
      </c>
      <c r="H13" s="75"/>
      <c r="I13" s="30">
        <f t="shared" si="0"/>
        <v>162.80000000000001</v>
      </c>
      <c r="J13" s="76"/>
      <c r="K13" s="75"/>
      <c r="L13" s="75">
        <v>18.3</v>
      </c>
      <c r="M13" s="75">
        <v>520.79999999999995</v>
      </c>
      <c r="N13" s="31">
        <f t="shared" si="1"/>
        <v>539.09999999999991</v>
      </c>
      <c r="O13" s="32">
        <f t="shared" si="2"/>
        <v>701.89999999999986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0.08</v>
      </c>
      <c r="D14" s="72">
        <v>1.88</v>
      </c>
      <c r="E14" s="72"/>
      <c r="F14" s="72">
        <v>6.86</v>
      </c>
      <c r="G14" s="72">
        <v>0.85</v>
      </c>
      <c r="H14" s="72">
        <v>0.24</v>
      </c>
      <c r="I14" s="27">
        <f t="shared" si="0"/>
        <v>9.91</v>
      </c>
      <c r="J14" s="73">
        <v>1.5</v>
      </c>
      <c r="K14" s="72"/>
      <c r="L14" s="72">
        <v>12.06</v>
      </c>
      <c r="M14" s="72">
        <v>477.52</v>
      </c>
      <c r="N14" s="28">
        <f t="shared" si="1"/>
        <v>491.08</v>
      </c>
      <c r="O14" s="29">
        <f t="shared" si="2"/>
        <v>500.99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8</v>
      </c>
      <c r="D15" s="66">
        <v>140</v>
      </c>
      <c r="E15" s="66"/>
      <c r="F15" s="66">
        <v>576</v>
      </c>
      <c r="G15" s="66">
        <v>73</v>
      </c>
      <c r="H15" s="66">
        <v>6</v>
      </c>
      <c r="I15" s="18">
        <f t="shared" si="0"/>
        <v>803</v>
      </c>
      <c r="J15" s="67">
        <v>70</v>
      </c>
      <c r="K15" s="66"/>
      <c r="L15" s="66">
        <v>361</v>
      </c>
      <c r="M15" s="66">
        <v>14234</v>
      </c>
      <c r="N15" s="20">
        <f t="shared" si="1"/>
        <v>14665</v>
      </c>
      <c r="O15" s="21">
        <f t="shared" si="2"/>
        <v>15468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0.6</v>
      </c>
      <c r="D16" s="75">
        <v>13.1</v>
      </c>
      <c r="E16" s="75"/>
      <c r="F16" s="75">
        <v>47.5</v>
      </c>
      <c r="G16" s="75">
        <v>4.4000000000000004</v>
      </c>
      <c r="H16" s="75">
        <v>0.4</v>
      </c>
      <c r="I16" s="30">
        <f t="shared" si="0"/>
        <v>66.000000000000014</v>
      </c>
      <c r="J16" s="76">
        <v>3.6</v>
      </c>
      <c r="K16" s="75"/>
      <c r="L16" s="75">
        <v>24.3</v>
      </c>
      <c r="M16" s="75">
        <v>958.4</v>
      </c>
      <c r="N16" s="31">
        <f t="shared" si="1"/>
        <v>986.3</v>
      </c>
      <c r="O16" s="32">
        <f t="shared" si="2"/>
        <v>1052.3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0.25</v>
      </c>
      <c r="D17" s="72">
        <v>10.28</v>
      </c>
      <c r="E17" s="72"/>
      <c r="F17" s="72">
        <v>19.75</v>
      </c>
      <c r="G17" s="72">
        <v>0.42</v>
      </c>
      <c r="H17" s="72">
        <v>3.39</v>
      </c>
      <c r="I17" s="27">
        <f t="shared" si="0"/>
        <v>34.090000000000003</v>
      </c>
      <c r="J17" s="73">
        <v>8.44</v>
      </c>
      <c r="K17" s="72">
        <v>2.6</v>
      </c>
      <c r="L17" s="72">
        <v>40.229999999999997</v>
      </c>
      <c r="M17" s="72">
        <v>731.69</v>
      </c>
      <c r="N17" s="28">
        <f t="shared" si="1"/>
        <v>782.96</v>
      </c>
      <c r="O17" s="29">
        <f t="shared" si="2"/>
        <v>817.05000000000007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50</v>
      </c>
      <c r="D18" s="66">
        <v>980</v>
      </c>
      <c r="E18" s="66"/>
      <c r="F18" s="66">
        <v>1889</v>
      </c>
      <c r="G18" s="66">
        <v>61</v>
      </c>
      <c r="H18" s="66">
        <v>261</v>
      </c>
      <c r="I18" s="18">
        <f t="shared" si="0"/>
        <v>3241</v>
      </c>
      <c r="J18" s="67">
        <v>482</v>
      </c>
      <c r="K18" s="66">
        <v>47</v>
      </c>
      <c r="L18" s="66">
        <v>1663</v>
      </c>
      <c r="M18" s="66">
        <v>27750</v>
      </c>
      <c r="N18" s="20">
        <f t="shared" si="1"/>
        <v>29942</v>
      </c>
      <c r="O18" s="21">
        <f t="shared" si="2"/>
        <v>33183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3.5</v>
      </c>
      <c r="D19" s="75">
        <v>58.7</v>
      </c>
      <c r="E19" s="75"/>
      <c r="F19" s="75">
        <v>98.2</v>
      </c>
      <c r="G19" s="75">
        <v>2.9</v>
      </c>
      <c r="H19" s="75">
        <v>18.100000000000001</v>
      </c>
      <c r="I19" s="30">
        <f t="shared" si="0"/>
        <v>181.4</v>
      </c>
      <c r="J19" s="76">
        <v>17</v>
      </c>
      <c r="K19" s="75">
        <v>3.7</v>
      </c>
      <c r="L19" s="75">
        <v>85.4</v>
      </c>
      <c r="M19" s="75">
        <v>1450.2</v>
      </c>
      <c r="N19" s="31">
        <f t="shared" si="1"/>
        <v>1556.3</v>
      </c>
      <c r="O19" s="32">
        <f t="shared" si="2"/>
        <v>1737.7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1.61</v>
      </c>
      <c r="D20" s="72">
        <v>3.78</v>
      </c>
      <c r="E20" s="72"/>
      <c r="F20" s="72">
        <v>27.12</v>
      </c>
      <c r="G20" s="72">
        <v>3.66</v>
      </c>
      <c r="H20" s="72">
        <v>17.3</v>
      </c>
      <c r="I20" s="27">
        <f t="shared" si="0"/>
        <v>53.47</v>
      </c>
      <c r="J20" s="73">
        <v>14.03</v>
      </c>
      <c r="K20" s="72">
        <v>1.5</v>
      </c>
      <c r="L20" s="72">
        <v>126.37</v>
      </c>
      <c r="M20" s="72">
        <v>2048.83</v>
      </c>
      <c r="N20" s="28">
        <f t="shared" si="1"/>
        <v>2190.73</v>
      </c>
      <c r="O20" s="29">
        <f t="shared" si="2"/>
        <v>2244.1999999999998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239</v>
      </c>
      <c r="D21" s="66">
        <v>488</v>
      </c>
      <c r="E21" s="66"/>
      <c r="F21" s="66">
        <v>3483</v>
      </c>
      <c r="G21" s="66">
        <v>611</v>
      </c>
      <c r="H21" s="66">
        <v>977</v>
      </c>
      <c r="I21" s="18">
        <f t="shared" si="0"/>
        <v>5798</v>
      </c>
      <c r="J21" s="67">
        <v>972</v>
      </c>
      <c r="K21" s="66">
        <v>48</v>
      </c>
      <c r="L21" s="66">
        <v>6412</v>
      </c>
      <c r="M21" s="66">
        <v>96494</v>
      </c>
      <c r="N21" s="20">
        <f t="shared" si="1"/>
        <v>103926</v>
      </c>
      <c r="O21" s="21">
        <f t="shared" si="2"/>
        <v>109724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12.5</v>
      </c>
      <c r="D22" s="75">
        <v>21.2</v>
      </c>
      <c r="E22" s="75"/>
      <c r="F22" s="75">
        <v>133.5</v>
      </c>
      <c r="G22" s="75">
        <v>18.899999999999999</v>
      </c>
      <c r="H22" s="75">
        <v>50.7</v>
      </c>
      <c r="I22" s="30">
        <f t="shared" si="0"/>
        <v>236.8</v>
      </c>
      <c r="J22" s="76">
        <v>23.9</v>
      </c>
      <c r="K22" s="75">
        <v>3.2</v>
      </c>
      <c r="L22" s="75">
        <v>259.2</v>
      </c>
      <c r="M22" s="75">
        <v>3866.8</v>
      </c>
      <c r="N22" s="31">
        <f t="shared" si="1"/>
        <v>4153.1000000000004</v>
      </c>
      <c r="O22" s="32">
        <f t="shared" si="2"/>
        <v>4389.9000000000005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2.61</v>
      </c>
      <c r="D23" s="72">
        <v>0.87</v>
      </c>
      <c r="E23" s="72">
        <v>0.21</v>
      </c>
      <c r="F23" s="72">
        <v>103.5</v>
      </c>
      <c r="G23" s="72">
        <v>4.28</v>
      </c>
      <c r="H23" s="72">
        <v>8.0399999999999991</v>
      </c>
      <c r="I23" s="27">
        <f t="shared" si="0"/>
        <v>119.50999999999999</v>
      </c>
      <c r="J23" s="73">
        <v>42.72</v>
      </c>
      <c r="K23" s="72">
        <v>19.600000000000001</v>
      </c>
      <c r="L23" s="72">
        <v>289.58999999999997</v>
      </c>
      <c r="M23" s="72">
        <v>3873.6</v>
      </c>
      <c r="N23" s="28">
        <f t="shared" si="1"/>
        <v>4225.51</v>
      </c>
      <c r="O23" s="29">
        <f t="shared" si="2"/>
        <v>4345.0200000000004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703</v>
      </c>
      <c r="D24" s="66">
        <v>110</v>
      </c>
      <c r="E24" s="66">
        <v>36</v>
      </c>
      <c r="F24" s="66">
        <v>14234</v>
      </c>
      <c r="G24" s="66">
        <v>592</v>
      </c>
      <c r="H24" s="66">
        <v>624</v>
      </c>
      <c r="I24" s="18">
        <f t="shared" si="0"/>
        <v>16299</v>
      </c>
      <c r="J24" s="67">
        <v>3236</v>
      </c>
      <c r="K24" s="66">
        <v>626</v>
      </c>
      <c r="L24" s="66">
        <v>17644</v>
      </c>
      <c r="M24" s="66">
        <v>218813</v>
      </c>
      <c r="N24" s="20">
        <f t="shared" si="1"/>
        <v>240319</v>
      </c>
      <c r="O24" s="21">
        <f t="shared" si="2"/>
        <v>256618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23.9</v>
      </c>
      <c r="D25" s="75">
        <v>3.7</v>
      </c>
      <c r="E25" s="75">
        <v>1.2</v>
      </c>
      <c r="F25" s="75">
        <v>361.3</v>
      </c>
      <c r="G25" s="75">
        <v>13.3</v>
      </c>
      <c r="H25" s="75">
        <v>28.8</v>
      </c>
      <c r="I25" s="30">
        <f t="shared" si="0"/>
        <v>432.20000000000005</v>
      </c>
      <c r="J25" s="76">
        <v>50.2</v>
      </c>
      <c r="K25" s="75">
        <v>35.6</v>
      </c>
      <c r="L25" s="75">
        <v>553.70000000000005</v>
      </c>
      <c r="M25" s="75">
        <v>6833.4</v>
      </c>
      <c r="N25" s="31">
        <f t="shared" si="1"/>
        <v>7472.9</v>
      </c>
      <c r="O25" s="32">
        <f t="shared" si="2"/>
        <v>7905.0999999999995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0.24</v>
      </c>
      <c r="D26" s="72">
        <v>6.15</v>
      </c>
      <c r="E26" s="72"/>
      <c r="F26" s="72">
        <v>57.84</v>
      </c>
      <c r="G26" s="72">
        <v>0.32</v>
      </c>
      <c r="H26" s="72">
        <v>4.43</v>
      </c>
      <c r="I26" s="27">
        <f t="shared" si="0"/>
        <v>68.97999999999999</v>
      </c>
      <c r="J26" s="73">
        <v>76.94</v>
      </c>
      <c r="K26" s="72">
        <v>11.97</v>
      </c>
      <c r="L26" s="72">
        <v>516.34</v>
      </c>
      <c r="M26" s="72">
        <v>4361.3999999999996</v>
      </c>
      <c r="N26" s="28">
        <f t="shared" si="1"/>
        <v>4966.6499999999996</v>
      </c>
      <c r="O26" s="29">
        <f t="shared" si="2"/>
        <v>5035.6299999999992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73</v>
      </c>
      <c r="D27" s="66">
        <v>1109</v>
      </c>
      <c r="E27" s="66"/>
      <c r="F27" s="66">
        <v>9809</v>
      </c>
      <c r="G27" s="66">
        <v>77</v>
      </c>
      <c r="H27" s="66">
        <v>446</v>
      </c>
      <c r="I27" s="18">
        <f t="shared" si="0"/>
        <v>11514</v>
      </c>
      <c r="J27" s="67">
        <v>6015</v>
      </c>
      <c r="K27" s="66">
        <v>651</v>
      </c>
      <c r="L27" s="66">
        <v>36089</v>
      </c>
      <c r="M27" s="66">
        <v>286621</v>
      </c>
      <c r="N27" s="20">
        <f t="shared" si="1"/>
        <v>329376</v>
      </c>
      <c r="O27" s="21">
        <f t="shared" si="2"/>
        <v>340890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1.8</v>
      </c>
      <c r="D28" s="75">
        <v>29.2</v>
      </c>
      <c r="E28" s="75"/>
      <c r="F28" s="75">
        <v>203.5</v>
      </c>
      <c r="G28" s="75">
        <v>1.7</v>
      </c>
      <c r="H28" s="75">
        <v>16.7</v>
      </c>
      <c r="I28" s="30">
        <f t="shared" si="0"/>
        <v>252.89999999999998</v>
      </c>
      <c r="J28" s="76">
        <v>60.7</v>
      </c>
      <c r="K28" s="75">
        <v>27.6</v>
      </c>
      <c r="L28" s="75">
        <v>1079.7</v>
      </c>
      <c r="M28" s="75">
        <v>8582.7999999999993</v>
      </c>
      <c r="N28" s="31">
        <f t="shared" si="1"/>
        <v>9750.7999999999993</v>
      </c>
      <c r="O28" s="32">
        <f t="shared" si="2"/>
        <v>10003.699999999999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1.8</v>
      </c>
      <c r="D29" s="72">
        <v>3.08</v>
      </c>
      <c r="E29" s="72">
        <v>0.48</v>
      </c>
      <c r="F29" s="72">
        <v>106.43</v>
      </c>
      <c r="G29" s="72">
        <v>9.2100000000000009</v>
      </c>
      <c r="H29" s="72">
        <v>17.5</v>
      </c>
      <c r="I29" s="27">
        <f t="shared" si="0"/>
        <v>138.5</v>
      </c>
      <c r="J29" s="73">
        <v>77.33</v>
      </c>
      <c r="K29" s="72">
        <v>28.75</v>
      </c>
      <c r="L29" s="72">
        <v>529.97</v>
      </c>
      <c r="M29" s="72">
        <v>4395.57</v>
      </c>
      <c r="N29" s="28">
        <f t="shared" si="1"/>
        <v>5031.62</v>
      </c>
      <c r="O29" s="29">
        <f t="shared" si="2"/>
        <v>5170.12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507</v>
      </c>
      <c r="D30" s="66">
        <v>531</v>
      </c>
      <c r="E30" s="66">
        <v>100</v>
      </c>
      <c r="F30" s="66">
        <v>19773</v>
      </c>
      <c r="G30" s="66">
        <v>2067</v>
      </c>
      <c r="H30" s="66">
        <v>1868</v>
      </c>
      <c r="I30" s="18">
        <f t="shared" si="0"/>
        <v>24846</v>
      </c>
      <c r="J30" s="67">
        <v>6484</v>
      </c>
      <c r="K30" s="66">
        <v>1744</v>
      </c>
      <c r="L30" s="66">
        <v>42403</v>
      </c>
      <c r="M30" s="66">
        <v>332645</v>
      </c>
      <c r="N30" s="20">
        <f t="shared" si="1"/>
        <v>383276</v>
      </c>
      <c r="O30" s="21">
        <f t="shared" si="2"/>
        <v>408122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</v>
      </c>
      <c r="D31" s="75">
        <v>14.1</v>
      </c>
      <c r="E31" s="75">
        <v>2.1</v>
      </c>
      <c r="F31" s="75">
        <v>302.10000000000002</v>
      </c>
      <c r="G31" s="75">
        <v>42.6</v>
      </c>
      <c r="H31" s="75">
        <v>61.4</v>
      </c>
      <c r="I31" s="30">
        <f t="shared" si="0"/>
        <v>432.3</v>
      </c>
      <c r="J31" s="76">
        <v>41.4</v>
      </c>
      <c r="K31" s="75">
        <v>61.9</v>
      </c>
      <c r="L31" s="75">
        <v>1172.5999999999999</v>
      </c>
      <c r="M31" s="75">
        <v>9105.7000000000007</v>
      </c>
      <c r="N31" s="31">
        <f t="shared" si="1"/>
        <v>10381.6</v>
      </c>
      <c r="O31" s="32">
        <f t="shared" si="2"/>
        <v>10813.9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1.38</v>
      </c>
      <c r="D32" s="72">
        <v>16.29</v>
      </c>
      <c r="E32" s="72">
        <v>0.57999999999999996</v>
      </c>
      <c r="F32" s="72">
        <v>217.29</v>
      </c>
      <c r="G32" s="72">
        <v>5.39</v>
      </c>
      <c r="H32" s="72">
        <v>48.33</v>
      </c>
      <c r="I32" s="27">
        <f t="shared" si="0"/>
        <v>289.26</v>
      </c>
      <c r="J32" s="73">
        <v>87.57</v>
      </c>
      <c r="K32" s="72">
        <v>67.81</v>
      </c>
      <c r="L32" s="72">
        <v>461.24</v>
      </c>
      <c r="M32" s="72">
        <v>5860.46</v>
      </c>
      <c r="N32" s="28">
        <f t="shared" si="1"/>
        <v>6477.08</v>
      </c>
      <c r="O32" s="29">
        <f t="shared" si="2"/>
        <v>6766.34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530</v>
      </c>
      <c r="D33" s="66">
        <v>3606</v>
      </c>
      <c r="E33" s="66">
        <v>126</v>
      </c>
      <c r="F33" s="66">
        <v>43052</v>
      </c>
      <c r="G33" s="66">
        <v>1134</v>
      </c>
      <c r="H33" s="66">
        <v>5422</v>
      </c>
      <c r="I33" s="18">
        <f t="shared" si="0"/>
        <v>53870</v>
      </c>
      <c r="J33" s="67">
        <v>7446</v>
      </c>
      <c r="K33" s="66">
        <v>3885</v>
      </c>
      <c r="L33" s="66">
        <v>40955</v>
      </c>
      <c r="M33" s="66">
        <v>490392</v>
      </c>
      <c r="N33" s="20">
        <f t="shared" si="1"/>
        <v>542678</v>
      </c>
      <c r="O33" s="21">
        <f t="shared" si="2"/>
        <v>596548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8.6</v>
      </c>
      <c r="D34" s="75">
        <v>65.599999999999994</v>
      </c>
      <c r="E34" s="75">
        <v>2.2999999999999998</v>
      </c>
      <c r="F34" s="75">
        <v>565.6</v>
      </c>
      <c r="G34" s="75">
        <v>17.8</v>
      </c>
      <c r="H34" s="75">
        <v>151.69999999999999</v>
      </c>
      <c r="I34" s="30">
        <f t="shared" si="0"/>
        <v>811.59999999999991</v>
      </c>
      <c r="J34" s="76">
        <v>25.9</v>
      </c>
      <c r="K34" s="75">
        <v>119.7</v>
      </c>
      <c r="L34" s="75">
        <v>1020.1</v>
      </c>
      <c r="M34" s="75">
        <v>12271.5</v>
      </c>
      <c r="N34" s="31">
        <f t="shared" si="1"/>
        <v>13437.2</v>
      </c>
      <c r="O34" s="32">
        <f t="shared" si="2"/>
        <v>14248.800000000001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3.65</v>
      </c>
      <c r="D35" s="72">
        <v>5.5</v>
      </c>
      <c r="E35" s="72">
        <v>1.25</v>
      </c>
      <c r="F35" s="72">
        <v>784.71</v>
      </c>
      <c r="G35" s="72">
        <v>16.66</v>
      </c>
      <c r="H35" s="72">
        <v>136.13999999999999</v>
      </c>
      <c r="I35" s="27">
        <f t="shared" si="0"/>
        <v>947.91</v>
      </c>
      <c r="J35" s="73">
        <v>53.97</v>
      </c>
      <c r="K35" s="72">
        <v>188.53</v>
      </c>
      <c r="L35" s="72">
        <v>536.69000000000005</v>
      </c>
      <c r="M35" s="72">
        <v>9588.76</v>
      </c>
      <c r="N35" s="28">
        <f t="shared" si="1"/>
        <v>10367.950000000001</v>
      </c>
      <c r="O35" s="29">
        <f t="shared" si="2"/>
        <v>11315.86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1519</v>
      </c>
      <c r="D36" s="66">
        <v>1296</v>
      </c>
      <c r="E36" s="66">
        <v>304</v>
      </c>
      <c r="F36" s="66">
        <v>168361</v>
      </c>
      <c r="G36" s="66">
        <v>3514</v>
      </c>
      <c r="H36" s="66">
        <v>19892</v>
      </c>
      <c r="I36" s="18">
        <f t="shared" si="0"/>
        <v>194886</v>
      </c>
      <c r="J36" s="67">
        <v>4773</v>
      </c>
      <c r="K36" s="66">
        <v>12095</v>
      </c>
      <c r="L36" s="66">
        <v>52973</v>
      </c>
      <c r="M36" s="66">
        <v>839999</v>
      </c>
      <c r="N36" s="20">
        <f t="shared" si="1"/>
        <v>909840</v>
      </c>
      <c r="O36" s="21">
        <f t="shared" si="2"/>
        <v>1104726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19.7</v>
      </c>
      <c r="D37" s="75">
        <v>20.9</v>
      </c>
      <c r="E37" s="75">
        <v>4.8</v>
      </c>
      <c r="F37" s="75">
        <v>1865.7</v>
      </c>
      <c r="G37" s="75">
        <v>48.4</v>
      </c>
      <c r="H37" s="75">
        <v>464.1</v>
      </c>
      <c r="I37" s="30">
        <f t="shared" ref="I37:I68" si="3">SUM(C37:H37)</f>
        <v>2423.6000000000004</v>
      </c>
      <c r="J37" s="76">
        <v>10.7</v>
      </c>
      <c r="K37" s="75">
        <v>317</v>
      </c>
      <c r="L37" s="75">
        <v>1042</v>
      </c>
      <c r="M37" s="75">
        <v>16185.5</v>
      </c>
      <c r="N37" s="31">
        <f t="shared" ref="N37:N68" si="4">SUM(J37:M37)</f>
        <v>17555.2</v>
      </c>
      <c r="O37" s="32">
        <f t="shared" ref="O37:O68" si="5">SUM(N37,I37)</f>
        <v>19978.800000000003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3.45</v>
      </c>
      <c r="D38" s="72">
        <v>2.2200000000000002</v>
      </c>
      <c r="E38" s="72">
        <v>1.1200000000000001</v>
      </c>
      <c r="F38" s="72">
        <v>2215.31</v>
      </c>
      <c r="G38" s="72">
        <v>13.88</v>
      </c>
      <c r="H38" s="72">
        <v>226.46</v>
      </c>
      <c r="I38" s="27">
        <f t="shared" si="3"/>
        <v>2462.44</v>
      </c>
      <c r="J38" s="73">
        <v>89.58</v>
      </c>
      <c r="K38" s="72">
        <v>257.14</v>
      </c>
      <c r="L38" s="72">
        <v>864.85</v>
      </c>
      <c r="M38" s="72">
        <v>14372.32</v>
      </c>
      <c r="N38" s="28">
        <f t="shared" si="4"/>
        <v>15583.89</v>
      </c>
      <c r="O38" s="29">
        <f t="shared" si="5"/>
        <v>18046.329999999998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1483</v>
      </c>
      <c r="D39" s="66">
        <v>579</v>
      </c>
      <c r="E39" s="66">
        <v>291</v>
      </c>
      <c r="F39" s="66">
        <v>499272</v>
      </c>
      <c r="G39" s="66">
        <v>3940</v>
      </c>
      <c r="H39" s="66">
        <v>31716</v>
      </c>
      <c r="I39" s="18">
        <f t="shared" si="3"/>
        <v>537281</v>
      </c>
      <c r="J39" s="67">
        <v>7908</v>
      </c>
      <c r="K39" s="66">
        <v>22328</v>
      </c>
      <c r="L39" s="66">
        <v>88514</v>
      </c>
      <c r="M39" s="66">
        <v>1393942</v>
      </c>
      <c r="N39" s="20">
        <f t="shared" si="4"/>
        <v>1512692</v>
      </c>
      <c r="O39" s="21">
        <f t="shared" si="5"/>
        <v>2049973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16.8</v>
      </c>
      <c r="D40" s="75">
        <v>8.1</v>
      </c>
      <c r="E40" s="75">
        <v>4.2</v>
      </c>
      <c r="F40" s="75">
        <v>4821.6000000000004</v>
      </c>
      <c r="G40" s="75">
        <v>47</v>
      </c>
      <c r="H40" s="75">
        <v>616.20000000000005</v>
      </c>
      <c r="I40" s="30">
        <f t="shared" si="3"/>
        <v>5513.9000000000005</v>
      </c>
      <c r="J40" s="76">
        <v>16.8</v>
      </c>
      <c r="K40" s="75">
        <v>512.29999999999995</v>
      </c>
      <c r="L40" s="75">
        <v>1683.9</v>
      </c>
      <c r="M40" s="75">
        <v>26051</v>
      </c>
      <c r="N40" s="31">
        <f t="shared" si="4"/>
        <v>28264</v>
      </c>
      <c r="O40" s="32">
        <f t="shared" si="5"/>
        <v>33777.9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5.91</v>
      </c>
      <c r="D41" s="72">
        <v>2.68</v>
      </c>
      <c r="E41" s="72">
        <v>4.87</v>
      </c>
      <c r="F41" s="72">
        <v>3896.87</v>
      </c>
      <c r="G41" s="72">
        <v>377.33</v>
      </c>
      <c r="H41" s="72">
        <v>544.38</v>
      </c>
      <c r="I41" s="27">
        <f t="shared" si="3"/>
        <v>4832.04</v>
      </c>
      <c r="J41" s="73">
        <v>310.57</v>
      </c>
      <c r="K41" s="72">
        <v>430.65</v>
      </c>
      <c r="L41" s="72">
        <v>1799.09</v>
      </c>
      <c r="M41" s="72">
        <v>24953.25</v>
      </c>
      <c r="N41" s="28">
        <f t="shared" si="4"/>
        <v>27493.56</v>
      </c>
      <c r="O41" s="29">
        <f t="shared" si="5"/>
        <v>32325.600000000002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2646</v>
      </c>
      <c r="D42" s="66">
        <v>712</v>
      </c>
      <c r="E42" s="66">
        <v>1284</v>
      </c>
      <c r="F42" s="66">
        <v>901691</v>
      </c>
      <c r="G42" s="66">
        <v>82728</v>
      </c>
      <c r="H42" s="66">
        <v>74991</v>
      </c>
      <c r="I42" s="18">
        <f t="shared" si="3"/>
        <v>1064052</v>
      </c>
      <c r="J42" s="67">
        <v>27497</v>
      </c>
      <c r="K42" s="66">
        <v>34529</v>
      </c>
      <c r="L42" s="66">
        <v>199336</v>
      </c>
      <c r="M42" s="66">
        <v>2652739</v>
      </c>
      <c r="N42" s="20">
        <f t="shared" si="4"/>
        <v>2914101</v>
      </c>
      <c r="O42" s="21">
        <f t="shared" si="5"/>
        <v>3978153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29.9</v>
      </c>
      <c r="D43" s="75">
        <v>9.8000000000000007</v>
      </c>
      <c r="E43" s="75">
        <v>18.100000000000001</v>
      </c>
      <c r="F43" s="75">
        <v>8340</v>
      </c>
      <c r="G43" s="75">
        <v>1029.7</v>
      </c>
      <c r="H43" s="75">
        <v>1403.1</v>
      </c>
      <c r="I43" s="30">
        <f t="shared" si="3"/>
        <v>10830.6</v>
      </c>
      <c r="J43" s="76">
        <v>82</v>
      </c>
      <c r="K43" s="75">
        <v>785.8</v>
      </c>
      <c r="L43" s="75">
        <v>3030.5</v>
      </c>
      <c r="M43" s="75">
        <v>40954.9</v>
      </c>
      <c r="N43" s="31">
        <f t="shared" si="4"/>
        <v>44853.200000000004</v>
      </c>
      <c r="O43" s="32">
        <f t="shared" si="5"/>
        <v>55683.8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11.86</v>
      </c>
      <c r="D44" s="72">
        <v>7.27</v>
      </c>
      <c r="E44" s="72">
        <v>22.18</v>
      </c>
      <c r="F44" s="72">
        <v>6320.79</v>
      </c>
      <c r="G44" s="72">
        <v>73.69</v>
      </c>
      <c r="H44" s="72">
        <v>443.37</v>
      </c>
      <c r="I44" s="27">
        <f t="shared" si="3"/>
        <v>6879.16</v>
      </c>
      <c r="J44" s="73">
        <v>741.32</v>
      </c>
      <c r="K44" s="72">
        <v>301.72000000000003</v>
      </c>
      <c r="L44" s="72">
        <v>3425.87</v>
      </c>
      <c r="M44" s="72">
        <v>40269.26</v>
      </c>
      <c r="N44" s="28">
        <f t="shared" si="4"/>
        <v>44738.17</v>
      </c>
      <c r="O44" s="29">
        <f t="shared" si="5"/>
        <v>51617.33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2911</v>
      </c>
      <c r="D45" s="66">
        <v>1890</v>
      </c>
      <c r="E45" s="66">
        <v>6012</v>
      </c>
      <c r="F45" s="66">
        <v>1500834</v>
      </c>
      <c r="G45" s="66">
        <v>17082</v>
      </c>
      <c r="H45" s="66">
        <v>70219</v>
      </c>
      <c r="I45" s="18">
        <f t="shared" si="3"/>
        <v>1598948</v>
      </c>
      <c r="J45" s="67">
        <v>66899</v>
      </c>
      <c r="K45" s="66">
        <v>32232</v>
      </c>
      <c r="L45" s="66">
        <v>399882</v>
      </c>
      <c r="M45" s="66">
        <v>4545400</v>
      </c>
      <c r="N45" s="20">
        <f t="shared" si="4"/>
        <v>5044413</v>
      </c>
      <c r="O45" s="21">
        <f t="shared" si="5"/>
        <v>6643361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28.1</v>
      </c>
      <c r="D46" s="75">
        <v>22.8</v>
      </c>
      <c r="E46" s="75">
        <v>73.8</v>
      </c>
      <c r="F46" s="75">
        <v>11870.6</v>
      </c>
      <c r="G46" s="75">
        <v>194.2</v>
      </c>
      <c r="H46" s="75">
        <v>1179.4000000000001</v>
      </c>
      <c r="I46" s="30">
        <f t="shared" si="3"/>
        <v>13368.900000000001</v>
      </c>
      <c r="J46" s="76">
        <v>150.1</v>
      </c>
      <c r="K46" s="75">
        <v>599.79999999999995</v>
      </c>
      <c r="L46" s="75">
        <v>4520.1000000000004</v>
      </c>
      <c r="M46" s="75">
        <v>52185.9</v>
      </c>
      <c r="N46" s="31">
        <f t="shared" si="4"/>
        <v>57455.9</v>
      </c>
      <c r="O46" s="32">
        <f t="shared" si="5"/>
        <v>70824.800000000003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90.15</v>
      </c>
      <c r="D47" s="72">
        <v>73.34</v>
      </c>
      <c r="E47" s="72">
        <v>229.32</v>
      </c>
      <c r="F47" s="72">
        <v>32169.31</v>
      </c>
      <c r="G47" s="72">
        <v>447.46</v>
      </c>
      <c r="H47" s="72">
        <v>10839.69</v>
      </c>
      <c r="I47" s="27">
        <f t="shared" si="3"/>
        <v>43849.270000000004</v>
      </c>
      <c r="J47" s="73">
        <v>967.79</v>
      </c>
      <c r="K47" s="72">
        <v>4736.2</v>
      </c>
      <c r="L47" s="72">
        <v>9208.94</v>
      </c>
      <c r="M47" s="72">
        <v>135219.67000000001</v>
      </c>
      <c r="N47" s="28">
        <f t="shared" si="4"/>
        <v>150132.6</v>
      </c>
      <c r="O47" s="29">
        <f t="shared" si="5"/>
        <v>193981.87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37571</v>
      </c>
      <c r="D48" s="66">
        <v>21545</v>
      </c>
      <c r="E48" s="66">
        <v>62152</v>
      </c>
      <c r="F48" s="66">
        <v>8195599</v>
      </c>
      <c r="G48" s="66">
        <v>105328</v>
      </c>
      <c r="H48" s="66">
        <v>2435884</v>
      </c>
      <c r="I48" s="18">
        <f t="shared" si="3"/>
        <v>10858079</v>
      </c>
      <c r="J48" s="67">
        <v>90612</v>
      </c>
      <c r="K48" s="66">
        <v>631215</v>
      </c>
      <c r="L48" s="66">
        <v>1129187</v>
      </c>
      <c r="M48" s="66">
        <v>15921692</v>
      </c>
      <c r="N48" s="20">
        <f t="shared" si="4"/>
        <v>17772706</v>
      </c>
      <c r="O48" s="21">
        <f t="shared" si="5"/>
        <v>28630785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34.700000000000003</v>
      </c>
      <c r="D49" s="75">
        <v>66</v>
      </c>
      <c r="E49" s="75">
        <v>130</v>
      </c>
      <c r="F49" s="75">
        <v>35300.699999999997</v>
      </c>
      <c r="G49" s="75">
        <v>112.9</v>
      </c>
      <c r="H49" s="75">
        <v>10648.1</v>
      </c>
      <c r="I49" s="30">
        <f t="shared" si="3"/>
        <v>46292.399999999994</v>
      </c>
      <c r="J49" s="76">
        <v>213.9</v>
      </c>
      <c r="K49" s="75">
        <v>3007.3</v>
      </c>
      <c r="L49" s="75">
        <v>6614</v>
      </c>
      <c r="M49" s="75">
        <v>75209.8</v>
      </c>
      <c r="N49" s="31">
        <f t="shared" si="4"/>
        <v>85045</v>
      </c>
      <c r="O49" s="32">
        <f t="shared" si="5"/>
        <v>131337.4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122.66</v>
      </c>
      <c r="D50" s="63">
        <v>118.15</v>
      </c>
      <c r="E50" s="63">
        <v>260.01</v>
      </c>
      <c r="F50" s="63">
        <v>45905.4</v>
      </c>
      <c r="G50" s="63">
        <v>952.3</v>
      </c>
      <c r="H50" s="63">
        <v>12261.58</v>
      </c>
      <c r="I50" s="11">
        <f t="shared" si="3"/>
        <v>59620.100000000006</v>
      </c>
      <c r="J50" s="64">
        <v>2471.7600000000002</v>
      </c>
      <c r="K50" s="63">
        <v>5923.66</v>
      </c>
      <c r="L50" s="63">
        <v>17822.689999999999</v>
      </c>
      <c r="M50" s="63">
        <v>246525.29</v>
      </c>
      <c r="N50" s="13">
        <f t="shared" si="4"/>
        <v>272743.40000000002</v>
      </c>
      <c r="O50" s="14">
        <f t="shared" si="5"/>
        <v>332363.5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48182</v>
      </c>
      <c r="D51" s="66">
        <v>31487</v>
      </c>
      <c r="E51" s="66">
        <v>70305</v>
      </c>
      <c r="F51" s="66">
        <v>11356696</v>
      </c>
      <c r="G51" s="66">
        <v>217134</v>
      </c>
      <c r="H51" s="66">
        <v>2640522</v>
      </c>
      <c r="I51" s="18">
        <f t="shared" si="3"/>
        <v>14364326</v>
      </c>
      <c r="J51" s="67">
        <v>222394</v>
      </c>
      <c r="K51" s="66">
        <v>733023</v>
      </c>
      <c r="L51" s="66">
        <v>2015660</v>
      </c>
      <c r="M51" s="66">
        <v>26828335</v>
      </c>
      <c r="N51" s="20">
        <f t="shared" si="4"/>
        <v>29799412</v>
      </c>
      <c r="O51" s="21">
        <f t="shared" si="5"/>
        <v>44163738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186</v>
      </c>
      <c r="D52" s="75">
        <v>244.9</v>
      </c>
      <c r="E52" s="75">
        <v>236.5</v>
      </c>
      <c r="F52" s="75">
        <v>63794.7</v>
      </c>
      <c r="G52" s="75">
        <v>1529.4</v>
      </c>
      <c r="H52" s="75">
        <v>14544.4</v>
      </c>
      <c r="I52" s="30">
        <f t="shared" si="3"/>
        <v>80535.899999999994</v>
      </c>
      <c r="J52" s="76">
        <v>696.2</v>
      </c>
      <c r="K52" s="75">
        <v>5240.8999999999996</v>
      </c>
      <c r="L52" s="75">
        <v>21107</v>
      </c>
      <c r="M52" s="75">
        <v>254416.9</v>
      </c>
      <c r="N52" s="31">
        <f t="shared" si="4"/>
        <v>281461</v>
      </c>
      <c r="O52" s="32">
        <f t="shared" si="5"/>
        <v>361996.9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118.2</v>
      </c>
      <c r="D53" s="72">
        <v>107.38</v>
      </c>
      <c r="E53" s="72">
        <v>259.74</v>
      </c>
      <c r="F53" s="72">
        <v>45727.05</v>
      </c>
      <c r="G53" s="72">
        <v>943.88</v>
      </c>
      <c r="H53" s="72">
        <v>11899.02</v>
      </c>
      <c r="I53" s="27">
        <f t="shared" si="3"/>
        <v>59055.270000000004</v>
      </c>
      <c r="J53" s="73">
        <v>2471.7600000000002</v>
      </c>
      <c r="K53" s="72">
        <v>4789.8</v>
      </c>
      <c r="L53" s="72">
        <v>17800.72</v>
      </c>
      <c r="M53" s="72">
        <v>245778.37</v>
      </c>
      <c r="N53" s="28">
        <f t="shared" si="4"/>
        <v>270840.65000000002</v>
      </c>
      <c r="O53" s="29">
        <f t="shared" si="5"/>
        <v>329895.92000000004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47167</v>
      </c>
      <c r="D54" s="66">
        <v>29642</v>
      </c>
      <c r="E54" s="66">
        <v>70260</v>
      </c>
      <c r="F54" s="66">
        <v>11331412</v>
      </c>
      <c r="G54" s="66">
        <v>215858</v>
      </c>
      <c r="H54" s="66">
        <v>2588520</v>
      </c>
      <c r="I54" s="18">
        <f t="shared" si="3"/>
        <v>14282859</v>
      </c>
      <c r="J54" s="67">
        <v>222394</v>
      </c>
      <c r="K54" s="66">
        <v>636423</v>
      </c>
      <c r="L54" s="66">
        <v>2015113</v>
      </c>
      <c r="M54" s="66">
        <v>26809976</v>
      </c>
      <c r="N54" s="20">
        <f t="shared" si="4"/>
        <v>29683906</v>
      </c>
      <c r="O54" s="21">
        <f t="shared" si="5"/>
        <v>43966765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147.80000000000001</v>
      </c>
      <c r="D55" s="69">
        <v>193.5</v>
      </c>
      <c r="E55" s="69">
        <v>235.1</v>
      </c>
      <c r="F55" s="69">
        <v>63124.800000000003</v>
      </c>
      <c r="G55" s="69">
        <v>1494</v>
      </c>
      <c r="H55" s="69">
        <v>13373.1</v>
      </c>
      <c r="I55" s="24">
        <f t="shared" si="3"/>
        <v>78568.3</v>
      </c>
      <c r="J55" s="70">
        <v>696.2</v>
      </c>
      <c r="K55" s="69">
        <v>3102.8</v>
      </c>
      <c r="L55" s="69">
        <v>21064.9</v>
      </c>
      <c r="M55" s="69">
        <v>252931.6</v>
      </c>
      <c r="N55" s="24">
        <f t="shared" si="4"/>
        <v>277795.5</v>
      </c>
      <c r="O55" s="26">
        <f t="shared" si="5"/>
        <v>356363.8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6">SUM(C5,C8,C11,C14,C17,C20,C23,C26,C29,C32,C35,C38,C41,C44,C47)</f>
        <v>124.96000000000001</v>
      </c>
      <c r="D56" s="10">
        <f t="shared" si="6"/>
        <v>137.86000000000001</v>
      </c>
      <c r="E56" s="10">
        <f t="shared" si="6"/>
        <v>260.01</v>
      </c>
      <c r="F56" s="10">
        <f t="shared" si="6"/>
        <v>45929.279999999999</v>
      </c>
      <c r="G56" s="10">
        <f t="shared" si="6"/>
        <v>972.8</v>
      </c>
      <c r="H56" s="10">
        <f t="shared" si="6"/>
        <v>12290.35</v>
      </c>
      <c r="I56" s="36">
        <f t="shared" si="3"/>
        <v>59715.26</v>
      </c>
      <c r="J56" s="34">
        <f t="shared" ref="J56:M58" si="7">SUM(J5,J8,J11,J14,J17,J20,J23,J26,J29,J32,J35,J38,J41,J44,J47)</f>
        <v>2472.4899999999998</v>
      </c>
      <c r="K56" s="10">
        <f t="shared" si="7"/>
        <v>6046.4699999999993</v>
      </c>
      <c r="L56" s="10">
        <f t="shared" si="7"/>
        <v>17828.690000000002</v>
      </c>
      <c r="M56" s="10">
        <f t="shared" si="7"/>
        <v>247195.94000000003</v>
      </c>
      <c r="N56" s="12">
        <f t="shared" si="4"/>
        <v>273543.59000000003</v>
      </c>
      <c r="O56" s="14">
        <f t="shared" si="5"/>
        <v>333258.85000000003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6"/>
        <v>48240</v>
      </c>
      <c r="D57" s="17">
        <f t="shared" si="6"/>
        <v>33147</v>
      </c>
      <c r="E57" s="17">
        <f t="shared" si="6"/>
        <v>70305</v>
      </c>
      <c r="F57" s="17">
        <f t="shared" si="6"/>
        <v>11358655</v>
      </c>
      <c r="G57" s="17">
        <f t="shared" si="6"/>
        <v>218495</v>
      </c>
      <c r="H57" s="17">
        <f t="shared" si="6"/>
        <v>2642306</v>
      </c>
      <c r="I57" s="37">
        <f t="shared" si="3"/>
        <v>14371148</v>
      </c>
      <c r="J57" s="35">
        <f t="shared" si="7"/>
        <v>222407</v>
      </c>
      <c r="K57" s="17">
        <f t="shared" si="7"/>
        <v>739400</v>
      </c>
      <c r="L57" s="17">
        <f t="shared" si="7"/>
        <v>2015688</v>
      </c>
      <c r="M57" s="17">
        <f t="shared" si="7"/>
        <v>26834746</v>
      </c>
      <c r="N57" s="19">
        <f t="shared" si="4"/>
        <v>29812241</v>
      </c>
      <c r="O57" s="21">
        <f t="shared" si="5"/>
        <v>44183389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6"/>
        <v>190.09999999999997</v>
      </c>
      <c r="D58" s="40">
        <f t="shared" si="6"/>
        <v>364.90000000000003</v>
      </c>
      <c r="E58" s="40">
        <f t="shared" si="6"/>
        <v>236.5</v>
      </c>
      <c r="F58" s="40">
        <f t="shared" si="6"/>
        <v>63921.2</v>
      </c>
      <c r="G58" s="40">
        <f t="shared" si="6"/>
        <v>1654.0000000000002</v>
      </c>
      <c r="H58" s="40">
        <f t="shared" si="6"/>
        <v>14638.7</v>
      </c>
      <c r="I58" s="41">
        <f t="shared" si="3"/>
        <v>81005.399999999994</v>
      </c>
      <c r="J58" s="39">
        <f t="shared" si="7"/>
        <v>700.3</v>
      </c>
      <c r="K58" s="40">
        <f t="shared" si="7"/>
        <v>5473.9</v>
      </c>
      <c r="L58" s="40">
        <f t="shared" si="7"/>
        <v>21111.1</v>
      </c>
      <c r="M58" s="40">
        <f t="shared" si="7"/>
        <v>255322.7</v>
      </c>
      <c r="N58" s="42">
        <f t="shared" si="4"/>
        <v>282608</v>
      </c>
      <c r="O58" s="43">
        <f t="shared" si="5"/>
        <v>363613.4</v>
      </c>
      <c r="P58" s="44">
        <f>SUM(O56,P53,P54,P57)</f>
        <v>333258.85000000003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0.08</v>
      </c>
      <c r="D63" s="63"/>
      <c r="E63" s="63"/>
      <c r="F63" s="63">
        <v>0.11</v>
      </c>
      <c r="G63" s="63">
        <v>0.39</v>
      </c>
      <c r="H63" s="63"/>
      <c r="I63" s="11">
        <f t="shared" ref="I63:I94" si="8">SUM(C63:H63)</f>
        <v>0.58000000000000007</v>
      </c>
      <c r="J63" s="64"/>
      <c r="K63" s="63"/>
      <c r="L63" s="63">
        <v>4.1500000000000004</v>
      </c>
      <c r="M63" s="63">
        <v>168.32</v>
      </c>
      <c r="N63" s="13">
        <f t="shared" ref="N63:N94" si="9">SUM(J63:M63)</f>
        <v>172.47</v>
      </c>
      <c r="O63" s="14">
        <f t="shared" ref="O63:O94" si="10">SUM(N63,I63)</f>
        <v>173.05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>
        <v>0</v>
      </c>
      <c r="G64" s="66">
        <v>0</v>
      </c>
      <c r="H64" s="66"/>
      <c r="I64" s="18">
        <f t="shared" si="8"/>
        <v>0</v>
      </c>
      <c r="J64" s="67"/>
      <c r="K64" s="66"/>
      <c r="L64" s="66">
        <v>0</v>
      </c>
      <c r="M64" s="66">
        <v>0</v>
      </c>
      <c r="N64" s="20">
        <f t="shared" si="9"/>
        <v>0</v>
      </c>
      <c r="O64" s="21">
        <f t="shared" si="10"/>
        <v>0</v>
      </c>
      <c r="P64" s="22" t="s">
        <v>22</v>
      </c>
      <c r="Q64" s="129"/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>
        <v>0</v>
      </c>
      <c r="G65" s="69">
        <v>0</v>
      </c>
      <c r="H65" s="69"/>
      <c r="I65" s="24">
        <f t="shared" si="8"/>
        <v>0</v>
      </c>
      <c r="J65" s="70"/>
      <c r="K65" s="69"/>
      <c r="L65" s="69">
        <v>0</v>
      </c>
      <c r="M65" s="69">
        <v>0</v>
      </c>
      <c r="N65" s="25">
        <f t="shared" si="9"/>
        <v>0</v>
      </c>
      <c r="O65" s="26">
        <f t="shared" si="10"/>
        <v>0</v>
      </c>
      <c r="P65" s="22" t="s">
        <v>41</v>
      </c>
      <c r="Q65" s="129"/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1.89</v>
      </c>
      <c r="D66" s="72">
        <v>0.05</v>
      </c>
      <c r="E66" s="72"/>
      <c r="F66" s="72">
        <v>1.9</v>
      </c>
      <c r="G66" s="72">
        <v>0.79</v>
      </c>
      <c r="H66" s="72">
        <v>1.08</v>
      </c>
      <c r="I66" s="27">
        <f t="shared" si="8"/>
        <v>5.71</v>
      </c>
      <c r="J66" s="73">
        <v>0.73</v>
      </c>
      <c r="K66" s="72"/>
      <c r="L66" s="72">
        <v>3.7</v>
      </c>
      <c r="M66" s="72">
        <v>606.66</v>
      </c>
      <c r="N66" s="28">
        <f t="shared" si="9"/>
        <v>611.08999999999992</v>
      </c>
      <c r="O66" s="29">
        <f t="shared" si="10"/>
        <v>616.79999999999995</v>
      </c>
      <c r="P66" s="22" t="s">
        <v>25</v>
      </c>
      <c r="Q66" s="129"/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>
        <v>0</v>
      </c>
      <c r="G67" s="66">
        <v>0</v>
      </c>
      <c r="H67" s="66">
        <v>0</v>
      </c>
      <c r="I67" s="18">
        <f t="shared" si="8"/>
        <v>0</v>
      </c>
      <c r="J67" s="67">
        <v>13</v>
      </c>
      <c r="K67" s="66"/>
      <c r="L67" s="66">
        <v>52</v>
      </c>
      <c r="M67" s="66">
        <v>8094</v>
      </c>
      <c r="N67" s="20">
        <f t="shared" si="9"/>
        <v>8159</v>
      </c>
      <c r="O67" s="21">
        <f t="shared" si="10"/>
        <v>8159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>
        <v>0</v>
      </c>
      <c r="G68" s="75">
        <v>0</v>
      </c>
      <c r="H68" s="75">
        <v>0</v>
      </c>
      <c r="I68" s="30">
        <f t="shared" si="8"/>
        <v>0</v>
      </c>
      <c r="J68" s="76">
        <v>4.0999999999999996</v>
      </c>
      <c r="K68" s="75"/>
      <c r="L68" s="75">
        <v>7.3</v>
      </c>
      <c r="M68" s="75">
        <v>1146</v>
      </c>
      <c r="N68" s="31">
        <f t="shared" si="9"/>
        <v>1157.4000000000001</v>
      </c>
      <c r="O68" s="32">
        <f t="shared" si="10"/>
        <v>1157.4000000000001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4.47</v>
      </c>
      <c r="E69" s="72"/>
      <c r="F69" s="72">
        <v>1.49</v>
      </c>
      <c r="G69" s="72">
        <v>18.47</v>
      </c>
      <c r="H69" s="72"/>
      <c r="I69" s="27">
        <f t="shared" si="8"/>
        <v>24.43</v>
      </c>
      <c r="J69" s="73"/>
      <c r="K69" s="72"/>
      <c r="L69" s="72">
        <v>9.6</v>
      </c>
      <c r="M69" s="72">
        <v>268.63</v>
      </c>
      <c r="N69" s="28">
        <f t="shared" si="9"/>
        <v>278.23</v>
      </c>
      <c r="O69" s="29">
        <f t="shared" si="10"/>
        <v>302.66000000000003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161</v>
      </c>
      <c r="E70" s="66"/>
      <c r="F70" s="66">
        <v>82</v>
      </c>
      <c r="G70" s="66">
        <v>1288</v>
      </c>
      <c r="H70" s="66"/>
      <c r="I70" s="18">
        <f t="shared" si="8"/>
        <v>1531</v>
      </c>
      <c r="J70" s="67"/>
      <c r="K70" s="66"/>
      <c r="L70" s="66">
        <v>217</v>
      </c>
      <c r="M70" s="66">
        <v>5931</v>
      </c>
      <c r="N70" s="20">
        <f t="shared" si="9"/>
        <v>6148</v>
      </c>
      <c r="O70" s="21">
        <f t="shared" si="10"/>
        <v>7679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31.7</v>
      </c>
      <c r="E71" s="75"/>
      <c r="F71" s="75">
        <v>10.9</v>
      </c>
      <c r="G71" s="75">
        <v>120.2</v>
      </c>
      <c r="H71" s="75"/>
      <c r="I71" s="30">
        <f t="shared" si="8"/>
        <v>162.80000000000001</v>
      </c>
      <c r="J71" s="76"/>
      <c r="K71" s="75"/>
      <c r="L71" s="75">
        <v>18.3</v>
      </c>
      <c r="M71" s="75">
        <v>520.79999999999995</v>
      </c>
      <c r="N71" s="31">
        <f t="shared" si="9"/>
        <v>539.09999999999991</v>
      </c>
      <c r="O71" s="32">
        <f t="shared" si="10"/>
        <v>701.89999999999986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0.08</v>
      </c>
      <c r="D72" s="72">
        <v>1.88</v>
      </c>
      <c r="E72" s="72"/>
      <c r="F72" s="72">
        <v>6.86</v>
      </c>
      <c r="G72" s="72">
        <v>0.85</v>
      </c>
      <c r="H72" s="72">
        <v>0.24</v>
      </c>
      <c r="I72" s="27">
        <f t="shared" si="8"/>
        <v>9.91</v>
      </c>
      <c r="J72" s="73">
        <v>1.5</v>
      </c>
      <c r="K72" s="72"/>
      <c r="L72" s="72">
        <v>12.06</v>
      </c>
      <c r="M72" s="72">
        <v>477.52</v>
      </c>
      <c r="N72" s="28">
        <f t="shared" si="9"/>
        <v>491.08</v>
      </c>
      <c r="O72" s="29">
        <f t="shared" si="10"/>
        <v>500.99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8</v>
      </c>
      <c r="D73" s="66">
        <v>140</v>
      </c>
      <c r="E73" s="66"/>
      <c r="F73" s="66">
        <v>576</v>
      </c>
      <c r="G73" s="66">
        <v>73</v>
      </c>
      <c r="H73" s="66">
        <v>6</v>
      </c>
      <c r="I73" s="18">
        <f t="shared" si="8"/>
        <v>803</v>
      </c>
      <c r="J73" s="67">
        <v>70</v>
      </c>
      <c r="K73" s="66"/>
      <c r="L73" s="66">
        <v>361</v>
      </c>
      <c r="M73" s="66">
        <v>14234</v>
      </c>
      <c r="N73" s="20">
        <f t="shared" si="9"/>
        <v>14665</v>
      </c>
      <c r="O73" s="21">
        <f t="shared" si="10"/>
        <v>15468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0.6</v>
      </c>
      <c r="D74" s="75">
        <v>13.1</v>
      </c>
      <c r="E74" s="75"/>
      <c r="F74" s="75">
        <v>47.5</v>
      </c>
      <c r="G74" s="75">
        <v>4.4000000000000004</v>
      </c>
      <c r="H74" s="75">
        <v>0.4</v>
      </c>
      <c r="I74" s="30">
        <f t="shared" si="8"/>
        <v>66.000000000000014</v>
      </c>
      <c r="J74" s="76">
        <v>3.6</v>
      </c>
      <c r="K74" s="75"/>
      <c r="L74" s="75">
        <v>24.3</v>
      </c>
      <c r="M74" s="75">
        <v>958.4</v>
      </c>
      <c r="N74" s="31">
        <f t="shared" si="9"/>
        <v>986.3</v>
      </c>
      <c r="O74" s="32">
        <f t="shared" si="10"/>
        <v>1052.3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0.25</v>
      </c>
      <c r="D75" s="72">
        <v>10.28</v>
      </c>
      <c r="E75" s="72"/>
      <c r="F75" s="72">
        <v>19.75</v>
      </c>
      <c r="G75" s="72">
        <v>0.42</v>
      </c>
      <c r="H75" s="72">
        <v>3.39</v>
      </c>
      <c r="I75" s="27">
        <f t="shared" si="8"/>
        <v>34.090000000000003</v>
      </c>
      <c r="J75" s="73">
        <v>8.44</v>
      </c>
      <c r="K75" s="72">
        <v>2.6</v>
      </c>
      <c r="L75" s="72">
        <v>40.229999999999997</v>
      </c>
      <c r="M75" s="72">
        <v>731.69</v>
      </c>
      <c r="N75" s="28">
        <f t="shared" si="9"/>
        <v>782.96</v>
      </c>
      <c r="O75" s="29">
        <f t="shared" si="10"/>
        <v>817.05000000000007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50</v>
      </c>
      <c r="D76" s="66">
        <v>980</v>
      </c>
      <c r="E76" s="66"/>
      <c r="F76" s="66">
        <v>1889</v>
      </c>
      <c r="G76" s="66">
        <v>61</v>
      </c>
      <c r="H76" s="66">
        <v>261</v>
      </c>
      <c r="I76" s="18">
        <f t="shared" si="8"/>
        <v>3241</v>
      </c>
      <c r="J76" s="67">
        <v>482</v>
      </c>
      <c r="K76" s="66">
        <v>47</v>
      </c>
      <c r="L76" s="66">
        <v>1663</v>
      </c>
      <c r="M76" s="66">
        <v>27750</v>
      </c>
      <c r="N76" s="20">
        <f t="shared" si="9"/>
        <v>29942</v>
      </c>
      <c r="O76" s="21">
        <f t="shared" si="10"/>
        <v>33183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3.5</v>
      </c>
      <c r="D77" s="75">
        <v>58.7</v>
      </c>
      <c r="E77" s="75"/>
      <c r="F77" s="75">
        <v>98.2</v>
      </c>
      <c r="G77" s="75">
        <v>2.9</v>
      </c>
      <c r="H77" s="75">
        <v>18.100000000000001</v>
      </c>
      <c r="I77" s="30">
        <f t="shared" si="8"/>
        <v>181.4</v>
      </c>
      <c r="J77" s="76">
        <v>17</v>
      </c>
      <c r="K77" s="75">
        <v>3.7</v>
      </c>
      <c r="L77" s="75">
        <v>85.4</v>
      </c>
      <c r="M77" s="75">
        <v>1450.2</v>
      </c>
      <c r="N77" s="31">
        <f t="shared" si="9"/>
        <v>1556.3</v>
      </c>
      <c r="O77" s="32">
        <f t="shared" si="10"/>
        <v>1737.7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1.61</v>
      </c>
      <c r="D78" s="72">
        <v>3.78</v>
      </c>
      <c r="E78" s="72"/>
      <c r="F78" s="72">
        <v>27.12</v>
      </c>
      <c r="G78" s="72">
        <v>3.66</v>
      </c>
      <c r="H78" s="72">
        <v>17.3</v>
      </c>
      <c r="I78" s="27">
        <f t="shared" si="8"/>
        <v>53.47</v>
      </c>
      <c r="J78" s="73">
        <v>14.03</v>
      </c>
      <c r="K78" s="72">
        <v>1.5</v>
      </c>
      <c r="L78" s="72">
        <v>126.37</v>
      </c>
      <c r="M78" s="72">
        <v>2048.83</v>
      </c>
      <c r="N78" s="28">
        <f t="shared" si="9"/>
        <v>2190.73</v>
      </c>
      <c r="O78" s="29">
        <f t="shared" si="10"/>
        <v>2244.1999999999998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239</v>
      </c>
      <c r="D79" s="66">
        <v>488</v>
      </c>
      <c r="E79" s="66"/>
      <c r="F79" s="66">
        <v>3483</v>
      </c>
      <c r="G79" s="66">
        <v>611</v>
      </c>
      <c r="H79" s="66">
        <v>977</v>
      </c>
      <c r="I79" s="18">
        <f t="shared" si="8"/>
        <v>5798</v>
      </c>
      <c r="J79" s="67">
        <v>972</v>
      </c>
      <c r="K79" s="66">
        <v>48</v>
      </c>
      <c r="L79" s="66">
        <v>6412</v>
      </c>
      <c r="M79" s="66">
        <v>96494</v>
      </c>
      <c r="N79" s="20">
        <f t="shared" si="9"/>
        <v>103926</v>
      </c>
      <c r="O79" s="21">
        <f t="shared" si="10"/>
        <v>109724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12.5</v>
      </c>
      <c r="D80" s="75">
        <v>21.2</v>
      </c>
      <c r="E80" s="75"/>
      <c r="F80" s="75">
        <v>133.5</v>
      </c>
      <c r="G80" s="75">
        <v>18.899999999999999</v>
      </c>
      <c r="H80" s="75">
        <v>50.7</v>
      </c>
      <c r="I80" s="30">
        <f t="shared" si="8"/>
        <v>236.8</v>
      </c>
      <c r="J80" s="76">
        <v>23.9</v>
      </c>
      <c r="K80" s="75">
        <v>3.2</v>
      </c>
      <c r="L80" s="75">
        <v>259.2</v>
      </c>
      <c r="M80" s="75">
        <v>3866.8</v>
      </c>
      <c r="N80" s="31">
        <f t="shared" si="9"/>
        <v>4153.1000000000004</v>
      </c>
      <c r="O80" s="32">
        <f t="shared" si="10"/>
        <v>4389.9000000000005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2.61</v>
      </c>
      <c r="D81" s="72">
        <v>0.87</v>
      </c>
      <c r="E81" s="72">
        <v>0.21</v>
      </c>
      <c r="F81" s="72">
        <v>103.5</v>
      </c>
      <c r="G81" s="72">
        <v>4.28</v>
      </c>
      <c r="H81" s="72">
        <v>8.0399999999999991</v>
      </c>
      <c r="I81" s="27">
        <f t="shared" si="8"/>
        <v>119.50999999999999</v>
      </c>
      <c r="J81" s="73">
        <v>42.72</v>
      </c>
      <c r="K81" s="72">
        <v>19.600000000000001</v>
      </c>
      <c r="L81" s="72">
        <v>289.58999999999997</v>
      </c>
      <c r="M81" s="72">
        <v>3873.6</v>
      </c>
      <c r="N81" s="28">
        <f t="shared" si="9"/>
        <v>4225.51</v>
      </c>
      <c r="O81" s="29">
        <f t="shared" si="10"/>
        <v>4345.0200000000004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703</v>
      </c>
      <c r="D82" s="66">
        <v>110</v>
      </c>
      <c r="E82" s="66">
        <v>36</v>
      </c>
      <c r="F82" s="66">
        <v>14234</v>
      </c>
      <c r="G82" s="66">
        <v>592</v>
      </c>
      <c r="H82" s="66">
        <v>624</v>
      </c>
      <c r="I82" s="18">
        <f t="shared" si="8"/>
        <v>16299</v>
      </c>
      <c r="J82" s="67">
        <v>3236</v>
      </c>
      <c r="K82" s="66">
        <v>626</v>
      </c>
      <c r="L82" s="66">
        <v>17644</v>
      </c>
      <c r="M82" s="66">
        <v>218813</v>
      </c>
      <c r="N82" s="20">
        <f t="shared" si="9"/>
        <v>240319</v>
      </c>
      <c r="O82" s="21">
        <f t="shared" si="10"/>
        <v>256618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23.9</v>
      </c>
      <c r="D83" s="75">
        <v>3.7</v>
      </c>
      <c r="E83" s="75">
        <v>1.2</v>
      </c>
      <c r="F83" s="75">
        <v>361.3</v>
      </c>
      <c r="G83" s="75">
        <v>13.3</v>
      </c>
      <c r="H83" s="75">
        <v>28.8</v>
      </c>
      <c r="I83" s="30">
        <f t="shared" si="8"/>
        <v>432.20000000000005</v>
      </c>
      <c r="J83" s="76">
        <v>50.2</v>
      </c>
      <c r="K83" s="75">
        <v>35.6</v>
      </c>
      <c r="L83" s="75">
        <v>553.70000000000005</v>
      </c>
      <c r="M83" s="75">
        <v>6833.4</v>
      </c>
      <c r="N83" s="31">
        <f t="shared" si="9"/>
        <v>7472.9</v>
      </c>
      <c r="O83" s="32">
        <f t="shared" si="10"/>
        <v>7905.0999999999995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0.24</v>
      </c>
      <c r="D84" s="72">
        <v>6.15</v>
      </c>
      <c r="E84" s="72"/>
      <c r="F84" s="72">
        <v>57.84</v>
      </c>
      <c r="G84" s="72">
        <v>0.32</v>
      </c>
      <c r="H84" s="72">
        <v>4.43</v>
      </c>
      <c r="I84" s="27">
        <f t="shared" si="8"/>
        <v>68.97999999999999</v>
      </c>
      <c r="J84" s="73">
        <v>76.94</v>
      </c>
      <c r="K84" s="72">
        <v>11.97</v>
      </c>
      <c r="L84" s="72">
        <v>516.34</v>
      </c>
      <c r="M84" s="72">
        <v>4361.3999999999996</v>
      </c>
      <c r="N84" s="28">
        <f t="shared" si="9"/>
        <v>4966.6499999999996</v>
      </c>
      <c r="O84" s="29">
        <f t="shared" si="10"/>
        <v>5035.6299999999992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73</v>
      </c>
      <c r="D85" s="66">
        <v>1109</v>
      </c>
      <c r="E85" s="66"/>
      <c r="F85" s="66">
        <v>9809</v>
      </c>
      <c r="G85" s="66">
        <v>77</v>
      </c>
      <c r="H85" s="66">
        <v>446</v>
      </c>
      <c r="I85" s="18">
        <f t="shared" si="8"/>
        <v>11514</v>
      </c>
      <c r="J85" s="67">
        <v>6015</v>
      </c>
      <c r="K85" s="66">
        <v>651</v>
      </c>
      <c r="L85" s="66">
        <v>36089</v>
      </c>
      <c r="M85" s="66">
        <v>286621</v>
      </c>
      <c r="N85" s="20">
        <f t="shared" si="9"/>
        <v>329376</v>
      </c>
      <c r="O85" s="21">
        <f t="shared" si="10"/>
        <v>340890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1.8</v>
      </c>
      <c r="D86" s="75">
        <v>29.2</v>
      </c>
      <c r="E86" s="75"/>
      <c r="F86" s="75">
        <v>203.5</v>
      </c>
      <c r="G86" s="75">
        <v>1.7</v>
      </c>
      <c r="H86" s="75">
        <v>16.7</v>
      </c>
      <c r="I86" s="30">
        <f t="shared" si="8"/>
        <v>252.89999999999998</v>
      </c>
      <c r="J86" s="76">
        <v>60.7</v>
      </c>
      <c r="K86" s="75">
        <v>27.6</v>
      </c>
      <c r="L86" s="75">
        <v>1079.7</v>
      </c>
      <c r="M86" s="75">
        <v>8582.7999999999993</v>
      </c>
      <c r="N86" s="31">
        <f t="shared" si="9"/>
        <v>9750.7999999999993</v>
      </c>
      <c r="O86" s="32">
        <f t="shared" si="10"/>
        <v>10003.699999999999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1.8</v>
      </c>
      <c r="D87" s="72">
        <v>3.08</v>
      </c>
      <c r="E87" s="72">
        <v>0.48</v>
      </c>
      <c r="F87" s="72">
        <v>106.43</v>
      </c>
      <c r="G87" s="72">
        <v>9.2100000000000009</v>
      </c>
      <c r="H87" s="72">
        <v>17.5</v>
      </c>
      <c r="I87" s="27">
        <f t="shared" si="8"/>
        <v>138.5</v>
      </c>
      <c r="J87" s="73">
        <v>77.33</v>
      </c>
      <c r="K87" s="72">
        <v>28.75</v>
      </c>
      <c r="L87" s="72">
        <v>529.97</v>
      </c>
      <c r="M87" s="72">
        <v>4395.57</v>
      </c>
      <c r="N87" s="28">
        <f t="shared" si="9"/>
        <v>5031.62</v>
      </c>
      <c r="O87" s="29">
        <f t="shared" si="10"/>
        <v>5170.12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507</v>
      </c>
      <c r="D88" s="66">
        <v>531</v>
      </c>
      <c r="E88" s="66">
        <v>100</v>
      </c>
      <c r="F88" s="66">
        <v>19773</v>
      </c>
      <c r="G88" s="66">
        <v>2067</v>
      </c>
      <c r="H88" s="66">
        <v>1868</v>
      </c>
      <c r="I88" s="18">
        <f t="shared" si="8"/>
        <v>24846</v>
      </c>
      <c r="J88" s="67">
        <v>6484</v>
      </c>
      <c r="K88" s="66">
        <v>1744</v>
      </c>
      <c r="L88" s="66">
        <v>42403</v>
      </c>
      <c r="M88" s="66">
        <v>332645</v>
      </c>
      <c r="N88" s="20">
        <f t="shared" si="9"/>
        <v>383276</v>
      </c>
      <c r="O88" s="21">
        <f t="shared" si="10"/>
        <v>408122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</v>
      </c>
      <c r="D89" s="75">
        <v>14.1</v>
      </c>
      <c r="E89" s="75">
        <v>2.1</v>
      </c>
      <c r="F89" s="75">
        <v>302.10000000000002</v>
      </c>
      <c r="G89" s="75">
        <v>42.6</v>
      </c>
      <c r="H89" s="75">
        <v>61.4</v>
      </c>
      <c r="I89" s="30">
        <f t="shared" si="8"/>
        <v>432.3</v>
      </c>
      <c r="J89" s="76">
        <v>41.4</v>
      </c>
      <c r="K89" s="75">
        <v>61.9</v>
      </c>
      <c r="L89" s="75">
        <v>1172.5999999999999</v>
      </c>
      <c r="M89" s="75">
        <v>9105.7000000000007</v>
      </c>
      <c r="N89" s="31">
        <f t="shared" si="9"/>
        <v>10381.6</v>
      </c>
      <c r="O89" s="32">
        <f t="shared" si="10"/>
        <v>10813.9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1.38</v>
      </c>
      <c r="D90" s="72">
        <v>16.29</v>
      </c>
      <c r="E90" s="72">
        <v>0.57999999999999996</v>
      </c>
      <c r="F90" s="72">
        <v>217.29</v>
      </c>
      <c r="G90" s="72">
        <v>5.39</v>
      </c>
      <c r="H90" s="72">
        <v>48.33</v>
      </c>
      <c r="I90" s="27">
        <f t="shared" si="8"/>
        <v>289.26</v>
      </c>
      <c r="J90" s="73">
        <v>87.57</v>
      </c>
      <c r="K90" s="72">
        <v>67.81</v>
      </c>
      <c r="L90" s="72">
        <v>461.24</v>
      </c>
      <c r="M90" s="72">
        <v>5860.46</v>
      </c>
      <c r="N90" s="28">
        <f t="shared" si="9"/>
        <v>6477.08</v>
      </c>
      <c r="O90" s="29">
        <f t="shared" si="10"/>
        <v>6766.34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530</v>
      </c>
      <c r="D91" s="66">
        <v>3606</v>
      </c>
      <c r="E91" s="66">
        <v>126</v>
      </c>
      <c r="F91" s="66">
        <v>43052</v>
      </c>
      <c r="G91" s="66">
        <v>1134</v>
      </c>
      <c r="H91" s="66">
        <v>5422</v>
      </c>
      <c r="I91" s="18">
        <f t="shared" si="8"/>
        <v>53870</v>
      </c>
      <c r="J91" s="67">
        <v>7446</v>
      </c>
      <c r="K91" s="66">
        <v>3885</v>
      </c>
      <c r="L91" s="66">
        <v>40955</v>
      </c>
      <c r="M91" s="66">
        <v>490392</v>
      </c>
      <c r="N91" s="20">
        <f t="shared" si="9"/>
        <v>542678</v>
      </c>
      <c r="O91" s="21">
        <f t="shared" si="10"/>
        <v>596548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8.6</v>
      </c>
      <c r="D92" s="75">
        <v>65.599999999999994</v>
      </c>
      <c r="E92" s="75">
        <v>2.2999999999999998</v>
      </c>
      <c r="F92" s="75">
        <v>565.6</v>
      </c>
      <c r="G92" s="75">
        <v>17.8</v>
      </c>
      <c r="H92" s="75">
        <v>151.69999999999999</v>
      </c>
      <c r="I92" s="30">
        <f t="shared" si="8"/>
        <v>811.59999999999991</v>
      </c>
      <c r="J92" s="76">
        <v>25.9</v>
      </c>
      <c r="K92" s="75">
        <v>119.7</v>
      </c>
      <c r="L92" s="75">
        <v>1020.1</v>
      </c>
      <c r="M92" s="75">
        <v>12271.5</v>
      </c>
      <c r="N92" s="31">
        <f t="shared" si="9"/>
        <v>13437.2</v>
      </c>
      <c r="O92" s="32">
        <f t="shared" si="10"/>
        <v>14248.800000000001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3.65</v>
      </c>
      <c r="D93" s="72">
        <v>5.5</v>
      </c>
      <c r="E93" s="72">
        <v>1.25</v>
      </c>
      <c r="F93" s="72">
        <v>784.71</v>
      </c>
      <c r="G93" s="72">
        <v>16.66</v>
      </c>
      <c r="H93" s="72">
        <v>136.13999999999999</v>
      </c>
      <c r="I93" s="27">
        <f t="shared" si="8"/>
        <v>947.91</v>
      </c>
      <c r="J93" s="73">
        <v>53.97</v>
      </c>
      <c r="K93" s="72">
        <v>188.53</v>
      </c>
      <c r="L93" s="72">
        <v>536.69000000000005</v>
      </c>
      <c r="M93" s="72">
        <v>9588.76</v>
      </c>
      <c r="N93" s="28">
        <f t="shared" si="9"/>
        <v>10367.950000000001</v>
      </c>
      <c r="O93" s="29">
        <f t="shared" si="10"/>
        <v>11315.86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1519</v>
      </c>
      <c r="D94" s="66">
        <v>1296</v>
      </c>
      <c r="E94" s="66">
        <v>304</v>
      </c>
      <c r="F94" s="66">
        <v>168361</v>
      </c>
      <c r="G94" s="66">
        <v>3514</v>
      </c>
      <c r="H94" s="66">
        <v>19892</v>
      </c>
      <c r="I94" s="18">
        <f t="shared" si="8"/>
        <v>194886</v>
      </c>
      <c r="J94" s="67">
        <v>4773</v>
      </c>
      <c r="K94" s="66">
        <v>12095</v>
      </c>
      <c r="L94" s="66">
        <v>52973</v>
      </c>
      <c r="M94" s="66">
        <v>839999</v>
      </c>
      <c r="N94" s="20">
        <f t="shared" si="9"/>
        <v>909840</v>
      </c>
      <c r="O94" s="21">
        <f t="shared" si="10"/>
        <v>1104726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19.7</v>
      </c>
      <c r="D95" s="75">
        <v>20.9</v>
      </c>
      <c r="E95" s="75">
        <v>4.8</v>
      </c>
      <c r="F95" s="75">
        <v>1865.7</v>
      </c>
      <c r="G95" s="75">
        <v>48.4</v>
      </c>
      <c r="H95" s="75">
        <v>464.1</v>
      </c>
      <c r="I95" s="30">
        <f t="shared" ref="I95:I126" si="11">SUM(C95:H95)</f>
        <v>2423.6000000000004</v>
      </c>
      <c r="J95" s="76">
        <v>10.7</v>
      </c>
      <c r="K95" s="75">
        <v>317</v>
      </c>
      <c r="L95" s="75">
        <v>1042</v>
      </c>
      <c r="M95" s="75">
        <v>16185.5</v>
      </c>
      <c r="N95" s="31">
        <f t="shared" ref="N95:N126" si="12">SUM(J95:M95)</f>
        <v>17555.2</v>
      </c>
      <c r="O95" s="32">
        <f t="shared" ref="O95:O126" si="13">SUM(N95,I95)</f>
        <v>19978.800000000003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3.45</v>
      </c>
      <c r="D96" s="72">
        <v>2.2200000000000002</v>
      </c>
      <c r="E96" s="72">
        <v>1.1200000000000001</v>
      </c>
      <c r="F96" s="72">
        <v>2215.31</v>
      </c>
      <c r="G96" s="72">
        <v>13.88</v>
      </c>
      <c r="H96" s="72">
        <v>226.46</v>
      </c>
      <c r="I96" s="27">
        <f t="shared" si="11"/>
        <v>2462.44</v>
      </c>
      <c r="J96" s="73">
        <v>89.58</v>
      </c>
      <c r="K96" s="72">
        <v>257.14</v>
      </c>
      <c r="L96" s="72">
        <v>864.85</v>
      </c>
      <c r="M96" s="72">
        <v>14372.32</v>
      </c>
      <c r="N96" s="28">
        <f t="shared" si="12"/>
        <v>15583.89</v>
      </c>
      <c r="O96" s="29">
        <f t="shared" si="13"/>
        <v>18046.329999999998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1483</v>
      </c>
      <c r="D97" s="66">
        <v>579</v>
      </c>
      <c r="E97" s="66">
        <v>291</v>
      </c>
      <c r="F97" s="66">
        <v>499272</v>
      </c>
      <c r="G97" s="66">
        <v>3940</v>
      </c>
      <c r="H97" s="66">
        <v>31716</v>
      </c>
      <c r="I97" s="18">
        <f t="shared" si="11"/>
        <v>537281</v>
      </c>
      <c r="J97" s="67">
        <v>7908</v>
      </c>
      <c r="K97" s="66">
        <v>22328</v>
      </c>
      <c r="L97" s="66">
        <v>88514</v>
      </c>
      <c r="M97" s="66">
        <v>1393942</v>
      </c>
      <c r="N97" s="20">
        <f t="shared" si="12"/>
        <v>1512692</v>
      </c>
      <c r="O97" s="21">
        <f t="shared" si="13"/>
        <v>2049973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16.8</v>
      </c>
      <c r="D98" s="75">
        <v>8.1</v>
      </c>
      <c r="E98" s="75">
        <v>4.2</v>
      </c>
      <c r="F98" s="75">
        <v>4821.6000000000004</v>
      </c>
      <c r="G98" s="75">
        <v>47</v>
      </c>
      <c r="H98" s="75">
        <v>616.20000000000005</v>
      </c>
      <c r="I98" s="30">
        <f t="shared" si="11"/>
        <v>5513.9000000000005</v>
      </c>
      <c r="J98" s="76">
        <v>16.8</v>
      </c>
      <c r="K98" s="75">
        <v>512.29999999999995</v>
      </c>
      <c r="L98" s="75">
        <v>1683.9</v>
      </c>
      <c r="M98" s="75">
        <v>26051</v>
      </c>
      <c r="N98" s="31">
        <f t="shared" si="12"/>
        <v>28264</v>
      </c>
      <c r="O98" s="32">
        <f t="shared" si="13"/>
        <v>33777.9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5.91</v>
      </c>
      <c r="D99" s="72">
        <v>2.68</v>
      </c>
      <c r="E99" s="72">
        <v>4.87</v>
      </c>
      <c r="F99" s="72">
        <v>3896.87</v>
      </c>
      <c r="G99" s="72">
        <v>377.33</v>
      </c>
      <c r="H99" s="72">
        <v>544.38</v>
      </c>
      <c r="I99" s="27">
        <f t="shared" si="11"/>
        <v>4832.04</v>
      </c>
      <c r="J99" s="73">
        <v>310.57</v>
      </c>
      <c r="K99" s="72">
        <v>430.65</v>
      </c>
      <c r="L99" s="72">
        <v>1799.09</v>
      </c>
      <c r="M99" s="72">
        <v>24953.25</v>
      </c>
      <c r="N99" s="28">
        <f t="shared" si="12"/>
        <v>27493.56</v>
      </c>
      <c r="O99" s="29">
        <f t="shared" si="13"/>
        <v>32325.600000000002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2646</v>
      </c>
      <c r="D100" s="66">
        <v>712</v>
      </c>
      <c r="E100" s="66">
        <v>1284</v>
      </c>
      <c r="F100" s="66">
        <v>901691</v>
      </c>
      <c r="G100" s="66">
        <v>82728</v>
      </c>
      <c r="H100" s="66">
        <v>74991</v>
      </c>
      <c r="I100" s="18">
        <f t="shared" si="11"/>
        <v>1064052</v>
      </c>
      <c r="J100" s="67">
        <v>27497</v>
      </c>
      <c r="K100" s="66">
        <v>34529</v>
      </c>
      <c r="L100" s="66">
        <v>199336</v>
      </c>
      <c r="M100" s="66">
        <v>2652739</v>
      </c>
      <c r="N100" s="20">
        <f t="shared" si="12"/>
        <v>2914101</v>
      </c>
      <c r="O100" s="21">
        <f t="shared" si="13"/>
        <v>3978153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29.9</v>
      </c>
      <c r="D101" s="75">
        <v>9.8000000000000007</v>
      </c>
      <c r="E101" s="75">
        <v>18.100000000000001</v>
      </c>
      <c r="F101" s="75">
        <v>8340</v>
      </c>
      <c r="G101" s="75">
        <v>1029.7</v>
      </c>
      <c r="H101" s="75">
        <v>1403.1</v>
      </c>
      <c r="I101" s="30">
        <f t="shared" si="11"/>
        <v>10830.6</v>
      </c>
      <c r="J101" s="76">
        <v>82</v>
      </c>
      <c r="K101" s="75">
        <v>785.8</v>
      </c>
      <c r="L101" s="75">
        <v>3030.5</v>
      </c>
      <c r="M101" s="75">
        <v>40954.9</v>
      </c>
      <c r="N101" s="31">
        <f t="shared" si="12"/>
        <v>44853.200000000004</v>
      </c>
      <c r="O101" s="32">
        <f t="shared" si="13"/>
        <v>55683.8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11.86</v>
      </c>
      <c r="D102" s="72">
        <v>7.27</v>
      </c>
      <c r="E102" s="72">
        <v>22.18</v>
      </c>
      <c r="F102" s="72">
        <v>6320.79</v>
      </c>
      <c r="G102" s="72">
        <v>73.69</v>
      </c>
      <c r="H102" s="72">
        <v>443.37</v>
      </c>
      <c r="I102" s="27">
        <f t="shared" si="11"/>
        <v>6879.16</v>
      </c>
      <c r="J102" s="73">
        <v>741.32</v>
      </c>
      <c r="K102" s="72">
        <v>301.72000000000003</v>
      </c>
      <c r="L102" s="72">
        <v>3425.87</v>
      </c>
      <c r="M102" s="72">
        <v>40269.26</v>
      </c>
      <c r="N102" s="28">
        <f t="shared" si="12"/>
        <v>44738.17</v>
      </c>
      <c r="O102" s="29">
        <f t="shared" si="13"/>
        <v>51617.33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2911</v>
      </c>
      <c r="D103" s="66">
        <v>1890</v>
      </c>
      <c r="E103" s="66">
        <v>6012</v>
      </c>
      <c r="F103" s="66">
        <v>1500834</v>
      </c>
      <c r="G103" s="66">
        <v>17082</v>
      </c>
      <c r="H103" s="66">
        <v>70219</v>
      </c>
      <c r="I103" s="18">
        <f t="shared" si="11"/>
        <v>1598948</v>
      </c>
      <c r="J103" s="67">
        <v>66899</v>
      </c>
      <c r="K103" s="66">
        <v>32232</v>
      </c>
      <c r="L103" s="66">
        <v>399882</v>
      </c>
      <c r="M103" s="66">
        <v>4545400</v>
      </c>
      <c r="N103" s="20">
        <f t="shared" si="12"/>
        <v>5044413</v>
      </c>
      <c r="O103" s="21">
        <f t="shared" si="13"/>
        <v>6643361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28.1</v>
      </c>
      <c r="D104" s="75">
        <v>22.8</v>
      </c>
      <c r="E104" s="75">
        <v>73.8</v>
      </c>
      <c r="F104" s="75">
        <v>11870.6</v>
      </c>
      <c r="G104" s="75">
        <v>194.2</v>
      </c>
      <c r="H104" s="75">
        <v>1179.4000000000001</v>
      </c>
      <c r="I104" s="30">
        <f t="shared" si="11"/>
        <v>13368.900000000001</v>
      </c>
      <c r="J104" s="76">
        <v>150.1</v>
      </c>
      <c r="K104" s="75">
        <v>599.79999999999995</v>
      </c>
      <c r="L104" s="75">
        <v>4520.1000000000004</v>
      </c>
      <c r="M104" s="75">
        <v>52185.9</v>
      </c>
      <c r="N104" s="31">
        <f t="shared" si="12"/>
        <v>57455.9</v>
      </c>
      <c r="O104" s="32">
        <f t="shared" si="13"/>
        <v>70824.800000000003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4.63</v>
      </c>
      <c r="D105" s="72">
        <v>11.22</v>
      </c>
      <c r="E105" s="72">
        <v>12.99</v>
      </c>
      <c r="F105" s="72">
        <v>6919.61</v>
      </c>
      <c r="G105" s="72">
        <v>31.98</v>
      </c>
      <c r="H105" s="72">
        <v>343.69</v>
      </c>
      <c r="I105" s="27">
        <f t="shared" si="11"/>
        <v>7324.119999999999</v>
      </c>
      <c r="J105" s="73">
        <v>648.09</v>
      </c>
      <c r="K105" s="72">
        <v>124.25</v>
      </c>
      <c r="L105" s="72">
        <v>3342.3</v>
      </c>
      <c r="M105" s="72">
        <v>39502.89</v>
      </c>
      <c r="N105" s="28">
        <f t="shared" si="12"/>
        <v>43617.53</v>
      </c>
      <c r="O105" s="29">
        <f t="shared" si="13"/>
        <v>50941.649999999994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1354</v>
      </c>
      <c r="D106" s="66">
        <v>3274</v>
      </c>
      <c r="E106" s="66">
        <v>3451</v>
      </c>
      <c r="F106" s="66">
        <v>1689329</v>
      </c>
      <c r="G106" s="66">
        <v>9420</v>
      </c>
      <c r="H106" s="66">
        <v>56801</v>
      </c>
      <c r="I106" s="18">
        <f t="shared" si="11"/>
        <v>1763629</v>
      </c>
      <c r="J106" s="67">
        <v>60165</v>
      </c>
      <c r="K106" s="66">
        <v>13068</v>
      </c>
      <c r="L106" s="66">
        <v>404303</v>
      </c>
      <c r="M106" s="66">
        <v>4637976</v>
      </c>
      <c r="N106" s="20">
        <f t="shared" si="12"/>
        <v>5115512</v>
      </c>
      <c r="O106" s="21">
        <f t="shared" si="13"/>
        <v>6879141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12.7</v>
      </c>
      <c r="D107" s="75">
        <v>36.1</v>
      </c>
      <c r="E107" s="75">
        <v>35.700000000000003</v>
      </c>
      <c r="F107" s="75">
        <v>10962.5</v>
      </c>
      <c r="G107" s="75">
        <v>75.400000000000006</v>
      </c>
      <c r="H107" s="75">
        <v>856.9</v>
      </c>
      <c r="I107" s="30">
        <f t="shared" si="11"/>
        <v>11979.3</v>
      </c>
      <c r="J107" s="76">
        <v>151.1</v>
      </c>
      <c r="K107" s="75">
        <v>229.3</v>
      </c>
      <c r="L107" s="75">
        <v>4027.1</v>
      </c>
      <c r="M107" s="75">
        <v>45963.7</v>
      </c>
      <c r="N107" s="31">
        <f t="shared" si="12"/>
        <v>50371.199999999997</v>
      </c>
      <c r="O107" s="32">
        <f t="shared" si="13"/>
        <v>62350.5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0.6</v>
      </c>
      <c r="D108" s="72">
        <v>10.51</v>
      </c>
      <c r="E108" s="72">
        <v>34.5</v>
      </c>
      <c r="F108" s="72">
        <v>6253.41</v>
      </c>
      <c r="G108" s="72">
        <v>20.29</v>
      </c>
      <c r="H108" s="72">
        <v>366.96</v>
      </c>
      <c r="I108" s="27">
        <f t="shared" si="11"/>
        <v>6686.2699999999995</v>
      </c>
      <c r="J108" s="73">
        <v>228.51</v>
      </c>
      <c r="K108" s="72">
        <v>211.97</v>
      </c>
      <c r="L108" s="72">
        <v>2583.44</v>
      </c>
      <c r="M108" s="72">
        <v>29957.84</v>
      </c>
      <c r="N108" s="28">
        <f t="shared" si="12"/>
        <v>32981.760000000002</v>
      </c>
      <c r="O108" s="29">
        <f t="shared" si="13"/>
        <v>39668.03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337</v>
      </c>
      <c r="D109" s="66">
        <v>3263</v>
      </c>
      <c r="E109" s="66">
        <v>9355</v>
      </c>
      <c r="F109" s="66">
        <v>1567050</v>
      </c>
      <c r="G109" s="66">
        <v>6435</v>
      </c>
      <c r="H109" s="66">
        <v>63907</v>
      </c>
      <c r="I109" s="18">
        <f t="shared" si="11"/>
        <v>1650347</v>
      </c>
      <c r="J109" s="67">
        <v>22064</v>
      </c>
      <c r="K109" s="66">
        <v>22347</v>
      </c>
      <c r="L109" s="66">
        <v>319880</v>
      </c>
      <c r="M109" s="66">
        <v>3636670</v>
      </c>
      <c r="N109" s="20">
        <f t="shared" si="12"/>
        <v>4000961</v>
      </c>
      <c r="O109" s="21">
        <f t="shared" si="13"/>
        <v>5651308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2.1</v>
      </c>
      <c r="D110" s="75">
        <v>27.4</v>
      </c>
      <c r="E110" s="75">
        <v>75.3</v>
      </c>
      <c r="F110" s="75">
        <v>8799.2000000000007</v>
      </c>
      <c r="G110" s="75">
        <v>35.799999999999997</v>
      </c>
      <c r="H110" s="75">
        <v>830.1</v>
      </c>
      <c r="I110" s="30">
        <f t="shared" si="11"/>
        <v>9769.9</v>
      </c>
      <c r="J110" s="76">
        <v>62.7</v>
      </c>
      <c r="K110" s="75">
        <v>366.7</v>
      </c>
      <c r="L110" s="75">
        <v>2493.5</v>
      </c>
      <c r="M110" s="75">
        <v>27479</v>
      </c>
      <c r="N110" s="31">
        <f t="shared" si="12"/>
        <v>30401.9</v>
      </c>
      <c r="O110" s="32">
        <f t="shared" si="13"/>
        <v>40171.800000000003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0.17</v>
      </c>
      <c r="D111" s="72">
        <v>8.1999999999999993</v>
      </c>
      <c r="E111" s="72">
        <v>16.59</v>
      </c>
      <c r="F111" s="72">
        <v>4970.8900000000003</v>
      </c>
      <c r="G111" s="72">
        <v>12.64</v>
      </c>
      <c r="H111" s="72">
        <v>390.07</v>
      </c>
      <c r="I111" s="27">
        <f t="shared" si="11"/>
        <v>5398.56</v>
      </c>
      <c r="J111" s="73">
        <v>63.12</v>
      </c>
      <c r="K111" s="72">
        <v>258.89</v>
      </c>
      <c r="L111" s="72">
        <v>1366.16</v>
      </c>
      <c r="M111" s="72">
        <v>20616.439999999999</v>
      </c>
      <c r="N111" s="28">
        <f t="shared" si="12"/>
        <v>22304.61</v>
      </c>
      <c r="O111" s="29">
        <f t="shared" si="13"/>
        <v>27703.170000000002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65</v>
      </c>
      <c r="D112" s="66">
        <v>2507</v>
      </c>
      <c r="E112" s="66">
        <v>4682</v>
      </c>
      <c r="F112" s="66">
        <v>1274718</v>
      </c>
      <c r="G112" s="66">
        <v>3631</v>
      </c>
      <c r="H112" s="66">
        <v>77344</v>
      </c>
      <c r="I112" s="18">
        <f t="shared" si="11"/>
        <v>1362947</v>
      </c>
      <c r="J112" s="67">
        <v>5835</v>
      </c>
      <c r="K112" s="66">
        <v>31226</v>
      </c>
      <c r="L112" s="66">
        <v>169615</v>
      </c>
      <c r="M112" s="66">
        <v>2465686</v>
      </c>
      <c r="N112" s="20">
        <f t="shared" si="12"/>
        <v>2672362</v>
      </c>
      <c r="O112" s="21">
        <f t="shared" si="13"/>
        <v>4035309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0.3</v>
      </c>
      <c r="D113" s="75">
        <v>2.2000000000000002</v>
      </c>
      <c r="E113" s="75">
        <v>7.5</v>
      </c>
      <c r="F113" s="75">
        <v>6001.9</v>
      </c>
      <c r="G113" s="75">
        <v>0.5</v>
      </c>
      <c r="H113" s="75">
        <v>894.8</v>
      </c>
      <c r="I113" s="30">
        <f t="shared" si="11"/>
        <v>6907.2</v>
      </c>
      <c r="J113" s="76">
        <v>0</v>
      </c>
      <c r="K113" s="75">
        <v>437.8</v>
      </c>
      <c r="L113" s="75">
        <v>34.6</v>
      </c>
      <c r="M113" s="75">
        <v>461</v>
      </c>
      <c r="N113" s="31">
        <f t="shared" si="12"/>
        <v>933.40000000000009</v>
      </c>
      <c r="O113" s="32">
        <f t="shared" si="13"/>
        <v>7840.6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1.96</v>
      </c>
      <c r="D114" s="72">
        <v>4.1900000000000004</v>
      </c>
      <c r="E114" s="72">
        <v>14.56</v>
      </c>
      <c r="F114" s="72">
        <v>3332.66</v>
      </c>
      <c r="G114" s="72">
        <v>13.28</v>
      </c>
      <c r="H114" s="72">
        <v>789.29</v>
      </c>
      <c r="I114" s="27">
        <f t="shared" si="11"/>
        <v>4155.9400000000005</v>
      </c>
      <c r="J114" s="73">
        <v>13.09</v>
      </c>
      <c r="K114" s="72">
        <v>357.69</v>
      </c>
      <c r="L114" s="72">
        <v>871.89</v>
      </c>
      <c r="M114" s="72">
        <v>13940.22</v>
      </c>
      <c r="N114" s="28">
        <f t="shared" si="12"/>
        <v>15182.89</v>
      </c>
      <c r="O114" s="29">
        <f t="shared" si="13"/>
        <v>19338.830000000002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774</v>
      </c>
      <c r="D115" s="66">
        <v>1241</v>
      </c>
      <c r="E115" s="66">
        <v>4394</v>
      </c>
      <c r="F115" s="66">
        <v>866984</v>
      </c>
      <c r="G115" s="66">
        <v>3583</v>
      </c>
      <c r="H115" s="66">
        <v>160503</v>
      </c>
      <c r="I115" s="18">
        <f t="shared" si="11"/>
        <v>1037479</v>
      </c>
      <c r="J115" s="67">
        <v>1215</v>
      </c>
      <c r="K115" s="66">
        <v>41093</v>
      </c>
      <c r="L115" s="66">
        <v>108299</v>
      </c>
      <c r="M115" s="66">
        <v>1659325</v>
      </c>
      <c r="N115" s="20">
        <f t="shared" si="12"/>
        <v>1809932</v>
      </c>
      <c r="O115" s="21">
        <f t="shared" si="13"/>
        <v>2847411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6.1</v>
      </c>
      <c r="D116" s="84">
        <v>0.1</v>
      </c>
      <c r="E116" s="84">
        <v>2.5</v>
      </c>
      <c r="F116" s="84">
        <v>3349.7</v>
      </c>
      <c r="G116" s="84">
        <v>0</v>
      </c>
      <c r="H116" s="84">
        <v>1561.9</v>
      </c>
      <c r="I116" s="46">
        <f t="shared" si="11"/>
        <v>4920.2999999999993</v>
      </c>
      <c r="J116" s="85">
        <v>0.1</v>
      </c>
      <c r="K116" s="84">
        <v>540.1</v>
      </c>
      <c r="L116" s="84">
        <v>30.9</v>
      </c>
      <c r="M116" s="84">
        <v>303.8</v>
      </c>
      <c r="N116" s="47">
        <f t="shared" si="12"/>
        <v>874.90000000000009</v>
      </c>
      <c r="O116" s="43">
        <f t="shared" si="13"/>
        <v>5795.1999999999989</v>
      </c>
      <c r="P116" s="44">
        <f>SUM(O136,P111,P112,P115)</f>
        <v>333258.85000000003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3.19</v>
      </c>
      <c r="D121" s="63">
        <v>3.82</v>
      </c>
      <c r="E121" s="63">
        <v>14.44</v>
      </c>
      <c r="F121" s="63">
        <v>2846.87</v>
      </c>
      <c r="G121" s="63">
        <v>10.8</v>
      </c>
      <c r="H121" s="63">
        <v>385.1</v>
      </c>
      <c r="I121" s="11">
        <f t="shared" ref="I121:I138" si="14">SUM(C121:H121)</f>
        <v>3264.22</v>
      </c>
      <c r="J121" s="64">
        <v>9.69</v>
      </c>
      <c r="K121" s="63">
        <v>281.45</v>
      </c>
      <c r="L121" s="63">
        <v>521.13</v>
      </c>
      <c r="M121" s="63">
        <v>9105.57</v>
      </c>
      <c r="N121" s="13">
        <f t="shared" ref="N121:N138" si="15">SUM(J121:M121)</f>
        <v>9917.84</v>
      </c>
      <c r="O121" s="14">
        <f t="shared" ref="O121:O138" si="16">SUM(N121,I121)</f>
        <v>13182.06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1110</v>
      </c>
      <c r="D122" s="66">
        <v>1094</v>
      </c>
      <c r="E122" s="66">
        <v>4046</v>
      </c>
      <c r="F122" s="66">
        <v>741868</v>
      </c>
      <c r="G122" s="66">
        <v>2484</v>
      </c>
      <c r="H122" s="66">
        <v>88854</v>
      </c>
      <c r="I122" s="18">
        <f t="shared" si="14"/>
        <v>839456</v>
      </c>
      <c r="J122" s="67">
        <v>854</v>
      </c>
      <c r="K122" s="66">
        <v>34883</v>
      </c>
      <c r="L122" s="66">
        <v>63193</v>
      </c>
      <c r="M122" s="66">
        <v>1077670</v>
      </c>
      <c r="N122" s="20">
        <f t="shared" si="15"/>
        <v>1176600</v>
      </c>
      <c r="O122" s="21">
        <f t="shared" si="16"/>
        <v>2016056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5.3</v>
      </c>
      <c r="D123" s="75">
        <v>0</v>
      </c>
      <c r="E123" s="75">
        <v>0</v>
      </c>
      <c r="F123" s="75">
        <v>2455.9</v>
      </c>
      <c r="G123" s="75">
        <v>0</v>
      </c>
      <c r="H123" s="75">
        <v>802.7</v>
      </c>
      <c r="I123" s="30">
        <f t="shared" si="14"/>
        <v>3263.9000000000005</v>
      </c>
      <c r="J123" s="76">
        <v>0</v>
      </c>
      <c r="K123" s="75">
        <v>443.7</v>
      </c>
      <c r="L123" s="75">
        <v>9.1</v>
      </c>
      <c r="M123" s="75">
        <v>176.3</v>
      </c>
      <c r="N123" s="31">
        <f t="shared" si="15"/>
        <v>629.1</v>
      </c>
      <c r="O123" s="32">
        <f t="shared" si="16"/>
        <v>3893.0000000000005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2.4900000000000002</v>
      </c>
      <c r="D124" s="72">
        <v>9.31</v>
      </c>
      <c r="E124" s="72">
        <v>38.06</v>
      </c>
      <c r="F124" s="72">
        <v>2135.77</v>
      </c>
      <c r="G124" s="72">
        <v>41.28</v>
      </c>
      <c r="H124" s="72">
        <v>664.88</v>
      </c>
      <c r="I124" s="27">
        <f t="shared" si="14"/>
        <v>2891.7900000000004</v>
      </c>
      <c r="J124" s="73">
        <v>2.4</v>
      </c>
      <c r="K124" s="72">
        <v>265.55</v>
      </c>
      <c r="L124" s="72">
        <v>281.8</v>
      </c>
      <c r="M124" s="72">
        <v>6823.55</v>
      </c>
      <c r="N124" s="28">
        <f t="shared" si="15"/>
        <v>7373.3</v>
      </c>
      <c r="O124" s="29">
        <f t="shared" si="16"/>
        <v>10265.09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1049</v>
      </c>
      <c r="D125" s="66">
        <v>2717</v>
      </c>
      <c r="E125" s="66">
        <v>10893</v>
      </c>
      <c r="F125" s="66">
        <v>552572</v>
      </c>
      <c r="G125" s="66">
        <v>8842</v>
      </c>
      <c r="H125" s="66">
        <v>156702</v>
      </c>
      <c r="I125" s="18">
        <f t="shared" si="14"/>
        <v>732775</v>
      </c>
      <c r="J125" s="67">
        <v>222</v>
      </c>
      <c r="K125" s="66">
        <v>38288</v>
      </c>
      <c r="L125" s="66">
        <v>34211</v>
      </c>
      <c r="M125" s="66">
        <v>791637</v>
      </c>
      <c r="N125" s="20">
        <f t="shared" si="15"/>
        <v>864358</v>
      </c>
      <c r="O125" s="21">
        <f t="shared" si="16"/>
        <v>1597133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8.1999999999999993</v>
      </c>
      <c r="D126" s="75">
        <v>0</v>
      </c>
      <c r="E126" s="75">
        <v>6.3</v>
      </c>
      <c r="F126" s="75">
        <v>1675.2</v>
      </c>
      <c r="G126" s="75">
        <v>0.1</v>
      </c>
      <c r="H126" s="75">
        <v>1406.7</v>
      </c>
      <c r="I126" s="30">
        <f t="shared" si="14"/>
        <v>3096.5</v>
      </c>
      <c r="J126" s="76">
        <v>0</v>
      </c>
      <c r="K126" s="75">
        <v>406.3</v>
      </c>
      <c r="L126" s="75">
        <v>10.9</v>
      </c>
      <c r="M126" s="75">
        <v>247</v>
      </c>
      <c r="N126" s="31">
        <f t="shared" si="15"/>
        <v>664.2</v>
      </c>
      <c r="O126" s="32">
        <f t="shared" si="16"/>
        <v>3760.7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77.11</v>
      </c>
      <c r="D127" s="72">
        <v>26.09</v>
      </c>
      <c r="E127" s="72">
        <v>98.18</v>
      </c>
      <c r="F127" s="72">
        <v>5710.1</v>
      </c>
      <c r="G127" s="72">
        <v>317.19</v>
      </c>
      <c r="H127" s="72">
        <v>7899.7</v>
      </c>
      <c r="I127" s="27">
        <f t="shared" si="14"/>
        <v>14128.369999999999</v>
      </c>
      <c r="J127" s="73">
        <v>2.89</v>
      </c>
      <c r="K127" s="72">
        <v>3236.4</v>
      </c>
      <c r="L127" s="72">
        <v>242.22</v>
      </c>
      <c r="M127" s="72">
        <v>15273.16</v>
      </c>
      <c r="N127" s="28">
        <f t="shared" si="15"/>
        <v>18754.669999999998</v>
      </c>
      <c r="O127" s="29">
        <f t="shared" si="16"/>
        <v>32883.039999999994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32882</v>
      </c>
      <c r="D128" s="66">
        <v>7449</v>
      </c>
      <c r="E128" s="66">
        <v>25331</v>
      </c>
      <c r="F128" s="66">
        <v>1503078</v>
      </c>
      <c r="G128" s="66">
        <v>70933</v>
      </c>
      <c r="H128" s="66">
        <v>1831773</v>
      </c>
      <c r="I128" s="18">
        <f t="shared" si="14"/>
        <v>3471446</v>
      </c>
      <c r="J128" s="67">
        <v>257</v>
      </c>
      <c r="K128" s="66">
        <v>450310</v>
      </c>
      <c r="L128" s="66">
        <v>29686</v>
      </c>
      <c r="M128" s="66">
        <v>1652728</v>
      </c>
      <c r="N128" s="20">
        <f t="shared" si="15"/>
        <v>2132981</v>
      </c>
      <c r="O128" s="21">
        <f t="shared" si="16"/>
        <v>5604427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0.2</v>
      </c>
      <c r="E129" s="75">
        <v>2.7</v>
      </c>
      <c r="F129" s="75">
        <v>2056.3000000000002</v>
      </c>
      <c r="G129" s="75">
        <v>1.1000000000000001</v>
      </c>
      <c r="H129" s="75">
        <v>4295</v>
      </c>
      <c r="I129" s="30">
        <f t="shared" si="14"/>
        <v>6355.3</v>
      </c>
      <c r="J129" s="76">
        <v>0</v>
      </c>
      <c r="K129" s="75">
        <v>583.4</v>
      </c>
      <c r="L129" s="75">
        <v>7.9</v>
      </c>
      <c r="M129" s="75">
        <v>579</v>
      </c>
      <c r="N129" s="31">
        <f t="shared" si="15"/>
        <v>1170.3</v>
      </c>
      <c r="O129" s="32">
        <f t="shared" si="16"/>
        <v>7525.6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122.66</v>
      </c>
      <c r="D130" s="63">
        <v>118.15</v>
      </c>
      <c r="E130" s="63">
        <v>260.01</v>
      </c>
      <c r="F130" s="63">
        <v>45905.4</v>
      </c>
      <c r="G130" s="63">
        <v>952.3</v>
      </c>
      <c r="H130" s="63">
        <v>12261.58</v>
      </c>
      <c r="I130" s="11">
        <f t="shared" si="14"/>
        <v>59620.100000000006</v>
      </c>
      <c r="J130" s="64">
        <v>2471.7600000000002</v>
      </c>
      <c r="K130" s="63">
        <v>5923.66</v>
      </c>
      <c r="L130" s="63">
        <v>17822.689999999999</v>
      </c>
      <c r="M130" s="63">
        <v>246525.29</v>
      </c>
      <c r="N130" s="13">
        <f t="shared" si="15"/>
        <v>272743.40000000002</v>
      </c>
      <c r="O130" s="14">
        <f t="shared" si="16"/>
        <v>332363.5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48182</v>
      </c>
      <c r="D131" s="66">
        <v>31487</v>
      </c>
      <c r="E131" s="66">
        <v>70305</v>
      </c>
      <c r="F131" s="66">
        <v>11356696</v>
      </c>
      <c r="G131" s="66">
        <v>217134</v>
      </c>
      <c r="H131" s="66">
        <v>2640522</v>
      </c>
      <c r="I131" s="18">
        <f t="shared" si="14"/>
        <v>14364326</v>
      </c>
      <c r="J131" s="67">
        <v>222394</v>
      </c>
      <c r="K131" s="66">
        <v>733023</v>
      </c>
      <c r="L131" s="66">
        <v>2015660</v>
      </c>
      <c r="M131" s="66">
        <v>26828335</v>
      </c>
      <c r="N131" s="20">
        <f t="shared" si="15"/>
        <v>29799412</v>
      </c>
      <c r="O131" s="21">
        <f t="shared" si="16"/>
        <v>44163738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186</v>
      </c>
      <c r="D132" s="75">
        <v>244.9</v>
      </c>
      <c r="E132" s="75">
        <v>236.5</v>
      </c>
      <c r="F132" s="75">
        <v>63794.7</v>
      </c>
      <c r="G132" s="75">
        <v>1529.4</v>
      </c>
      <c r="H132" s="75">
        <v>14544.4</v>
      </c>
      <c r="I132" s="30">
        <f t="shared" si="14"/>
        <v>80535.899999999994</v>
      </c>
      <c r="J132" s="76">
        <v>696.2</v>
      </c>
      <c r="K132" s="75">
        <v>5240.8999999999996</v>
      </c>
      <c r="L132" s="75">
        <v>21107</v>
      </c>
      <c r="M132" s="75">
        <v>254416.9</v>
      </c>
      <c r="N132" s="31">
        <f t="shared" si="15"/>
        <v>281461</v>
      </c>
      <c r="O132" s="32">
        <f t="shared" si="16"/>
        <v>361996.9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118.2</v>
      </c>
      <c r="D133" s="72">
        <v>107.38</v>
      </c>
      <c r="E133" s="72">
        <v>259.74</v>
      </c>
      <c r="F133" s="72">
        <v>45727.05</v>
      </c>
      <c r="G133" s="72">
        <v>943.88</v>
      </c>
      <c r="H133" s="72">
        <v>11899.02</v>
      </c>
      <c r="I133" s="27">
        <f t="shared" si="14"/>
        <v>59055.270000000004</v>
      </c>
      <c r="J133" s="73">
        <v>2471.7600000000002</v>
      </c>
      <c r="K133" s="72">
        <v>4789.8</v>
      </c>
      <c r="L133" s="72">
        <v>17800.72</v>
      </c>
      <c r="M133" s="72">
        <v>245778.37</v>
      </c>
      <c r="N133" s="28">
        <f t="shared" si="15"/>
        <v>270840.65000000002</v>
      </c>
      <c r="O133" s="29">
        <f t="shared" si="16"/>
        <v>329895.92000000004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47167</v>
      </c>
      <c r="D134" s="66">
        <v>29642</v>
      </c>
      <c r="E134" s="66">
        <v>70260</v>
      </c>
      <c r="F134" s="66">
        <v>11331412</v>
      </c>
      <c r="G134" s="66">
        <v>215858</v>
      </c>
      <c r="H134" s="66">
        <v>2588520</v>
      </c>
      <c r="I134" s="18">
        <f t="shared" si="14"/>
        <v>14282859</v>
      </c>
      <c r="J134" s="67">
        <v>222394</v>
      </c>
      <c r="K134" s="66">
        <v>636423</v>
      </c>
      <c r="L134" s="66">
        <v>2015113</v>
      </c>
      <c r="M134" s="66">
        <v>26809976</v>
      </c>
      <c r="N134" s="20">
        <f t="shared" si="15"/>
        <v>29683906</v>
      </c>
      <c r="O134" s="21">
        <f t="shared" si="16"/>
        <v>43966765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147.80000000000001</v>
      </c>
      <c r="D135" s="84">
        <v>193.5</v>
      </c>
      <c r="E135" s="84">
        <v>235.1</v>
      </c>
      <c r="F135" s="84">
        <v>63124.800000000003</v>
      </c>
      <c r="G135" s="84">
        <v>1494</v>
      </c>
      <c r="H135" s="84">
        <v>13373.1</v>
      </c>
      <c r="I135" s="46">
        <f t="shared" si="14"/>
        <v>78568.3</v>
      </c>
      <c r="J135" s="85">
        <v>696.2</v>
      </c>
      <c r="K135" s="84">
        <v>3102.8</v>
      </c>
      <c r="L135" s="84">
        <v>21064.9</v>
      </c>
      <c r="M135" s="84">
        <v>252931.6</v>
      </c>
      <c r="N135" s="47">
        <f t="shared" si="15"/>
        <v>277795.5</v>
      </c>
      <c r="O135" s="43">
        <f t="shared" si="16"/>
        <v>356363.8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7">SUM(C63,C66,C69,C72,C75,C78,C81,C84,C87,C90,C93,C96,C99,C102,C105,C108,C111,C114,C121,C124,C127)</f>
        <v>124.96000000000001</v>
      </c>
      <c r="D136" s="54">
        <f t="shared" si="17"/>
        <v>137.85999999999999</v>
      </c>
      <c r="E136" s="54">
        <f t="shared" si="17"/>
        <v>260.01</v>
      </c>
      <c r="F136" s="54">
        <f t="shared" si="17"/>
        <v>45929.279999999999</v>
      </c>
      <c r="G136" s="54">
        <f t="shared" si="17"/>
        <v>972.79999999999973</v>
      </c>
      <c r="H136" s="54">
        <f t="shared" si="17"/>
        <v>12290.349999999999</v>
      </c>
      <c r="I136" s="55">
        <f t="shared" si="14"/>
        <v>59715.26</v>
      </c>
      <c r="J136" s="56">
        <f t="shared" ref="J136:M138" si="18">SUM(J63,J66,J69,J72,J75,J78,J81,J84,J87,J90,J93,J96,J99,J102,J105,J108,J111,J114,J121,J124,J127)</f>
        <v>2472.4900000000002</v>
      </c>
      <c r="K136" s="54">
        <f t="shared" si="18"/>
        <v>6046.47</v>
      </c>
      <c r="L136" s="54">
        <f t="shared" si="18"/>
        <v>17828.690000000002</v>
      </c>
      <c r="M136" s="54">
        <f t="shared" si="18"/>
        <v>247195.94000000003</v>
      </c>
      <c r="N136" s="57">
        <f t="shared" si="15"/>
        <v>273543.59000000003</v>
      </c>
      <c r="O136" s="58">
        <f t="shared" si="16"/>
        <v>333258.85000000003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7"/>
        <v>48240</v>
      </c>
      <c r="D137" s="17">
        <f t="shared" si="17"/>
        <v>33147</v>
      </c>
      <c r="E137" s="17">
        <f t="shared" si="17"/>
        <v>70305</v>
      </c>
      <c r="F137" s="17">
        <f t="shared" si="17"/>
        <v>11358655</v>
      </c>
      <c r="G137" s="17">
        <f t="shared" si="17"/>
        <v>218495</v>
      </c>
      <c r="H137" s="17">
        <f t="shared" si="17"/>
        <v>2642306</v>
      </c>
      <c r="I137" s="18">
        <f t="shared" si="14"/>
        <v>14371148</v>
      </c>
      <c r="J137" s="19">
        <f t="shared" si="18"/>
        <v>222407</v>
      </c>
      <c r="K137" s="17">
        <f t="shared" si="18"/>
        <v>739400</v>
      </c>
      <c r="L137" s="17">
        <f t="shared" si="18"/>
        <v>2015688</v>
      </c>
      <c r="M137" s="17">
        <f t="shared" si="18"/>
        <v>26834746</v>
      </c>
      <c r="N137" s="20">
        <f t="shared" si="15"/>
        <v>29812241</v>
      </c>
      <c r="O137" s="21">
        <f t="shared" si="16"/>
        <v>44183389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7"/>
        <v>190.09999999999997</v>
      </c>
      <c r="D138" s="40">
        <f t="shared" si="17"/>
        <v>364.90000000000003</v>
      </c>
      <c r="E138" s="40">
        <f t="shared" si="17"/>
        <v>236.5</v>
      </c>
      <c r="F138" s="40">
        <f t="shared" si="17"/>
        <v>63921.2</v>
      </c>
      <c r="G138" s="40">
        <f t="shared" si="17"/>
        <v>1654</v>
      </c>
      <c r="H138" s="40">
        <f t="shared" si="17"/>
        <v>14638.700000000003</v>
      </c>
      <c r="I138" s="46">
        <f t="shared" si="14"/>
        <v>81005.399999999994</v>
      </c>
      <c r="J138" s="42">
        <f t="shared" si="18"/>
        <v>700.30000000000007</v>
      </c>
      <c r="K138" s="40">
        <f t="shared" si="18"/>
        <v>5473.9</v>
      </c>
      <c r="L138" s="40">
        <f t="shared" si="18"/>
        <v>21111.100000000002</v>
      </c>
      <c r="M138" s="40">
        <f t="shared" si="18"/>
        <v>255322.69999999995</v>
      </c>
      <c r="N138" s="47">
        <f t="shared" si="15"/>
        <v>282607.99999999994</v>
      </c>
      <c r="O138" s="43">
        <f t="shared" si="16"/>
        <v>363613.39999999991</v>
      </c>
      <c r="P138" s="59"/>
      <c r="Q138" s="60"/>
      <c r="R138" s="60"/>
      <c r="S138" s="61"/>
    </row>
  </sheetData>
  <mergeCells count="130"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20:A22"/>
    <mergeCell ref="A23:A25"/>
    <mergeCell ref="A26:A28"/>
    <mergeCell ref="A29:A31"/>
    <mergeCell ref="A32:A34"/>
    <mergeCell ref="A35:A37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P60:S62"/>
    <mergeCell ref="C61:C62"/>
    <mergeCell ref="D61:D62"/>
    <mergeCell ref="E61:E62"/>
    <mergeCell ref="F61:F62"/>
    <mergeCell ref="G61:G62"/>
    <mergeCell ref="H61:H62"/>
    <mergeCell ref="O60:O62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78:A80"/>
    <mergeCell ref="A81:A83"/>
    <mergeCell ref="A84:A86"/>
    <mergeCell ref="A87:A89"/>
    <mergeCell ref="A90:A92"/>
    <mergeCell ref="A93:A95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Q108:R108"/>
    <mergeCell ref="Q109:R109"/>
    <mergeCell ref="Q110:R110"/>
    <mergeCell ref="A111:A113"/>
    <mergeCell ref="Q111:R111"/>
    <mergeCell ref="Q112:R112"/>
    <mergeCell ref="S112:S114"/>
    <mergeCell ref="Q113:R113"/>
    <mergeCell ref="A114:A116"/>
    <mergeCell ref="Q114:R114"/>
    <mergeCell ref="Q115:S115"/>
    <mergeCell ref="Q116:S116"/>
    <mergeCell ref="A121:A123"/>
    <mergeCell ref="A124:A126"/>
    <mergeCell ref="A127:A129"/>
    <mergeCell ref="A130:A132"/>
    <mergeCell ref="A133:A135"/>
    <mergeCell ref="A136:A138"/>
    <mergeCell ref="P118:S120"/>
    <mergeCell ref="C119:C120"/>
    <mergeCell ref="D119:D120"/>
    <mergeCell ref="E119:E120"/>
    <mergeCell ref="F119:F120"/>
    <mergeCell ref="G119:G120"/>
    <mergeCell ref="H119:H120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3259A-B28C-4C96-8174-79F84A9802BA}">
  <dimension ref="A1:S138"/>
  <sheetViews>
    <sheetView zoomScaleNormal="100" zoomScaleSheetLayoutView="85" workbookViewId="0">
      <selection activeCell="J25" sqref="J25"/>
    </sheetView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4.68</v>
      </c>
      <c r="N8" s="28">
        <f t="shared" si="1"/>
        <v>4.68</v>
      </c>
      <c r="O8" s="29">
        <f t="shared" si="2"/>
        <v>4.68</v>
      </c>
      <c r="P8" s="22" t="s">
        <v>25</v>
      </c>
      <c r="Q8" s="129" t="s">
        <v>45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59</v>
      </c>
      <c r="N9" s="20">
        <f t="shared" si="1"/>
        <v>59</v>
      </c>
      <c r="O9" s="21">
        <f t="shared" si="2"/>
        <v>59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8.4</v>
      </c>
      <c r="N10" s="31">
        <f t="shared" si="1"/>
        <v>8.4</v>
      </c>
      <c r="O10" s="32">
        <f t="shared" si="2"/>
        <v>8.4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1.88</v>
      </c>
      <c r="N11" s="28">
        <f t="shared" si="1"/>
        <v>1.88</v>
      </c>
      <c r="O11" s="29">
        <f t="shared" si="2"/>
        <v>1.88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35</v>
      </c>
      <c r="N12" s="20">
        <f t="shared" si="1"/>
        <v>35</v>
      </c>
      <c r="O12" s="21">
        <f t="shared" si="2"/>
        <v>35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</v>
      </c>
      <c r="N13" s="31">
        <f t="shared" si="1"/>
        <v>3</v>
      </c>
      <c r="O13" s="32">
        <f t="shared" si="2"/>
        <v>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0.59</v>
      </c>
      <c r="N14" s="28">
        <f t="shared" si="1"/>
        <v>0.59</v>
      </c>
      <c r="O14" s="29">
        <f t="shared" si="2"/>
        <v>0.59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18</v>
      </c>
      <c r="N15" s="20">
        <f t="shared" si="1"/>
        <v>18</v>
      </c>
      <c r="O15" s="21">
        <f t="shared" si="2"/>
        <v>18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1.2</v>
      </c>
      <c r="N16" s="31">
        <f t="shared" si="1"/>
        <v>1.2</v>
      </c>
      <c r="O16" s="32">
        <f t="shared" si="2"/>
        <v>1.2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3.17</v>
      </c>
      <c r="N17" s="28">
        <f t="shared" si="1"/>
        <v>3.17</v>
      </c>
      <c r="O17" s="29">
        <f t="shared" si="2"/>
        <v>3.17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131</v>
      </c>
      <c r="N18" s="20">
        <f t="shared" si="1"/>
        <v>131</v>
      </c>
      <c r="O18" s="21">
        <f t="shared" si="2"/>
        <v>131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7.8</v>
      </c>
      <c r="N19" s="31">
        <f t="shared" si="1"/>
        <v>7.8</v>
      </c>
      <c r="O19" s="32">
        <f t="shared" si="2"/>
        <v>7.8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0.25</v>
      </c>
      <c r="G20" s="72"/>
      <c r="H20" s="72"/>
      <c r="I20" s="27">
        <f t="shared" si="0"/>
        <v>0.25</v>
      </c>
      <c r="J20" s="73"/>
      <c r="K20" s="72"/>
      <c r="L20" s="72">
        <v>1.21</v>
      </c>
      <c r="M20" s="72">
        <v>12.78</v>
      </c>
      <c r="N20" s="28">
        <f t="shared" si="1"/>
        <v>13.989999999999998</v>
      </c>
      <c r="O20" s="29">
        <f t="shared" si="2"/>
        <v>14.239999999999998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36</v>
      </c>
      <c r="G21" s="66"/>
      <c r="H21" s="66"/>
      <c r="I21" s="18">
        <f t="shared" si="0"/>
        <v>36</v>
      </c>
      <c r="J21" s="67"/>
      <c r="K21" s="66"/>
      <c r="L21" s="66">
        <v>61</v>
      </c>
      <c r="M21" s="66">
        <v>624</v>
      </c>
      <c r="N21" s="20">
        <f t="shared" si="1"/>
        <v>685</v>
      </c>
      <c r="O21" s="21">
        <f t="shared" si="2"/>
        <v>721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1.3</v>
      </c>
      <c r="G22" s="75"/>
      <c r="H22" s="75"/>
      <c r="I22" s="30">
        <f t="shared" si="0"/>
        <v>1.3</v>
      </c>
      <c r="J22" s="76"/>
      <c r="K22" s="75"/>
      <c r="L22" s="75">
        <v>2.5</v>
      </c>
      <c r="M22" s="75">
        <v>25.1</v>
      </c>
      <c r="N22" s="31">
        <f t="shared" si="1"/>
        <v>27.6</v>
      </c>
      <c r="O22" s="32">
        <f t="shared" si="2"/>
        <v>28.900000000000002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1.1599999999999999</v>
      </c>
      <c r="M23" s="72">
        <v>20.51</v>
      </c>
      <c r="N23" s="28">
        <f t="shared" si="1"/>
        <v>21.67</v>
      </c>
      <c r="O23" s="29">
        <f t="shared" si="2"/>
        <v>21.67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71</v>
      </c>
      <c r="M24" s="66">
        <v>1254</v>
      </c>
      <c r="N24" s="20">
        <f t="shared" si="1"/>
        <v>1325</v>
      </c>
      <c r="O24" s="21">
        <f t="shared" si="2"/>
        <v>1325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2.2000000000000002</v>
      </c>
      <c r="M25" s="75">
        <v>38.9</v>
      </c>
      <c r="N25" s="31">
        <f t="shared" si="1"/>
        <v>41.1</v>
      </c>
      <c r="O25" s="32">
        <f t="shared" si="2"/>
        <v>41.1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1.28</v>
      </c>
      <c r="M26" s="72">
        <v>9.0299999999999994</v>
      </c>
      <c r="N26" s="28">
        <f t="shared" si="1"/>
        <v>10.309999999999999</v>
      </c>
      <c r="O26" s="29">
        <f t="shared" si="2"/>
        <v>10.309999999999999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91</v>
      </c>
      <c r="M27" s="66">
        <v>618</v>
      </c>
      <c r="N27" s="20">
        <f t="shared" si="1"/>
        <v>709</v>
      </c>
      <c r="O27" s="21">
        <f t="shared" si="2"/>
        <v>709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2.7</v>
      </c>
      <c r="M28" s="75">
        <v>18.3</v>
      </c>
      <c r="N28" s="31">
        <f t="shared" si="1"/>
        <v>21</v>
      </c>
      <c r="O28" s="32">
        <f t="shared" si="2"/>
        <v>21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1.51</v>
      </c>
      <c r="G29" s="72"/>
      <c r="H29" s="72"/>
      <c r="I29" s="27">
        <f t="shared" si="0"/>
        <v>1.51</v>
      </c>
      <c r="J29" s="73"/>
      <c r="K29" s="72"/>
      <c r="L29" s="72">
        <v>1.55</v>
      </c>
      <c r="M29" s="72">
        <v>16.829999999999998</v>
      </c>
      <c r="N29" s="28">
        <f t="shared" si="1"/>
        <v>18.38</v>
      </c>
      <c r="O29" s="29">
        <f t="shared" si="2"/>
        <v>19.89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284</v>
      </c>
      <c r="G30" s="66"/>
      <c r="H30" s="66"/>
      <c r="I30" s="18">
        <f t="shared" si="0"/>
        <v>284</v>
      </c>
      <c r="J30" s="67"/>
      <c r="K30" s="66"/>
      <c r="L30" s="66">
        <v>111</v>
      </c>
      <c r="M30" s="66">
        <v>1390</v>
      </c>
      <c r="N30" s="20">
        <f t="shared" si="1"/>
        <v>1501</v>
      </c>
      <c r="O30" s="21">
        <f t="shared" si="2"/>
        <v>1785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4.3</v>
      </c>
      <c r="G31" s="75"/>
      <c r="H31" s="75"/>
      <c r="I31" s="30">
        <f t="shared" si="0"/>
        <v>4.3</v>
      </c>
      <c r="J31" s="76"/>
      <c r="K31" s="75"/>
      <c r="L31" s="75">
        <v>3</v>
      </c>
      <c r="M31" s="75">
        <v>39.799999999999997</v>
      </c>
      <c r="N31" s="31">
        <f t="shared" si="1"/>
        <v>42.8</v>
      </c>
      <c r="O31" s="32">
        <f t="shared" si="2"/>
        <v>47.099999999999994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2.38</v>
      </c>
      <c r="G32" s="72"/>
      <c r="H32" s="72"/>
      <c r="I32" s="27">
        <f t="shared" si="0"/>
        <v>2.38</v>
      </c>
      <c r="J32" s="73"/>
      <c r="K32" s="72"/>
      <c r="L32" s="72">
        <v>3.31</v>
      </c>
      <c r="M32" s="72">
        <v>15.08</v>
      </c>
      <c r="N32" s="28">
        <f t="shared" si="1"/>
        <v>18.39</v>
      </c>
      <c r="O32" s="29">
        <f t="shared" si="2"/>
        <v>20.77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504</v>
      </c>
      <c r="G33" s="66"/>
      <c r="H33" s="66"/>
      <c r="I33" s="18">
        <f t="shared" si="0"/>
        <v>504</v>
      </c>
      <c r="J33" s="67"/>
      <c r="K33" s="66"/>
      <c r="L33" s="66">
        <v>301</v>
      </c>
      <c r="M33" s="66">
        <v>1278</v>
      </c>
      <c r="N33" s="20">
        <f t="shared" si="1"/>
        <v>1579</v>
      </c>
      <c r="O33" s="21">
        <f t="shared" si="2"/>
        <v>2083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6.6</v>
      </c>
      <c r="G34" s="75"/>
      <c r="H34" s="75"/>
      <c r="I34" s="30">
        <f t="shared" si="0"/>
        <v>6.6</v>
      </c>
      <c r="J34" s="76"/>
      <c r="K34" s="75"/>
      <c r="L34" s="75">
        <v>7.8</v>
      </c>
      <c r="M34" s="75">
        <v>32.799999999999997</v>
      </c>
      <c r="N34" s="31">
        <f t="shared" si="1"/>
        <v>40.599999999999994</v>
      </c>
      <c r="O34" s="32">
        <f t="shared" si="2"/>
        <v>47.199999999999996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2.1800000000000002</v>
      </c>
      <c r="G35" s="72"/>
      <c r="H35" s="72"/>
      <c r="I35" s="27">
        <f t="shared" si="0"/>
        <v>2.1800000000000002</v>
      </c>
      <c r="J35" s="73">
        <v>0.15</v>
      </c>
      <c r="K35" s="72"/>
      <c r="L35" s="72"/>
      <c r="M35" s="72">
        <v>18.53</v>
      </c>
      <c r="N35" s="28">
        <f t="shared" si="1"/>
        <v>18.68</v>
      </c>
      <c r="O35" s="29">
        <f t="shared" si="2"/>
        <v>20.86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497</v>
      </c>
      <c r="G36" s="66"/>
      <c r="H36" s="66"/>
      <c r="I36" s="18">
        <f t="shared" si="0"/>
        <v>497</v>
      </c>
      <c r="J36" s="67">
        <v>12</v>
      </c>
      <c r="K36" s="66"/>
      <c r="L36" s="66"/>
      <c r="M36" s="66">
        <v>1775</v>
      </c>
      <c r="N36" s="20">
        <f t="shared" si="1"/>
        <v>1787</v>
      </c>
      <c r="O36" s="21">
        <f t="shared" si="2"/>
        <v>2284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5.3</v>
      </c>
      <c r="G37" s="75"/>
      <c r="H37" s="75"/>
      <c r="I37" s="30">
        <f t="shared" ref="I37:I50" si="3">SUM(C37:H37)</f>
        <v>5.3</v>
      </c>
      <c r="J37" s="76">
        <v>0.2</v>
      </c>
      <c r="K37" s="75"/>
      <c r="L37" s="75"/>
      <c r="M37" s="75">
        <v>34.200000000000003</v>
      </c>
      <c r="N37" s="31">
        <f t="shared" si="1"/>
        <v>34.400000000000006</v>
      </c>
      <c r="O37" s="32">
        <f t="shared" si="2"/>
        <v>39.700000000000003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10.66</v>
      </c>
      <c r="G38" s="72"/>
      <c r="H38" s="72"/>
      <c r="I38" s="27">
        <f t="shared" si="3"/>
        <v>10.66</v>
      </c>
      <c r="J38" s="73">
        <v>1.26</v>
      </c>
      <c r="K38" s="72"/>
      <c r="L38" s="72"/>
      <c r="M38" s="72">
        <v>27.38</v>
      </c>
      <c r="N38" s="28">
        <f t="shared" si="1"/>
        <v>28.64</v>
      </c>
      <c r="O38" s="29">
        <f t="shared" si="2"/>
        <v>39.299999999999997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2436</v>
      </c>
      <c r="G39" s="66"/>
      <c r="H39" s="66"/>
      <c r="I39" s="18">
        <f t="shared" si="3"/>
        <v>2436</v>
      </c>
      <c r="J39" s="67">
        <v>108</v>
      </c>
      <c r="K39" s="66"/>
      <c r="L39" s="66"/>
      <c r="M39" s="66">
        <v>2809</v>
      </c>
      <c r="N39" s="20">
        <f t="shared" si="1"/>
        <v>2917</v>
      </c>
      <c r="O39" s="21">
        <f t="shared" si="2"/>
        <v>5353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22.1</v>
      </c>
      <c r="G40" s="75"/>
      <c r="H40" s="75"/>
      <c r="I40" s="30">
        <f t="shared" si="3"/>
        <v>22.1</v>
      </c>
      <c r="J40" s="76">
        <v>2</v>
      </c>
      <c r="K40" s="75"/>
      <c r="L40" s="75"/>
      <c r="M40" s="75">
        <v>54.3</v>
      </c>
      <c r="N40" s="31">
        <f t="shared" si="1"/>
        <v>56.3</v>
      </c>
      <c r="O40" s="32">
        <f t="shared" si="2"/>
        <v>78.400000000000006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16.989999999999998</v>
      </c>
      <c r="G41" s="72"/>
      <c r="H41" s="72">
        <v>0.01</v>
      </c>
      <c r="I41" s="27">
        <f t="shared" si="3"/>
        <v>17</v>
      </c>
      <c r="J41" s="73">
        <v>0.83</v>
      </c>
      <c r="K41" s="72"/>
      <c r="L41" s="72">
        <v>2.4700000000000002</v>
      </c>
      <c r="M41" s="72">
        <v>111.63</v>
      </c>
      <c r="N41" s="28">
        <f t="shared" si="1"/>
        <v>114.92999999999999</v>
      </c>
      <c r="O41" s="29">
        <f t="shared" si="2"/>
        <v>131.93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3806</v>
      </c>
      <c r="G42" s="66"/>
      <c r="H42" s="66">
        <v>3</v>
      </c>
      <c r="I42" s="18">
        <f t="shared" si="3"/>
        <v>3809</v>
      </c>
      <c r="J42" s="67">
        <v>76</v>
      </c>
      <c r="K42" s="66"/>
      <c r="L42" s="66">
        <v>281</v>
      </c>
      <c r="M42" s="66">
        <v>12324</v>
      </c>
      <c r="N42" s="20">
        <f t="shared" si="1"/>
        <v>12681</v>
      </c>
      <c r="O42" s="21">
        <f t="shared" si="2"/>
        <v>16490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34.6</v>
      </c>
      <c r="G43" s="75"/>
      <c r="H43" s="75">
        <v>0.1</v>
      </c>
      <c r="I43" s="30">
        <f t="shared" si="3"/>
        <v>34.700000000000003</v>
      </c>
      <c r="J43" s="76">
        <v>1.4</v>
      </c>
      <c r="K43" s="75"/>
      <c r="L43" s="75">
        <v>3.8</v>
      </c>
      <c r="M43" s="75">
        <v>197.5</v>
      </c>
      <c r="N43" s="31">
        <f t="shared" si="1"/>
        <v>202.7</v>
      </c>
      <c r="O43" s="32">
        <f t="shared" si="2"/>
        <v>237.39999999999998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38.46</v>
      </c>
      <c r="G44" s="72"/>
      <c r="H44" s="72"/>
      <c r="I44" s="27">
        <f t="shared" si="3"/>
        <v>38.46</v>
      </c>
      <c r="J44" s="73">
        <v>2.08</v>
      </c>
      <c r="K44" s="72"/>
      <c r="L44" s="72">
        <v>2.93</v>
      </c>
      <c r="M44" s="72">
        <v>165.41</v>
      </c>
      <c r="N44" s="28">
        <f t="shared" si="1"/>
        <v>170.42</v>
      </c>
      <c r="O44" s="29">
        <f t="shared" si="2"/>
        <v>208.88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9226</v>
      </c>
      <c r="G45" s="66"/>
      <c r="H45" s="66"/>
      <c r="I45" s="18">
        <f t="shared" si="3"/>
        <v>9226</v>
      </c>
      <c r="J45" s="67">
        <v>219</v>
      </c>
      <c r="K45" s="66"/>
      <c r="L45" s="66">
        <v>337</v>
      </c>
      <c r="M45" s="66">
        <v>19080</v>
      </c>
      <c r="N45" s="20">
        <f t="shared" si="1"/>
        <v>19636</v>
      </c>
      <c r="O45" s="21">
        <f t="shared" si="2"/>
        <v>28862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71.599999999999994</v>
      </c>
      <c r="G46" s="75"/>
      <c r="H46" s="75"/>
      <c r="I46" s="30">
        <f t="shared" si="3"/>
        <v>71.599999999999994</v>
      </c>
      <c r="J46" s="76">
        <v>2.9</v>
      </c>
      <c r="K46" s="75"/>
      <c r="L46" s="75">
        <v>4.0999999999999996</v>
      </c>
      <c r="M46" s="75">
        <v>218.2</v>
      </c>
      <c r="N46" s="31">
        <f t="shared" si="1"/>
        <v>225.2</v>
      </c>
      <c r="O46" s="32">
        <f t="shared" si="2"/>
        <v>296.79999999999995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283.49</v>
      </c>
      <c r="G47" s="72">
        <v>1.1499999999999999</v>
      </c>
      <c r="H47" s="72">
        <v>0.23</v>
      </c>
      <c r="I47" s="27">
        <f t="shared" si="3"/>
        <v>284.87</v>
      </c>
      <c r="J47" s="73">
        <v>4.01</v>
      </c>
      <c r="K47" s="72"/>
      <c r="L47" s="72">
        <v>3.52</v>
      </c>
      <c r="M47" s="72">
        <v>266.05</v>
      </c>
      <c r="N47" s="28">
        <f t="shared" si="1"/>
        <v>273.58</v>
      </c>
      <c r="O47" s="29">
        <f t="shared" si="2"/>
        <v>558.45000000000005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69840</v>
      </c>
      <c r="G48" s="66">
        <v>413</v>
      </c>
      <c r="H48" s="66">
        <v>88</v>
      </c>
      <c r="I48" s="18">
        <f t="shared" si="3"/>
        <v>70341</v>
      </c>
      <c r="J48" s="67">
        <v>434</v>
      </c>
      <c r="K48" s="66"/>
      <c r="L48" s="66">
        <v>373</v>
      </c>
      <c r="M48" s="66">
        <v>32637</v>
      </c>
      <c r="N48" s="20">
        <f t="shared" si="1"/>
        <v>33444</v>
      </c>
      <c r="O48" s="21">
        <f t="shared" si="2"/>
        <v>103785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230.7</v>
      </c>
      <c r="G49" s="75">
        <v>0</v>
      </c>
      <c r="H49" s="75">
        <v>0</v>
      </c>
      <c r="I49" s="30">
        <f t="shared" si="3"/>
        <v>230.7</v>
      </c>
      <c r="J49" s="76">
        <v>3.6</v>
      </c>
      <c r="K49" s="75"/>
      <c r="L49" s="75">
        <v>2.9</v>
      </c>
      <c r="M49" s="75">
        <v>197.1</v>
      </c>
      <c r="N49" s="31">
        <f t="shared" si="1"/>
        <v>203.6</v>
      </c>
      <c r="O49" s="32">
        <f t="shared" si="2"/>
        <v>434.29999999999995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355.92</v>
      </c>
      <c r="G50" s="63">
        <v>1.1499999999999999</v>
      </c>
      <c r="H50" s="63">
        <v>0.24</v>
      </c>
      <c r="I50" s="11">
        <f t="shared" si="3"/>
        <v>357.31</v>
      </c>
      <c r="J50" s="64">
        <v>8.33</v>
      </c>
      <c r="K50" s="63"/>
      <c r="L50" s="63">
        <v>17.43</v>
      </c>
      <c r="M50" s="63">
        <v>668.87</v>
      </c>
      <c r="N50" s="13">
        <f t="shared" si="1"/>
        <v>694.63</v>
      </c>
      <c r="O50" s="14">
        <f t="shared" si="2"/>
        <v>1051.94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86629</v>
      </c>
      <c r="G51" s="66">
        <v>413</v>
      </c>
      <c r="H51" s="66">
        <v>91</v>
      </c>
      <c r="I51" s="18">
        <f t="shared" ref="I51:I58" si="4">SUM(C51:H51)</f>
        <v>87133</v>
      </c>
      <c r="J51" s="67">
        <v>849</v>
      </c>
      <c r="K51" s="66"/>
      <c r="L51" s="66">
        <v>1626</v>
      </c>
      <c r="M51" s="66">
        <v>73973</v>
      </c>
      <c r="N51" s="20">
        <f t="shared" si="1"/>
        <v>76448</v>
      </c>
      <c r="O51" s="21">
        <f>SUM(N51,I51)</f>
        <v>163581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376.5</v>
      </c>
      <c r="G52" s="75">
        <v>0</v>
      </c>
      <c r="H52" s="75">
        <v>0.1</v>
      </c>
      <c r="I52" s="30">
        <f t="shared" si="4"/>
        <v>376.6</v>
      </c>
      <c r="J52" s="76">
        <v>10.1</v>
      </c>
      <c r="K52" s="75"/>
      <c r="L52" s="75">
        <v>29</v>
      </c>
      <c r="M52" s="75">
        <v>868.2</v>
      </c>
      <c r="N52" s="31">
        <f t="shared" si="1"/>
        <v>907.30000000000007</v>
      </c>
      <c r="O52" s="32">
        <f t="shared" si="2"/>
        <v>1283.9000000000001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355.67</v>
      </c>
      <c r="G53" s="72">
        <v>1.1499999999999999</v>
      </c>
      <c r="H53" s="72">
        <v>0.24</v>
      </c>
      <c r="I53" s="27">
        <f t="shared" si="4"/>
        <v>357.06</v>
      </c>
      <c r="J53" s="73">
        <v>8.33</v>
      </c>
      <c r="K53" s="72"/>
      <c r="L53" s="72">
        <v>17.43</v>
      </c>
      <c r="M53" s="72">
        <v>666.62</v>
      </c>
      <c r="N53" s="28">
        <f t="shared" si="1"/>
        <v>692.38</v>
      </c>
      <c r="O53" s="29">
        <f t="shared" si="2"/>
        <v>1049.44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86593</v>
      </c>
      <c r="G54" s="66">
        <v>413</v>
      </c>
      <c r="H54" s="66">
        <v>91</v>
      </c>
      <c r="I54" s="18">
        <f t="shared" si="4"/>
        <v>87097</v>
      </c>
      <c r="J54" s="67">
        <v>849</v>
      </c>
      <c r="K54" s="66"/>
      <c r="L54" s="66">
        <v>1626</v>
      </c>
      <c r="M54" s="66">
        <v>73928</v>
      </c>
      <c r="N54" s="20">
        <f t="shared" si="1"/>
        <v>76403</v>
      </c>
      <c r="O54" s="21">
        <f t="shared" si="2"/>
        <v>163500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375.2</v>
      </c>
      <c r="G55" s="69">
        <v>0</v>
      </c>
      <c r="H55" s="69">
        <v>0.1</v>
      </c>
      <c r="I55" s="24">
        <f t="shared" si="4"/>
        <v>375.3</v>
      </c>
      <c r="J55" s="70">
        <v>10.1</v>
      </c>
      <c r="K55" s="69"/>
      <c r="L55" s="69">
        <v>29</v>
      </c>
      <c r="M55" s="69">
        <v>864.5</v>
      </c>
      <c r="N55" s="24">
        <f t="shared" si="1"/>
        <v>903.6</v>
      </c>
      <c r="O55" s="26">
        <f t="shared" si="2"/>
        <v>1278.9000000000001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355.92</v>
      </c>
      <c r="G56" s="10">
        <f t="shared" si="5"/>
        <v>1.1499999999999999</v>
      </c>
      <c r="H56" s="10">
        <f t="shared" si="5"/>
        <v>0.24000000000000002</v>
      </c>
      <c r="I56" s="36">
        <f>SUM(C56:H56)</f>
        <v>357.31</v>
      </c>
      <c r="J56" s="34">
        <f>SUM(J5,J8,J11,J14,J17,J20,J23,J26,J29,J32,J35,J38,J41,J44,J47)</f>
        <v>8.33</v>
      </c>
      <c r="K56" s="10">
        <f>SUM(K5,K8,K11,K14,K17,K20,K23,K26,K29,K32,K35,K38,K41,K44,K47)</f>
        <v>0</v>
      </c>
      <c r="L56" s="10">
        <f>SUM(L5,L8,L11,L14,L17,L20,L23,L26,L29,L32,L35,L38,L41,L44,L47)</f>
        <v>17.43</v>
      </c>
      <c r="M56" s="10">
        <f>SUM(M5,M8,M11,M14,M17,M20,M23,M26,M29,M32,M35,M38,M41,M44,M47)</f>
        <v>673.55</v>
      </c>
      <c r="N56" s="12">
        <f t="shared" si="1"/>
        <v>699.31</v>
      </c>
      <c r="O56" s="14">
        <f t="shared" si="2"/>
        <v>1056.6199999999999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86629</v>
      </c>
      <c r="G57" s="17">
        <f t="shared" si="5"/>
        <v>413</v>
      </c>
      <c r="H57" s="17">
        <f t="shared" si="5"/>
        <v>91</v>
      </c>
      <c r="I57" s="37">
        <f t="shared" si="4"/>
        <v>87133</v>
      </c>
      <c r="J57" s="35">
        <f t="shared" ref="J57:M58" si="6">SUM(J6,J9,J12,J15,J18,J21,J24,J27,J30,J33,J36,J39,J42,J45,J48)</f>
        <v>849</v>
      </c>
      <c r="K57" s="17">
        <f t="shared" si="6"/>
        <v>0</v>
      </c>
      <c r="L57" s="17">
        <f t="shared" si="6"/>
        <v>1626</v>
      </c>
      <c r="M57" s="17">
        <f t="shared" si="6"/>
        <v>74032</v>
      </c>
      <c r="N57" s="19">
        <f t="shared" si="1"/>
        <v>76507</v>
      </c>
      <c r="O57" s="21">
        <f t="shared" si="2"/>
        <v>163640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376.5</v>
      </c>
      <c r="G58" s="40">
        <f t="shared" si="5"/>
        <v>0</v>
      </c>
      <c r="H58" s="40">
        <f t="shared" si="5"/>
        <v>0.1</v>
      </c>
      <c r="I58" s="41">
        <f t="shared" si="4"/>
        <v>376.6</v>
      </c>
      <c r="J58" s="39">
        <f t="shared" si="6"/>
        <v>10.1</v>
      </c>
      <c r="K58" s="40">
        <f t="shared" si="6"/>
        <v>0</v>
      </c>
      <c r="L58" s="40">
        <f t="shared" si="6"/>
        <v>29</v>
      </c>
      <c r="M58" s="40">
        <f t="shared" si="6"/>
        <v>876.6</v>
      </c>
      <c r="N58" s="42">
        <f t="shared" si="1"/>
        <v>915.7</v>
      </c>
      <c r="O58" s="43">
        <f t="shared" si="2"/>
        <v>1292.3000000000002</v>
      </c>
      <c r="P58" s="44">
        <f>SUM(O56,P53,P54,P57)</f>
        <v>1056.6199999999999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4.68</v>
      </c>
      <c r="N66" s="28">
        <f t="shared" si="8"/>
        <v>4.68</v>
      </c>
      <c r="O66" s="29">
        <f t="shared" si="9"/>
        <v>4.68</v>
      </c>
      <c r="P66" s="22" t="s">
        <v>25</v>
      </c>
      <c r="Q66" s="129" t="s">
        <v>45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59</v>
      </c>
      <c r="N67" s="20">
        <f t="shared" si="8"/>
        <v>59</v>
      </c>
      <c r="O67" s="21">
        <f t="shared" si="9"/>
        <v>59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8.4</v>
      </c>
      <c r="N68" s="31">
        <f t="shared" si="8"/>
        <v>8.4</v>
      </c>
      <c r="O68" s="32">
        <f t="shared" si="9"/>
        <v>8.4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1.88</v>
      </c>
      <c r="N69" s="28">
        <f t="shared" si="8"/>
        <v>1.88</v>
      </c>
      <c r="O69" s="29">
        <f t="shared" si="9"/>
        <v>1.88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35</v>
      </c>
      <c r="N70" s="20">
        <f t="shared" si="8"/>
        <v>35</v>
      </c>
      <c r="O70" s="21">
        <f t="shared" si="9"/>
        <v>35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</v>
      </c>
      <c r="N71" s="31">
        <f t="shared" si="8"/>
        <v>3</v>
      </c>
      <c r="O71" s="32">
        <f t="shared" si="9"/>
        <v>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0.59</v>
      </c>
      <c r="N72" s="28">
        <f t="shared" si="8"/>
        <v>0.59</v>
      </c>
      <c r="O72" s="29">
        <f t="shared" si="9"/>
        <v>0.59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18</v>
      </c>
      <c r="N73" s="20">
        <f t="shared" si="8"/>
        <v>18</v>
      </c>
      <c r="O73" s="21">
        <f t="shared" si="9"/>
        <v>18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1.2</v>
      </c>
      <c r="N74" s="31">
        <f t="shared" si="8"/>
        <v>1.2</v>
      </c>
      <c r="O74" s="32">
        <f t="shared" si="9"/>
        <v>1.2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3.17</v>
      </c>
      <c r="N75" s="28">
        <f t="shared" si="8"/>
        <v>3.17</v>
      </c>
      <c r="O75" s="29">
        <f t="shared" si="9"/>
        <v>3.17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131</v>
      </c>
      <c r="N76" s="20">
        <f t="shared" si="8"/>
        <v>131</v>
      </c>
      <c r="O76" s="21">
        <f t="shared" si="9"/>
        <v>131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7.8</v>
      </c>
      <c r="N77" s="31">
        <f t="shared" si="8"/>
        <v>7.8</v>
      </c>
      <c r="O77" s="32">
        <f t="shared" si="9"/>
        <v>7.8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0.25</v>
      </c>
      <c r="G78" s="72"/>
      <c r="H78" s="72"/>
      <c r="I78" s="27">
        <f t="shared" si="7"/>
        <v>0.25</v>
      </c>
      <c r="J78" s="73"/>
      <c r="K78" s="72"/>
      <c r="L78" s="72">
        <v>1.21</v>
      </c>
      <c r="M78" s="72">
        <v>12.78</v>
      </c>
      <c r="N78" s="28">
        <f t="shared" si="8"/>
        <v>13.989999999999998</v>
      </c>
      <c r="O78" s="29">
        <f t="shared" si="9"/>
        <v>14.239999999999998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36</v>
      </c>
      <c r="G79" s="66"/>
      <c r="H79" s="66"/>
      <c r="I79" s="18">
        <f t="shared" si="7"/>
        <v>36</v>
      </c>
      <c r="J79" s="67"/>
      <c r="K79" s="66"/>
      <c r="L79" s="66">
        <v>61</v>
      </c>
      <c r="M79" s="66">
        <v>624</v>
      </c>
      <c r="N79" s="20">
        <f t="shared" si="8"/>
        <v>685</v>
      </c>
      <c r="O79" s="21">
        <f t="shared" si="9"/>
        <v>721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1.3</v>
      </c>
      <c r="G80" s="75"/>
      <c r="H80" s="75"/>
      <c r="I80" s="30">
        <f t="shared" si="7"/>
        <v>1.3</v>
      </c>
      <c r="J80" s="76"/>
      <c r="K80" s="75"/>
      <c r="L80" s="75">
        <v>2.5</v>
      </c>
      <c r="M80" s="75">
        <v>25.1</v>
      </c>
      <c r="N80" s="31">
        <f t="shared" si="8"/>
        <v>27.6</v>
      </c>
      <c r="O80" s="32">
        <f t="shared" si="9"/>
        <v>28.900000000000002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1.1599999999999999</v>
      </c>
      <c r="M81" s="72">
        <v>20.51</v>
      </c>
      <c r="N81" s="28">
        <f t="shared" si="8"/>
        <v>21.67</v>
      </c>
      <c r="O81" s="29">
        <f t="shared" si="9"/>
        <v>21.67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71</v>
      </c>
      <c r="M82" s="66">
        <v>1254</v>
      </c>
      <c r="N82" s="20">
        <f t="shared" si="8"/>
        <v>1325</v>
      </c>
      <c r="O82" s="21">
        <f t="shared" si="9"/>
        <v>1325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2.2000000000000002</v>
      </c>
      <c r="M83" s="75">
        <v>38.9</v>
      </c>
      <c r="N83" s="31">
        <f t="shared" si="8"/>
        <v>41.1</v>
      </c>
      <c r="O83" s="32">
        <f t="shared" si="9"/>
        <v>41.1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1.28</v>
      </c>
      <c r="M84" s="72">
        <v>9.0299999999999994</v>
      </c>
      <c r="N84" s="28">
        <f t="shared" si="8"/>
        <v>10.309999999999999</v>
      </c>
      <c r="O84" s="29">
        <f t="shared" si="9"/>
        <v>10.309999999999999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91</v>
      </c>
      <c r="M85" s="66">
        <v>618</v>
      </c>
      <c r="N85" s="20">
        <f t="shared" si="8"/>
        <v>709</v>
      </c>
      <c r="O85" s="21">
        <f t="shared" si="9"/>
        <v>709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2.7</v>
      </c>
      <c r="M86" s="75">
        <v>18.3</v>
      </c>
      <c r="N86" s="31">
        <f t="shared" si="8"/>
        <v>21</v>
      </c>
      <c r="O86" s="32">
        <f t="shared" si="9"/>
        <v>21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1.51</v>
      </c>
      <c r="G87" s="72"/>
      <c r="H87" s="72"/>
      <c r="I87" s="27">
        <f t="shared" si="7"/>
        <v>1.51</v>
      </c>
      <c r="J87" s="73"/>
      <c r="K87" s="72"/>
      <c r="L87" s="72">
        <v>1.55</v>
      </c>
      <c r="M87" s="72">
        <v>16.829999999999998</v>
      </c>
      <c r="N87" s="28">
        <f t="shared" si="8"/>
        <v>18.38</v>
      </c>
      <c r="O87" s="29">
        <f t="shared" si="9"/>
        <v>19.89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284</v>
      </c>
      <c r="G88" s="66"/>
      <c r="H88" s="66"/>
      <c r="I88" s="18">
        <f t="shared" si="7"/>
        <v>284</v>
      </c>
      <c r="J88" s="67"/>
      <c r="K88" s="66"/>
      <c r="L88" s="66">
        <v>111</v>
      </c>
      <c r="M88" s="66">
        <v>1390</v>
      </c>
      <c r="N88" s="20">
        <f t="shared" si="8"/>
        <v>1501</v>
      </c>
      <c r="O88" s="21">
        <f t="shared" si="9"/>
        <v>1785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4.3</v>
      </c>
      <c r="G89" s="75"/>
      <c r="H89" s="75"/>
      <c r="I89" s="30">
        <f t="shared" si="7"/>
        <v>4.3</v>
      </c>
      <c r="J89" s="76"/>
      <c r="K89" s="75"/>
      <c r="L89" s="75">
        <v>3</v>
      </c>
      <c r="M89" s="75">
        <v>39.799999999999997</v>
      </c>
      <c r="N89" s="31">
        <f t="shared" si="8"/>
        <v>42.8</v>
      </c>
      <c r="O89" s="32">
        <f t="shared" si="9"/>
        <v>47.099999999999994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2.38</v>
      </c>
      <c r="G90" s="72"/>
      <c r="H90" s="72"/>
      <c r="I90" s="27">
        <f t="shared" si="7"/>
        <v>2.38</v>
      </c>
      <c r="J90" s="73"/>
      <c r="K90" s="72"/>
      <c r="L90" s="72">
        <v>3.31</v>
      </c>
      <c r="M90" s="72">
        <v>15.08</v>
      </c>
      <c r="N90" s="28">
        <f t="shared" si="8"/>
        <v>18.39</v>
      </c>
      <c r="O90" s="29">
        <f t="shared" si="9"/>
        <v>20.77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504</v>
      </c>
      <c r="G91" s="66"/>
      <c r="H91" s="66"/>
      <c r="I91" s="18">
        <f t="shared" si="7"/>
        <v>504</v>
      </c>
      <c r="J91" s="67"/>
      <c r="K91" s="66"/>
      <c r="L91" s="66">
        <v>301</v>
      </c>
      <c r="M91" s="66">
        <v>1278</v>
      </c>
      <c r="N91" s="20">
        <f t="shared" si="8"/>
        <v>1579</v>
      </c>
      <c r="O91" s="21">
        <f t="shared" si="9"/>
        <v>2083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6.6</v>
      </c>
      <c r="G92" s="75"/>
      <c r="H92" s="75"/>
      <c r="I92" s="30">
        <f t="shared" si="7"/>
        <v>6.6</v>
      </c>
      <c r="J92" s="76"/>
      <c r="K92" s="75"/>
      <c r="L92" s="75">
        <v>7.8</v>
      </c>
      <c r="M92" s="75">
        <v>32.799999999999997</v>
      </c>
      <c r="N92" s="31">
        <f t="shared" si="8"/>
        <v>40.599999999999994</v>
      </c>
      <c r="O92" s="32">
        <f t="shared" si="9"/>
        <v>47.199999999999996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2.1800000000000002</v>
      </c>
      <c r="G93" s="72"/>
      <c r="H93" s="72"/>
      <c r="I93" s="27">
        <f t="shared" si="7"/>
        <v>2.1800000000000002</v>
      </c>
      <c r="J93" s="73">
        <v>0.15</v>
      </c>
      <c r="K93" s="72"/>
      <c r="L93" s="72"/>
      <c r="M93" s="72">
        <v>18.53</v>
      </c>
      <c r="N93" s="28">
        <f t="shared" si="8"/>
        <v>18.68</v>
      </c>
      <c r="O93" s="29">
        <f t="shared" si="9"/>
        <v>20.86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497</v>
      </c>
      <c r="G94" s="66"/>
      <c r="H94" s="66"/>
      <c r="I94" s="18">
        <f t="shared" si="7"/>
        <v>497</v>
      </c>
      <c r="J94" s="67">
        <v>12</v>
      </c>
      <c r="K94" s="66"/>
      <c r="L94" s="66"/>
      <c r="M94" s="66">
        <v>1775</v>
      </c>
      <c r="N94" s="20">
        <f t="shared" si="8"/>
        <v>1787</v>
      </c>
      <c r="O94" s="21">
        <f t="shared" si="9"/>
        <v>2284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5.3</v>
      </c>
      <c r="G95" s="75"/>
      <c r="H95" s="75"/>
      <c r="I95" s="30">
        <f t="shared" si="7"/>
        <v>5.3</v>
      </c>
      <c r="J95" s="76">
        <v>0.2</v>
      </c>
      <c r="K95" s="75"/>
      <c r="L95" s="75"/>
      <c r="M95" s="75">
        <v>34.200000000000003</v>
      </c>
      <c r="N95" s="31">
        <f t="shared" si="8"/>
        <v>34.400000000000006</v>
      </c>
      <c r="O95" s="32">
        <f t="shared" si="9"/>
        <v>39.700000000000003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10.66</v>
      </c>
      <c r="G96" s="72"/>
      <c r="H96" s="72"/>
      <c r="I96" s="27">
        <f t="shared" si="7"/>
        <v>10.66</v>
      </c>
      <c r="J96" s="73">
        <v>1.26</v>
      </c>
      <c r="K96" s="72"/>
      <c r="L96" s="72"/>
      <c r="M96" s="72">
        <v>27.38</v>
      </c>
      <c r="N96" s="28">
        <f t="shared" si="8"/>
        <v>28.64</v>
      </c>
      <c r="O96" s="29">
        <f t="shared" si="9"/>
        <v>39.299999999999997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2436</v>
      </c>
      <c r="G97" s="66"/>
      <c r="H97" s="66"/>
      <c r="I97" s="18">
        <f t="shared" si="7"/>
        <v>2436</v>
      </c>
      <c r="J97" s="67">
        <v>108</v>
      </c>
      <c r="K97" s="66"/>
      <c r="L97" s="66"/>
      <c r="M97" s="66">
        <v>2809</v>
      </c>
      <c r="N97" s="20">
        <f t="shared" si="8"/>
        <v>2917</v>
      </c>
      <c r="O97" s="21">
        <f t="shared" si="9"/>
        <v>5353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22.1</v>
      </c>
      <c r="G98" s="75"/>
      <c r="H98" s="75"/>
      <c r="I98" s="30">
        <f t="shared" si="7"/>
        <v>22.1</v>
      </c>
      <c r="J98" s="76">
        <v>2</v>
      </c>
      <c r="K98" s="75"/>
      <c r="L98" s="75"/>
      <c r="M98" s="75">
        <v>54.3</v>
      </c>
      <c r="N98" s="31">
        <f t="shared" si="8"/>
        <v>56.3</v>
      </c>
      <c r="O98" s="32">
        <f t="shared" si="9"/>
        <v>78.400000000000006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16.989999999999998</v>
      </c>
      <c r="G99" s="72"/>
      <c r="H99" s="72">
        <v>0.01</v>
      </c>
      <c r="I99" s="27">
        <f t="shared" si="7"/>
        <v>17</v>
      </c>
      <c r="J99" s="73">
        <v>0.83</v>
      </c>
      <c r="K99" s="72"/>
      <c r="L99" s="72">
        <v>2.4700000000000002</v>
      </c>
      <c r="M99" s="72">
        <v>111.63</v>
      </c>
      <c r="N99" s="28">
        <f t="shared" si="8"/>
        <v>114.92999999999999</v>
      </c>
      <c r="O99" s="29">
        <f t="shared" si="9"/>
        <v>131.93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3806</v>
      </c>
      <c r="G100" s="66"/>
      <c r="H100" s="66">
        <v>3</v>
      </c>
      <c r="I100" s="18">
        <f t="shared" si="7"/>
        <v>3809</v>
      </c>
      <c r="J100" s="67">
        <v>76</v>
      </c>
      <c r="K100" s="66"/>
      <c r="L100" s="66">
        <v>281</v>
      </c>
      <c r="M100" s="66">
        <v>12324</v>
      </c>
      <c r="N100" s="20">
        <f t="shared" si="8"/>
        <v>12681</v>
      </c>
      <c r="O100" s="21">
        <f t="shared" si="9"/>
        <v>16490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34.6</v>
      </c>
      <c r="G101" s="75"/>
      <c r="H101" s="75">
        <v>0.1</v>
      </c>
      <c r="I101" s="30">
        <f t="shared" si="7"/>
        <v>34.700000000000003</v>
      </c>
      <c r="J101" s="76">
        <v>1.4</v>
      </c>
      <c r="K101" s="75"/>
      <c r="L101" s="75">
        <v>3.8</v>
      </c>
      <c r="M101" s="75">
        <v>197.5</v>
      </c>
      <c r="N101" s="31">
        <f t="shared" si="8"/>
        <v>202.7</v>
      </c>
      <c r="O101" s="32">
        <f t="shared" si="9"/>
        <v>237.39999999999998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38.46</v>
      </c>
      <c r="G102" s="72"/>
      <c r="H102" s="72"/>
      <c r="I102" s="27">
        <f t="shared" si="7"/>
        <v>38.46</v>
      </c>
      <c r="J102" s="73">
        <v>2.08</v>
      </c>
      <c r="K102" s="72"/>
      <c r="L102" s="72">
        <v>2.93</v>
      </c>
      <c r="M102" s="72">
        <v>165.41</v>
      </c>
      <c r="N102" s="28">
        <f t="shared" si="8"/>
        <v>170.42</v>
      </c>
      <c r="O102" s="29">
        <f t="shared" si="9"/>
        <v>208.88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9226</v>
      </c>
      <c r="G103" s="66"/>
      <c r="H103" s="66"/>
      <c r="I103" s="18">
        <f t="shared" si="7"/>
        <v>9226</v>
      </c>
      <c r="J103" s="67">
        <v>219</v>
      </c>
      <c r="K103" s="66"/>
      <c r="L103" s="66">
        <v>337</v>
      </c>
      <c r="M103" s="66">
        <v>19080</v>
      </c>
      <c r="N103" s="20">
        <f t="shared" si="8"/>
        <v>19636</v>
      </c>
      <c r="O103" s="21">
        <f t="shared" si="9"/>
        <v>28862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71.599999999999994</v>
      </c>
      <c r="G104" s="75"/>
      <c r="H104" s="75"/>
      <c r="I104" s="30">
        <f t="shared" si="7"/>
        <v>71.599999999999994</v>
      </c>
      <c r="J104" s="76">
        <v>2.9</v>
      </c>
      <c r="K104" s="75"/>
      <c r="L104" s="75">
        <v>4.0999999999999996</v>
      </c>
      <c r="M104" s="75">
        <v>218.2</v>
      </c>
      <c r="N104" s="31">
        <f t="shared" si="8"/>
        <v>225.2</v>
      </c>
      <c r="O104" s="32">
        <f t="shared" si="9"/>
        <v>296.79999999999995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37.18</v>
      </c>
      <c r="G105" s="72"/>
      <c r="H105" s="72"/>
      <c r="I105" s="27">
        <f t="shared" si="7"/>
        <v>37.18</v>
      </c>
      <c r="J105" s="73">
        <v>2.79</v>
      </c>
      <c r="K105" s="72"/>
      <c r="L105" s="72">
        <v>2.3199999999999998</v>
      </c>
      <c r="M105" s="72">
        <v>133.77000000000001</v>
      </c>
      <c r="N105" s="28">
        <f t="shared" si="8"/>
        <v>138.88</v>
      </c>
      <c r="O105" s="29">
        <f t="shared" si="9"/>
        <v>176.06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8548</v>
      </c>
      <c r="G106" s="66"/>
      <c r="H106" s="66"/>
      <c r="I106" s="18">
        <f t="shared" si="7"/>
        <v>8548</v>
      </c>
      <c r="J106" s="67">
        <v>283</v>
      </c>
      <c r="K106" s="66"/>
      <c r="L106" s="66">
        <v>241</v>
      </c>
      <c r="M106" s="66">
        <v>15911</v>
      </c>
      <c r="N106" s="20">
        <f t="shared" si="8"/>
        <v>16435</v>
      </c>
      <c r="O106" s="21">
        <f t="shared" si="9"/>
        <v>24983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49.1</v>
      </c>
      <c r="G107" s="75"/>
      <c r="H107" s="75"/>
      <c r="I107" s="30">
        <f t="shared" si="7"/>
        <v>49.1</v>
      </c>
      <c r="J107" s="76">
        <v>3</v>
      </c>
      <c r="K107" s="75"/>
      <c r="L107" s="75">
        <v>2</v>
      </c>
      <c r="M107" s="75">
        <v>143.1</v>
      </c>
      <c r="N107" s="31">
        <f t="shared" si="8"/>
        <v>148.1</v>
      </c>
      <c r="O107" s="32">
        <f t="shared" si="9"/>
        <v>197.2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56.65</v>
      </c>
      <c r="G108" s="72">
        <v>0.02</v>
      </c>
      <c r="H108" s="72"/>
      <c r="I108" s="27">
        <f t="shared" si="7"/>
        <v>56.67</v>
      </c>
      <c r="J108" s="73">
        <v>0.56000000000000005</v>
      </c>
      <c r="K108" s="72"/>
      <c r="L108" s="72">
        <v>0.93</v>
      </c>
      <c r="M108" s="72">
        <v>55.12</v>
      </c>
      <c r="N108" s="28">
        <f t="shared" si="8"/>
        <v>56.61</v>
      </c>
      <c r="O108" s="29">
        <f t="shared" si="9"/>
        <v>113.28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13378</v>
      </c>
      <c r="G109" s="66">
        <v>8</v>
      </c>
      <c r="H109" s="66"/>
      <c r="I109" s="18">
        <f t="shared" si="7"/>
        <v>13386</v>
      </c>
      <c r="J109" s="67">
        <v>67</v>
      </c>
      <c r="K109" s="66"/>
      <c r="L109" s="66">
        <v>97</v>
      </c>
      <c r="M109" s="66">
        <v>7042</v>
      </c>
      <c r="N109" s="20">
        <f t="shared" si="8"/>
        <v>7206</v>
      </c>
      <c r="O109" s="21">
        <f t="shared" si="9"/>
        <v>20592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68.7</v>
      </c>
      <c r="G110" s="75">
        <v>0</v>
      </c>
      <c r="H110" s="75"/>
      <c r="I110" s="30">
        <f t="shared" si="7"/>
        <v>68.7</v>
      </c>
      <c r="J110" s="76">
        <v>0.6</v>
      </c>
      <c r="K110" s="75"/>
      <c r="L110" s="75">
        <v>0.9</v>
      </c>
      <c r="M110" s="75">
        <v>54</v>
      </c>
      <c r="N110" s="31">
        <f t="shared" si="8"/>
        <v>55.5</v>
      </c>
      <c r="O110" s="32">
        <f t="shared" si="9"/>
        <v>124.2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42.54</v>
      </c>
      <c r="G111" s="72"/>
      <c r="H111" s="72"/>
      <c r="I111" s="27">
        <f t="shared" si="7"/>
        <v>42.54</v>
      </c>
      <c r="J111" s="73">
        <v>0.18</v>
      </c>
      <c r="K111" s="72"/>
      <c r="L111" s="72">
        <v>0.01</v>
      </c>
      <c r="M111" s="72">
        <v>33.369999999999997</v>
      </c>
      <c r="N111" s="28">
        <f t="shared" si="8"/>
        <v>33.559999999999995</v>
      </c>
      <c r="O111" s="29">
        <f t="shared" si="9"/>
        <v>76.099999999999994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10373</v>
      </c>
      <c r="G112" s="66"/>
      <c r="H112" s="66"/>
      <c r="I112" s="18">
        <f t="shared" si="7"/>
        <v>10373</v>
      </c>
      <c r="J112" s="67">
        <v>21</v>
      </c>
      <c r="K112" s="66"/>
      <c r="L112" s="66">
        <v>1</v>
      </c>
      <c r="M112" s="66">
        <v>4302</v>
      </c>
      <c r="N112" s="20">
        <f t="shared" si="8"/>
        <v>4324</v>
      </c>
      <c r="O112" s="21">
        <f t="shared" si="9"/>
        <v>14697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42.7</v>
      </c>
      <c r="G113" s="75"/>
      <c r="H113" s="75"/>
      <c r="I113" s="30">
        <f t="shared" si="7"/>
        <v>42.7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42.7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33.15</v>
      </c>
      <c r="G114" s="72"/>
      <c r="H114" s="72"/>
      <c r="I114" s="27">
        <f t="shared" si="7"/>
        <v>33.15</v>
      </c>
      <c r="J114" s="73">
        <v>0.48</v>
      </c>
      <c r="K114" s="72"/>
      <c r="L114" s="72"/>
      <c r="M114" s="72">
        <v>18.489999999999998</v>
      </c>
      <c r="N114" s="28">
        <f t="shared" si="8"/>
        <v>18.97</v>
      </c>
      <c r="O114" s="29">
        <f t="shared" si="9"/>
        <v>52.12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8505</v>
      </c>
      <c r="G115" s="66"/>
      <c r="H115" s="66"/>
      <c r="I115" s="18">
        <f t="shared" si="7"/>
        <v>8505</v>
      </c>
      <c r="J115" s="67">
        <v>63</v>
      </c>
      <c r="K115" s="66"/>
      <c r="L115" s="66"/>
      <c r="M115" s="66">
        <v>2350</v>
      </c>
      <c r="N115" s="20">
        <f t="shared" si="8"/>
        <v>2413</v>
      </c>
      <c r="O115" s="21">
        <f t="shared" si="9"/>
        <v>10918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31.7</v>
      </c>
      <c r="G116" s="84"/>
      <c r="H116" s="84"/>
      <c r="I116" s="46">
        <f t="shared" si="7"/>
        <v>31.7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31.7</v>
      </c>
      <c r="P116" s="44">
        <f>SUM(O136,P111,P112,P115)</f>
        <v>1056.6200000000001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17.82</v>
      </c>
      <c r="G121" s="63">
        <v>0.23</v>
      </c>
      <c r="H121" s="63"/>
      <c r="I121" s="11">
        <f t="shared" si="7"/>
        <v>18.05</v>
      </c>
      <c r="J121" s="64"/>
      <c r="K121" s="63"/>
      <c r="L121" s="63"/>
      <c r="M121" s="63">
        <v>6.39</v>
      </c>
      <c r="N121" s="13">
        <f t="shared" si="8"/>
        <v>6.39</v>
      </c>
      <c r="O121" s="14">
        <f t="shared" si="9"/>
        <v>24.44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4582</v>
      </c>
      <c r="G122" s="66">
        <v>69</v>
      </c>
      <c r="H122" s="66"/>
      <c r="I122" s="18">
        <f t="shared" si="7"/>
        <v>4651</v>
      </c>
      <c r="J122" s="67"/>
      <c r="K122" s="66"/>
      <c r="L122" s="66"/>
      <c r="M122" s="66">
        <v>795</v>
      </c>
      <c r="N122" s="20">
        <f t="shared" si="8"/>
        <v>795</v>
      </c>
      <c r="O122" s="21">
        <f t="shared" si="9"/>
        <v>5446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12.7</v>
      </c>
      <c r="G123" s="75">
        <v>0</v>
      </c>
      <c r="H123" s="75"/>
      <c r="I123" s="30">
        <f t="shared" si="7"/>
        <v>12.7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12.7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18.8</v>
      </c>
      <c r="G124" s="72">
        <v>0.9</v>
      </c>
      <c r="H124" s="72"/>
      <c r="I124" s="27">
        <f t="shared" si="7"/>
        <v>19.7</v>
      </c>
      <c r="J124" s="73"/>
      <c r="K124" s="72"/>
      <c r="L124" s="72">
        <v>0.26</v>
      </c>
      <c r="M124" s="72">
        <v>3.94</v>
      </c>
      <c r="N124" s="28">
        <f t="shared" si="8"/>
        <v>4.2</v>
      </c>
      <c r="O124" s="29">
        <f t="shared" si="9"/>
        <v>23.9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4948</v>
      </c>
      <c r="G125" s="66">
        <v>336</v>
      </c>
      <c r="H125" s="66"/>
      <c r="I125" s="18">
        <f t="shared" si="7"/>
        <v>5284</v>
      </c>
      <c r="J125" s="67"/>
      <c r="K125" s="66"/>
      <c r="L125" s="66">
        <v>34</v>
      </c>
      <c r="M125" s="66">
        <v>459</v>
      </c>
      <c r="N125" s="20">
        <f t="shared" si="8"/>
        <v>493</v>
      </c>
      <c r="O125" s="21">
        <f t="shared" si="9"/>
        <v>5777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13.9</v>
      </c>
      <c r="G126" s="75">
        <v>0</v>
      </c>
      <c r="H126" s="75"/>
      <c r="I126" s="30">
        <f t="shared" si="7"/>
        <v>13.9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13.9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77.349999999999994</v>
      </c>
      <c r="G127" s="72"/>
      <c r="H127" s="72">
        <v>0.23</v>
      </c>
      <c r="I127" s="27">
        <f t="shared" si="7"/>
        <v>77.58</v>
      </c>
      <c r="J127" s="73"/>
      <c r="K127" s="72"/>
      <c r="L127" s="72"/>
      <c r="M127" s="72">
        <v>14.97</v>
      </c>
      <c r="N127" s="28">
        <f t="shared" si="8"/>
        <v>14.97</v>
      </c>
      <c r="O127" s="29">
        <f t="shared" si="9"/>
        <v>92.55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19506</v>
      </c>
      <c r="G128" s="66"/>
      <c r="H128" s="66">
        <v>88</v>
      </c>
      <c r="I128" s="18">
        <f t="shared" si="7"/>
        <v>19594</v>
      </c>
      <c r="J128" s="67"/>
      <c r="K128" s="66"/>
      <c r="L128" s="66"/>
      <c r="M128" s="66">
        <v>1778</v>
      </c>
      <c r="N128" s="20">
        <f t="shared" si="8"/>
        <v>1778</v>
      </c>
      <c r="O128" s="21">
        <f t="shared" si="9"/>
        <v>21372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11.9</v>
      </c>
      <c r="G129" s="75"/>
      <c r="H129" s="75">
        <v>0</v>
      </c>
      <c r="I129" s="30">
        <f t="shared" si="7"/>
        <v>11.9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11.9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355.92</v>
      </c>
      <c r="G130" s="63">
        <v>1.1499999999999999</v>
      </c>
      <c r="H130" s="63">
        <v>0.24</v>
      </c>
      <c r="I130" s="11">
        <f t="shared" si="7"/>
        <v>357.31</v>
      </c>
      <c r="J130" s="64">
        <v>8.33</v>
      </c>
      <c r="K130" s="63"/>
      <c r="L130" s="63">
        <v>17.43</v>
      </c>
      <c r="M130" s="63">
        <v>668.87</v>
      </c>
      <c r="N130" s="13">
        <f>SUM(J130:M130)</f>
        <v>694.63</v>
      </c>
      <c r="O130" s="14">
        <f t="shared" si="9"/>
        <v>1051.94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86629</v>
      </c>
      <c r="G131" s="66">
        <v>413</v>
      </c>
      <c r="H131" s="66">
        <v>91</v>
      </c>
      <c r="I131" s="18">
        <f t="shared" si="7"/>
        <v>87133</v>
      </c>
      <c r="J131" s="67">
        <v>849</v>
      </c>
      <c r="K131" s="66"/>
      <c r="L131" s="66">
        <v>1626</v>
      </c>
      <c r="M131" s="66">
        <v>73973</v>
      </c>
      <c r="N131" s="20">
        <f t="shared" si="8"/>
        <v>76448</v>
      </c>
      <c r="O131" s="21">
        <f t="shared" si="9"/>
        <v>163581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376.5</v>
      </c>
      <c r="G132" s="75">
        <v>0</v>
      </c>
      <c r="H132" s="75">
        <v>0.1</v>
      </c>
      <c r="I132" s="30">
        <f t="shared" ref="I132:I138" si="10">SUM(C132:H132)</f>
        <v>376.6</v>
      </c>
      <c r="J132" s="76">
        <v>10.1</v>
      </c>
      <c r="K132" s="75"/>
      <c r="L132" s="75">
        <v>29</v>
      </c>
      <c r="M132" s="75">
        <v>868.2</v>
      </c>
      <c r="N132" s="31">
        <f t="shared" ref="N132:N138" si="11">SUM(J132:M132)</f>
        <v>907.30000000000007</v>
      </c>
      <c r="O132" s="32">
        <f t="shared" ref="O132:O138" si="12">SUM(N132,I132)</f>
        <v>1283.9000000000001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355.67</v>
      </c>
      <c r="G133" s="72">
        <v>1.1499999999999999</v>
      </c>
      <c r="H133" s="72">
        <v>0.24</v>
      </c>
      <c r="I133" s="27">
        <f t="shared" si="10"/>
        <v>357.06</v>
      </c>
      <c r="J133" s="73">
        <v>8.33</v>
      </c>
      <c r="K133" s="72"/>
      <c r="L133" s="72">
        <v>17.43</v>
      </c>
      <c r="M133" s="72">
        <v>666.62</v>
      </c>
      <c r="N133" s="28">
        <f t="shared" si="11"/>
        <v>692.38</v>
      </c>
      <c r="O133" s="29">
        <f t="shared" si="12"/>
        <v>1049.44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86593</v>
      </c>
      <c r="G134" s="66">
        <v>413</v>
      </c>
      <c r="H134" s="66">
        <v>91</v>
      </c>
      <c r="I134" s="18">
        <f t="shared" si="10"/>
        <v>87097</v>
      </c>
      <c r="J134" s="67">
        <v>849</v>
      </c>
      <c r="K134" s="66"/>
      <c r="L134" s="66">
        <v>1626</v>
      </c>
      <c r="M134" s="66">
        <v>73928</v>
      </c>
      <c r="N134" s="20">
        <f t="shared" si="11"/>
        <v>76403</v>
      </c>
      <c r="O134" s="21">
        <f t="shared" si="12"/>
        <v>163500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375.2</v>
      </c>
      <c r="G135" s="84">
        <v>0</v>
      </c>
      <c r="H135" s="84">
        <v>0.1</v>
      </c>
      <c r="I135" s="46">
        <f t="shared" si="10"/>
        <v>375.3</v>
      </c>
      <c r="J135" s="85">
        <v>10.1</v>
      </c>
      <c r="K135" s="84"/>
      <c r="L135" s="84">
        <v>29</v>
      </c>
      <c r="M135" s="84">
        <v>864.5</v>
      </c>
      <c r="N135" s="47">
        <f t="shared" si="11"/>
        <v>903.6</v>
      </c>
      <c r="O135" s="43">
        <f t="shared" si="12"/>
        <v>1278.9000000000001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355.92000000000007</v>
      </c>
      <c r="G136" s="54">
        <f t="shared" si="13"/>
        <v>1.1499999999999999</v>
      </c>
      <c r="H136" s="54">
        <f t="shared" si="13"/>
        <v>0.24000000000000002</v>
      </c>
      <c r="I136" s="55">
        <f t="shared" si="10"/>
        <v>357.31000000000006</v>
      </c>
      <c r="J136" s="56">
        <f t="shared" ref="J136:M138" si="14">SUM(J63,J66,J69,J72,J75,J78,J81,J84,J87,J90,J93,J96,J99,J102,J105,J108,J111,J114,J121,J124,J127)</f>
        <v>8.33</v>
      </c>
      <c r="K136" s="54">
        <f t="shared" si="14"/>
        <v>0</v>
      </c>
      <c r="L136" s="54">
        <f t="shared" si="14"/>
        <v>17.430000000000003</v>
      </c>
      <c r="M136" s="54">
        <f t="shared" si="14"/>
        <v>673.55000000000007</v>
      </c>
      <c r="N136" s="57">
        <f t="shared" si="11"/>
        <v>699.31000000000006</v>
      </c>
      <c r="O136" s="58">
        <f t="shared" si="12"/>
        <v>1056.6200000000001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86629</v>
      </c>
      <c r="G137" s="17">
        <f t="shared" si="13"/>
        <v>413</v>
      </c>
      <c r="H137" s="17">
        <f t="shared" si="13"/>
        <v>91</v>
      </c>
      <c r="I137" s="18">
        <f t="shared" si="10"/>
        <v>87133</v>
      </c>
      <c r="J137" s="19">
        <f t="shared" si="14"/>
        <v>849</v>
      </c>
      <c r="K137" s="17">
        <f t="shared" si="14"/>
        <v>0</v>
      </c>
      <c r="L137" s="17">
        <f t="shared" si="14"/>
        <v>1626</v>
      </c>
      <c r="M137" s="17">
        <f t="shared" si="14"/>
        <v>74032</v>
      </c>
      <c r="N137" s="20">
        <f t="shared" si="11"/>
        <v>76507</v>
      </c>
      <c r="O137" s="21">
        <f t="shared" si="12"/>
        <v>163640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376.49999999999994</v>
      </c>
      <c r="G138" s="40">
        <f t="shared" si="13"/>
        <v>0</v>
      </c>
      <c r="H138" s="40">
        <f t="shared" si="13"/>
        <v>0.1</v>
      </c>
      <c r="I138" s="46">
        <f t="shared" si="10"/>
        <v>376.59999999999997</v>
      </c>
      <c r="J138" s="42">
        <f t="shared" si="14"/>
        <v>10.1</v>
      </c>
      <c r="K138" s="40">
        <f t="shared" si="14"/>
        <v>0</v>
      </c>
      <c r="L138" s="40">
        <f t="shared" si="14"/>
        <v>29</v>
      </c>
      <c r="M138" s="40">
        <f t="shared" si="14"/>
        <v>876.6</v>
      </c>
      <c r="N138" s="47">
        <f t="shared" si="11"/>
        <v>915.7</v>
      </c>
      <c r="O138" s="43">
        <f t="shared" si="12"/>
        <v>1292.3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6EEBC-353B-4BC2-8CD6-D2ABDF25650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20.91</v>
      </c>
      <c r="N5" s="13">
        <f t="shared" ref="N5:N58" si="1">SUM(J5:M5)</f>
        <v>20.91</v>
      </c>
      <c r="O5" s="14">
        <f>SUM(N5,I5)</f>
        <v>20.91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0.4</v>
      </c>
      <c r="G8" s="72">
        <v>0.39</v>
      </c>
      <c r="H8" s="72"/>
      <c r="I8" s="27">
        <f t="shared" si="0"/>
        <v>0.79</v>
      </c>
      <c r="J8" s="73"/>
      <c r="K8" s="72"/>
      <c r="L8" s="72"/>
      <c r="M8" s="72">
        <v>53.76</v>
      </c>
      <c r="N8" s="28">
        <f t="shared" si="1"/>
        <v>53.76</v>
      </c>
      <c r="O8" s="29">
        <f t="shared" si="2"/>
        <v>54.55</v>
      </c>
      <c r="P8" s="22" t="s">
        <v>25</v>
      </c>
      <c r="Q8" s="129" t="s">
        <v>46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/>
      <c r="M9" s="66">
        <v>652</v>
      </c>
      <c r="N9" s="20">
        <f t="shared" si="1"/>
        <v>652</v>
      </c>
      <c r="O9" s="21">
        <f t="shared" si="2"/>
        <v>652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/>
      <c r="M10" s="75">
        <v>93.5</v>
      </c>
      <c r="N10" s="31">
        <f t="shared" si="1"/>
        <v>93.5</v>
      </c>
      <c r="O10" s="32">
        <f t="shared" si="2"/>
        <v>93.5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16.25</v>
      </c>
      <c r="N11" s="28">
        <f t="shared" si="1"/>
        <v>16.25</v>
      </c>
      <c r="O11" s="29">
        <f t="shared" si="2"/>
        <v>16.25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314</v>
      </c>
      <c r="N12" s="20">
        <f t="shared" si="1"/>
        <v>314</v>
      </c>
      <c r="O12" s="21">
        <f t="shared" si="2"/>
        <v>314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26.8</v>
      </c>
      <c r="N13" s="31">
        <f t="shared" si="1"/>
        <v>26.8</v>
      </c>
      <c r="O13" s="32">
        <f t="shared" si="2"/>
        <v>26.8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0.2</v>
      </c>
      <c r="M14" s="72">
        <v>21.39</v>
      </c>
      <c r="N14" s="28">
        <f t="shared" si="1"/>
        <v>21.59</v>
      </c>
      <c r="O14" s="29">
        <f t="shared" si="2"/>
        <v>21.59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7</v>
      </c>
      <c r="M15" s="66">
        <v>617</v>
      </c>
      <c r="N15" s="20">
        <f t="shared" si="1"/>
        <v>624</v>
      </c>
      <c r="O15" s="21">
        <f t="shared" si="2"/>
        <v>624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0.5</v>
      </c>
      <c r="M16" s="75">
        <v>41.9</v>
      </c>
      <c r="N16" s="31">
        <f t="shared" si="1"/>
        <v>42.4</v>
      </c>
      <c r="O16" s="32">
        <f t="shared" si="2"/>
        <v>42.4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2.2000000000000002</v>
      </c>
      <c r="G17" s="72"/>
      <c r="H17" s="72"/>
      <c r="I17" s="27">
        <f t="shared" si="0"/>
        <v>2.2000000000000002</v>
      </c>
      <c r="J17" s="73"/>
      <c r="K17" s="72"/>
      <c r="L17" s="72">
        <v>1.67</v>
      </c>
      <c r="M17" s="72">
        <v>19.02</v>
      </c>
      <c r="N17" s="28">
        <f t="shared" si="1"/>
        <v>20.689999999999998</v>
      </c>
      <c r="O17" s="29">
        <f t="shared" si="2"/>
        <v>22.889999999999997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251</v>
      </c>
      <c r="G18" s="66"/>
      <c r="H18" s="66"/>
      <c r="I18" s="18">
        <f t="shared" si="0"/>
        <v>251</v>
      </c>
      <c r="J18" s="67"/>
      <c r="K18" s="66"/>
      <c r="L18" s="66">
        <v>66</v>
      </c>
      <c r="M18" s="66">
        <v>762</v>
      </c>
      <c r="N18" s="20">
        <f t="shared" si="1"/>
        <v>828</v>
      </c>
      <c r="O18" s="21">
        <f t="shared" si="2"/>
        <v>1079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12.8</v>
      </c>
      <c r="G19" s="75"/>
      <c r="H19" s="75"/>
      <c r="I19" s="30">
        <f t="shared" si="0"/>
        <v>12.8</v>
      </c>
      <c r="J19" s="76"/>
      <c r="K19" s="75"/>
      <c r="L19" s="75">
        <v>3.5</v>
      </c>
      <c r="M19" s="75">
        <v>40</v>
      </c>
      <c r="N19" s="31">
        <f t="shared" si="1"/>
        <v>43.5</v>
      </c>
      <c r="O19" s="32">
        <f t="shared" si="2"/>
        <v>56.3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2.44</v>
      </c>
      <c r="G20" s="72"/>
      <c r="H20" s="72"/>
      <c r="I20" s="27">
        <f t="shared" si="0"/>
        <v>2.44</v>
      </c>
      <c r="J20" s="73"/>
      <c r="K20" s="72"/>
      <c r="L20" s="72">
        <v>14.98</v>
      </c>
      <c r="M20" s="72">
        <v>75.87</v>
      </c>
      <c r="N20" s="28">
        <f t="shared" si="1"/>
        <v>90.850000000000009</v>
      </c>
      <c r="O20" s="29">
        <f t="shared" si="2"/>
        <v>93.29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360</v>
      </c>
      <c r="G21" s="66"/>
      <c r="H21" s="66"/>
      <c r="I21" s="18">
        <f t="shared" si="0"/>
        <v>360</v>
      </c>
      <c r="J21" s="67"/>
      <c r="K21" s="66"/>
      <c r="L21" s="66">
        <v>753</v>
      </c>
      <c r="M21" s="66">
        <v>3864</v>
      </c>
      <c r="N21" s="20">
        <f t="shared" si="1"/>
        <v>4617</v>
      </c>
      <c r="O21" s="21">
        <f t="shared" si="2"/>
        <v>4977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13.3</v>
      </c>
      <c r="G22" s="75"/>
      <c r="H22" s="75"/>
      <c r="I22" s="30">
        <f t="shared" si="0"/>
        <v>13.3</v>
      </c>
      <c r="J22" s="76"/>
      <c r="K22" s="75"/>
      <c r="L22" s="75">
        <v>30.4</v>
      </c>
      <c r="M22" s="75">
        <v>157.6</v>
      </c>
      <c r="N22" s="31">
        <f t="shared" si="1"/>
        <v>188</v>
      </c>
      <c r="O22" s="32">
        <f t="shared" si="2"/>
        <v>201.3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3.86</v>
      </c>
      <c r="G23" s="72"/>
      <c r="H23" s="72"/>
      <c r="I23" s="27">
        <f t="shared" si="0"/>
        <v>3.86</v>
      </c>
      <c r="J23" s="73"/>
      <c r="K23" s="72"/>
      <c r="L23" s="72">
        <v>9.7799999999999994</v>
      </c>
      <c r="M23" s="72">
        <v>209.03</v>
      </c>
      <c r="N23" s="28">
        <f t="shared" si="1"/>
        <v>218.81</v>
      </c>
      <c r="O23" s="29">
        <f t="shared" si="2"/>
        <v>222.67000000000002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566</v>
      </c>
      <c r="G24" s="66"/>
      <c r="H24" s="66"/>
      <c r="I24" s="18">
        <f t="shared" si="0"/>
        <v>566</v>
      </c>
      <c r="J24" s="67"/>
      <c r="K24" s="66"/>
      <c r="L24" s="66">
        <v>551</v>
      </c>
      <c r="M24" s="66">
        <v>11013</v>
      </c>
      <c r="N24" s="20">
        <f t="shared" si="1"/>
        <v>11564</v>
      </c>
      <c r="O24" s="21">
        <f t="shared" si="2"/>
        <v>12130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14.5</v>
      </c>
      <c r="G25" s="75"/>
      <c r="H25" s="75"/>
      <c r="I25" s="30">
        <f t="shared" si="0"/>
        <v>14.5</v>
      </c>
      <c r="J25" s="76"/>
      <c r="K25" s="75"/>
      <c r="L25" s="75">
        <v>17.2</v>
      </c>
      <c r="M25" s="75">
        <v>339.4</v>
      </c>
      <c r="N25" s="31">
        <f t="shared" si="1"/>
        <v>356.59999999999997</v>
      </c>
      <c r="O25" s="32">
        <f t="shared" si="2"/>
        <v>371.09999999999997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2.11</v>
      </c>
      <c r="G26" s="72">
        <v>0.17</v>
      </c>
      <c r="H26" s="72"/>
      <c r="I26" s="27">
        <f t="shared" si="0"/>
        <v>2.2799999999999998</v>
      </c>
      <c r="J26" s="73"/>
      <c r="K26" s="72"/>
      <c r="L26" s="72">
        <v>19.079999999999998</v>
      </c>
      <c r="M26" s="72">
        <v>115.18</v>
      </c>
      <c r="N26" s="28">
        <f t="shared" si="1"/>
        <v>134.26</v>
      </c>
      <c r="O26" s="29">
        <f t="shared" si="2"/>
        <v>136.54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377</v>
      </c>
      <c r="G27" s="66">
        <v>46</v>
      </c>
      <c r="H27" s="66"/>
      <c r="I27" s="18">
        <f t="shared" si="0"/>
        <v>423</v>
      </c>
      <c r="J27" s="67"/>
      <c r="K27" s="66"/>
      <c r="L27" s="66">
        <v>1295</v>
      </c>
      <c r="M27" s="66">
        <v>7691</v>
      </c>
      <c r="N27" s="20">
        <f t="shared" si="1"/>
        <v>8986</v>
      </c>
      <c r="O27" s="21">
        <f t="shared" si="2"/>
        <v>9409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7.5</v>
      </c>
      <c r="G28" s="75">
        <v>1</v>
      </c>
      <c r="H28" s="75"/>
      <c r="I28" s="30">
        <f t="shared" si="0"/>
        <v>8.5</v>
      </c>
      <c r="J28" s="76"/>
      <c r="K28" s="75"/>
      <c r="L28" s="75">
        <v>38.799999999999997</v>
      </c>
      <c r="M28" s="75">
        <v>231.5</v>
      </c>
      <c r="N28" s="31">
        <f t="shared" si="1"/>
        <v>270.3</v>
      </c>
      <c r="O28" s="32">
        <f t="shared" si="2"/>
        <v>278.8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4.0599999999999996</v>
      </c>
      <c r="G29" s="72"/>
      <c r="H29" s="72">
        <v>2.65</v>
      </c>
      <c r="I29" s="27">
        <f t="shared" si="0"/>
        <v>6.7099999999999991</v>
      </c>
      <c r="J29" s="73"/>
      <c r="K29" s="72"/>
      <c r="L29" s="72">
        <v>56.05</v>
      </c>
      <c r="M29" s="72">
        <v>235.63</v>
      </c>
      <c r="N29" s="28">
        <f t="shared" si="1"/>
        <v>291.68</v>
      </c>
      <c r="O29" s="29">
        <f t="shared" si="2"/>
        <v>298.39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778</v>
      </c>
      <c r="G30" s="66"/>
      <c r="H30" s="66">
        <v>506</v>
      </c>
      <c r="I30" s="18">
        <f t="shared" si="0"/>
        <v>1284</v>
      </c>
      <c r="J30" s="67"/>
      <c r="K30" s="66"/>
      <c r="L30" s="66">
        <v>4329</v>
      </c>
      <c r="M30" s="66">
        <v>18333</v>
      </c>
      <c r="N30" s="20">
        <f t="shared" si="1"/>
        <v>22662</v>
      </c>
      <c r="O30" s="21">
        <f t="shared" si="2"/>
        <v>23946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11.7</v>
      </c>
      <c r="G31" s="75"/>
      <c r="H31" s="75">
        <v>17.7</v>
      </c>
      <c r="I31" s="30">
        <f t="shared" si="0"/>
        <v>29.4</v>
      </c>
      <c r="J31" s="76"/>
      <c r="K31" s="75"/>
      <c r="L31" s="75">
        <v>119.9</v>
      </c>
      <c r="M31" s="75">
        <v>509.7</v>
      </c>
      <c r="N31" s="31">
        <f t="shared" si="1"/>
        <v>629.6</v>
      </c>
      <c r="O31" s="32">
        <f t="shared" si="2"/>
        <v>659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3.09</v>
      </c>
      <c r="G32" s="72">
        <v>0.08</v>
      </c>
      <c r="H32" s="72"/>
      <c r="I32" s="27">
        <f t="shared" si="0"/>
        <v>3.17</v>
      </c>
      <c r="J32" s="73"/>
      <c r="K32" s="72"/>
      <c r="L32" s="72">
        <v>31.94</v>
      </c>
      <c r="M32" s="72">
        <v>151.68</v>
      </c>
      <c r="N32" s="28">
        <f t="shared" si="1"/>
        <v>183.62</v>
      </c>
      <c r="O32" s="29">
        <f t="shared" si="2"/>
        <v>186.79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654</v>
      </c>
      <c r="G33" s="66">
        <v>24</v>
      </c>
      <c r="H33" s="66"/>
      <c r="I33" s="18">
        <f t="shared" si="0"/>
        <v>678</v>
      </c>
      <c r="J33" s="67"/>
      <c r="K33" s="66"/>
      <c r="L33" s="66">
        <v>2981</v>
      </c>
      <c r="M33" s="66">
        <v>14063</v>
      </c>
      <c r="N33" s="20">
        <f t="shared" si="1"/>
        <v>17044</v>
      </c>
      <c r="O33" s="21">
        <f t="shared" si="2"/>
        <v>17722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8.6</v>
      </c>
      <c r="G34" s="75">
        <v>0.4</v>
      </c>
      <c r="H34" s="75"/>
      <c r="I34" s="30">
        <f t="shared" si="0"/>
        <v>9</v>
      </c>
      <c r="J34" s="76"/>
      <c r="K34" s="75"/>
      <c r="L34" s="75">
        <v>75.3</v>
      </c>
      <c r="M34" s="75">
        <v>355.7</v>
      </c>
      <c r="N34" s="31">
        <f t="shared" si="1"/>
        <v>431</v>
      </c>
      <c r="O34" s="32">
        <f t="shared" si="2"/>
        <v>440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0.08</v>
      </c>
      <c r="E35" s="72"/>
      <c r="F35" s="72">
        <v>13.18</v>
      </c>
      <c r="G35" s="72"/>
      <c r="H35" s="72">
        <v>0.77</v>
      </c>
      <c r="I35" s="27">
        <f t="shared" si="0"/>
        <v>14.03</v>
      </c>
      <c r="J35" s="73"/>
      <c r="K35" s="72"/>
      <c r="L35" s="72">
        <v>59.72</v>
      </c>
      <c r="M35" s="72">
        <v>239.77</v>
      </c>
      <c r="N35" s="28">
        <f t="shared" si="1"/>
        <v>299.49</v>
      </c>
      <c r="O35" s="29">
        <f t="shared" si="2"/>
        <v>313.52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26</v>
      </c>
      <c r="E36" s="66"/>
      <c r="F36" s="66">
        <v>2753</v>
      </c>
      <c r="G36" s="66"/>
      <c r="H36" s="66">
        <v>154</v>
      </c>
      <c r="I36" s="18">
        <f t="shared" si="0"/>
        <v>2933</v>
      </c>
      <c r="J36" s="67"/>
      <c r="K36" s="66"/>
      <c r="L36" s="66">
        <v>5972</v>
      </c>
      <c r="M36" s="66">
        <v>23157</v>
      </c>
      <c r="N36" s="20">
        <f t="shared" si="1"/>
        <v>29129</v>
      </c>
      <c r="O36" s="21">
        <f t="shared" si="2"/>
        <v>32062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0.6</v>
      </c>
      <c r="E37" s="75"/>
      <c r="F37" s="75">
        <v>30.4</v>
      </c>
      <c r="G37" s="75"/>
      <c r="H37" s="75">
        <v>3.9</v>
      </c>
      <c r="I37" s="30">
        <f t="shared" ref="I37:I50" si="3">SUM(C37:H37)</f>
        <v>34.9</v>
      </c>
      <c r="J37" s="76"/>
      <c r="K37" s="75"/>
      <c r="L37" s="75">
        <v>118.2</v>
      </c>
      <c r="M37" s="75">
        <v>456.9</v>
      </c>
      <c r="N37" s="31">
        <f t="shared" si="1"/>
        <v>575.1</v>
      </c>
      <c r="O37" s="32">
        <f t="shared" si="2"/>
        <v>610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69.709999999999994</v>
      </c>
      <c r="G38" s="72">
        <v>1.0900000000000001</v>
      </c>
      <c r="H38" s="72">
        <v>6.91</v>
      </c>
      <c r="I38" s="27">
        <f t="shared" si="3"/>
        <v>77.709999999999994</v>
      </c>
      <c r="J38" s="73"/>
      <c r="K38" s="72"/>
      <c r="L38" s="72">
        <v>87.66</v>
      </c>
      <c r="M38" s="72">
        <v>362.82</v>
      </c>
      <c r="N38" s="28">
        <f t="shared" si="1"/>
        <v>450.48</v>
      </c>
      <c r="O38" s="29">
        <f t="shared" si="2"/>
        <v>528.19000000000005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15985</v>
      </c>
      <c r="G39" s="66">
        <v>364</v>
      </c>
      <c r="H39" s="66">
        <v>1707</v>
      </c>
      <c r="I39" s="18">
        <f t="shared" si="3"/>
        <v>18056</v>
      </c>
      <c r="J39" s="67"/>
      <c r="K39" s="66"/>
      <c r="L39" s="66">
        <v>8827</v>
      </c>
      <c r="M39" s="66">
        <v>34208</v>
      </c>
      <c r="N39" s="20">
        <f t="shared" si="1"/>
        <v>43035</v>
      </c>
      <c r="O39" s="21">
        <f t="shared" si="2"/>
        <v>61091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144.5</v>
      </c>
      <c r="G40" s="75">
        <v>3.3</v>
      </c>
      <c r="H40" s="75">
        <v>34.700000000000003</v>
      </c>
      <c r="I40" s="30">
        <f t="shared" si="3"/>
        <v>182.5</v>
      </c>
      <c r="J40" s="76"/>
      <c r="K40" s="75"/>
      <c r="L40" s="75">
        <v>171.1</v>
      </c>
      <c r="M40" s="75">
        <v>655.8</v>
      </c>
      <c r="N40" s="31">
        <f t="shared" si="1"/>
        <v>826.9</v>
      </c>
      <c r="O40" s="32">
        <f t="shared" si="2"/>
        <v>1009.4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0.03</v>
      </c>
      <c r="D41" s="72"/>
      <c r="E41" s="72"/>
      <c r="F41" s="72">
        <v>100.14</v>
      </c>
      <c r="G41" s="72">
        <v>1.63</v>
      </c>
      <c r="H41" s="72">
        <v>14.27</v>
      </c>
      <c r="I41" s="27">
        <f t="shared" si="3"/>
        <v>116.07</v>
      </c>
      <c r="J41" s="73">
        <v>0.28999999999999998</v>
      </c>
      <c r="K41" s="72"/>
      <c r="L41" s="72">
        <v>138.77000000000001</v>
      </c>
      <c r="M41" s="72">
        <v>471.27</v>
      </c>
      <c r="N41" s="28">
        <f t="shared" si="1"/>
        <v>610.32999999999993</v>
      </c>
      <c r="O41" s="29">
        <f t="shared" si="2"/>
        <v>726.39999999999986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</v>
      </c>
      <c r="D42" s="66"/>
      <c r="E42" s="66"/>
      <c r="F42" s="66">
        <v>23247</v>
      </c>
      <c r="G42" s="66">
        <v>564</v>
      </c>
      <c r="H42" s="66">
        <v>3836</v>
      </c>
      <c r="I42" s="18">
        <f t="shared" si="3"/>
        <v>27661</v>
      </c>
      <c r="J42" s="67">
        <v>28</v>
      </c>
      <c r="K42" s="66"/>
      <c r="L42" s="66">
        <v>15023</v>
      </c>
      <c r="M42" s="66">
        <v>52839</v>
      </c>
      <c r="N42" s="20">
        <f t="shared" si="1"/>
        <v>67890</v>
      </c>
      <c r="O42" s="21">
        <f t="shared" si="2"/>
        <v>95551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0.2</v>
      </c>
      <c r="D43" s="75"/>
      <c r="E43" s="75"/>
      <c r="F43" s="75">
        <v>207.7</v>
      </c>
      <c r="G43" s="75">
        <v>5.0999999999999996</v>
      </c>
      <c r="H43" s="75">
        <v>76.099999999999994</v>
      </c>
      <c r="I43" s="30">
        <f t="shared" si="3"/>
        <v>289.09999999999997</v>
      </c>
      <c r="J43" s="76">
        <v>0.5</v>
      </c>
      <c r="K43" s="75"/>
      <c r="L43" s="75">
        <v>240.5</v>
      </c>
      <c r="M43" s="75">
        <v>859.6</v>
      </c>
      <c r="N43" s="31">
        <f t="shared" si="1"/>
        <v>1100.5999999999999</v>
      </c>
      <c r="O43" s="32">
        <f t="shared" si="2"/>
        <v>1389.6999999999998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133.19</v>
      </c>
      <c r="G44" s="72">
        <v>0.13</v>
      </c>
      <c r="H44" s="72">
        <v>8.4600000000000009</v>
      </c>
      <c r="I44" s="27">
        <f t="shared" si="3"/>
        <v>141.78</v>
      </c>
      <c r="J44" s="73">
        <v>1.67</v>
      </c>
      <c r="K44" s="72"/>
      <c r="L44" s="72">
        <v>236.85</v>
      </c>
      <c r="M44" s="72">
        <v>708.98</v>
      </c>
      <c r="N44" s="28">
        <f t="shared" si="1"/>
        <v>947.5</v>
      </c>
      <c r="O44" s="29">
        <f t="shared" si="2"/>
        <v>1089.28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31829</v>
      </c>
      <c r="G45" s="66">
        <v>47</v>
      </c>
      <c r="H45" s="66">
        <v>2639</v>
      </c>
      <c r="I45" s="18">
        <f t="shared" si="3"/>
        <v>34515</v>
      </c>
      <c r="J45" s="67">
        <v>172</v>
      </c>
      <c r="K45" s="66"/>
      <c r="L45" s="66">
        <v>27339</v>
      </c>
      <c r="M45" s="66">
        <v>82406</v>
      </c>
      <c r="N45" s="20">
        <f t="shared" si="1"/>
        <v>109917</v>
      </c>
      <c r="O45" s="21">
        <f t="shared" si="2"/>
        <v>144432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250.9</v>
      </c>
      <c r="G46" s="75">
        <v>0.3</v>
      </c>
      <c r="H46" s="75">
        <v>45</v>
      </c>
      <c r="I46" s="30">
        <f t="shared" si="3"/>
        <v>296.20000000000005</v>
      </c>
      <c r="J46" s="76">
        <v>2.2999999999999998</v>
      </c>
      <c r="K46" s="75"/>
      <c r="L46" s="75">
        <v>315.10000000000002</v>
      </c>
      <c r="M46" s="75">
        <v>937.5</v>
      </c>
      <c r="N46" s="31">
        <f t="shared" si="1"/>
        <v>1254.9000000000001</v>
      </c>
      <c r="O46" s="32">
        <f t="shared" si="2"/>
        <v>1551.1000000000001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0.03</v>
      </c>
      <c r="F47" s="72">
        <v>731.37</v>
      </c>
      <c r="G47" s="72">
        <v>43.14</v>
      </c>
      <c r="H47" s="72">
        <v>231.22</v>
      </c>
      <c r="I47" s="27">
        <f t="shared" si="3"/>
        <v>1005.76</v>
      </c>
      <c r="J47" s="73">
        <v>1.49</v>
      </c>
      <c r="K47" s="72"/>
      <c r="L47" s="72">
        <v>424.11</v>
      </c>
      <c r="M47" s="72">
        <v>2159.9499999999998</v>
      </c>
      <c r="N47" s="28">
        <f t="shared" si="1"/>
        <v>2585.5499999999997</v>
      </c>
      <c r="O47" s="29">
        <f t="shared" si="2"/>
        <v>3591.3099999999995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14</v>
      </c>
      <c r="F48" s="66">
        <v>187337</v>
      </c>
      <c r="G48" s="66">
        <v>10293</v>
      </c>
      <c r="H48" s="66">
        <v>79631</v>
      </c>
      <c r="I48" s="18">
        <f t="shared" si="3"/>
        <v>277275</v>
      </c>
      <c r="J48" s="67">
        <v>193</v>
      </c>
      <c r="K48" s="66"/>
      <c r="L48" s="66">
        <v>52132</v>
      </c>
      <c r="M48" s="66">
        <v>252067</v>
      </c>
      <c r="N48" s="20">
        <f t="shared" si="1"/>
        <v>304392</v>
      </c>
      <c r="O48" s="21">
        <f t="shared" si="2"/>
        <v>581667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</v>
      </c>
      <c r="F49" s="75">
        <v>707.8</v>
      </c>
      <c r="G49" s="75">
        <v>0.6</v>
      </c>
      <c r="H49" s="75">
        <v>190.9</v>
      </c>
      <c r="I49" s="30">
        <f t="shared" si="3"/>
        <v>899.3</v>
      </c>
      <c r="J49" s="76">
        <v>1.2</v>
      </c>
      <c r="K49" s="75"/>
      <c r="L49" s="75">
        <v>305.5</v>
      </c>
      <c r="M49" s="75">
        <v>1167.7</v>
      </c>
      <c r="N49" s="31">
        <f t="shared" si="1"/>
        <v>1474.4</v>
      </c>
      <c r="O49" s="32">
        <f t="shared" si="2"/>
        <v>2373.6999999999998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0.03</v>
      </c>
      <c r="D50" s="63">
        <v>0.08</v>
      </c>
      <c r="E50" s="63">
        <v>0.03</v>
      </c>
      <c r="F50" s="63">
        <v>1063.1500000000001</v>
      </c>
      <c r="G50" s="63">
        <v>46.24</v>
      </c>
      <c r="H50" s="63">
        <v>264.27999999999997</v>
      </c>
      <c r="I50" s="11">
        <f t="shared" si="3"/>
        <v>1373.8100000000002</v>
      </c>
      <c r="J50" s="64">
        <v>3.45</v>
      </c>
      <c r="K50" s="63"/>
      <c r="L50" s="63">
        <v>1080.81</v>
      </c>
      <c r="M50" s="63">
        <v>4789.0200000000004</v>
      </c>
      <c r="N50" s="13">
        <f t="shared" si="1"/>
        <v>5873.2800000000007</v>
      </c>
      <c r="O50" s="14">
        <f t="shared" si="2"/>
        <v>7247.0900000000011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14</v>
      </c>
      <c r="D51" s="66">
        <v>26</v>
      </c>
      <c r="E51" s="66">
        <v>14</v>
      </c>
      <c r="F51" s="66">
        <v>263886</v>
      </c>
      <c r="G51" s="66">
        <v>11338</v>
      </c>
      <c r="H51" s="66">
        <v>88473</v>
      </c>
      <c r="I51" s="18">
        <f t="shared" ref="I51:I58" si="4">SUM(C51:H51)</f>
        <v>363751</v>
      </c>
      <c r="J51" s="67">
        <v>393</v>
      </c>
      <c r="K51" s="66"/>
      <c r="L51" s="66">
        <v>119275</v>
      </c>
      <c r="M51" s="66">
        <v>501370</v>
      </c>
      <c r="N51" s="20">
        <f t="shared" si="1"/>
        <v>621038</v>
      </c>
      <c r="O51" s="21">
        <f>SUM(N51,I51)</f>
        <v>984789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0.2</v>
      </c>
      <c r="D52" s="75">
        <v>0.6</v>
      </c>
      <c r="E52" s="75">
        <v>0</v>
      </c>
      <c r="F52" s="75">
        <v>1396.9</v>
      </c>
      <c r="G52" s="75">
        <v>10.7</v>
      </c>
      <c r="H52" s="75">
        <v>368.3</v>
      </c>
      <c r="I52" s="30">
        <f t="shared" si="4"/>
        <v>1776.7</v>
      </c>
      <c r="J52" s="76">
        <v>4</v>
      </c>
      <c r="K52" s="75"/>
      <c r="L52" s="75">
        <v>1436</v>
      </c>
      <c r="M52" s="75">
        <v>5785.2</v>
      </c>
      <c r="N52" s="31">
        <f t="shared" si="1"/>
        <v>7225.2</v>
      </c>
      <c r="O52" s="32">
        <f t="shared" si="2"/>
        <v>9001.9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0.03</v>
      </c>
      <c r="D53" s="72">
        <v>0.08</v>
      </c>
      <c r="E53" s="72">
        <v>0.03</v>
      </c>
      <c r="F53" s="72">
        <v>1055.07</v>
      </c>
      <c r="G53" s="72">
        <v>46.24</v>
      </c>
      <c r="H53" s="72">
        <v>253.95</v>
      </c>
      <c r="I53" s="27">
        <f t="shared" si="4"/>
        <v>1355.4</v>
      </c>
      <c r="J53" s="73">
        <v>3.45</v>
      </c>
      <c r="K53" s="72"/>
      <c r="L53" s="72">
        <v>1080.81</v>
      </c>
      <c r="M53" s="72">
        <v>4749.22</v>
      </c>
      <c r="N53" s="28">
        <f t="shared" si="1"/>
        <v>5833.4800000000005</v>
      </c>
      <c r="O53" s="29">
        <f t="shared" si="2"/>
        <v>7188.880000000001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</v>
      </c>
      <c r="D54" s="66">
        <v>26</v>
      </c>
      <c r="E54" s="66">
        <v>14</v>
      </c>
      <c r="F54" s="66">
        <v>262645</v>
      </c>
      <c r="G54" s="66">
        <v>11338</v>
      </c>
      <c r="H54" s="66">
        <v>86106</v>
      </c>
      <c r="I54" s="18">
        <f t="shared" si="4"/>
        <v>360143</v>
      </c>
      <c r="J54" s="67">
        <v>393</v>
      </c>
      <c r="K54" s="66"/>
      <c r="L54" s="66">
        <v>119275</v>
      </c>
      <c r="M54" s="66">
        <v>500404</v>
      </c>
      <c r="N54" s="20">
        <f t="shared" si="1"/>
        <v>620072</v>
      </c>
      <c r="O54" s="21">
        <f t="shared" si="2"/>
        <v>980215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0.2</v>
      </c>
      <c r="D55" s="69">
        <v>0.6</v>
      </c>
      <c r="E55" s="69">
        <v>0</v>
      </c>
      <c r="F55" s="69">
        <v>1362.8</v>
      </c>
      <c r="G55" s="69">
        <v>10.7</v>
      </c>
      <c r="H55" s="69">
        <v>312</v>
      </c>
      <c r="I55" s="24">
        <f t="shared" si="4"/>
        <v>1686.3</v>
      </c>
      <c r="J55" s="70">
        <v>4</v>
      </c>
      <c r="K55" s="69"/>
      <c r="L55" s="69">
        <v>1436</v>
      </c>
      <c r="M55" s="69">
        <v>5711.5</v>
      </c>
      <c r="N55" s="24">
        <f t="shared" si="1"/>
        <v>7151.5</v>
      </c>
      <c r="O55" s="26">
        <f t="shared" si="2"/>
        <v>8837.7999999999993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0.03</v>
      </c>
      <c r="D56" s="10">
        <f t="shared" si="5"/>
        <v>0.08</v>
      </c>
      <c r="E56" s="10">
        <f t="shared" si="5"/>
        <v>0.03</v>
      </c>
      <c r="F56" s="10">
        <f t="shared" si="5"/>
        <v>1065.75</v>
      </c>
      <c r="G56" s="10">
        <f t="shared" si="5"/>
        <v>46.63</v>
      </c>
      <c r="H56" s="10">
        <f t="shared" si="5"/>
        <v>264.27999999999997</v>
      </c>
      <c r="I56" s="36">
        <f>SUM(C56:H56)</f>
        <v>1376.8000000000002</v>
      </c>
      <c r="J56" s="34">
        <f>SUM(J5,J8,J11,J14,J17,J20,J23,J26,J29,J32,J35,J38,J41,J44,J47)</f>
        <v>3.45</v>
      </c>
      <c r="K56" s="10">
        <f>SUM(K5,K8,K11,K14,K17,K20,K23,K26,K29,K32,K35,K38,K41,K44,K47)</f>
        <v>0</v>
      </c>
      <c r="L56" s="10">
        <f>SUM(L5,L8,L11,L14,L17,L20,L23,L26,L29,L32,L35,L38,L41,L44,L47)</f>
        <v>1080.81</v>
      </c>
      <c r="M56" s="10">
        <f>SUM(M5,M8,M11,M14,M17,M20,M23,M26,M29,M32,M35,M38,M41,M44,M47)</f>
        <v>4861.51</v>
      </c>
      <c r="N56" s="12">
        <f t="shared" si="1"/>
        <v>5945.77</v>
      </c>
      <c r="O56" s="14">
        <f t="shared" si="2"/>
        <v>7322.5700000000006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14</v>
      </c>
      <c r="D57" s="17">
        <f t="shared" si="5"/>
        <v>26</v>
      </c>
      <c r="E57" s="17">
        <f t="shared" si="5"/>
        <v>14</v>
      </c>
      <c r="F57" s="17">
        <f t="shared" si="5"/>
        <v>264137</v>
      </c>
      <c r="G57" s="17">
        <f t="shared" si="5"/>
        <v>11338</v>
      </c>
      <c r="H57" s="17">
        <f t="shared" si="5"/>
        <v>88473</v>
      </c>
      <c r="I57" s="37">
        <f t="shared" si="4"/>
        <v>364002</v>
      </c>
      <c r="J57" s="35">
        <f t="shared" ref="J57:M58" si="6">SUM(J6,J9,J12,J15,J18,J21,J24,J27,J30,J33,J36,J39,J42,J45,J48)</f>
        <v>393</v>
      </c>
      <c r="K57" s="17">
        <f t="shared" si="6"/>
        <v>0</v>
      </c>
      <c r="L57" s="17">
        <f t="shared" si="6"/>
        <v>119275</v>
      </c>
      <c r="M57" s="17">
        <f t="shared" si="6"/>
        <v>501986</v>
      </c>
      <c r="N57" s="19">
        <f t="shared" si="1"/>
        <v>621654</v>
      </c>
      <c r="O57" s="21">
        <f t="shared" si="2"/>
        <v>985656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0.2</v>
      </c>
      <c r="D58" s="40">
        <f t="shared" si="5"/>
        <v>0.6</v>
      </c>
      <c r="E58" s="40">
        <f t="shared" si="5"/>
        <v>0</v>
      </c>
      <c r="F58" s="40">
        <f t="shared" si="5"/>
        <v>1409.6999999999998</v>
      </c>
      <c r="G58" s="40">
        <f t="shared" si="5"/>
        <v>10.7</v>
      </c>
      <c r="H58" s="40">
        <f t="shared" si="5"/>
        <v>368.29999999999995</v>
      </c>
      <c r="I58" s="41">
        <f t="shared" si="4"/>
        <v>1789.4999999999998</v>
      </c>
      <c r="J58" s="39">
        <f t="shared" si="6"/>
        <v>4</v>
      </c>
      <c r="K58" s="40">
        <f t="shared" si="6"/>
        <v>0</v>
      </c>
      <c r="L58" s="40">
        <f t="shared" si="6"/>
        <v>1436</v>
      </c>
      <c r="M58" s="40">
        <f t="shared" si="6"/>
        <v>5873.5999999999995</v>
      </c>
      <c r="N58" s="42">
        <f t="shared" si="1"/>
        <v>7313.5999999999995</v>
      </c>
      <c r="O58" s="43">
        <f t="shared" si="2"/>
        <v>9103.0999999999985</v>
      </c>
      <c r="P58" s="44">
        <f>SUM(O56,P53,P54,P57)</f>
        <v>7322.5700000000006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20.91</v>
      </c>
      <c r="N63" s="13">
        <f>SUM(J63:M63)</f>
        <v>20.91</v>
      </c>
      <c r="O63" s="14">
        <f>SUM(N63,I63)</f>
        <v>20.91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0.4</v>
      </c>
      <c r="G66" s="72">
        <v>0.39</v>
      </c>
      <c r="H66" s="72"/>
      <c r="I66" s="27">
        <f t="shared" si="7"/>
        <v>0.79</v>
      </c>
      <c r="J66" s="73"/>
      <c r="K66" s="72"/>
      <c r="L66" s="72"/>
      <c r="M66" s="72">
        <v>53.76</v>
      </c>
      <c r="N66" s="28">
        <f t="shared" si="8"/>
        <v>53.76</v>
      </c>
      <c r="O66" s="29">
        <f t="shared" si="9"/>
        <v>54.55</v>
      </c>
      <c r="P66" s="22" t="s">
        <v>25</v>
      </c>
      <c r="Q66" s="129" t="s">
        <v>46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/>
      <c r="M67" s="66">
        <v>652</v>
      </c>
      <c r="N67" s="20">
        <f t="shared" si="8"/>
        <v>652</v>
      </c>
      <c r="O67" s="21">
        <f t="shared" si="9"/>
        <v>652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/>
      <c r="M68" s="75">
        <v>93.5</v>
      </c>
      <c r="N68" s="31">
        <f t="shared" si="8"/>
        <v>93.5</v>
      </c>
      <c r="O68" s="32">
        <f t="shared" si="9"/>
        <v>93.5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16.25</v>
      </c>
      <c r="N69" s="28">
        <f t="shared" si="8"/>
        <v>16.25</v>
      </c>
      <c r="O69" s="29">
        <f t="shared" si="9"/>
        <v>16.25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314</v>
      </c>
      <c r="N70" s="20">
        <f t="shared" si="8"/>
        <v>314</v>
      </c>
      <c r="O70" s="21">
        <f t="shared" si="9"/>
        <v>314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26.8</v>
      </c>
      <c r="N71" s="31">
        <f t="shared" si="8"/>
        <v>26.8</v>
      </c>
      <c r="O71" s="32">
        <f t="shared" si="9"/>
        <v>26.8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0.2</v>
      </c>
      <c r="M72" s="72">
        <v>21.39</v>
      </c>
      <c r="N72" s="28">
        <f t="shared" si="8"/>
        <v>21.59</v>
      </c>
      <c r="O72" s="29">
        <f t="shared" si="9"/>
        <v>21.59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7</v>
      </c>
      <c r="M73" s="66">
        <v>617</v>
      </c>
      <c r="N73" s="20">
        <f t="shared" si="8"/>
        <v>624</v>
      </c>
      <c r="O73" s="21">
        <f t="shared" si="9"/>
        <v>624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0.5</v>
      </c>
      <c r="M74" s="75">
        <v>41.9</v>
      </c>
      <c r="N74" s="31">
        <f t="shared" si="8"/>
        <v>42.4</v>
      </c>
      <c r="O74" s="32">
        <f t="shared" si="9"/>
        <v>42.4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2.2000000000000002</v>
      </c>
      <c r="G75" s="72"/>
      <c r="H75" s="72"/>
      <c r="I75" s="27">
        <f t="shared" si="7"/>
        <v>2.2000000000000002</v>
      </c>
      <c r="J75" s="73"/>
      <c r="K75" s="72"/>
      <c r="L75" s="72">
        <v>1.67</v>
      </c>
      <c r="M75" s="72">
        <v>19.02</v>
      </c>
      <c r="N75" s="28">
        <f t="shared" si="8"/>
        <v>20.689999999999998</v>
      </c>
      <c r="O75" s="29">
        <f t="shared" si="9"/>
        <v>22.889999999999997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251</v>
      </c>
      <c r="G76" s="66"/>
      <c r="H76" s="66"/>
      <c r="I76" s="18">
        <f t="shared" si="7"/>
        <v>251</v>
      </c>
      <c r="J76" s="67"/>
      <c r="K76" s="66"/>
      <c r="L76" s="66">
        <v>66</v>
      </c>
      <c r="M76" s="66">
        <v>762</v>
      </c>
      <c r="N76" s="20">
        <f t="shared" si="8"/>
        <v>828</v>
      </c>
      <c r="O76" s="21">
        <f t="shared" si="9"/>
        <v>1079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12.8</v>
      </c>
      <c r="G77" s="75"/>
      <c r="H77" s="75"/>
      <c r="I77" s="30">
        <f t="shared" si="7"/>
        <v>12.8</v>
      </c>
      <c r="J77" s="76"/>
      <c r="K77" s="75"/>
      <c r="L77" s="75">
        <v>3.5</v>
      </c>
      <c r="M77" s="75">
        <v>40</v>
      </c>
      <c r="N77" s="31">
        <f t="shared" si="8"/>
        <v>43.5</v>
      </c>
      <c r="O77" s="32">
        <f t="shared" si="9"/>
        <v>56.3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2.44</v>
      </c>
      <c r="G78" s="72"/>
      <c r="H78" s="72"/>
      <c r="I78" s="27">
        <f t="shared" si="7"/>
        <v>2.44</v>
      </c>
      <c r="J78" s="73"/>
      <c r="K78" s="72"/>
      <c r="L78" s="72">
        <v>14.98</v>
      </c>
      <c r="M78" s="72">
        <v>75.87</v>
      </c>
      <c r="N78" s="28">
        <f t="shared" si="8"/>
        <v>90.850000000000009</v>
      </c>
      <c r="O78" s="29">
        <f t="shared" si="9"/>
        <v>93.29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360</v>
      </c>
      <c r="G79" s="66"/>
      <c r="H79" s="66"/>
      <c r="I79" s="18">
        <f t="shared" si="7"/>
        <v>360</v>
      </c>
      <c r="J79" s="67"/>
      <c r="K79" s="66"/>
      <c r="L79" s="66">
        <v>753</v>
      </c>
      <c r="M79" s="66">
        <v>3864</v>
      </c>
      <c r="N79" s="20">
        <f t="shared" si="8"/>
        <v>4617</v>
      </c>
      <c r="O79" s="21">
        <f t="shared" si="9"/>
        <v>4977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13.3</v>
      </c>
      <c r="G80" s="75"/>
      <c r="H80" s="75"/>
      <c r="I80" s="30">
        <f t="shared" si="7"/>
        <v>13.3</v>
      </c>
      <c r="J80" s="76"/>
      <c r="K80" s="75"/>
      <c r="L80" s="75">
        <v>30.4</v>
      </c>
      <c r="M80" s="75">
        <v>157.6</v>
      </c>
      <c r="N80" s="31">
        <f t="shared" si="8"/>
        <v>188</v>
      </c>
      <c r="O80" s="32">
        <f t="shared" si="9"/>
        <v>201.3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3.86</v>
      </c>
      <c r="G81" s="72"/>
      <c r="H81" s="72"/>
      <c r="I81" s="27">
        <f t="shared" si="7"/>
        <v>3.86</v>
      </c>
      <c r="J81" s="73"/>
      <c r="K81" s="72"/>
      <c r="L81" s="72">
        <v>9.7799999999999994</v>
      </c>
      <c r="M81" s="72">
        <v>209.03</v>
      </c>
      <c r="N81" s="28">
        <f t="shared" si="8"/>
        <v>218.81</v>
      </c>
      <c r="O81" s="29">
        <f t="shared" si="9"/>
        <v>222.67000000000002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566</v>
      </c>
      <c r="G82" s="66"/>
      <c r="H82" s="66"/>
      <c r="I82" s="18">
        <f t="shared" si="7"/>
        <v>566</v>
      </c>
      <c r="J82" s="67"/>
      <c r="K82" s="66"/>
      <c r="L82" s="66">
        <v>551</v>
      </c>
      <c r="M82" s="66">
        <v>11013</v>
      </c>
      <c r="N82" s="20">
        <f t="shared" si="8"/>
        <v>11564</v>
      </c>
      <c r="O82" s="21">
        <f t="shared" si="9"/>
        <v>12130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14.5</v>
      </c>
      <c r="G83" s="75"/>
      <c r="H83" s="75"/>
      <c r="I83" s="30">
        <f t="shared" si="7"/>
        <v>14.5</v>
      </c>
      <c r="J83" s="76"/>
      <c r="K83" s="75"/>
      <c r="L83" s="75">
        <v>17.2</v>
      </c>
      <c r="M83" s="75">
        <v>339.4</v>
      </c>
      <c r="N83" s="31">
        <f t="shared" si="8"/>
        <v>356.59999999999997</v>
      </c>
      <c r="O83" s="32">
        <f t="shared" si="9"/>
        <v>371.09999999999997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2.11</v>
      </c>
      <c r="G84" s="72">
        <v>0.17</v>
      </c>
      <c r="H84" s="72"/>
      <c r="I84" s="27">
        <f t="shared" si="7"/>
        <v>2.2799999999999998</v>
      </c>
      <c r="J84" s="73"/>
      <c r="K84" s="72"/>
      <c r="L84" s="72">
        <v>19.079999999999998</v>
      </c>
      <c r="M84" s="72">
        <v>115.18</v>
      </c>
      <c r="N84" s="28">
        <f t="shared" si="8"/>
        <v>134.26</v>
      </c>
      <c r="O84" s="29">
        <f t="shared" si="9"/>
        <v>136.54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377</v>
      </c>
      <c r="G85" s="66">
        <v>46</v>
      </c>
      <c r="H85" s="66"/>
      <c r="I85" s="18">
        <f t="shared" si="7"/>
        <v>423</v>
      </c>
      <c r="J85" s="67"/>
      <c r="K85" s="66"/>
      <c r="L85" s="66">
        <v>1295</v>
      </c>
      <c r="M85" s="66">
        <v>7691</v>
      </c>
      <c r="N85" s="20">
        <f t="shared" si="8"/>
        <v>8986</v>
      </c>
      <c r="O85" s="21">
        <f t="shared" si="9"/>
        <v>9409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7.5</v>
      </c>
      <c r="G86" s="75">
        <v>1</v>
      </c>
      <c r="H86" s="75"/>
      <c r="I86" s="30">
        <f t="shared" si="7"/>
        <v>8.5</v>
      </c>
      <c r="J86" s="76"/>
      <c r="K86" s="75"/>
      <c r="L86" s="75">
        <v>38.799999999999997</v>
      </c>
      <c r="M86" s="75">
        <v>231.5</v>
      </c>
      <c r="N86" s="31">
        <f t="shared" si="8"/>
        <v>270.3</v>
      </c>
      <c r="O86" s="32">
        <f t="shared" si="9"/>
        <v>278.8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4.0599999999999996</v>
      </c>
      <c r="G87" s="72"/>
      <c r="H87" s="72">
        <v>2.65</v>
      </c>
      <c r="I87" s="27">
        <f t="shared" si="7"/>
        <v>6.7099999999999991</v>
      </c>
      <c r="J87" s="73"/>
      <c r="K87" s="72"/>
      <c r="L87" s="72">
        <v>56.05</v>
      </c>
      <c r="M87" s="72">
        <v>235.63</v>
      </c>
      <c r="N87" s="28">
        <f t="shared" si="8"/>
        <v>291.68</v>
      </c>
      <c r="O87" s="29">
        <f t="shared" si="9"/>
        <v>298.39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778</v>
      </c>
      <c r="G88" s="66"/>
      <c r="H88" s="66">
        <v>506</v>
      </c>
      <c r="I88" s="18">
        <f t="shared" si="7"/>
        <v>1284</v>
      </c>
      <c r="J88" s="67"/>
      <c r="K88" s="66"/>
      <c r="L88" s="66">
        <v>4329</v>
      </c>
      <c r="M88" s="66">
        <v>18333</v>
      </c>
      <c r="N88" s="20">
        <f t="shared" si="8"/>
        <v>22662</v>
      </c>
      <c r="O88" s="21">
        <f t="shared" si="9"/>
        <v>23946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11.7</v>
      </c>
      <c r="G89" s="75"/>
      <c r="H89" s="75">
        <v>17.7</v>
      </c>
      <c r="I89" s="30">
        <f t="shared" si="7"/>
        <v>29.4</v>
      </c>
      <c r="J89" s="76"/>
      <c r="K89" s="75"/>
      <c r="L89" s="75">
        <v>119.9</v>
      </c>
      <c r="M89" s="75">
        <v>509.7</v>
      </c>
      <c r="N89" s="31">
        <f t="shared" si="8"/>
        <v>629.6</v>
      </c>
      <c r="O89" s="32">
        <f t="shared" si="9"/>
        <v>659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3.09</v>
      </c>
      <c r="G90" s="72">
        <v>0.08</v>
      </c>
      <c r="H90" s="72"/>
      <c r="I90" s="27">
        <f t="shared" si="7"/>
        <v>3.17</v>
      </c>
      <c r="J90" s="73"/>
      <c r="K90" s="72"/>
      <c r="L90" s="72">
        <v>31.94</v>
      </c>
      <c r="M90" s="72">
        <v>151.68</v>
      </c>
      <c r="N90" s="28">
        <f t="shared" si="8"/>
        <v>183.62</v>
      </c>
      <c r="O90" s="29">
        <f t="shared" si="9"/>
        <v>186.79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654</v>
      </c>
      <c r="G91" s="66">
        <v>24</v>
      </c>
      <c r="H91" s="66"/>
      <c r="I91" s="18">
        <f t="shared" si="7"/>
        <v>678</v>
      </c>
      <c r="J91" s="67"/>
      <c r="K91" s="66"/>
      <c r="L91" s="66">
        <v>2981</v>
      </c>
      <c r="M91" s="66">
        <v>14063</v>
      </c>
      <c r="N91" s="20">
        <f t="shared" si="8"/>
        <v>17044</v>
      </c>
      <c r="O91" s="21">
        <f t="shared" si="9"/>
        <v>17722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8.6</v>
      </c>
      <c r="G92" s="75">
        <v>0.4</v>
      </c>
      <c r="H92" s="75"/>
      <c r="I92" s="30">
        <f t="shared" si="7"/>
        <v>9</v>
      </c>
      <c r="J92" s="76"/>
      <c r="K92" s="75"/>
      <c r="L92" s="75">
        <v>75.3</v>
      </c>
      <c r="M92" s="75">
        <v>355.7</v>
      </c>
      <c r="N92" s="31">
        <f t="shared" si="8"/>
        <v>431</v>
      </c>
      <c r="O92" s="32">
        <f t="shared" si="9"/>
        <v>440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0.08</v>
      </c>
      <c r="E93" s="72"/>
      <c r="F93" s="72">
        <v>13.18</v>
      </c>
      <c r="G93" s="72"/>
      <c r="H93" s="72">
        <v>0.77</v>
      </c>
      <c r="I93" s="27">
        <f t="shared" si="7"/>
        <v>14.03</v>
      </c>
      <c r="J93" s="73"/>
      <c r="K93" s="72"/>
      <c r="L93" s="72">
        <v>59.72</v>
      </c>
      <c r="M93" s="72">
        <v>239.77</v>
      </c>
      <c r="N93" s="28">
        <f t="shared" si="8"/>
        <v>299.49</v>
      </c>
      <c r="O93" s="29">
        <f t="shared" si="9"/>
        <v>313.52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26</v>
      </c>
      <c r="E94" s="66"/>
      <c r="F94" s="66">
        <v>2753</v>
      </c>
      <c r="G94" s="66"/>
      <c r="H94" s="66">
        <v>154</v>
      </c>
      <c r="I94" s="18">
        <f t="shared" si="7"/>
        <v>2933</v>
      </c>
      <c r="J94" s="67"/>
      <c r="K94" s="66"/>
      <c r="L94" s="66">
        <v>5972</v>
      </c>
      <c r="M94" s="66">
        <v>23157</v>
      </c>
      <c r="N94" s="20">
        <f t="shared" si="8"/>
        <v>29129</v>
      </c>
      <c r="O94" s="21">
        <f t="shared" si="9"/>
        <v>32062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0.6</v>
      </c>
      <c r="E95" s="75"/>
      <c r="F95" s="75">
        <v>30.4</v>
      </c>
      <c r="G95" s="75"/>
      <c r="H95" s="75">
        <v>3.9</v>
      </c>
      <c r="I95" s="30">
        <f t="shared" si="7"/>
        <v>34.9</v>
      </c>
      <c r="J95" s="76"/>
      <c r="K95" s="75"/>
      <c r="L95" s="75">
        <v>118.2</v>
      </c>
      <c r="M95" s="75">
        <v>456.9</v>
      </c>
      <c r="N95" s="31">
        <f t="shared" si="8"/>
        <v>575.1</v>
      </c>
      <c r="O95" s="32">
        <f t="shared" si="9"/>
        <v>610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69.709999999999994</v>
      </c>
      <c r="G96" s="72">
        <v>1.0900000000000001</v>
      </c>
      <c r="H96" s="72">
        <v>6.91</v>
      </c>
      <c r="I96" s="27">
        <f t="shared" si="7"/>
        <v>77.709999999999994</v>
      </c>
      <c r="J96" s="73"/>
      <c r="K96" s="72"/>
      <c r="L96" s="72">
        <v>87.66</v>
      </c>
      <c r="M96" s="72">
        <v>362.82</v>
      </c>
      <c r="N96" s="28">
        <f t="shared" si="8"/>
        <v>450.48</v>
      </c>
      <c r="O96" s="29">
        <f t="shared" si="9"/>
        <v>528.19000000000005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15985</v>
      </c>
      <c r="G97" s="66">
        <v>364</v>
      </c>
      <c r="H97" s="66">
        <v>1707</v>
      </c>
      <c r="I97" s="18">
        <f t="shared" si="7"/>
        <v>18056</v>
      </c>
      <c r="J97" s="67"/>
      <c r="K97" s="66"/>
      <c r="L97" s="66">
        <v>8827</v>
      </c>
      <c r="M97" s="66">
        <v>34208</v>
      </c>
      <c r="N97" s="20">
        <f t="shared" si="8"/>
        <v>43035</v>
      </c>
      <c r="O97" s="21">
        <f t="shared" si="9"/>
        <v>61091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144.5</v>
      </c>
      <c r="G98" s="75">
        <v>3.3</v>
      </c>
      <c r="H98" s="75">
        <v>34.700000000000003</v>
      </c>
      <c r="I98" s="30">
        <f t="shared" si="7"/>
        <v>182.5</v>
      </c>
      <c r="J98" s="76"/>
      <c r="K98" s="75"/>
      <c r="L98" s="75">
        <v>171.1</v>
      </c>
      <c r="M98" s="75">
        <v>655.8</v>
      </c>
      <c r="N98" s="31">
        <f t="shared" si="8"/>
        <v>826.9</v>
      </c>
      <c r="O98" s="32">
        <f t="shared" si="9"/>
        <v>1009.4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0.03</v>
      </c>
      <c r="D99" s="72"/>
      <c r="E99" s="72"/>
      <c r="F99" s="72">
        <v>100.14</v>
      </c>
      <c r="G99" s="72">
        <v>1.63</v>
      </c>
      <c r="H99" s="72">
        <v>14.27</v>
      </c>
      <c r="I99" s="27">
        <f t="shared" si="7"/>
        <v>116.07</v>
      </c>
      <c r="J99" s="73">
        <v>0.28999999999999998</v>
      </c>
      <c r="K99" s="72"/>
      <c r="L99" s="72">
        <v>138.77000000000001</v>
      </c>
      <c r="M99" s="72">
        <v>471.27</v>
      </c>
      <c r="N99" s="28">
        <f t="shared" si="8"/>
        <v>610.32999999999993</v>
      </c>
      <c r="O99" s="29">
        <f t="shared" si="9"/>
        <v>726.39999999999986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</v>
      </c>
      <c r="D100" s="66"/>
      <c r="E100" s="66"/>
      <c r="F100" s="66">
        <v>23247</v>
      </c>
      <c r="G100" s="66">
        <v>564</v>
      </c>
      <c r="H100" s="66">
        <v>3836</v>
      </c>
      <c r="I100" s="18">
        <f t="shared" si="7"/>
        <v>27661</v>
      </c>
      <c r="J100" s="67">
        <v>28</v>
      </c>
      <c r="K100" s="66"/>
      <c r="L100" s="66">
        <v>15023</v>
      </c>
      <c r="M100" s="66">
        <v>52839</v>
      </c>
      <c r="N100" s="20">
        <f t="shared" si="8"/>
        <v>67890</v>
      </c>
      <c r="O100" s="21">
        <f t="shared" si="9"/>
        <v>95551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0.2</v>
      </c>
      <c r="D101" s="75"/>
      <c r="E101" s="75"/>
      <c r="F101" s="75">
        <v>207.7</v>
      </c>
      <c r="G101" s="75">
        <v>5.0999999999999996</v>
      </c>
      <c r="H101" s="75">
        <v>76.099999999999994</v>
      </c>
      <c r="I101" s="30">
        <f t="shared" si="7"/>
        <v>289.09999999999997</v>
      </c>
      <c r="J101" s="76">
        <v>0.5</v>
      </c>
      <c r="K101" s="75"/>
      <c r="L101" s="75">
        <v>240.5</v>
      </c>
      <c r="M101" s="75">
        <v>859.6</v>
      </c>
      <c r="N101" s="31">
        <f t="shared" si="8"/>
        <v>1100.5999999999999</v>
      </c>
      <c r="O101" s="32">
        <f t="shared" si="9"/>
        <v>1389.6999999999998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133.19</v>
      </c>
      <c r="G102" s="72">
        <v>0.13</v>
      </c>
      <c r="H102" s="72">
        <v>8.4600000000000009</v>
      </c>
      <c r="I102" s="27">
        <f t="shared" si="7"/>
        <v>141.78</v>
      </c>
      <c r="J102" s="73">
        <v>1.67</v>
      </c>
      <c r="K102" s="72"/>
      <c r="L102" s="72">
        <v>236.85</v>
      </c>
      <c r="M102" s="72">
        <v>708.98</v>
      </c>
      <c r="N102" s="28">
        <f t="shared" si="8"/>
        <v>947.5</v>
      </c>
      <c r="O102" s="29">
        <f t="shared" si="9"/>
        <v>1089.28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31829</v>
      </c>
      <c r="G103" s="66">
        <v>47</v>
      </c>
      <c r="H103" s="66">
        <v>2639</v>
      </c>
      <c r="I103" s="18">
        <f t="shared" si="7"/>
        <v>34515</v>
      </c>
      <c r="J103" s="67">
        <v>172</v>
      </c>
      <c r="K103" s="66"/>
      <c r="L103" s="66">
        <v>27339</v>
      </c>
      <c r="M103" s="66">
        <v>82406</v>
      </c>
      <c r="N103" s="20">
        <f t="shared" si="8"/>
        <v>109917</v>
      </c>
      <c r="O103" s="21">
        <f t="shared" si="9"/>
        <v>144432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250.9</v>
      </c>
      <c r="G104" s="75">
        <v>0.3</v>
      </c>
      <c r="H104" s="75">
        <v>45</v>
      </c>
      <c r="I104" s="30">
        <f t="shared" si="7"/>
        <v>296.20000000000005</v>
      </c>
      <c r="J104" s="76">
        <v>2.2999999999999998</v>
      </c>
      <c r="K104" s="75"/>
      <c r="L104" s="75">
        <v>315.10000000000002</v>
      </c>
      <c r="M104" s="75">
        <v>937.5</v>
      </c>
      <c r="N104" s="31">
        <f t="shared" si="8"/>
        <v>1254.9000000000001</v>
      </c>
      <c r="O104" s="32">
        <f t="shared" si="9"/>
        <v>1551.1000000000001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149.88999999999999</v>
      </c>
      <c r="G105" s="72">
        <v>0.36</v>
      </c>
      <c r="H105" s="72">
        <v>0.23</v>
      </c>
      <c r="I105" s="27">
        <f t="shared" si="7"/>
        <v>150.47999999999999</v>
      </c>
      <c r="J105" s="73">
        <v>0.62</v>
      </c>
      <c r="K105" s="72"/>
      <c r="L105" s="72">
        <v>183.39</v>
      </c>
      <c r="M105" s="72">
        <v>674.92</v>
      </c>
      <c r="N105" s="28">
        <f t="shared" si="8"/>
        <v>858.93</v>
      </c>
      <c r="O105" s="29">
        <f t="shared" si="9"/>
        <v>1009.41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37346</v>
      </c>
      <c r="G106" s="66">
        <v>100</v>
      </c>
      <c r="H106" s="66">
        <v>77</v>
      </c>
      <c r="I106" s="18">
        <f t="shared" si="7"/>
        <v>37523</v>
      </c>
      <c r="J106" s="67">
        <v>80</v>
      </c>
      <c r="K106" s="66"/>
      <c r="L106" s="66">
        <v>21691</v>
      </c>
      <c r="M106" s="66">
        <v>80384</v>
      </c>
      <c r="N106" s="20">
        <f t="shared" si="8"/>
        <v>102155</v>
      </c>
      <c r="O106" s="21">
        <f t="shared" si="9"/>
        <v>139678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224.4</v>
      </c>
      <c r="G107" s="75">
        <v>0.6</v>
      </c>
      <c r="H107" s="75">
        <v>1.2</v>
      </c>
      <c r="I107" s="30">
        <f t="shared" si="7"/>
        <v>226.2</v>
      </c>
      <c r="J107" s="76">
        <v>0.8</v>
      </c>
      <c r="K107" s="75"/>
      <c r="L107" s="75">
        <v>205.8</v>
      </c>
      <c r="M107" s="75">
        <v>756.4</v>
      </c>
      <c r="N107" s="31">
        <f t="shared" si="8"/>
        <v>963</v>
      </c>
      <c r="O107" s="32">
        <f t="shared" si="9"/>
        <v>1189.2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115.45</v>
      </c>
      <c r="G108" s="72">
        <v>0.01</v>
      </c>
      <c r="H108" s="72">
        <v>1.52</v>
      </c>
      <c r="I108" s="27">
        <f t="shared" si="7"/>
        <v>116.98</v>
      </c>
      <c r="J108" s="73">
        <v>0.37</v>
      </c>
      <c r="K108" s="72"/>
      <c r="L108" s="72">
        <v>93.99</v>
      </c>
      <c r="M108" s="72">
        <v>392.59</v>
      </c>
      <c r="N108" s="28">
        <f t="shared" si="8"/>
        <v>486.95</v>
      </c>
      <c r="O108" s="29">
        <f t="shared" si="9"/>
        <v>603.92999999999995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29132</v>
      </c>
      <c r="G109" s="66">
        <v>4</v>
      </c>
      <c r="H109" s="66">
        <v>546</v>
      </c>
      <c r="I109" s="18">
        <f t="shared" si="7"/>
        <v>29682</v>
      </c>
      <c r="J109" s="67">
        <v>47</v>
      </c>
      <c r="K109" s="66"/>
      <c r="L109" s="66">
        <v>11757</v>
      </c>
      <c r="M109" s="66">
        <v>48987</v>
      </c>
      <c r="N109" s="20">
        <f t="shared" si="8"/>
        <v>60791</v>
      </c>
      <c r="O109" s="21">
        <f t="shared" si="9"/>
        <v>90473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148.9</v>
      </c>
      <c r="G110" s="75">
        <v>0</v>
      </c>
      <c r="H110" s="75">
        <v>7.6</v>
      </c>
      <c r="I110" s="30">
        <f t="shared" si="7"/>
        <v>156.5</v>
      </c>
      <c r="J110" s="76">
        <v>0.4</v>
      </c>
      <c r="K110" s="75"/>
      <c r="L110" s="75">
        <v>99.7</v>
      </c>
      <c r="M110" s="75">
        <v>411.3</v>
      </c>
      <c r="N110" s="31">
        <f t="shared" si="8"/>
        <v>511.40000000000003</v>
      </c>
      <c r="O110" s="32">
        <f t="shared" si="9"/>
        <v>667.90000000000009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119.43</v>
      </c>
      <c r="G111" s="72">
        <v>0.1</v>
      </c>
      <c r="H111" s="72"/>
      <c r="I111" s="27">
        <f t="shared" si="7"/>
        <v>119.53</v>
      </c>
      <c r="J111" s="73">
        <v>0.28999999999999998</v>
      </c>
      <c r="K111" s="72"/>
      <c r="L111" s="72">
        <v>33.520000000000003</v>
      </c>
      <c r="M111" s="72">
        <v>326.47000000000003</v>
      </c>
      <c r="N111" s="28">
        <f t="shared" si="8"/>
        <v>360.28000000000003</v>
      </c>
      <c r="O111" s="29">
        <f t="shared" si="9"/>
        <v>479.81000000000006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30875</v>
      </c>
      <c r="G112" s="66">
        <v>37</v>
      </c>
      <c r="H112" s="66"/>
      <c r="I112" s="18">
        <f t="shared" si="7"/>
        <v>30912</v>
      </c>
      <c r="J112" s="67">
        <v>38</v>
      </c>
      <c r="K112" s="66"/>
      <c r="L112" s="66">
        <v>4225</v>
      </c>
      <c r="M112" s="66">
        <v>40300</v>
      </c>
      <c r="N112" s="20">
        <f t="shared" si="8"/>
        <v>44563</v>
      </c>
      <c r="O112" s="21">
        <f t="shared" si="9"/>
        <v>75475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124.2</v>
      </c>
      <c r="G113" s="75">
        <v>0</v>
      </c>
      <c r="H113" s="75"/>
      <c r="I113" s="30">
        <f t="shared" si="7"/>
        <v>124.2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124.2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91.34</v>
      </c>
      <c r="G114" s="72">
        <v>0.86</v>
      </c>
      <c r="H114" s="72"/>
      <c r="I114" s="27">
        <f t="shared" si="7"/>
        <v>92.2</v>
      </c>
      <c r="J114" s="73"/>
      <c r="K114" s="72"/>
      <c r="L114" s="72">
        <v>37.200000000000003</v>
      </c>
      <c r="M114" s="72">
        <v>175.96</v>
      </c>
      <c r="N114" s="28">
        <f t="shared" si="8"/>
        <v>213.16000000000003</v>
      </c>
      <c r="O114" s="29">
        <f t="shared" si="9"/>
        <v>305.36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23728</v>
      </c>
      <c r="G115" s="66">
        <v>301</v>
      </c>
      <c r="H115" s="66"/>
      <c r="I115" s="18">
        <f t="shared" si="7"/>
        <v>24029</v>
      </c>
      <c r="J115" s="67"/>
      <c r="K115" s="66"/>
      <c r="L115" s="66">
        <v>4746</v>
      </c>
      <c r="M115" s="66">
        <v>21839</v>
      </c>
      <c r="N115" s="20">
        <f t="shared" si="8"/>
        <v>26585</v>
      </c>
      <c r="O115" s="21">
        <f t="shared" si="9"/>
        <v>50614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93.5</v>
      </c>
      <c r="G116" s="84">
        <v>0</v>
      </c>
      <c r="H116" s="84"/>
      <c r="I116" s="46">
        <f t="shared" si="7"/>
        <v>93.5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93.5</v>
      </c>
      <c r="P116" s="44">
        <f>SUM(O136,P111,P112,P115)</f>
        <v>7322.5700000000006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65.88</v>
      </c>
      <c r="G121" s="63"/>
      <c r="H121" s="63">
        <v>0.04</v>
      </c>
      <c r="I121" s="11">
        <f t="shared" si="7"/>
        <v>65.92</v>
      </c>
      <c r="J121" s="64">
        <v>0.21</v>
      </c>
      <c r="K121" s="63"/>
      <c r="L121" s="63">
        <v>70.52</v>
      </c>
      <c r="M121" s="63">
        <v>186.55</v>
      </c>
      <c r="N121" s="13">
        <f t="shared" si="8"/>
        <v>257.27999999999997</v>
      </c>
      <c r="O121" s="14">
        <f t="shared" si="9"/>
        <v>323.2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17164</v>
      </c>
      <c r="G122" s="66"/>
      <c r="H122" s="66">
        <v>17</v>
      </c>
      <c r="I122" s="18">
        <f t="shared" si="7"/>
        <v>17181</v>
      </c>
      <c r="J122" s="67">
        <v>28</v>
      </c>
      <c r="K122" s="66"/>
      <c r="L122" s="66">
        <v>9025</v>
      </c>
      <c r="M122" s="66">
        <v>21977</v>
      </c>
      <c r="N122" s="20">
        <f t="shared" si="8"/>
        <v>31030</v>
      </c>
      <c r="O122" s="21">
        <f t="shared" si="9"/>
        <v>48211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50.3</v>
      </c>
      <c r="G123" s="75"/>
      <c r="H123" s="75">
        <v>0.2</v>
      </c>
      <c r="I123" s="30">
        <f t="shared" si="7"/>
        <v>50.5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50.5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0.03</v>
      </c>
      <c r="F124" s="72">
        <v>55.32</v>
      </c>
      <c r="G124" s="72">
        <v>0.1</v>
      </c>
      <c r="H124" s="72">
        <v>0.94</v>
      </c>
      <c r="I124" s="27">
        <f t="shared" si="7"/>
        <v>56.39</v>
      </c>
      <c r="J124" s="73"/>
      <c r="K124" s="72"/>
      <c r="L124" s="72">
        <v>2.5</v>
      </c>
      <c r="M124" s="72">
        <v>131.1</v>
      </c>
      <c r="N124" s="28">
        <f t="shared" si="8"/>
        <v>133.6</v>
      </c>
      <c r="O124" s="29">
        <f t="shared" si="9"/>
        <v>189.99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14</v>
      </c>
      <c r="F125" s="66">
        <v>14516</v>
      </c>
      <c r="G125" s="66">
        <v>22</v>
      </c>
      <c r="H125" s="66">
        <v>247</v>
      </c>
      <c r="I125" s="18">
        <f t="shared" si="7"/>
        <v>14799</v>
      </c>
      <c r="J125" s="67"/>
      <c r="K125" s="66"/>
      <c r="L125" s="66">
        <v>314</v>
      </c>
      <c r="M125" s="66">
        <v>13193</v>
      </c>
      <c r="N125" s="20">
        <f t="shared" si="8"/>
        <v>13507</v>
      </c>
      <c r="O125" s="21">
        <f t="shared" si="9"/>
        <v>28306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41.5</v>
      </c>
      <c r="G126" s="75">
        <v>0</v>
      </c>
      <c r="H126" s="75">
        <v>2.2000000000000002</v>
      </c>
      <c r="I126" s="30">
        <f t="shared" si="7"/>
        <v>43.7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43.7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134.06</v>
      </c>
      <c r="G127" s="72">
        <v>41.71</v>
      </c>
      <c r="H127" s="72">
        <v>228.49</v>
      </c>
      <c r="I127" s="27">
        <f t="shared" si="7"/>
        <v>404.26</v>
      </c>
      <c r="J127" s="73"/>
      <c r="K127" s="72"/>
      <c r="L127" s="72">
        <v>2.99</v>
      </c>
      <c r="M127" s="72">
        <v>272.36</v>
      </c>
      <c r="N127" s="28">
        <f t="shared" si="8"/>
        <v>275.35000000000002</v>
      </c>
      <c r="O127" s="29">
        <f t="shared" si="9"/>
        <v>679.61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34576</v>
      </c>
      <c r="G128" s="66">
        <v>9829</v>
      </c>
      <c r="H128" s="66">
        <v>78744</v>
      </c>
      <c r="I128" s="18">
        <f t="shared" si="7"/>
        <v>123149</v>
      </c>
      <c r="J128" s="67"/>
      <c r="K128" s="66"/>
      <c r="L128" s="66">
        <v>374</v>
      </c>
      <c r="M128" s="66">
        <v>25387</v>
      </c>
      <c r="N128" s="20">
        <f t="shared" si="8"/>
        <v>25761</v>
      </c>
      <c r="O128" s="21">
        <f t="shared" si="9"/>
        <v>148910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25</v>
      </c>
      <c r="G129" s="75">
        <v>0</v>
      </c>
      <c r="H129" s="75">
        <v>179.7</v>
      </c>
      <c r="I129" s="30">
        <f t="shared" si="7"/>
        <v>204.7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204.7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0.03</v>
      </c>
      <c r="D130" s="63">
        <v>0.08</v>
      </c>
      <c r="E130" s="63">
        <v>0.03</v>
      </c>
      <c r="F130" s="63">
        <v>1063.1500000000001</v>
      </c>
      <c r="G130" s="63">
        <v>46.24</v>
      </c>
      <c r="H130" s="63">
        <v>264.27999999999997</v>
      </c>
      <c r="I130" s="11">
        <f t="shared" si="7"/>
        <v>1373.8100000000002</v>
      </c>
      <c r="J130" s="64">
        <v>3.45</v>
      </c>
      <c r="K130" s="63"/>
      <c r="L130" s="63">
        <v>1080.81</v>
      </c>
      <c r="M130" s="63">
        <v>4789.0200000000004</v>
      </c>
      <c r="N130" s="13">
        <f>SUM(J130:M130)</f>
        <v>5873.2800000000007</v>
      </c>
      <c r="O130" s="14">
        <f t="shared" si="9"/>
        <v>7247.0900000000011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14</v>
      </c>
      <c r="D131" s="66">
        <v>26</v>
      </c>
      <c r="E131" s="66">
        <v>14</v>
      </c>
      <c r="F131" s="66">
        <v>263886</v>
      </c>
      <c r="G131" s="66">
        <v>11338</v>
      </c>
      <c r="H131" s="66">
        <v>88473</v>
      </c>
      <c r="I131" s="18">
        <f t="shared" si="7"/>
        <v>363751</v>
      </c>
      <c r="J131" s="67">
        <v>393</v>
      </c>
      <c r="K131" s="66"/>
      <c r="L131" s="66">
        <v>119275</v>
      </c>
      <c r="M131" s="66">
        <v>501370</v>
      </c>
      <c r="N131" s="20">
        <f t="shared" si="8"/>
        <v>621038</v>
      </c>
      <c r="O131" s="21">
        <f t="shared" si="9"/>
        <v>984789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0.2</v>
      </c>
      <c r="D132" s="75">
        <v>0.6</v>
      </c>
      <c r="E132" s="75">
        <v>0</v>
      </c>
      <c r="F132" s="75">
        <v>1396.9</v>
      </c>
      <c r="G132" s="75">
        <v>10.7</v>
      </c>
      <c r="H132" s="75">
        <v>368.3</v>
      </c>
      <c r="I132" s="30">
        <f t="shared" ref="I132:I138" si="10">SUM(C132:H132)</f>
        <v>1776.7</v>
      </c>
      <c r="J132" s="76">
        <v>4</v>
      </c>
      <c r="K132" s="75"/>
      <c r="L132" s="75">
        <v>1436</v>
      </c>
      <c r="M132" s="75">
        <v>5785.2</v>
      </c>
      <c r="N132" s="31">
        <f t="shared" ref="N132:N138" si="11">SUM(J132:M132)</f>
        <v>7225.2</v>
      </c>
      <c r="O132" s="32">
        <f t="shared" ref="O132:O138" si="12">SUM(N132,I132)</f>
        <v>9001.9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0.03</v>
      </c>
      <c r="D133" s="72">
        <v>0.08</v>
      </c>
      <c r="E133" s="72">
        <v>0.03</v>
      </c>
      <c r="F133" s="72">
        <v>1055.07</v>
      </c>
      <c r="G133" s="72">
        <v>46.24</v>
      </c>
      <c r="H133" s="72">
        <v>253.95</v>
      </c>
      <c r="I133" s="27">
        <f t="shared" si="10"/>
        <v>1355.4</v>
      </c>
      <c r="J133" s="73">
        <v>3.45</v>
      </c>
      <c r="K133" s="72"/>
      <c r="L133" s="72">
        <v>1080.81</v>
      </c>
      <c r="M133" s="72">
        <v>4749.22</v>
      </c>
      <c r="N133" s="28">
        <f t="shared" si="11"/>
        <v>5833.4800000000005</v>
      </c>
      <c r="O133" s="29">
        <f t="shared" si="12"/>
        <v>7188.880000000001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</v>
      </c>
      <c r="D134" s="66">
        <v>26</v>
      </c>
      <c r="E134" s="66">
        <v>14</v>
      </c>
      <c r="F134" s="66">
        <v>262645</v>
      </c>
      <c r="G134" s="66">
        <v>11338</v>
      </c>
      <c r="H134" s="66">
        <v>86106</v>
      </c>
      <c r="I134" s="18">
        <f t="shared" si="10"/>
        <v>360143</v>
      </c>
      <c r="J134" s="67">
        <v>393</v>
      </c>
      <c r="K134" s="66"/>
      <c r="L134" s="66">
        <v>119275</v>
      </c>
      <c r="M134" s="66">
        <v>500404</v>
      </c>
      <c r="N134" s="20">
        <f t="shared" si="11"/>
        <v>620072</v>
      </c>
      <c r="O134" s="21">
        <f t="shared" si="12"/>
        <v>980215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0.2</v>
      </c>
      <c r="D135" s="84">
        <v>0.6</v>
      </c>
      <c r="E135" s="84">
        <v>0</v>
      </c>
      <c r="F135" s="84">
        <v>1362.8</v>
      </c>
      <c r="G135" s="84">
        <v>10.7</v>
      </c>
      <c r="H135" s="84">
        <v>312</v>
      </c>
      <c r="I135" s="46">
        <f t="shared" si="10"/>
        <v>1686.3</v>
      </c>
      <c r="J135" s="85">
        <v>4</v>
      </c>
      <c r="K135" s="84"/>
      <c r="L135" s="84">
        <v>1436</v>
      </c>
      <c r="M135" s="84">
        <v>5711.5</v>
      </c>
      <c r="N135" s="47">
        <f t="shared" si="11"/>
        <v>7151.5</v>
      </c>
      <c r="O135" s="43">
        <f t="shared" si="12"/>
        <v>8837.7999999999993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0.03</v>
      </c>
      <c r="D136" s="54">
        <f t="shared" si="13"/>
        <v>0.08</v>
      </c>
      <c r="E136" s="54">
        <f t="shared" si="13"/>
        <v>0.03</v>
      </c>
      <c r="F136" s="54">
        <f t="shared" si="13"/>
        <v>1065.7500000000002</v>
      </c>
      <c r="G136" s="54">
        <f t="shared" si="13"/>
        <v>46.63</v>
      </c>
      <c r="H136" s="54">
        <f t="shared" si="13"/>
        <v>264.28000000000003</v>
      </c>
      <c r="I136" s="55">
        <f t="shared" si="10"/>
        <v>1376.8000000000004</v>
      </c>
      <c r="J136" s="56">
        <f t="shared" ref="J136:M138" si="14">SUM(J63,J66,J69,J72,J75,J78,J81,J84,J87,J90,J93,J96,J99,J102,J105,J108,J111,J114,J121,J124,J127)</f>
        <v>3.45</v>
      </c>
      <c r="K136" s="54">
        <f t="shared" si="14"/>
        <v>0</v>
      </c>
      <c r="L136" s="54">
        <f t="shared" si="14"/>
        <v>1080.8100000000002</v>
      </c>
      <c r="M136" s="54">
        <f t="shared" si="14"/>
        <v>4861.51</v>
      </c>
      <c r="N136" s="57">
        <f t="shared" si="11"/>
        <v>5945.77</v>
      </c>
      <c r="O136" s="58">
        <f t="shared" si="12"/>
        <v>7322.5700000000006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14</v>
      </c>
      <c r="D137" s="17">
        <f t="shared" si="13"/>
        <v>26</v>
      </c>
      <c r="E137" s="17">
        <f t="shared" si="13"/>
        <v>14</v>
      </c>
      <c r="F137" s="17">
        <f t="shared" si="13"/>
        <v>264137</v>
      </c>
      <c r="G137" s="17">
        <f t="shared" si="13"/>
        <v>11338</v>
      </c>
      <c r="H137" s="17">
        <f t="shared" si="13"/>
        <v>88473</v>
      </c>
      <c r="I137" s="18">
        <f t="shared" si="10"/>
        <v>364002</v>
      </c>
      <c r="J137" s="19">
        <f t="shared" si="14"/>
        <v>393</v>
      </c>
      <c r="K137" s="17">
        <f t="shared" si="14"/>
        <v>0</v>
      </c>
      <c r="L137" s="17">
        <f t="shared" si="14"/>
        <v>119275</v>
      </c>
      <c r="M137" s="17">
        <f t="shared" si="14"/>
        <v>501986</v>
      </c>
      <c r="N137" s="20">
        <f t="shared" si="11"/>
        <v>621654</v>
      </c>
      <c r="O137" s="21">
        <f t="shared" si="12"/>
        <v>985656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0.2</v>
      </c>
      <c r="D138" s="40">
        <f t="shared" si="13"/>
        <v>0.6</v>
      </c>
      <c r="E138" s="40">
        <f t="shared" si="13"/>
        <v>0</v>
      </c>
      <c r="F138" s="40">
        <f t="shared" si="13"/>
        <v>1409.7</v>
      </c>
      <c r="G138" s="40">
        <f t="shared" si="13"/>
        <v>10.7</v>
      </c>
      <c r="H138" s="40">
        <f t="shared" si="13"/>
        <v>368.29999999999995</v>
      </c>
      <c r="I138" s="46">
        <f t="shared" si="10"/>
        <v>1789.5</v>
      </c>
      <c r="J138" s="42">
        <f t="shared" si="14"/>
        <v>3.9999999999999996</v>
      </c>
      <c r="K138" s="40">
        <f t="shared" si="14"/>
        <v>0</v>
      </c>
      <c r="L138" s="40">
        <f t="shared" si="14"/>
        <v>1436</v>
      </c>
      <c r="M138" s="40">
        <f t="shared" si="14"/>
        <v>5873.5999999999995</v>
      </c>
      <c r="N138" s="47">
        <f t="shared" si="11"/>
        <v>7313.5999999999995</v>
      </c>
      <c r="O138" s="43">
        <f t="shared" si="12"/>
        <v>9103.0999999999985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6E633-C892-4377-B1DF-181377F4158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33.369999999999997</v>
      </c>
      <c r="N8" s="28">
        <f t="shared" si="1"/>
        <v>33.369999999999997</v>
      </c>
      <c r="O8" s="29">
        <f t="shared" si="2"/>
        <v>33.369999999999997</v>
      </c>
      <c r="P8" s="22" t="s">
        <v>25</v>
      </c>
      <c r="Q8" s="129" t="s">
        <v>47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475</v>
      </c>
      <c r="N9" s="20">
        <f t="shared" si="1"/>
        <v>475</v>
      </c>
      <c r="O9" s="21">
        <f t="shared" si="2"/>
        <v>475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68.599999999999994</v>
      </c>
      <c r="N10" s="31">
        <f t="shared" si="1"/>
        <v>68.599999999999994</v>
      </c>
      <c r="O10" s="32">
        <f t="shared" si="2"/>
        <v>68.599999999999994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10.96</v>
      </c>
      <c r="N11" s="28">
        <f t="shared" si="1"/>
        <v>10.96</v>
      </c>
      <c r="O11" s="29">
        <f t="shared" si="2"/>
        <v>10.96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223</v>
      </c>
      <c r="N12" s="20">
        <f t="shared" si="1"/>
        <v>223</v>
      </c>
      <c r="O12" s="21">
        <f t="shared" si="2"/>
        <v>223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20.399999999999999</v>
      </c>
      <c r="N13" s="31">
        <f t="shared" si="1"/>
        <v>20.399999999999999</v>
      </c>
      <c r="O13" s="32">
        <f t="shared" si="2"/>
        <v>20.399999999999999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28.16</v>
      </c>
      <c r="N14" s="28">
        <f t="shared" si="1"/>
        <v>28.16</v>
      </c>
      <c r="O14" s="29">
        <f t="shared" si="2"/>
        <v>28.16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783</v>
      </c>
      <c r="N15" s="20">
        <f t="shared" si="1"/>
        <v>783</v>
      </c>
      <c r="O15" s="21">
        <f t="shared" si="2"/>
        <v>783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53.2</v>
      </c>
      <c r="N16" s="31">
        <f t="shared" si="1"/>
        <v>53.2</v>
      </c>
      <c r="O16" s="32">
        <f t="shared" si="2"/>
        <v>53.2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0.73</v>
      </c>
      <c r="G17" s="72">
        <v>0.28999999999999998</v>
      </c>
      <c r="H17" s="72"/>
      <c r="I17" s="27">
        <f t="shared" si="0"/>
        <v>1.02</v>
      </c>
      <c r="J17" s="73"/>
      <c r="K17" s="72"/>
      <c r="L17" s="72">
        <v>0.14000000000000001</v>
      </c>
      <c r="M17" s="72">
        <v>18.350000000000001</v>
      </c>
      <c r="N17" s="28">
        <f t="shared" si="1"/>
        <v>18.490000000000002</v>
      </c>
      <c r="O17" s="29">
        <f t="shared" si="2"/>
        <v>19.510000000000002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88</v>
      </c>
      <c r="G18" s="66">
        <v>44</v>
      </c>
      <c r="H18" s="66"/>
      <c r="I18" s="18">
        <f t="shared" si="0"/>
        <v>132</v>
      </c>
      <c r="J18" s="67"/>
      <c r="K18" s="66"/>
      <c r="L18" s="66">
        <v>6</v>
      </c>
      <c r="M18" s="66">
        <v>734</v>
      </c>
      <c r="N18" s="20">
        <f t="shared" si="1"/>
        <v>740</v>
      </c>
      <c r="O18" s="21">
        <f t="shared" si="2"/>
        <v>872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4.5</v>
      </c>
      <c r="G19" s="75">
        <v>2</v>
      </c>
      <c r="H19" s="75"/>
      <c r="I19" s="30">
        <f t="shared" si="0"/>
        <v>6.5</v>
      </c>
      <c r="J19" s="76"/>
      <c r="K19" s="75"/>
      <c r="L19" s="75">
        <v>0.3</v>
      </c>
      <c r="M19" s="75">
        <v>39.200000000000003</v>
      </c>
      <c r="N19" s="31">
        <f t="shared" si="1"/>
        <v>39.5</v>
      </c>
      <c r="O19" s="32">
        <f t="shared" si="2"/>
        <v>46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2.17</v>
      </c>
      <c r="G20" s="72"/>
      <c r="H20" s="72"/>
      <c r="I20" s="27">
        <f t="shared" si="0"/>
        <v>2.17</v>
      </c>
      <c r="J20" s="73"/>
      <c r="K20" s="72"/>
      <c r="L20" s="72">
        <v>4.16</v>
      </c>
      <c r="M20" s="72">
        <v>27.9</v>
      </c>
      <c r="N20" s="28">
        <f t="shared" si="1"/>
        <v>32.06</v>
      </c>
      <c r="O20" s="29">
        <f t="shared" si="2"/>
        <v>34.230000000000004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284</v>
      </c>
      <c r="G21" s="66"/>
      <c r="H21" s="66"/>
      <c r="I21" s="18">
        <f t="shared" si="0"/>
        <v>284</v>
      </c>
      <c r="J21" s="67"/>
      <c r="K21" s="66"/>
      <c r="L21" s="66">
        <v>201</v>
      </c>
      <c r="M21" s="66">
        <v>1385</v>
      </c>
      <c r="N21" s="20">
        <f t="shared" si="1"/>
        <v>1586</v>
      </c>
      <c r="O21" s="21">
        <f t="shared" si="2"/>
        <v>1870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10.5</v>
      </c>
      <c r="G22" s="75"/>
      <c r="H22" s="75"/>
      <c r="I22" s="30">
        <f t="shared" si="0"/>
        <v>10.5</v>
      </c>
      <c r="J22" s="76"/>
      <c r="K22" s="75"/>
      <c r="L22" s="75">
        <v>8.1999999999999993</v>
      </c>
      <c r="M22" s="75">
        <v>56.8</v>
      </c>
      <c r="N22" s="31">
        <f t="shared" si="1"/>
        <v>65</v>
      </c>
      <c r="O22" s="32">
        <f t="shared" si="2"/>
        <v>75.5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0.02</v>
      </c>
      <c r="G23" s="72"/>
      <c r="H23" s="72"/>
      <c r="I23" s="27">
        <f t="shared" si="0"/>
        <v>0.02</v>
      </c>
      <c r="J23" s="73"/>
      <c r="K23" s="72"/>
      <c r="L23" s="72">
        <v>2.57</v>
      </c>
      <c r="M23" s="72">
        <v>50.1</v>
      </c>
      <c r="N23" s="28">
        <f t="shared" si="1"/>
        <v>52.67</v>
      </c>
      <c r="O23" s="29">
        <f t="shared" si="2"/>
        <v>52.690000000000005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3</v>
      </c>
      <c r="G24" s="66"/>
      <c r="H24" s="66"/>
      <c r="I24" s="18">
        <f t="shared" si="0"/>
        <v>3</v>
      </c>
      <c r="J24" s="67"/>
      <c r="K24" s="66"/>
      <c r="L24" s="66">
        <v>158</v>
      </c>
      <c r="M24" s="66">
        <v>2940</v>
      </c>
      <c r="N24" s="20">
        <f t="shared" si="1"/>
        <v>3098</v>
      </c>
      <c r="O24" s="21">
        <f t="shared" si="2"/>
        <v>3101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0.1</v>
      </c>
      <c r="G25" s="75"/>
      <c r="H25" s="75"/>
      <c r="I25" s="30">
        <f t="shared" si="0"/>
        <v>0.1</v>
      </c>
      <c r="J25" s="76"/>
      <c r="K25" s="75"/>
      <c r="L25" s="75">
        <v>4.8</v>
      </c>
      <c r="M25" s="75">
        <v>91.3</v>
      </c>
      <c r="N25" s="31">
        <f t="shared" si="1"/>
        <v>96.1</v>
      </c>
      <c r="O25" s="32">
        <f t="shared" si="2"/>
        <v>96.199999999999989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0.09</v>
      </c>
      <c r="G26" s="72"/>
      <c r="H26" s="72"/>
      <c r="I26" s="27">
        <f t="shared" si="0"/>
        <v>0.09</v>
      </c>
      <c r="J26" s="73"/>
      <c r="K26" s="72"/>
      <c r="L26" s="72">
        <v>1.29</v>
      </c>
      <c r="M26" s="72">
        <v>12.89</v>
      </c>
      <c r="N26" s="28">
        <f t="shared" si="1"/>
        <v>14.18</v>
      </c>
      <c r="O26" s="29">
        <f t="shared" si="2"/>
        <v>14.27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12</v>
      </c>
      <c r="G27" s="66"/>
      <c r="H27" s="66"/>
      <c r="I27" s="18">
        <f t="shared" si="0"/>
        <v>12</v>
      </c>
      <c r="J27" s="67"/>
      <c r="K27" s="66"/>
      <c r="L27" s="66">
        <v>89</v>
      </c>
      <c r="M27" s="66">
        <v>851</v>
      </c>
      <c r="N27" s="20">
        <f t="shared" si="1"/>
        <v>940</v>
      </c>
      <c r="O27" s="21">
        <f t="shared" si="2"/>
        <v>952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0.3</v>
      </c>
      <c r="G28" s="75"/>
      <c r="H28" s="75"/>
      <c r="I28" s="30">
        <f t="shared" si="0"/>
        <v>0.3</v>
      </c>
      <c r="J28" s="76"/>
      <c r="K28" s="75"/>
      <c r="L28" s="75">
        <v>2.7</v>
      </c>
      <c r="M28" s="75">
        <v>25.8</v>
      </c>
      <c r="N28" s="31">
        <f t="shared" si="1"/>
        <v>28.5</v>
      </c>
      <c r="O28" s="32">
        <f t="shared" si="2"/>
        <v>28.8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0.56000000000000005</v>
      </c>
      <c r="G29" s="72"/>
      <c r="H29" s="72"/>
      <c r="I29" s="27">
        <f t="shared" si="0"/>
        <v>0.56000000000000005</v>
      </c>
      <c r="J29" s="73">
        <v>0.01</v>
      </c>
      <c r="K29" s="72"/>
      <c r="L29" s="72">
        <v>5.58</v>
      </c>
      <c r="M29" s="72">
        <v>30.69</v>
      </c>
      <c r="N29" s="28">
        <f t="shared" si="1"/>
        <v>36.28</v>
      </c>
      <c r="O29" s="29">
        <f t="shared" si="2"/>
        <v>36.840000000000003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111</v>
      </c>
      <c r="G30" s="66"/>
      <c r="H30" s="66"/>
      <c r="I30" s="18">
        <f t="shared" si="0"/>
        <v>111</v>
      </c>
      <c r="J30" s="67">
        <v>1</v>
      </c>
      <c r="K30" s="66"/>
      <c r="L30" s="66">
        <v>465</v>
      </c>
      <c r="M30" s="66">
        <v>2353</v>
      </c>
      <c r="N30" s="20">
        <f t="shared" si="1"/>
        <v>2819</v>
      </c>
      <c r="O30" s="21">
        <f t="shared" si="2"/>
        <v>2930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1.7</v>
      </c>
      <c r="G31" s="75"/>
      <c r="H31" s="75"/>
      <c r="I31" s="30">
        <f t="shared" si="0"/>
        <v>1.7</v>
      </c>
      <c r="J31" s="76">
        <v>0</v>
      </c>
      <c r="K31" s="75"/>
      <c r="L31" s="75">
        <v>13</v>
      </c>
      <c r="M31" s="75">
        <v>65.5</v>
      </c>
      <c r="N31" s="31">
        <f t="shared" si="1"/>
        <v>78.5</v>
      </c>
      <c r="O31" s="32">
        <f t="shared" si="2"/>
        <v>80.2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0.06</v>
      </c>
      <c r="G32" s="72"/>
      <c r="H32" s="72"/>
      <c r="I32" s="27">
        <f t="shared" si="0"/>
        <v>0.06</v>
      </c>
      <c r="J32" s="73"/>
      <c r="K32" s="72"/>
      <c r="L32" s="72">
        <v>5.23</v>
      </c>
      <c r="M32" s="72">
        <v>32.53</v>
      </c>
      <c r="N32" s="28">
        <f t="shared" si="1"/>
        <v>37.760000000000005</v>
      </c>
      <c r="O32" s="29">
        <f t="shared" si="2"/>
        <v>37.820000000000007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13</v>
      </c>
      <c r="G33" s="66"/>
      <c r="H33" s="66"/>
      <c r="I33" s="18">
        <f t="shared" si="0"/>
        <v>13</v>
      </c>
      <c r="J33" s="67"/>
      <c r="K33" s="66"/>
      <c r="L33" s="66">
        <v>471</v>
      </c>
      <c r="M33" s="66">
        <v>2792</v>
      </c>
      <c r="N33" s="20">
        <f t="shared" si="1"/>
        <v>3263</v>
      </c>
      <c r="O33" s="21">
        <f t="shared" si="2"/>
        <v>3276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0.2</v>
      </c>
      <c r="G34" s="75"/>
      <c r="H34" s="75"/>
      <c r="I34" s="30">
        <f t="shared" si="0"/>
        <v>0.2</v>
      </c>
      <c r="J34" s="76"/>
      <c r="K34" s="75"/>
      <c r="L34" s="75">
        <v>12</v>
      </c>
      <c r="M34" s="75">
        <v>70.900000000000006</v>
      </c>
      <c r="N34" s="31">
        <f t="shared" si="1"/>
        <v>82.9</v>
      </c>
      <c r="O34" s="32">
        <f t="shared" si="2"/>
        <v>83.100000000000009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4.4800000000000004</v>
      </c>
      <c r="G35" s="72"/>
      <c r="H35" s="72"/>
      <c r="I35" s="27">
        <f t="shared" si="0"/>
        <v>4.4800000000000004</v>
      </c>
      <c r="J35" s="73"/>
      <c r="K35" s="72"/>
      <c r="L35" s="72">
        <v>10.66</v>
      </c>
      <c r="M35" s="72">
        <v>59.07</v>
      </c>
      <c r="N35" s="28">
        <f t="shared" si="1"/>
        <v>69.73</v>
      </c>
      <c r="O35" s="29">
        <f t="shared" si="2"/>
        <v>74.210000000000008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963</v>
      </c>
      <c r="G36" s="66"/>
      <c r="H36" s="66"/>
      <c r="I36" s="18">
        <f t="shared" si="0"/>
        <v>963</v>
      </c>
      <c r="J36" s="67"/>
      <c r="K36" s="66"/>
      <c r="L36" s="66">
        <v>1029</v>
      </c>
      <c r="M36" s="66">
        <v>5813</v>
      </c>
      <c r="N36" s="20">
        <f t="shared" si="1"/>
        <v>6842</v>
      </c>
      <c r="O36" s="21">
        <f t="shared" si="2"/>
        <v>7805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10.8</v>
      </c>
      <c r="G37" s="75"/>
      <c r="H37" s="75"/>
      <c r="I37" s="30">
        <f t="shared" ref="I37:I50" si="3">SUM(C37:H37)</f>
        <v>10.8</v>
      </c>
      <c r="J37" s="76"/>
      <c r="K37" s="75"/>
      <c r="L37" s="75">
        <v>20.100000000000001</v>
      </c>
      <c r="M37" s="75">
        <v>114.1</v>
      </c>
      <c r="N37" s="31">
        <f t="shared" si="1"/>
        <v>134.19999999999999</v>
      </c>
      <c r="O37" s="32">
        <f t="shared" si="2"/>
        <v>145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10.65</v>
      </c>
      <c r="G38" s="72"/>
      <c r="H38" s="72"/>
      <c r="I38" s="27">
        <f t="shared" si="3"/>
        <v>10.65</v>
      </c>
      <c r="J38" s="73"/>
      <c r="K38" s="72"/>
      <c r="L38" s="72">
        <v>14.1</v>
      </c>
      <c r="M38" s="72">
        <v>56.89</v>
      </c>
      <c r="N38" s="28">
        <f t="shared" si="1"/>
        <v>70.989999999999995</v>
      </c>
      <c r="O38" s="29">
        <f t="shared" si="2"/>
        <v>81.64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2222</v>
      </c>
      <c r="G39" s="66"/>
      <c r="H39" s="66"/>
      <c r="I39" s="18">
        <f t="shared" si="3"/>
        <v>2222</v>
      </c>
      <c r="J39" s="67"/>
      <c r="K39" s="66"/>
      <c r="L39" s="66">
        <v>1460</v>
      </c>
      <c r="M39" s="66">
        <v>5611</v>
      </c>
      <c r="N39" s="20">
        <f t="shared" si="1"/>
        <v>7071</v>
      </c>
      <c r="O39" s="21">
        <f t="shared" si="2"/>
        <v>9293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21.3</v>
      </c>
      <c r="G40" s="75"/>
      <c r="H40" s="75"/>
      <c r="I40" s="30">
        <f t="shared" si="3"/>
        <v>21.3</v>
      </c>
      <c r="J40" s="76"/>
      <c r="K40" s="75"/>
      <c r="L40" s="75">
        <v>28.9</v>
      </c>
      <c r="M40" s="75">
        <v>108.4</v>
      </c>
      <c r="N40" s="31">
        <f t="shared" si="1"/>
        <v>137.30000000000001</v>
      </c>
      <c r="O40" s="32">
        <f t="shared" si="2"/>
        <v>158.60000000000002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11.41</v>
      </c>
      <c r="G41" s="72"/>
      <c r="H41" s="72">
        <v>0.03</v>
      </c>
      <c r="I41" s="27">
        <f t="shared" si="3"/>
        <v>11.44</v>
      </c>
      <c r="J41" s="73">
        <v>0.19</v>
      </c>
      <c r="K41" s="72"/>
      <c r="L41" s="72">
        <v>41.52</v>
      </c>
      <c r="M41" s="72">
        <v>180.04</v>
      </c>
      <c r="N41" s="28">
        <f t="shared" si="1"/>
        <v>221.75</v>
      </c>
      <c r="O41" s="29">
        <f t="shared" si="2"/>
        <v>233.19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2574</v>
      </c>
      <c r="G42" s="66"/>
      <c r="H42" s="66">
        <v>9</v>
      </c>
      <c r="I42" s="18">
        <f t="shared" si="3"/>
        <v>2583</v>
      </c>
      <c r="J42" s="67">
        <v>17</v>
      </c>
      <c r="K42" s="66"/>
      <c r="L42" s="66">
        <v>4597</v>
      </c>
      <c r="M42" s="66">
        <v>19744</v>
      </c>
      <c r="N42" s="20">
        <f t="shared" si="1"/>
        <v>24358</v>
      </c>
      <c r="O42" s="21">
        <f t="shared" si="2"/>
        <v>26941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22.8</v>
      </c>
      <c r="G43" s="75"/>
      <c r="H43" s="75">
        <v>0.2</v>
      </c>
      <c r="I43" s="30">
        <f t="shared" si="3"/>
        <v>23</v>
      </c>
      <c r="J43" s="76">
        <v>0.3</v>
      </c>
      <c r="K43" s="75"/>
      <c r="L43" s="75">
        <v>70.7</v>
      </c>
      <c r="M43" s="75">
        <v>305.60000000000002</v>
      </c>
      <c r="N43" s="31">
        <f t="shared" si="1"/>
        <v>376.6</v>
      </c>
      <c r="O43" s="32">
        <f t="shared" si="2"/>
        <v>399.6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24.29</v>
      </c>
      <c r="G44" s="72"/>
      <c r="H44" s="72">
        <v>0.03</v>
      </c>
      <c r="I44" s="27">
        <f t="shared" si="3"/>
        <v>24.32</v>
      </c>
      <c r="J44" s="73"/>
      <c r="K44" s="72"/>
      <c r="L44" s="72">
        <v>67.98</v>
      </c>
      <c r="M44" s="72">
        <v>386.39</v>
      </c>
      <c r="N44" s="28">
        <f t="shared" si="1"/>
        <v>454.37</v>
      </c>
      <c r="O44" s="29">
        <f t="shared" si="2"/>
        <v>478.69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5721</v>
      </c>
      <c r="G45" s="66"/>
      <c r="H45" s="66">
        <v>9</v>
      </c>
      <c r="I45" s="18">
        <f t="shared" si="3"/>
        <v>5730</v>
      </c>
      <c r="J45" s="67"/>
      <c r="K45" s="66"/>
      <c r="L45" s="66">
        <v>7843</v>
      </c>
      <c r="M45" s="66">
        <v>42180</v>
      </c>
      <c r="N45" s="20">
        <f t="shared" si="1"/>
        <v>50023</v>
      </c>
      <c r="O45" s="21">
        <f t="shared" si="2"/>
        <v>55753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46.4</v>
      </c>
      <c r="G46" s="75"/>
      <c r="H46" s="75">
        <v>0.2</v>
      </c>
      <c r="I46" s="30">
        <f t="shared" si="3"/>
        <v>46.6</v>
      </c>
      <c r="J46" s="76"/>
      <c r="K46" s="75"/>
      <c r="L46" s="75">
        <v>91.6</v>
      </c>
      <c r="M46" s="75">
        <v>500.8</v>
      </c>
      <c r="N46" s="31">
        <f t="shared" si="1"/>
        <v>592.4</v>
      </c>
      <c r="O46" s="32">
        <f t="shared" si="2"/>
        <v>639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190.06</v>
      </c>
      <c r="G47" s="72">
        <v>0.25</v>
      </c>
      <c r="H47" s="72">
        <v>1.1299999999999999</v>
      </c>
      <c r="I47" s="27">
        <f t="shared" si="3"/>
        <v>191.44</v>
      </c>
      <c r="J47" s="73">
        <v>2.12</v>
      </c>
      <c r="K47" s="72"/>
      <c r="L47" s="72">
        <v>70.17</v>
      </c>
      <c r="M47" s="72">
        <v>670.23</v>
      </c>
      <c r="N47" s="28">
        <f t="shared" si="1"/>
        <v>742.52</v>
      </c>
      <c r="O47" s="29">
        <f t="shared" si="2"/>
        <v>933.96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43904</v>
      </c>
      <c r="G48" s="66">
        <v>93</v>
      </c>
      <c r="H48" s="66">
        <v>491</v>
      </c>
      <c r="I48" s="18">
        <f t="shared" si="3"/>
        <v>44488</v>
      </c>
      <c r="J48" s="67">
        <v>280</v>
      </c>
      <c r="K48" s="66"/>
      <c r="L48" s="66">
        <v>8757</v>
      </c>
      <c r="M48" s="66">
        <v>81430</v>
      </c>
      <c r="N48" s="20">
        <f t="shared" si="1"/>
        <v>90467</v>
      </c>
      <c r="O48" s="21">
        <f t="shared" si="2"/>
        <v>134955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142.9</v>
      </c>
      <c r="G49" s="75">
        <v>0.4</v>
      </c>
      <c r="H49" s="75">
        <v>4</v>
      </c>
      <c r="I49" s="30">
        <f t="shared" si="3"/>
        <v>147.30000000000001</v>
      </c>
      <c r="J49" s="76">
        <v>2.2999999999999998</v>
      </c>
      <c r="K49" s="75"/>
      <c r="L49" s="75">
        <v>68.900000000000006</v>
      </c>
      <c r="M49" s="75">
        <v>461.3</v>
      </c>
      <c r="N49" s="31">
        <f t="shared" si="1"/>
        <v>532.5</v>
      </c>
      <c r="O49" s="32">
        <f t="shared" si="2"/>
        <v>679.8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243.79</v>
      </c>
      <c r="G50" s="63">
        <v>0.54</v>
      </c>
      <c r="H50" s="63">
        <v>1.19</v>
      </c>
      <c r="I50" s="11">
        <f t="shared" si="3"/>
        <v>245.51999999999998</v>
      </c>
      <c r="J50" s="64">
        <v>2.3199999999999998</v>
      </c>
      <c r="K50" s="63"/>
      <c r="L50" s="63">
        <v>223.4</v>
      </c>
      <c r="M50" s="63">
        <v>1570.71</v>
      </c>
      <c r="N50" s="13">
        <f t="shared" si="1"/>
        <v>1796.43</v>
      </c>
      <c r="O50" s="14">
        <f t="shared" si="2"/>
        <v>2041.95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55807</v>
      </c>
      <c r="G51" s="66">
        <v>137</v>
      </c>
      <c r="H51" s="66">
        <v>509</v>
      </c>
      <c r="I51" s="18">
        <f t="shared" ref="I51:I58" si="4">SUM(C51:H51)</f>
        <v>56453</v>
      </c>
      <c r="J51" s="67">
        <v>298</v>
      </c>
      <c r="K51" s="66"/>
      <c r="L51" s="66">
        <v>25076</v>
      </c>
      <c r="M51" s="66">
        <v>166944</v>
      </c>
      <c r="N51" s="20">
        <f t="shared" si="1"/>
        <v>192318</v>
      </c>
      <c r="O51" s="21">
        <f>SUM(N51,I51)</f>
        <v>248771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257</v>
      </c>
      <c r="G52" s="75">
        <v>2.4</v>
      </c>
      <c r="H52" s="75">
        <v>4.4000000000000004</v>
      </c>
      <c r="I52" s="30">
        <f t="shared" si="4"/>
        <v>263.79999999999995</v>
      </c>
      <c r="J52" s="76">
        <v>2.6</v>
      </c>
      <c r="K52" s="75"/>
      <c r="L52" s="75">
        <v>321.2</v>
      </c>
      <c r="M52" s="75">
        <v>1928.4</v>
      </c>
      <c r="N52" s="31">
        <f t="shared" si="1"/>
        <v>2252.2000000000003</v>
      </c>
      <c r="O52" s="32">
        <f t="shared" si="2"/>
        <v>2516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241.51</v>
      </c>
      <c r="G53" s="72">
        <v>0.25</v>
      </c>
      <c r="H53" s="72">
        <v>1.19</v>
      </c>
      <c r="I53" s="27">
        <f t="shared" si="4"/>
        <v>242.95</v>
      </c>
      <c r="J53" s="73">
        <v>2.3199999999999998</v>
      </c>
      <c r="K53" s="72"/>
      <c r="L53" s="72">
        <v>223.4</v>
      </c>
      <c r="M53" s="72">
        <v>1525.24</v>
      </c>
      <c r="N53" s="28">
        <f t="shared" si="1"/>
        <v>1750.96</v>
      </c>
      <c r="O53" s="29">
        <f t="shared" si="2"/>
        <v>1993.91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55508</v>
      </c>
      <c r="G54" s="66">
        <v>93</v>
      </c>
      <c r="H54" s="66">
        <v>509</v>
      </c>
      <c r="I54" s="18">
        <f t="shared" si="4"/>
        <v>56110</v>
      </c>
      <c r="J54" s="67">
        <v>298</v>
      </c>
      <c r="K54" s="66"/>
      <c r="L54" s="66">
        <v>25076</v>
      </c>
      <c r="M54" s="66">
        <v>165839</v>
      </c>
      <c r="N54" s="20">
        <f t="shared" si="1"/>
        <v>191213</v>
      </c>
      <c r="O54" s="21">
        <f t="shared" si="2"/>
        <v>247323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246.1</v>
      </c>
      <c r="G55" s="69">
        <v>0.4</v>
      </c>
      <c r="H55" s="69">
        <v>4.4000000000000004</v>
      </c>
      <c r="I55" s="24">
        <f t="shared" si="4"/>
        <v>250.9</v>
      </c>
      <c r="J55" s="70">
        <v>2.6</v>
      </c>
      <c r="K55" s="69"/>
      <c r="L55" s="69">
        <v>321.2</v>
      </c>
      <c r="M55" s="69">
        <v>1840.1</v>
      </c>
      <c r="N55" s="24">
        <f t="shared" si="1"/>
        <v>2163.9</v>
      </c>
      <c r="O55" s="26">
        <f t="shared" si="2"/>
        <v>2414.8000000000002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244.51999999999998</v>
      </c>
      <c r="G56" s="10">
        <f t="shared" si="5"/>
        <v>0.54</v>
      </c>
      <c r="H56" s="10">
        <f t="shared" si="5"/>
        <v>1.19</v>
      </c>
      <c r="I56" s="36">
        <f>SUM(C56:H56)</f>
        <v>246.24999999999997</v>
      </c>
      <c r="J56" s="34">
        <f>SUM(J5,J8,J11,J14,J17,J20,J23,J26,J29,J32,J35,J38,J41,J44,J47)</f>
        <v>2.3200000000000003</v>
      </c>
      <c r="K56" s="10">
        <f>SUM(K5,K8,K11,K14,K17,K20,K23,K26,K29,K32,K35,K38,K41,K44,K47)</f>
        <v>0</v>
      </c>
      <c r="L56" s="10">
        <f>SUM(L5,L8,L11,L14,L17,L20,L23,L26,L29,L32,L35,L38,L41,L44,L47)</f>
        <v>223.40000000000003</v>
      </c>
      <c r="M56" s="10">
        <f>SUM(M5,M8,M11,M14,M17,M20,M23,M26,M29,M32,M35,M38,M41,M44,M47)</f>
        <v>1597.5700000000002</v>
      </c>
      <c r="N56" s="12">
        <f t="shared" si="1"/>
        <v>1823.2900000000002</v>
      </c>
      <c r="O56" s="14">
        <f t="shared" si="2"/>
        <v>2069.54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55895</v>
      </c>
      <c r="G57" s="17">
        <f t="shared" si="5"/>
        <v>137</v>
      </c>
      <c r="H57" s="17">
        <f t="shared" si="5"/>
        <v>509</v>
      </c>
      <c r="I57" s="37">
        <f t="shared" si="4"/>
        <v>56541</v>
      </c>
      <c r="J57" s="35">
        <f t="shared" ref="J57:M58" si="6">SUM(J6,J9,J12,J15,J18,J21,J24,J27,J30,J33,J36,J39,J42,J45,J48)</f>
        <v>298</v>
      </c>
      <c r="K57" s="17">
        <f t="shared" si="6"/>
        <v>0</v>
      </c>
      <c r="L57" s="17">
        <f t="shared" si="6"/>
        <v>25076</v>
      </c>
      <c r="M57" s="17">
        <f t="shared" si="6"/>
        <v>167314</v>
      </c>
      <c r="N57" s="19">
        <f t="shared" si="1"/>
        <v>192688</v>
      </c>
      <c r="O57" s="21">
        <f t="shared" si="2"/>
        <v>249229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261.5</v>
      </c>
      <c r="G58" s="40">
        <f t="shared" si="5"/>
        <v>2.4</v>
      </c>
      <c r="H58" s="40">
        <f t="shared" si="5"/>
        <v>4.4000000000000004</v>
      </c>
      <c r="I58" s="41">
        <f t="shared" si="4"/>
        <v>268.29999999999995</v>
      </c>
      <c r="J58" s="39">
        <f t="shared" si="6"/>
        <v>2.5999999999999996</v>
      </c>
      <c r="K58" s="40">
        <f t="shared" si="6"/>
        <v>0</v>
      </c>
      <c r="L58" s="40">
        <f t="shared" si="6"/>
        <v>321.2</v>
      </c>
      <c r="M58" s="40">
        <f t="shared" si="6"/>
        <v>1981.9</v>
      </c>
      <c r="N58" s="42">
        <f t="shared" si="1"/>
        <v>2305.7000000000003</v>
      </c>
      <c r="O58" s="43">
        <f t="shared" si="2"/>
        <v>2574</v>
      </c>
      <c r="P58" s="44">
        <f>SUM(O56,P53,P54,P57)</f>
        <v>2069.54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33.369999999999997</v>
      </c>
      <c r="N66" s="28">
        <f t="shared" si="8"/>
        <v>33.369999999999997</v>
      </c>
      <c r="O66" s="29">
        <f t="shared" si="9"/>
        <v>33.369999999999997</v>
      </c>
      <c r="P66" s="22" t="s">
        <v>25</v>
      </c>
      <c r="Q66" s="129" t="s">
        <v>47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475</v>
      </c>
      <c r="N67" s="20">
        <f t="shared" si="8"/>
        <v>475</v>
      </c>
      <c r="O67" s="21">
        <f t="shared" si="9"/>
        <v>475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68.599999999999994</v>
      </c>
      <c r="N68" s="31">
        <f t="shared" si="8"/>
        <v>68.599999999999994</v>
      </c>
      <c r="O68" s="32">
        <f t="shared" si="9"/>
        <v>68.599999999999994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10.96</v>
      </c>
      <c r="N69" s="28">
        <f t="shared" si="8"/>
        <v>10.96</v>
      </c>
      <c r="O69" s="29">
        <f t="shared" si="9"/>
        <v>10.96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223</v>
      </c>
      <c r="N70" s="20">
        <f t="shared" si="8"/>
        <v>223</v>
      </c>
      <c r="O70" s="21">
        <f t="shared" si="9"/>
        <v>223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20.399999999999999</v>
      </c>
      <c r="N71" s="31">
        <f t="shared" si="8"/>
        <v>20.399999999999999</v>
      </c>
      <c r="O71" s="32">
        <f t="shared" si="9"/>
        <v>20.399999999999999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28.16</v>
      </c>
      <c r="N72" s="28">
        <f t="shared" si="8"/>
        <v>28.16</v>
      </c>
      <c r="O72" s="29">
        <f t="shared" si="9"/>
        <v>28.16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783</v>
      </c>
      <c r="N73" s="20">
        <f t="shared" si="8"/>
        <v>783</v>
      </c>
      <c r="O73" s="21">
        <f t="shared" si="9"/>
        <v>783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53.2</v>
      </c>
      <c r="N74" s="31">
        <f t="shared" si="8"/>
        <v>53.2</v>
      </c>
      <c r="O74" s="32">
        <f t="shared" si="9"/>
        <v>53.2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0.73</v>
      </c>
      <c r="G75" s="72">
        <v>0.28999999999999998</v>
      </c>
      <c r="H75" s="72"/>
      <c r="I75" s="27">
        <f t="shared" si="7"/>
        <v>1.02</v>
      </c>
      <c r="J75" s="73"/>
      <c r="K75" s="72"/>
      <c r="L75" s="72">
        <v>0.14000000000000001</v>
      </c>
      <c r="M75" s="72">
        <v>18.350000000000001</v>
      </c>
      <c r="N75" s="28">
        <f t="shared" si="8"/>
        <v>18.490000000000002</v>
      </c>
      <c r="O75" s="29">
        <f t="shared" si="9"/>
        <v>19.510000000000002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88</v>
      </c>
      <c r="G76" s="66">
        <v>44</v>
      </c>
      <c r="H76" s="66"/>
      <c r="I76" s="18">
        <f t="shared" si="7"/>
        <v>132</v>
      </c>
      <c r="J76" s="67"/>
      <c r="K76" s="66"/>
      <c r="L76" s="66">
        <v>6</v>
      </c>
      <c r="M76" s="66">
        <v>734</v>
      </c>
      <c r="N76" s="20">
        <f t="shared" si="8"/>
        <v>740</v>
      </c>
      <c r="O76" s="21">
        <f t="shared" si="9"/>
        <v>872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4.5</v>
      </c>
      <c r="G77" s="75">
        <v>2</v>
      </c>
      <c r="H77" s="75"/>
      <c r="I77" s="30">
        <f t="shared" si="7"/>
        <v>6.5</v>
      </c>
      <c r="J77" s="76"/>
      <c r="K77" s="75"/>
      <c r="L77" s="75">
        <v>0.3</v>
      </c>
      <c r="M77" s="75">
        <v>39.200000000000003</v>
      </c>
      <c r="N77" s="31">
        <f t="shared" si="8"/>
        <v>39.5</v>
      </c>
      <c r="O77" s="32">
        <f t="shared" si="9"/>
        <v>46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2.17</v>
      </c>
      <c r="G78" s="72"/>
      <c r="H78" s="72"/>
      <c r="I78" s="27">
        <f t="shared" si="7"/>
        <v>2.17</v>
      </c>
      <c r="J78" s="73"/>
      <c r="K78" s="72"/>
      <c r="L78" s="72">
        <v>4.16</v>
      </c>
      <c r="M78" s="72">
        <v>27.9</v>
      </c>
      <c r="N78" s="28">
        <f t="shared" si="8"/>
        <v>32.06</v>
      </c>
      <c r="O78" s="29">
        <f t="shared" si="9"/>
        <v>34.230000000000004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284</v>
      </c>
      <c r="G79" s="66"/>
      <c r="H79" s="66"/>
      <c r="I79" s="18">
        <f t="shared" si="7"/>
        <v>284</v>
      </c>
      <c r="J79" s="67"/>
      <c r="K79" s="66"/>
      <c r="L79" s="66">
        <v>201</v>
      </c>
      <c r="M79" s="66">
        <v>1385</v>
      </c>
      <c r="N79" s="20">
        <f t="shared" si="8"/>
        <v>1586</v>
      </c>
      <c r="O79" s="21">
        <f t="shared" si="9"/>
        <v>1870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10.5</v>
      </c>
      <c r="G80" s="75"/>
      <c r="H80" s="75"/>
      <c r="I80" s="30">
        <f t="shared" si="7"/>
        <v>10.5</v>
      </c>
      <c r="J80" s="76"/>
      <c r="K80" s="75"/>
      <c r="L80" s="75">
        <v>8.1999999999999993</v>
      </c>
      <c r="M80" s="75">
        <v>56.8</v>
      </c>
      <c r="N80" s="31">
        <f t="shared" si="8"/>
        <v>65</v>
      </c>
      <c r="O80" s="32">
        <f t="shared" si="9"/>
        <v>75.5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0.02</v>
      </c>
      <c r="G81" s="72"/>
      <c r="H81" s="72"/>
      <c r="I81" s="27">
        <f t="shared" si="7"/>
        <v>0.02</v>
      </c>
      <c r="J81" s="73"/>
      <c r="K81" s="72"/>
      <c r="L81" s="72">
        <v>2.57</v>
      </c>
      <c r="M81" s="72">
        <v>50.1</v>
      </c>
      <c r="N81" s="28">
        <f t="shared" si="8"/>
        <v>52.67</v>
      </c>
      <c r="O81" s="29">
        <f t="shared" si="9"/>
        <v>52.690000000000005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3</v>
      </c>
      <c r="G82" s="66"/>
      <c r="H82" s="66"/>
      <c r="I82" s="18">
        <f t="shared" si="7"/>
        <v>3</v>
      </c>
      <c r="J82" s="67"/>
      <c r="K82" s="66"/>
      <c r="L82" s="66">
        <v>158</v>
      </c>
      <c r="M82" s="66">
        <v>2940</v>
      </c>
      <c r="N82" s="20">
        <f t="shared" si="8"/>
        <v>3098</v>
      </c>
      <c r="O82" s="21">
        <f t="shared" si="9"/>
        <v>3101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0.1</v>
      </c>
      <c r="G83" s="75"/>
      <c r="H83" s="75"/>
      <c r="I83" s="30">
        <f t="shared" si="7"/>
        <v>0.1</v>
      </c>
      <c r="J83" s="76"/>
      <c r="K83" s="75"/>
      <c r="L83" s="75">
        <v>4.8</v>
      </c>
      <c r="M83" s="75">
        <v>91.3</v>
      </c>
      <c r="N83" s="31">
        <f t="shared" si="8"/>
        <v>96.1</v>
      </c>
      <c r="O83" s="32">
        <f t="shared" si="9"/>
        <v>96.199999999999989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0.09</v>
      </c>
      <c r="G84" s="72"/>
      <c r="H84" s="72"/>
      <c r="I84" s="27">
        <f t="shared" si="7"/>
        <v>0.09</v>
      </c>
      <c r="J84" s="73"/>
      <c r="K84" s="72"/>
      <c r="L84" s="72">
        <v>1.29</v>
      </c>
      <c r="M84" s="72">
        <v>12.89</v>
      </c>
      <c r="N84" s="28">
        <f t="shared" si="8"/>
        <v>14.18</v>
      </c>
      <c r="O84" s="29">
        <f t="shared" si="9"/>
        <v>14.27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12</v>
      </c>
      <c r="G85" s="66"/>
      <c r="H85" s="66"/>
      <c r="I85" s="18">
        <f t="shared" si="7"/>
        <v>12</v>
      </c>
      <c r="J85" s="67"/>
      <c r="K85" s="66"/>
      <c r="L85" s="66">
        <v>89</v>
      </c>
      <c r="M85" s="66">
        <v>851</v>
      </c>
      <c r="N85" s="20">
        <f t="shared" si="8"/>
        <v>940</v>
      </c>
      <c r="O85" s="21">
        <f t="shared" si="9"/>
        <v>952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0.3</v>
      </c>
      <c r="G86" s="75"/>
      <c r="H86" s="75"/>
      <c r="I86" s="30">
        <f t="shared" si="7"/>
        <v>0.3</v>
      </c>
      <c r="J86" s="76"/>
      <c r="K86" s="75"/>
      <c r="L86" s="75">
        <v>2.7</v>
      </c>
      <c r="M86" s="75">
        <v>25.8</v>
      </c>
      <c r="N86" s="31">
        <f t="shared" si="8"/>
        <v>28.5</v>
      </c>
      <c r="O86" s="32">
        <f t="shared" si="9"/>
        <v>28.8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0.56000000000000005</v>
      </c>
      <c r="G87" s="72"/>
      <c r="H87" s="72"/>
      <c r="I87" s="27">
        <f t="shared" si="7"/>
        <v>0.56000000000000005</v>
      </c>
      <c r="J87" s="73">
        <v>0.01</v>
      </c>
      <c r="K87" s="72"/>
      <c r="L87" s="72">
        <v>5.58</v>
      </c>
      <c r="M87" s="72">
        <v>30.69</v>
      </c>
      <c r="N87" s="28">
        <f t="shared" si="8"/>
        <v>36.28</v>
      </c>
      <c r="O87" s="29">
        <f t="shared" si="9"/>
        <v>36.840000000000003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111</v>
      </c>
      <c r="G88" s="66"/>
      <c r="H88" s="66"/>
      <c r="I88" s="18">
        <f t="shared" si="7"/>
        <v>111</v>
      </c>
      <c r="J88" s="67">
        <v>1</v>
      </c>
      <c r="K88" s="66"/>
      <c r="L88" s="66">
        <v>465</v>
      </c>
      <c r="M88" s="66">
        <v>2353</v>
      </c>
      <c r="N88" s="20">
        <f t="shared" si="8"/>
        <v>2819</v>
      </c>
      <c r="O88" s="21">
        <f t="shared" si="9"/>
        <v>2930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1.7</v>
      </c>
      <c r="G89" s="75"/>
      <c r="H89" s="75"/>
      <c r="I89" s="30">
        <f t="shared" si="7"/>
        <v>1.7</v>
      </c>
      <c r="J89" s="76">
        <v>0</v>
      </c>
      <c r="K89" s="75"/>
      <c r="L89" s="75">
        <v>13</v>
      </c>
      <c r="M89" s="75">
        <v>65.5</v>
      </c>
      <c r="N89" s="31">
        <f t="shared" si="8"/>
        <v>78.5</v>
      </c>
      <c r="O89" s="32">
        <f t="shared" si="9"/>
        <v>80.2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0.06</v>
      </c>
      <c r="G90" s="72"/>
      <c r="H90" s="72"/>
      <c r="I90" s="27">
        <f t="shared" si="7"/>
        <v>0.06</v>
      </c>
      <c r="J90" s="73"/>
      <c r="K90" s="72"/>
      <c r="L90" s="72">
        <v>5.23</v>
      </c>
      <c r="M90" s="72">
        <v>32.53</v>
      </c>
      <c r="N90" s="28">
        <f t="shared" si="8"/>
        <v>37.760000000000005</v>
      </c>
      <c r="O90" s="29">
        <f t="shared" si="9"/>
        <v>37.820000000000007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13</v>
      </c>
      <c r="G91" s="66"/>
      <c r="H91" s="66"/>
      <c r="I91" s="18">
        <f t="shared" si="7"/>
        <v>13</v>
      </c>
      <c r="J91" s="67"/>
      <c r="K91" s="66"/>
      <c r="L91" s="66">
        <v>471</v>
      </c>
      <c r="M91" s="66">
        <v>2792</v>
      </c>
      <c r="N91" s="20">
        <f t="shared" si="8"/>
        <v>3263</v>
      </c>
      <c r="O91" s="21">
        <f t="shared" si="9"/>
        <v>3276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0.2</v>
      </c>
      <c r="G92" s="75"/>
      <c r="H92" s="75"/>
      <c r="I92" s="30">
        <f t="shared" si="7"/>
        <v>0.2</v>
      </c>
      <c r="J92" s="76"/>
      <c r="K92" s="75"/>
      <c r="L92" s="75">
        <v>12</v>
      </c>
      <c r="M92" s="75">
        <v>70.900000000000006</v>
      </c>
      <c r="N92" s="31">
        <f t="shared" si="8"/>
        <v>82.9</v>
      </c>
      <c r="O92" s="32">
        <f t="shared" si="9"/>
        <v>83.100000000000009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4.4800000000000004</v>
      </c>
      <c r="G93" s="72"/>
      <c r="H93" s="72"/>
      <c r="I93" s="27">
        <f t="shared" si="7"/>
        <v>4.4800000000000004</v>
      </c>
      <c r="J93" s="73"/>
      <c r="K93" s="72"/>
      <c r="L93" s="72">
        <v>10.66</v>
      </c>
      <c r="M93" s="72">
        <v>59.07</v>
      </c>
      <c r="N93" s="28">
        <f t="shared" si="8"/>
        <v>69.73</v>
      </c>
      <c r="O93" s="29">
        <f t="shared" si="9"/>
        <v>74.210000000000008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963</v>
      </c>
      <c r="G94" s="66"/>
      <c r="H94" s="66"/>
      <c r="I94" s="18">
        <f t="shared" si="7"/>
        <v>963</v>
      </c>
      <c r="J94" s="67"/>
      <c r="K94" s="66"/>
      <c r="L94" s="66">
        <v>1029</v>
      </c>
      <c r="M94" s="66">
        <v>5813</v>
      </c>
      <c r="N94" s="20">
        <f t="shared" si="8"/>
        <v>6842</v>
      </c>
      <c r="O94" s="21">
        <f t="shared" si="9"/>
        <v>7805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10.8</v>
      </c>
      <c r="G95" s="75"/>
      <c r="H95" s="75"/>
      <c r="I95" s="30">
        <f t="shared" si="7"/>
        <v>10.8</v>
      </c>
      <c r="J95" s="76"/>
      <c r="K95" s="75"/>
      <c r="L95" s="75">
        <v>20.100000000000001</v>
      </c>
      <c r="M95" s="75">
        <v>114.1</v>
      </c>
      <c r="N95" s="31">
        <f t="shared" si="8"/>
        <v>134.19999999999999</v>
      </c>
      <c r="O95" s="32">
        <f t="shared" si="9"/>
        <v>145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10.65</v>
      </c>
      <c r="G96" s="72"/>
      <c r="H96" s="72"/>
      <c r="I96" s="27">
        <f t="shared" si="7"/>
        <v>10.65</v>
      </c>
      <c r="J96" s="73"/>
      <c r="K96" s="72"/>
      <c r="L96" s="72">
        <v>14.1</v>
      </c>
      <c r="M96" s="72">
        <v>56.89</v>
      </c>
      <c r="N96" s="28">
        <f t="shared" si="8"/>
        <v>70.989999999999995</v>
      </c>
      <c r="O96" s="29">
        <f t="shared" si="9"/>
        <v>81.64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2222</v>
      </c>
      <c r="G97" s="66"/>
      <c r="H97" s="66"/>
      <c r="I97" s="18">
        <f t="shared" si="7"/>
        <v>2222</v>
      </c>
      <c r="J97" s="67"/>
      <c r="K97" s="66"/>
      <c r="L97" s="66">
        <v>1460</v>
      </c>
      <c r="M97" s="66">
        <v>5611</v>
      </c>
      <c r="N97" s="20">
        <f t="shared" si="8"/>
        <v>7071</v>
      </c>
      <c r="O97" s="21">
        <f t="shared" si="9"/>
        <v>9293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21.3</v>
      </c>
      <c r="G98" s="75"/>
      <c r="H98" s="75"/>
      <c r="I98" s="30">
        <f t="shared" si="7"/>
        <v>21.3</v>
      </c>
      <c r="J98" s="76"/>
      <c r="K98" s="75"/>
      <c r="L98" s="75">
        <v>28.9</v>
      </c>
      <c r="M98" s="75">
        <v>108.4</v>
      </c>
      <c r="N98" s="31">
        <f t="shared" si="8"/>
        <v>137.30000000000001</v>
      </c>
      <c r="O98" s="32">
        <f t="shared" si="9"/>
        <v>158.60000000000002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11.41</v>
      </c>
      <c r="G99" s="72"/>
      <c r="H99" s="72">
        <v>0.03</v>
      </c>
      <c r="I99" s="27">
        <f t="shared" si="7"/>
        <v>11.44</v>
      </c>
      <c r="J99" s="73">
        <v>0.19</v>
      </c>
      <c r="K99" s="72"/>
      <c r="L99" s="72">
        <v>41.52</v>
      </c>
      <c r="M99" s="72">
        <v>180.04</v>
      </c>
      <c r="N99" s="28">
        <f t="shared" si="8"/>
        <v>221.75</v>
      </c>
      <c r="O99" s="29">
        <f t="shared" si="9"/>
        <v>233.19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2574</v>
      </c>
      <c r="G100" s="66"/>
      <c r="H100" s="66">
        <v>9</v>
      </c>
      <c r="I100" s="18">
        <f t="shared" si="7"/>
        <v>2583</v>
      </c>
      <c r="J100" s="67">
        <v>17</v>
      </c>
      <c r="K100" s="66"/>
      <c r="L100" s="66">
        <v>4597</v>
      </c>
      <c r="M100" s="66">
        <v>19744</v>
      </c>
      <c r="N100" s="20">
        <f t="shared" si="8"/>
        <v>24358</v>
      </c>
      <c r="O100" s="21">
        <f t="shared" si="9"/>
        <v>26941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22.8</v>
      </c>
      <c r="G101" s="75"/>
      <c r="H101" s="75">
        <v>0.2</v>
      </c>
      <c r="I101" s="30">
        <f t="shared" si="7"/>
        <v>23</v>
      </c>
      <c r="J101" s="76">
        <v>0.3</v>
      </c>
      <c r="K101" s="75"/>
      <c r="L101" s="75">
        <v>70.7</v>
      </c>
      <c r="M101" s="75">
        <v>305.60000000000002</v>
      </c>
      <c r="N101" s="31">
        <f t="shared" si="8"/>
        <v>376.6</v>
      </c>
      <c r="O101" s="32">
        <f t="shared" si="9"/>
        <v>399.6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24.29</v>
      </c>
      <c r="G102" s="72"/>
      <c r="H102" s="72">
        <v>0.03</v>
      </c>
      <c r="I102" s="27">
        <f t="shared" si="7"/>
        <v>24.32</v>
      </c>
      <c r="J102" s="73"/>
      <c r="K102" s="72"/>
      <c r="L102" s="72">
        <v>67.98</v>
      </c>
      <c r="M102" s="72">
        <v>386.39</v>
      </c>
      <c r="N102" s="28">
        <f t="shared" si="8"/>
        <v>454.37</v>
      </c>
      <c r="O102" s="29">
        <f t="shared" si="9"/>
        <v>478.69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5721</v>
      </c>
      <c r="G103" s="66"/>
      <c r="H103" s="66">
        <v>9</v>
      </c>
      <c r="I103" s="18">
        <f t="shared" si="7"/>
        <v>5730</v>
      </c>
      <c r="J103" s="67"/>
      <c r="K103" s="66"/>
      <c r="L103" s="66">
        <v>7843</v>
      </c>
      <c r="M103" s="66">
        <v>42180</v>
      </c>
      <c r="N103" s="20">
        <f t="shared" si="8"/>
        <v>50023</v>
      </c>
      <c r="O103" s="21">
        <f t="shared" si="9"/>
        <v>55753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46.4</v>
      </c>
      <c r="G104" s="75"/>
      <c r="H104" s="75">
        <v>0.2</v>
      </c>
      <c r="I104" s="30">
        <f t="shared" si="7"/>
        <v>46.6</v>
      </c>
      <c r="J104" s="76"/>
      <c r="K104" s="75"/>
      <c r="L104" s="75">
        <v>91.6</v>
      </c>
      <c r="M104" s="75">
        <v>500.8</v>
      </c>
      <c r="N104" s="31">
        <f t="shared" si="8"/>
        <v>592.4</v>
      </c>
      <c r="O104" s="32">
        <f t="shared" si="9"/>
        <v>639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24.69</v>
      </c>
      <c r="G105" s="72"/>
      <c r="H105" s="72"/>
      <c r="I105" s="27">
        <f t="shared" si="7"/>
        <v>24.69</v>
      </c>
      <c r="J105" s="73"/>
      <c r="K105" s="72"/>
      <c r="L105" s="72">
        <v>34.25</v>
      </c>
      <c r="M105" s="72">
        <v>239.55</v>
      </c>
      <c r="N105" s="28">
        <f t="shared" si="8"/>
        <v>273.8</v>
      </c>
      <c r="O105" s="29">
        <f t="shared" si="9"/>
        <v>298.49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5789</v>
      </c>
      <c r="G106" s="66"/>
      <c r="H106" s="66"/>
      <c r="I106" s="18">
        <f t="shared" si="7"/>
        <v>5789</v>
      </c>
      <c r="J106" s="67"/>
      <c r="K106" s="66"/>
      <c r="L106" s="66">
        <v>4136</v>
      </c>
      <c r="M106" s="66">
        <v>27647</v>
      </c>
      <c r="N106" s="20">
        <f t="shared" si="8"/>
        <v>31783</v>
      </c>
      <c r="O106" s="21">
        <f t="shared" si="9"/>
        <v>37572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37</v>
      </c>
      <c r="G107" s="75"/>
      <c r="H107" s="75"/>
      <c r="I107" s="30">
        <f t="shared" si="7"/>
        <v>37</v>
      </c>
      <c r="J107" s="76"/>
      <c r="K107" s="75"/>
      <c r="L107" s="75">
        <v>39.200000000000003</v>
      </c>
      <c r="M107" s="75">
        <v>267.39999999999998</v>
      </c>
      <c r="N107" s="31">
        <f t="shared" si="8"/>
        <v>306.59999999999997</v>
      </c>
      <c r="O107" s="32">
        <f t="shared" si="9"/>
        <v>343.59999999999997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19.739999999999998</v>
      </c>
      <c r="G108" s="72">
        <v>0.25</v>
      </c>
      <c r="H108" s="72"/>
      <c r="I108" s="27">
        <f t="shared" si="7"/>
        <v>19.989999999999998</v>
      </c>
      <c r="J108" s="73">
        <v>2.09</v>
      </c>
      <c r="K108" s="72"/>
      <c r="L108" s="72">
        <v>27.22</v>
      </c>
      <c r="M108" s="72">
        <v>184.04</v>
      </c>
      <c r="N108" s="28">
        <f t="shared" si="8"/>
        <v>213.35</v>
      </c>
      <c r="O108" s="29">
        <f t="shared" si="9"/>
        <v>233.34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4774</v>
      </c>
      <c r="G109" s="66">
        <v>93</v>
      </c>
      <c r="H109" s="66"/>
      <c r="I109" s="18">
        <f t="shared" si="7"/>
        <v>4867</v>
      </c>
      <c r="J109" s="67">
        <v>276</v>
      </c>
      <c r="K109" s="66"/>
      <c r="L109" s="66">
        <v>3567</v>
      </c>
      <c r="M109" s="66">
        <v>23402</v>
      </c>
      <c r="N109" s="20">
        <f t="shared" si="8"/>
        <v>27245</v>
      </c>
      <c r="O109" s="21">
        <f t="shared" si="9"/>
        <v>32112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25.3</v>
      </c>
      <c r="G110" s="75">
        <v>0.4</v>
      </c>
      <c r="H110" s="75"/>
      <c r="I110" s="30">
        <f t="shared" si="7"/>
        <v>25.7</v>
      </c>
      <c r="J110" s="76">
        <v>2.2999999999999998</v>
      </c>
      <c r="K110" s="75"/>
      <c r="L110" s="75">
        <v>29.7</v>
      </c>
      <c r="M110" s="75">
        <v>193.9</v>
      </c>
      <c r="N110" s="31">
        <f t="shared" si="8"/>
        <v>225.9</v>
      </c>
      <c r="O110" s="32">
        <f t="shared" si="9"/>
        <v>251.6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11.66</v>
      </c>
      <c r="G111" s="72"/>
      <c r="H111" s="72"/>
      <c r="I111" s="27">
        <f t="shared" si="7"/>
        <v>11.66</v>
      </c>
      <c r="J111" s="73"/>
      <c r="K111" s="72"/>
      <c r="L111" s="72">
        <v>4.6399999999999997</v>
      </c>
      <c r="M111" s="72">
        <v>85.6</v>
      </c>
      <c r="N111" s="28">
        <f t="shared" si="8"/>
        <v>90.24</v>
      </c>
      <c r="O111" s="29">
        <f t="shared" si="9"/>
        <v>101.89999999999999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2633</v>
      </c>
      <c r="G112" s="66"/>
      <c r="H112" s="66"/>
      <c r="I112" s="18">
        <f t="shared" si="7"/>
        <v>2633</v>
      </c>
      <c r="J112" s="67"/>
      <c r="K112" s="66"/>
      <c r="L112" s="66">
        <v>576</v>
      </c>
      <c r="M112" s="66">
        <v>10180</v>
      </c>
      <c r="N112" s="20">
        <f t="shared" si="8"/>
        <v>10756</v>
      </c>
      <c r="O112" s="21">
        <f t="shared" si="9"/>
        <v>13389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12.9</v>
      </c>
      <c r="G113" s="75"/>
      <c r="H113" s="75"/>
      <c r="I113" s="30">
        <f t="shared" si="7"/>
        <v>12.9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20.47</v>
      </c>
      <c r="G114" s="72"/>
      <c r="H114" s="72">
        <v>0.56999999999999995</v>
      </c>
      <c r="I114" s="27">
        <f t="shared" si="7"/>
        <v>21.04</v>
      </c>
      <c r="J114" s="73"/>
      <c r="K114" s="72"/>
      <c r="L114" s="72">
        <v>3.29</v>
      </c>
      <c r="M114" s="72">
        <v>123.96</v>
      </c>
      <c r="N114" s="28">
        <f t="shared" si="8"/>
        <v>127.25</v>
      </c>
      <c r="O114" s="29">
        <f t="shared" si="9"/>
        <v>148.29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3885</v>
      </c>
      <c r="G115" s="66"/>
      <c r="H115" s="66">
        <v>229</v>
      </c>
      <c r="I115" s="18">
        <f t="shared" si="7"/>
        <v>4114</v>
      </c>
      <c r="J115" s="67"/>
      <c r="K115" s="66"/>
      <c r="L115" s="66">
        <v>388</v>
      </c>
      <c r="M115" s="66">
        <v>15728</v>
      </c>
      <c r="N115" s="20">
        <f t="shared" si="8"/>
        <v>16116</v>
      </c>
      <c r="O115" s="21">
        <f t="shared" si="9"/>
        <v>20230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15.3</v>
      </c>
      <c r="G116" s="84"/>
      <c r="H116" s="84">
        <v>2.5</v>
      </c>
      <c r="I116" s="46">
        <f t="shared" si="7"/>
        <v>17.8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17.8</v>
      </c>
      <c r="P116" s="44">
        <f>SUM(O136,P111,P112,P115)</f>
        <v>2069.54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48.01</v>
      </c>
      <c r="G121" s="63"/>
      <c r="H121" s="63"/>
      <c r="I121" s="11">
        <f t="shared" si="7"/>
        <v>48.01</v>
      </c>
      <c r="J121" s="64">
        <v>0.03</v>
      </c>
      <c r="K121" s="63"/>
      <c r="L121" s="63">
        <v>0.06</v>
      </c>
      <c r="M121" s="63">
        <v>22.69</v>
      </c>
      <c r="N121" s="13">
        <f t="shared" si="8"/>
        <v>22.78</v>
      </c>
      <c r="O121" s="14">
        <f t="shared" si="9"/>
        <v>70.789999999999992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11537</v>
      </c>
      <c r="G122" s="66"/>
      <c r="H122" s="66"/>
      <c r="I122" s="18">
        <f t="shared" si="7"/>
        <v>11537</v>
      </c>
      <c r="J122" s="67">
        <v>4</v>
      </c>
      <c r="K122" s="66"/>
      <c r="L122" s="66">
        <v>7</v>
      </c>
      <c r="M122" s="66">
        <v>2675</v>
      </c>
      <c r="N122" s="20">
        <f t="shared" si="8"/>
        <v>2686</v>
      </c>
      <c r="O122" s="21">
        <f t="shared" si="9"/>
        <v>14223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34.299999999999997</v>
      </c>
      <c r="G123" s="75"/>
      <c r="H123" s="75"/>
      <c r="I123" s="30">
        <f t="shared" si="7"/>
        <v>34.299999999999997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34.299999999999997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13.34</v>
      </c>
      <c r="G124" s="72"/>
      <c r="H124" s="72">
        <v>0.04</v>
      </c>
      <c r="I124" s="27">
        <f t="shared" si="7"/>
        <v>13.379999999999999</v>
      </c>
      <c r="J124" s="73"/>
      <c r="K124" s="72"/>
      <c r="L124" s="72">
        <v>0.46</v>
      </c>
      <c r="M124" s="72">
        <v>2.08</v>
      </c>
      <c r="N124" s="28">
        <f t="shared" si="8"/>
        <v>2.54</v>
      </c>
      <c r="O124" s="29">
        <f t="shared" si="9"/>
        <v>15.919999999999998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2910</v>
      </c>
      <c r="G125" s="66"/>
      <c r="H125" s="66">
        <v>17</v>
      </c>
      <c r="I125" s="18">
        <f t="shared" si="7"/>
        <v>2927</v>
      </c>
      <c r="J125" s="67"/>
      <c r="K125" s="66"/>
      <c r="L125" s="66">
        <v>49</v>
      </c>
      <c r="M125" s="66">
        <v>269</v>
      </c>
      <c r="N125" s="20">
        <f t="shared" si="8"/>
        <v>318</v>
      </c>
      <c r="O125" s="21">
        <f t="shared" si="9"/>
        <v>3245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8.5</v>
      </c>
      <c r="G126" s="75"/>
      <c r="H126" s="75">
        <v>0.2</v>
      </c>
      <c r="I126" s="30">
        <f t="shared" si="7"/>
        <v>8.6999999999999993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8.6999999999999993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52.15</v>
      </c>
      <c r="G127" s="72"/>
      <c r="H127" s="72">
        <v>0.52</v>
      </c>
      <c r="I127" s="27">
        <f t="shared" si="7"/>
        <v>52.67</v>
      </c>
      <c r="J127" s="73"/>
      <c r="K127" s="72"/>
      <c r="L127" s="72">
        <v>0.25</v>
      </c>
      <c r="M127" s="72">
        <v>12.31</v>
      </c>
      <c r="N127" s="28">
        <f t="shared" si="8"/>
        <v>12.56</v>
      </c>
      <c r="O127" s="29">
        <f t="shared" si="9"/>
        <v>65.23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12376</v>
      </c>
      <c r="G128" s="66"/>
      <c r="H128" s="66">
        <v>245</v>
      </c>
      <c r="I128" s="18">
        <f t="shared" si="7"/>
        <v>12621</v>
      </c>
      <c r="J128" s="67"/>
      <c r="K128" s="66"/>
      <c r="L128" s="66">
        <v>34</v>
      </c>
      <c r="M128" s="66">
        <v>1529</v>
      </c>
      <c r="N128" s="20">
        <f t="shared" si="8"/>
        <v>1563</v>
      </c>
      <c r="O128" s="21">
        <f t="shared" si="9"/>
        <v>14184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9.6</v>
      </c>
      <c r="G129" s="75"/>
      <c r="H129" s="75">
        <v>1.3</v>
      </c>
      <c r="I129" s="30">
        <f t="shared" si="7"/>
        <v>10.9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10.9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243.79</v>
      </c>
      <c r="G130" s="63">
        <v>0.54</v>
      </c>
      <c r="H130" s="63">
        <v>1.19</v>
      </c>
      <c r="I130" s="11">
        <f t="shared" si="7"/>
        <v>245.51999999999998</v>
      </c>
      <c r="J130" s="64">
        <v>2.3199999999999998</v>
      </c>
      <c r="K130" s="63"/>
      <c r="L130" s="63">
        <v>223.4</v>
      </c>
      <c r="M130" s="63">
        <v>1570.71</v>
      </c>
      <c r="N130" s="13">
        <f>SUM(J130:M130)</f>
        <v>1796.43</v>
      </c>
      <c r="O130" s="14">
        <f t="shared" si="9"/>
        <v>2041.95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55807</v>
      </c>
      <c r="G131" s="66">
        <v>137</v>
      </c>
      <c r="H131" s="66">
        <v>509</v>
      </c>
      <c r="I131" s="18">
        <f t="shared" si="7"/>
        <v>56453</v>
      </c>
      <c r="J131" s="67">
        <v>298</v>
      </c>
      <c r="K131" s="66"/>
      <c r="L131" s="66">
        <v>25076</v>
      </c>
      <c r="M131" s="66">
        <v>166944</v>
      </c>
      <c r="N131" s="20">
        <f t="shared" si="8"/>
        <v>192318</v>
      </c>
      <c r="O131" s="21">
        <f t="shared" si="9"/>
        <v>248771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257</v>
      </c>
      <c r="G132" s="75">
        <v>2.4</v>
      </c>
      <c r="H132" s="75">
        <v>4.4000000000000004</v>
      </c>
      <c r="I132" s="30">
        <f t="shared" ref="I132:I138" si="10">SUM(C132:H132)</f>
        <v>263.79999999999995</v>
      </c>
      <c r="J132" s="76">
        <v>2.6</v>
      </c>
      <c r="K132" s="75"/>
      <c r="L132" s="75">
        <v>321.2</v>
      </c>
      <c r="M132" s="75">
        <v>1928.4</v>
      </c>
      <c r="N132" s="31">
        <f t="shared" ref="N132:N138" si="11">SUM(J132:M132)</f>
        <v>2252.2000000000003</v>
      </c>
      <c r="O132" s="32">
        <f t="shared" ref="O132:O138" si="12">SUM(N132,I132)</f>
        <v>2516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241.51</v>
      </c>
      <c r="G133" s="72">
        <v>0.25</v>
      </c>
      <c r="H133" s="72">
        <v>1.19</v>
      </c>
      <c r="I133" s="27">
        <f t="shared" si="10"/>
        <v>242.95</v>
      </c>
      <c r="J133" s="73">
        <v>2.3199999999999998</v>
      </c>
      <c r="K133" s="72"/>
      <c r="L133" s="72">
        <v>223.4</v>
      </c>
      <c r="M133" s="72">
        <v>1525.24</v>
      </c>
      <c r="N133" s="28">
        <f t="shared" si="11"/>
        <v>1750.96</v>
      </c>
      <c r="O133" s="29">
        <f t="shared" si="12"/>
        <v>1993.91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55508</v>
      </c>
      <c r="G134" s="66">
        <v>93</v>
      </c>
      <c r="H134" s="66">
        <v>509</v>
      </c>
      <c r="I134" s="18">
        <f t="shared" si="10"/>
        <v>56110</v>
      </c>
      <c r="J134" s="67">
        <v>298</v>
      </c>
      <c r="K134" s="66"/>
      <c r="L134" s="66">
        <v>25076</v>
      </c>
      <c r="M134" s="66">
        <v>165839</v>
      </c>
      <c r="N134" s="20">
        <f t="shared" si="11"/>
        <v>191213</v>
      </c>
      <c r="O134" s="21">
        <f t="shared" si="12"/>
        <v>247323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246.1</v>
      </c>
      <c r="G135" s="84">
        <v>0.4</v>
      </c>
      <c r="H135" s="84">
        <v>4.4000000000000004</v>
      </c>
      <c r="I135" s="46">
        <f t="shared" si="10"/>
        <v>250.9</v>
      </c>
      <c r="J135" s="85">
        <v>2.6</v>
      </c>
      <c r="K135" s="84"/>
      <c r="L135" s="84">
        <v>321.2</v>
      </c>
      <c r="M135" s="84">
        <v>1840.1</v>
      </c>
      <c r="N135" s="47">
        <f t="shared" si="11"/>
        <v>2163.9</v>
      </c>
      <c r="O135" s="43">
        <f t="shared" si="12"/>
        <v>2414.8000000000002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244.51999999999998</v>
      </c>
      <c r="G136" s="54">
        <f t="shared" si="13"/>
        <v>0.54</v>
      </c>
      <c r="H136" s="54">
        <f t="shared" si="13"/>
        <v>1.19</v>
      </c>
      <c r="I136" s="55">
        <f t="shared" si="10"/>
        <v>246.24999999999997</v>
      </c>
      <c r="J136" s="56">
        <f t="shared" ref="J136:M138" si="14">SUM(J63,J66,J69,J72,J75,J78,J81,J84,J87,J90,J93,J96,J99,J102,J105,J108,J111,J114,J121,J124,J127)</f>
        <v>2.3199999999999998</v>
      </c>
      <c r="K136" s="54">
        <f t="shared" si="14"/>
        <v>0</v>
      </c>
      <c r="L136" s="54">
        <f t="shared" si="14"/>
        <v>223.4</v>
      </c>
      <c r="M136" s="54">
        <f t="shared" si="14"/>
        <v>1597.57</v>
      </c>
      <c r="N136" s="57">
        <f t="shared" si="11"/>
        <v>1823.29</v>
      </c>
      <c r="O136" s="58">
        <f t="shared" si="12"/>
        <v>2069.54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55895</v>
      </c>
      <c r="G137" s="17">
        <f t="shared" si="13"/>
        <v>137</v>
      </c>
      <c r="H137" s="17">
        <f t="shared" si="13"/>
        <v>509</v>
      </c>
      <c r="I137" s="18">
        <f t="shared" si="10"/>
        <v>56541</v>
      </c>
      <c r="J137" s="19">
        <f t="shared" si="14"/>
        <v>298</v>
      </c>
      <c r="K137" s="17">
        <f t="shared" si="14"/>
        <v>0</v>
      </c>
      <c r="L137" s="17">
        <f t="shared" si="14"/>
        <v>25076</v>
      </c>
      <c r="M137" s="17">
        <f t="shared" si="14"/>
        <v>167314</v>
      </c>
      <c r="N137" s="20">
        <f t="shared" si="11"/>
        <v>192688</v>
      </c>
      <c r="O137" s="21">
        <f t="shared" si="12"/>
        <v>249229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261.50000000000006</v>
      </c>
      <c r="G138" s="40">
        <f t="shared" si="13"/>
        <v>2.4</v>
      </c>
      <c r="H138" s="40">
        <f t="shared" si="13"/>
        <v>4.4000000000000004</v>
      </c>
      <c r="I138" s="46">
        <f t="shared" si="10"/>
        <v>268.3</v>
      </c>
      <c r="J138" s="42">
        <f t="shared" si="14"/>
        <v>2.5999999999999996</v>
      </c>
      <c r="K138" s="40">
        <f t="shared" si="14"/>
        <v>0</v>
      </c>
      <c r="L138" s="40">
        <f t="shared" si="14"/>
        <v>321.2</v>
      </c>
      <c r="M138" s="40">
        <f t="shared" si="14"/>
        <v>1981.9</v>
      </c>
      <c r="N138" s="47">
        <f t="shared" si="11"/>
        <v>2305.7000000000003</v>
      </c>
      <c r="O138" s="43">
        <f t="shared" si="12"/>
        <v>2574.0000000000005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012BEE-3569-4143-AC0C-B245BA0AD11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0.15</v>
      </c>
      <c r="N5" s="13">
        <f t="shared" ref="N5:N58" si="1">SUM(J5:M5)</f>
        <v>0.15</v>
      </c>
      <c r="O5" s="14">
        <f>SUM(N5,I5)</f>
        <v>0.15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0.68</v>
      </c>
      <c r="G8" s="72"/>
      <c r="H8" s="72"/>
      <c r="I8" s="27">
        <f t="shared" si="0"/>
        <v>0.68</v>
      </c>
      <c r="J8" s="73"/>
      <c r="K8" s="72"/>
      <c r="L8" s="72"/>
      <c r="M8" s="72">
        <v>13.67</v>
      </c>
      <c r="N8" s="28">
        <f t="shared" si="1"/>
        <v>13.67</v>
      </c>
      <c r="O8" s="29">
        <f t="shared" si="2"/>
        <v>14.35</v>
      </c>
      <c r="P8" s="22" t="s">
        <v>25</v>
      </c>
      <c r="Q8" s="129" t="s">
        <v>48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>
        <v>214</v>
      </c>
      <c r="N9" s="20">
        <f t="shared" si="1"/>
        <v>214</v>
      </c>
      <c r="O9" s="21">
        <f t="shared" si="2"/>
        <v>214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>
        <v>32.5</v>
      </c>
      <c r="N10" s="31">
        <f t="shared" si="1"/>
        <v>32.5</v>
      </c>
      <c r="O10" s="32">
        <f t="shared" si="2"/>
        <v>32.5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8.24</v>
      </c>
      <c r="H11" s="72"/>
      <c r="I11" s="27">
        <f t="shared" si="0"/>
        <v>8.24</v>
      </c>
      <c r="J11" s="73"/>
      <c r="K11" s="72"/>
      <c r="L11" s="72"/>
      <c r="M11" s="72">
        <v>0.53</v>
      </c>
      <c r="N11" s="28">
        <f t="shared" si="1"/>
        <v>0.53</v>
      </c>
      <c r="O11" s="29">
        <f t="shared" si="2"/>
        <v>8.77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744</v>
      </c>
      <c r="H12" s="66"/>
      <c r="I12" s="18">
        <f t="shared" si="0"/>
        <v>744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752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66.099999999999994</v>
      </c>
      <c r="H13" s="75"/>
      <c r="I13" s="30">
        <f t="shared" si="0"/>
        <v>66.099999999999994</v>
      </c>
      <c r="J13" s="76"/>
      <c r="K13" s="75"/>
      <c r="L13" s="75"/>
      <c r="M13" s="75">
        <v>0.8</v>
      </c>
      <c r="N13" s="31">
        <f t="shared" si="1"/>
        <v>0.8</v>
      </c>
      <c r="O13" s="32">
        <f t="shared" si="2"/>
        <v>66.899999999999991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7.0000000000000007E-2</v>
      </c>
      <c r="H14" s="72"/>
      <c r="I14" s="27">
        <f t="shared" si="0"/>
        <v>7.0000000000000007E-2</v>
      </c>
      <c r="J14" s="73"/>
      <c r="K14" s="72"/>
      <c r="L14" s="72"/>
      <c r="M14" s="72">
        <v>22.3</v>
      </c>
      <c r="N14" s="28">
        <f t="shared" si="1"/>
        <v>22.3</v>
      </c>
      <c r="O14" s="29">
        <f t="shared" si="2"/>
        <v>22.37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8</v>
      </c>
      <c r="H15" s="66"/>
      <c r="I15" s="18">
        <f t="shared" si="0"/>
        <v>8</v>
      </c>
      <c r="J15" s="67"/>
      <c r="K15" s="66"/>
      <c r="L15" s="66"/>
      <c r="M15" s="66">
        <v>617</v>
      </c>
      <c r="N15" s="20">
        <f t="shared" si="1"/>
        <v>617</v>
      </c>
      <c r="O15" s="21">
        <f t="shared" si="2"/>
        <v>625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0.5</v>
      </c>
      <c r="H16" s="75"/>
      <c r="I16" s="30">
        <f t="shared" si="0"/>
        <v>0.5</v>
      </c>
      <c r="J16" s="76"/>
      <c r="K16" s="75"/>
      <c r="L16" s="75"/>
      <c r="M16" s="75">
        <v>41.7</v>
      </c>
      <c r="N16" s="31">
        <f t="shared" si="1"/>
        <v>41.7</v>
      </c>
      <c r="O16" s="32">
        <f t="shared" si="2"/>
        <v>42.2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4.8</v>
      </c>
      <c r="N17" s="28">
        <f t="shared" si="1"/>
        <v>4.8</v>
      </c>
      <c r="O17" s="29">
        <f t="shared" si="2"/>
        <v>4.8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115</v>
      </c>
      <c r="I18" s="18">
        <f t="shared" si="0"/>
        <v>115</v>
      </c>
      <c r="J18" s="67"/>
      <c r="K18" s="66"/>
      <c r="L18" s="66"/>
      <c r="M18" s="66">
        <v>166</v>
      </c>
      <c r="N18" s="20">
        <f t="shared" si="1"/>
        <v>166</v>
      </c>
      <c r="O18" s="21">
        <f t="shared" si="2"/>
        <v>281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8.1999999999999993</v>
      </c>
      <c r="I19" s="30">
        <f t="shared" si="0"/>
        <v>8.1999999999999993</v>
      </c>
      <c r="J19" s="76"/>
      <c r="K19" s="75"/>
      <c r="L19" s="75"/>
      <c r="M19" s="75">
        <v>8.6</v>
      </c>
      <c r="N19" s="31">
        <f t="shared" si="1"/>
        <v>8.6</v>
      </c>
      <c r="O19" s="32">
        <f t="shared" si="2"/>
        <v>16.799999999999997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4.71</v>
      </c>
      <c r="N20" s="28">
        <f t="shared" si="1"/>
        <v>4.71</v>
      </c>
      <c r="O20" s="29">
        <f t="shared" si="2"/>
        <v>4.71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235</v>
      </c>
      <c r="N21" s="20">
        <f t="shared" si="1"/>
        <v>235</v>
      </c>
      <c r="O21" s="21">
        <f t="shared" si="2"/>
        <v>235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9.6</v>
      </c>
      <c r="N22" s="31">
        <f t="shared" si="1"/>
        <v>9.6</v>
      </c>
      <c r="O22" s="32">
        <f t="shared" si="2"/>
        <v>9.6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>
        <v>2.5</v>
      </c>
      <c r="H23" s="72">
        <v>0.18</v>
      </c>
      <c r="I23" s="27">
        <f t="shared" si="0"/>
        <v>2.68</v>
      </c>
      <c r="J23" s="73"/>
      <c r="K23" s="72"/>
      <c r="L23" s="72"/>
      <c r="M23" s="72">
        <v>27.49</v>
      </c>
      <c r="N23" s="28">
        <f t="shared" si="1"/>
        <v>27.49</v>
      </c>
      <c r="O23" s="29">
        <f t="shared" si="2"/>
        <v>30.169999999999998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>
        <v>470</v>
      </c>
      <c r="H24" s="66">
        <v>10</v>
      </c>
      <c r="I24" s="18">
        <f t="shared" si="0"/>
        <v>480</v>
      </c>
      <c r="J24" s="67"/>
      <c r="K24" s="66"/>
      <c r="L24" s="66"/>
      <c r="M24" s="66">
        <v>1560</v>
      </c>
      <c r="N24" s="20">
        <f t="shared" si="1"/>
        <v>1560</v>
      </c>
      <c r="O24" s="21">
        <f t="shared" si="2"/>
        <v>2040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>
        <v>10.3</v>
      </c>
      <c r="H25" s="75">
        <v>0.4</v>
      </c>
      <c r="I25" s="30">
        <f t="shared" si="0"/>
        <v>10.700000000000001</v>
      </c>
      <c r="J25" s="76"/>
      <c r="K25" s="75"/>
      <c r="L25" s="75"/>
      <c r="M25" s="75">
        <v>48.5</v>
      </c>
      <c r="N25" s="31">
        <f t="shared" si="1"/>
        <v>48.5</v>
      </c>
      <c r="O25" s="32">
        <f t="shared" si="2"/>
        <v>59.2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0.48</v>
      </c>
      <c r="G26" s="72"/>
      <c r="H26" s="72"/>
      <c r="I26" s="27">
        <f t="shared" si="0"/>
        <v>0.48</v>
      </c>
      <c r="J26" s="73"/>
      <c r="K26" s="72"/>
      <c r="L26" s="72"/>
      <c r="M26" s="72">
        <v>15.71</v>
      </c>
      <c r="N26" s="28">
        <f t="shared" si="1"/>
        <v>15.71</v>
      </c>
      <c r="O26" s="29">
        <f t="shared" si="2"/>
        <v>16.190000000000001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84</v>
      </c>
      <c r="G27" s="66"/>
      <c r="H27" s="66"/>
      <c r="I27" s="18">
        <f t="shared" si="0"/>
        <v>84</v>
      </c>
      <c r="J27" s="67"/>
      <c r="K27" s="66"/>
      <c r="L27" s="66"/>
      <c r="M27" s="66">
        <v>843</v>
      </c>
      <c r="N27" s="20">
        <f t="shared" si="1"/>
        <v>843</v>
      </c>
      <c r="O27" s="21">
        <f t="shared" si="2"/>
        <v>927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1.7</v>
      </c>
      <c r="G28" s="75"/>
      <c r="H28" s="75"/>
      <c r="I28" s="30">
        <f t="shared" si="0"/>
        <v>1.7</v>
      </c>
      <c r="J28" s="76"/>
      <c r="K28" s="75"/>
      <c r="L28" s="75"/>
      <c r="M28" s="75">
        <v>25.3</v>
      </c>
      <c r="N28" s="31">
        <f t="shared" si="1"/>
        <v>25.3</v>
      </c>
      <c r="O28" s="32">
        <f t="shared" si="2"/>
        <v>27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0.83</v>
      </c>
      <c r="G29" s="72"/>
      <c r="H29" s="72"/>
      <c r="I29" s="27">
        <f t="shared" si="0"/>
        <v>0.83</v>
      </c>
      <c r="J29" s="73"/>
      <c r="K29" s="72"/>
      <c r="L29" s="72">
        <v>1.61</v>
      </c>
      <c r="M29" s="72">
        <v>20.76</v>
      </c>
      <c r="N29" s="28">
        <f t="shared" si="1"/>
        <v>22.37</v>
      </c>
      <c r="O29" s="29">
        <f t="shared" si="2"/>
        <v>23.2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95</v>
      </c>
      <c r="G30" s="66"/>
      <c r="H30" s="66"/>
      <c r="I30" s="18">
        <f t="shared" si="0"/>
        <v>95</v>
      </c>
      <c r="J30" s="67"/>
      <c r="K30" s="66"/>
      <c r="L30" s="66">
        <v>124</v>
      </c>
      <c r="M30" s="66">
        <v>1546</v>
      </c>
      <c r="N30" s="20">
        <f t="shared" si="1"/>
        <v>1670</v>
      </c>
      <c r="O30" s="21">
        <f t="shared" si="2"/>
        <v>1765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1.4</v>
      </c>
      <c r="G31" s="75"/>
      <c r="H31" s="75"/>
      <c r="I31" s="30">
        <f t="shared" si="0"/>
        <v>1.4</v>
      </c>
      <c r="J31" s="76"/>
      <c r="K31" s="75"/>
      <c r="L31" s="75">
        <v>3.5</v>
      </c>
      <c r="M31" s="75">
        <v>42.7</v>
      </c>
      <c r="N31" s="31">
        <f t="shared" si="1"/>
        <v>46.2</v>
      </c>
      <c r="O31" s="32">
        <f t="shared" si="2"/>
        <v>47.6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3.07</v>
      </c>
      <c r="G32" s="72"/>
      <c r="H32" s="72"/>
      <c r="I32" s="27">
        <f t="shared" si="0"/>
        <v>3.07</v>
      </c>
      <c r="J32" s="73"/>
      <c r="K32" s="72"/>
      <c r="L32" s="72"/>
      <c r="M32" s="72">
        <v>19.989999999999998</v>
      </c>
      <c r="N32" s="28">
        <f t="shared" si="1"/>
        <v>19.989999999999998</v>
      </c>
      <c r="O32" s="29">
        <f t="shared" si="2"/>
        <v>23.06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440</v>
      </c>
      <c r="G33" s="66"/>
      <c r="H33" s="66"/>
      <c r="I33" s="18">
        <f t="shared" si="0"/>
        <v>440</v>
      </c>
      <c r="J33" s="67"/>
      <c r="K33" s="66"/>
      <c r="L33" s="66"/>
      <c r="M33" s="66">
        <v>1741</v>
      </c>
      <c r="N33" s="20">
        <f t="shared" si="1"/>
        <v>1741</v>
      </c>
      <c r="O33" s="21">
        <f t="shared" si="2"/>
        <v>2181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5.7</v>
      </c>
      <c r="G34" s="75"/>
      <c r="H34" s="75"/>
      <c r="I34" s="30">
        <f t="shared" si="0"/>
        <v>5.7</v>
      </c>
      <c r="J34" s="76"/>
      <c r="K34" s="75"/>
      <c r="L34" s="75"/>
      <c r="M34" s="75">
        <v>43.7</v>
      </c>
      <c r="N34" s="31">
        <f t="shared" si="1"/>
        <v>43.7</v>
      </c>
      <c r="O34" s="32">
        <f t="shared" si="2"/>
        <v>49.400000000000006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1.07</v>
      </c>
      <c r="G35" s="72">
        <v>0.05</v>
      </c>
      <c r="H35" s="72">
        <v>6.13</v>
      </c>
      <c r="I35" s="27">
        <f t="shared" si="0"/>
        <v>7.25</v>
      </c>
      <c r="J35" s="73"/>
      <c r="K35" s="72"/>
      <c r="L35" s="72"/>
      <c r="M35" s="72">
        <v>66.08</v>
      </c>
      <c r="N35" s="28">
        <f t="shared" si="1"/>
        <v>66.08</v>
      </c>
      <c r="O35" s="29">
        <f t="shared" si="2"/>
        <v>73.33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217</v>
      </c>
      <c r="G36" s="66">
        <v>17</v>
      </c>
      <c r="H36" s="66">
        <v>1146</v>
      </c>
      <c r="I36" s="18">
        <f t="shared" si="0"/>
        <v>1380</v>
      </c>
      <c r="J36" s="67"/>
      <c r="K36" s="66"/>
      <c r="L36" s="66"/>
      <c r="M36" s="66">
        <v>6367</v>
      </c>
      <c r="N36" s="20">
        <f t="shared" si="1"/>
        <v>6367</v>
      </c>
      <c r="O36" s="21">
        <f t="shared" si="2"/>
        <v>7747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2.4</v>
      </c>
      <c r="G37" s="75">
        <v>0.2</v>
      </c>
      <c r="H37" s="75">
        <v>28.7</v>
      </c>
      <c r="I37" s="30">
        <f t="shared" ref="I37:I50" si="3">SUM(C37:H37)</f>
        <v>31.3</v>
      </c>
      <c r="J37" s="76"/>
      <c r="K37" s="75"/>
      <c r="L37" s="75"/>
      <c r="M37" s="75">
        <v>123.8</v>
      </c>
      <c r="N37" s="31">
        <f t="shared" si="1"/>
        <v>123.8</v>
      </c>
      <c r="O37" s="32">
        <f t="shared" si="2"/>
        <v>155.1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4.1500000000000004</v>
      </c>
      <c r="G38" s="72"/>
      <c r="H38" s="72">
        <v>9.44</v>
      </c>
      <c r="I38" s="27">
        <f t="shared" si="3"/>
        <v>13.59</v>
      </c>
      <c r="J38" s="73"/>
      <c r="K38" s="72"/>
      <c r="L38" s="72">
        <v>7.78</v>
      </c>
      <c r="M38" s="72">
        <v>178.65</v>
      </c>
      <c r="N38" s="28">
        <f t="shared" si="1"/>
        <v>186.43</v>
      </c>
      <c r="O38" s="29">
        <f t="shared" si="2"/>
        <v>200.02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1213</v>
      </c>
      <c r="G39" s="66"/>
      <c r="H39" s="66">
        <v>2396</v>
      </c>
      <c r="I39" s="18">
        <f t="shared" si="3"/>
        <v>3609</v>
      </c>
      <c r="J39" s="67"/>
      <c r="K39" s="66"/>
      <c r="L39" s="66">
        <v>832</v>
      </c>
      <c r="M39" s="66">
        <v>18648</v>
      </c>
      <c r="N39" s="20">
        <f t="shared" si="1"/>
        <v>19480</v>
      </c>
      <c r="O39" s="21">
        <f t="shared" si="2"/>
        <v>23089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10.9</v>
      </c>
      <c r="G40" s="75"/>
      <c r="H40" s="75">
        <v>48.6</v>
      </c>
      <c r="I40" s="30">
        <f t="shared" si="3"/>
        <v>59.5</v>
      </c>
      <c r="J40" s="76"/>
      <c r="K40" s="75"/>
      <c r="L40" s="75">
        <v>16.7</v>
      </c>
      <c r="M40" s="75">
        <v>354</v>
      </c>
      <c r="N40" s="31">
        <f t="shared" si="1"/>
        <v>370.7</v>
      </c>
      <c r="O40" s="32">
        <f t="shared" si="2"/>
        <v>430.2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18.8</v>
      </c>
      <c r="G41" s="72">
        <v>1.75</v>
      </c>
      <c r="H41" s="72">
        <v>7.0000000000000007E-2</v>
      </c>
      <c r="I41" s="27">
        <f t="shared" si="3"/>
        <v>20.62</v>
      </c>
      <c r="J41" s="73"/>
      <c r="K41" s="72"/>
      <c r="L41" s="72">
        <v>51.19</v>
      </c>
      <c r="M41" s="72">
        <v>297.77</v>
      </c>
      <c r="N41" s="28">
        <f t="shared" si="1"/>
        <v>348.96</v>
      </c>
      <c r="O41" s="29">
        <f t="shared" si="2"/>
        <v>369.58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4617</v>
      </c>
      <c r="G42" s="66">
        <v>627</v>
      </c>
      <c r="H42" s="66">
        <v>20</v>
      </c>
      <c r="I42" s="18">
        <f t="shared" si="3"/>
        <v>5264</v>
      </c>
      <c r="J42" s="67"/>
      <c r="K42" s="66"/>
      <c r="L42" s="66">
        <v>5004</v>
      </c>
      <c r="M42" s="66">
        <v>31231</v>
      </c>
      <c r="N42" s="20">
        <f t="shared" si="1"/>
        <v>36235</v>
      </c>
      <c r="O42" s="21">
        <f t="shared" si="2"/>
        <v>41499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36.299999999999997</v>
      </c>
      <c r="G43" s="75">
        <v>4.4000000000000004</v>
      </c>
      <c r="H43" s="75">
        <v>0.4</v>
      </c>
      <c r="I43" s="30">
        <f t="shared" si="3"/>
        <v>41.099999999999994</v>
      </c>
      <c r="J43" s="76"/>
      <c r="K43" s="75"/>
      <c r="L43" s="75">
        <v>74.3</v>
      </c>
      <c r="M43" s="75">
        <v>492.8</v>
      </c>
      <c r="N43" s="31">
        <f t="shared" si="1"/>
        <v>567.1</v>
      </c>
      <c r="O43" s="32">
        <f t="shared" si="2"/>
        <v>608.20000000000005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0.2</v>
      </c>
      <c r="F44" s="72">
        <v>14.12</v>
      </c>
      <c r="G44" s="72">
        <v>0.85</v>
      </c>
      <c r="H44" s="72">
        <v>7.51</v>
      </c>
      <c r="I44" s="27">
        <f t="shared" si="3"/>
        <v>22.68</v>
      </c>
      <c r="J44" s="73"/>
      <c r="K44" s="72"/>
      <c r="L44" s="72">
        <v>72.37</v>
      </c>
      <c r="M44" s="72">
        <v>543.21</v>
      </c>
      <c r="N44" s="28">
        <f t="shared" si="1"/>
        <v>615.58000000000004</v>
      </c>
      <c r="O44" s="29">
        <f t="shared" si="2"/>
        <v>638.26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84</v>
      </c>
      <c r="F45" s="66">
        <v>3001</v>
      </c>
      <c r="G45" s="66">
        <v>359</v>
      </c>
      <c r="H45" s="66">
        <v>1925</v>
      </c>
      <c r="I45" s="18">
        <f t="shared" si="3"/>
        <v>5369</v>
      </c>
      <c r="J45" s="67"/>
      <c r="K45" s="66"/>
      <c r="L45" s="66">
        <v>8619</v>
      </c>
      <c r="M45" s="66">
        <v>60558</v>
      </c>
      <c r="N45" s="20">
        <f t="shared" si="1"/>
        <v>69177</v>
      </c>
      <c r="O45" s="21">
        <f t="shared" si="2"/>
        <v>74546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1.5</v>
      </c>
      <c r="F46" s="75">
        <v>24.9</v>
      </c>
      <c r="G46" s="75">
        <v>3</v>
      </c>
      <c r="H46" s="75">
        <v>34.299999999999997</v>
      </c>
      <c r="I46" s="30">
        <f t="shared" si="3"/>
        <v>63.699999999999996</v>
      </c>
      <c r="J46" s="76"/>
      <c r="K46" s="75"/>
      <c r="L46" s="75">
        <v>96</v>
      </c>
      <c r="M46" s="75">
        <v>702.1</v>
      </c>
      <c r="N46" s="31">
        <f t="shared" si="1"/>
        <v>798.1</v>
      </c>
      <c r="O46" s="32">
        <f t="shared" si="2"/>
        <v>861.80000000000007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175.24</v>
      </c>
      <c r="G47" s="72">
        <v>56.36</v>
      </c>
      <c r="H47" s="72">
        <v>382.55</v>
      </c>
      <c r="I47" s="27">
        <f t="shared" si="3"/>
        <v>614.15000000000009</v>
      </c>
      <c r="J47" s="73"/>
      <c r="K47" s="72"/>
      <c r="L47" s="72">
        <v>238.45</v>
      </c>
      <c r="M47" s="72">
        <v>2062.1799999999998</v>
      </c>
      <c r="N47" s="28">
        <f t="shared" si="1"/>
        <v>2300.6299999999997</v>
      </c>
      <c r="O47" s="29">
        <f t="shared" si="2"/>
        <v>2914.7799999999997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44117</v>
      </c>
      <c r="G48" s="66">
        <v>20405</v>
      </c>
      <c r="H48" s="66">
        <v>151285</v>
      </c>
      <c r="I48" s="18">
        <f t="shared" si="3"/>
        <v>215807</v>
      </c>
      <c r="J48" s="67"/>
      <c r="K48" s="66"/>
      <c r="L48" s="66">
        <v>29038</v>
      </c>
      <c r="M48" s="66">
        <v>246100</v>
      </c>
      <c r="N48" s="20">
        <f t="shared" si="1"/>
        <v>275138</v>
      </c>
      <c r="O48" s="21">
        <f t="shared" si="2"/>
        <v>490945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167.5</v>
      </c>
      <c r="G49" s="75">
        <v>16.5</v>
      </c>
      <c r="H49" s="75">
        <v>684</v>
      </c>
      <c r="I49" s="30">
        <f t="shared" si="3"/>
        <v>868</v>
      </c>
      <c r="J49" s="76"/>
      <c r="K49" s="75"/>
      <c r="L49" s="75">
        <v>164.6</v>
      </c>
      <c r="M49" s="75">
        <v>1271.3</v>
      </c>
      <c r="N49" s="31">
        <f t="shared" si="1"/>
        <v>1435.8999999999999</v>
      </c>
      <c r="O49" s="32">
        <f t="shared" si="2"/>
        <v>2303.8999999999996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0.2</v>
      </c>
      <c r="F50" s="63">
        <v>217.76</v>
      </c>
      <c r="G50" s="63">
        <v>61.51</v>
      </c>
      <c r="H50" s="63">
        <v>405.7</v>
      </c>
      <c r="I50" s="11">
        <f t="shared" si="3"/>
        <v>685.17</v>
      </c>
      <c r="J50" s="64"/>
      <c r="K50" s="63"/>
      <c r="L50" s="63">
        <v>371.4</v>
      </c>
      <c r="M50" s="63">
        <v>3266.57</v>
      </c>
      <c r="N50" s="13">
        <f t="shared" si="1"/>
        <v>3637.9700000000003</v>
      </c>
      <c r="O50" s="14">
        <f t="shared" si="2"/>
        <v>4323.1400000000003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84</v>
      </c>
      <c r="F51" s="66">
        <v>53784</v>
      </c>
      <c r="G51" s="66">
        <v>21878</v>
      </c>
      <c r="H51" s="66">
        <v>156772</v>
      </c>
      <c r="I51" s="18">
        <f t="shared" ref="I51:I58" si="4">SUM(C51:H51)</f>
        <v>232518</v>
      </c>
      <c r="J51" s="67"/>
      <c r="K51" s="66"/>
      <c r="L51" s="66">
        <v>43617</v>
      </c>
      <c r="M51" s="66">
        <v>369661</v>
      </c>
      <c r="N51" s="20">
        <f t="shared" si="1"/>
        <v>413278</v>
      </c>
      <c r="O51" s="21">
        <f>SUM(N51,I51)</f>
        <v>645796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1.5</v>
      </c>
      <c r="F52" s="75">
        <v>250.8</v>
      </c>
      <c r="G52" s="75">
        <v>34.4</v>
      </c>
      <c r="H52" s="75">
        <v>796</v>
      </c>
      <c r="I52" s="30">
        <f t="shared" si="4"/>
        <v>1082.7</v>
      </c>
      <c r="J52" s="76"/>
      <c r="K52" s="75"/>
      <c r="L52" s="75">
        <v>355.1</v>
      </c>
      <c r="M52" s="75">
        <v>3170.8</v>
      </c>
      <c r="N52" s="31">
        <f t="shared" si="1"/>
        <v>3525.9</v>
      </c>
      <c r="O52" s="32">
        <f t="shared" si="2"/>
        <v>4608.6000000000004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0.2</v>
      </c>
      <c r="F53" s="72">
        <v>217.28</v>
      </c>
      <c r="G53" s="72">
        <v>59.01</v>
      </c>
      <c r="H53" s="72">
        <v>390.13</v>
      </c>
      <c r="I53" s="27">
        <f t="shared" si="4"/>
        <v>666.62</v>
      </c>
      <c r="J53" s="73"/>
      <c r="K53" s="72"/>
      <c r="L53" s="72">
        <v>371.4</v>
      </c>
      <c r="M53" s="72">
        <v>3241.35</v>
      </c>
      <c r="N53" s="28">
        <f t="shared" si="1"/>
        <v>3612.75</v>
      </c>
      <c r="O53" s="29">
        <f t="shared" si="2"/>
        <v>4279.37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84</v>
      </c>
      <c r="F54" s="66">
        <v>53700</v>
      </c>
      <c r="G54" s="66">
        <v>21408</v>
      </c>
      <c r="H54" s="66">
        <v>153230</v>
      </c>
      <c r="I54" s="18">
        <f t="shared" si="4"/>
        <v>228422</v>
      </c>
      <c r="J54" s="67"/>
      <c r="K54" s="66"/>
      <c r="L54" s="66">
        <v>43617</v>
      </c>
      <c r="M54" s="66">
        <v>368995</v>
      </c>
      <c r="N54" s="20">
        <f t="shared" si="1"/>
        <v>412612</v>
      </c>
      <c r="O54" s="21">
        <f t="shared" si="2"/>
        <v>641034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1.5</v>
      </c>
      <c r="F55" s="69">
        <v>249.1</v>
      </c>
      <c r="G55" s="69">
        <v>24.1</v>
      </c>
      <c r="H55" s="69">
        <v>718.7</v>
      </c>
      <c r="I55" s="24">
        <f t="shared" si="4"/>
        <v>993.40000000000009</v>
      </c>
      <c r="J55" s="70"/>
      <c r="K55" s="69"/>
      <c r="L55" s="69">
        <v>355.1</v>
      </c>
      <c r="M55" s="69">
        <v>3122.4</v>
      </c>
      <c r="N55" s="24">
        <f t="shared" si="1"/>
        <v>3477.5</v>
      </c>
      <c r="O55" s="26">
        <f t="shared" si="2"/>
        <v>4470.8999999999996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0.2</v>
      </c>
      <c r="F56" s="10">
        <f t="shared" si="5"/>
        <v>218.44</v>
      </c>
      <c r="G56" s="10">
        <f t="shared" si="5"/>
        <v>69.819999999999993</v>
      </c>
      <c r="H56" s="10">
        <f t="shared" si="5"/>
        <v>405.88</v>
      </c>
      <c r="I56" s="36">
        <f>SUM(C56:H56)</f>
        <v>694.33999999999992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371.4</v>
      </c>
      <c r="M56" s="10">
        <f>SUM(M5,M8,M11,M14,M17,M20,M23,M26,M29,M32,M35,M38,M41,M44,M47)</f>
        <v>3278</v>
      </c>
      <c r="N56" s="12">
        <f t="shared" si="1"/>
        <v>3649.4</v>
      </c>
      <c r="O56" s="14">
        <f t="shared" si="2"/>
        <v>4343.74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84</v>
      </c>
      <c r="F57" s="17">
        <f t="shared" si="5"/>
        <v>53784</v>
      </c>
      <c r="G57" s="17">
        <f t="shared" si="5"/>
        <v>22630</v>
      </c>
      <c r="H57" s="17">
        <f t="shared" si="5"/>
        <v>156897</v>
      </c>
      <c r="I57" s="37">
        <f t="shared" si="4"/>
        <v>233395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43617</v>
      </c>
      <c r="M57" s="17">
        <f t="shared" si="6"/>
        <v>369834</v>
      </c>
      <c r="N57" s="19">
        <f t="shared" si="1"/>
        <v>413451</v>
      </c>
      <c r="O57" s="21">
        <f t="shared" si="2"/>
        <v>646846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1.5</v>
      </c>
      <c r="F58" s="40">
        <f t="shared" si="5"/>
        <v>250.8</v>
      </c>
      <c r="G58" s="40">
        <f t="shared" si="5"/>
        <v>101</v>
      </c>
      <c r="H58" s="40">
        <f t="shared" si="5"/>
        <v>804.6</v>
      </c>
      <c r="I58" s="41">
        <f t="shared" si="4"/>
        <v>1157.9000000000001</v>
      </c>
      <c r="J58" s="39">
        <f t="shared" si="6"/>
        <v>0</v>
      </c>
      <c r="K58" s="40">
        <f t="shared" si="6"/>
        <v>0</v>
      </c>
      <c r="L58" s="40">
        <f t="shared" si="6"/>
        <v>355.1</v>
      </c>
      <c r="M58" s="40">
        <f t="shared" si="6"/>
        <v>3197.3999999999996</v>
      </c>
      <c r="N58" s="42">
        <f t="shared" si="1"/>
        <v>3552.4999999999995</v>
      </c>
      <c r="O58" s="43">
        <f t="shared" si="2"/>
        <v>4710.3999999999996</v>
      </c>
      <c r="P58" s="44">
        <f>SUM(O56,P53,P54,P57)</f>
        <v>4343.74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0.15</v>
      </c>
      <c r="N63" s="13">
        <f>SUM(J63:M63)</f>
        <v>0.15</v>
      </c>
      <c r="O63" s="14">
        <f>SUM(N63,I63)</f>
        <v>0.15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0.68</v>
      </c>
      <c r="G66" s="72"/>
      <c r="H66" s="72"/>
      <c r="I66" s="27">
        <f t="shared" si="7"/>
        <v>0.68</v>
      </c>
      <c r="J66" s="73"/>
      <c r="K66" s="72"/>
      <c r="L66" s="72"/>
      <c r="M66" s="72">
        <v>13.67</v>
      </c>
      <c r="N66" s="28">
        <f t="shared" si="8"/>
        <v>13.67</v>
      </c>
      <c r="O66" s="29">
        <f t="shared" si="9"/>
        <v>14.35</v>
      </c>
      <c r="P66" s="22" t="s">
        <v>25</v>
      </c>
      <c r="Q66" s="129" t="s">
        <v>48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>
        <v>214</v>
      </c>
      <c r="N67" s="20">
        <f t="shared" si="8"/>
        <v>214</v>
      </c>
      <c r="O67" s="21">
        <f t="shared" si="9"/>
        <v>214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>
        <v>32.5</v>
      </c>
      <c r="N68" s="31">
        <f t="shared" si="8"/>
        <v>32.5</v>
      </c>
      <c r="O68" s="32">
        <f t="shared" si="9"/>
        <v>32.5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8.24</v>
      </c>
      <c r="H69" s="72"/>
      <c r="I69" s="27">
        <f t="shared" si="7"/>
        <v>8.24</v>
      </c>
      <c r="J69" s="73"/>
      <c r="K69" s="72"/>
      <c r="L69" s="72"/>
      <c r="M69" s="72">
        <v>0.53</v>
      </c>
      <c r="N69" s="28">
        <f t="shared" si="8"/>
        <v>0.53</v>
      </c>
      <c r="O69" s="29">
        <f t="shared" si="9"/>
        <v>8.77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744</v>
      </c>
      <c r="H70" s="66"/>
      <c r="I70" s="18">
        <f t="shared" si="7"/>
        <v>744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752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66.099999999999994</v>
      </c>
      <c r="H71" s="75"/>
      <c r="I71" s="30">
        <f t="shared" si="7"/>
        <v>66.099999999999994</v>
      </c>
      <c r="J71" s="76"/>
      <c r="K71" s="75"/>
      <c r="L71" s="75"/>
      <c r="M71" s="75">
        <v>0.8</v>
      </c>
      <c r="N71" s="31">
        <f t="shared" si="8"/>
        <v>0.8</v>
      </c>
      <c r="O71" s="32">
        <f t="shared" si="9"/>
        <v>66.899999999999991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7.0000000000000007E-2</v>
      </c>
      <c r="H72" s="72"/>
      <c r="I72" s="27">
        <f t="shared" si="7"/>
        <v>7.0000000000000007E-2</v>
      </c>
      <c r="J72" s="73"/>
      <c r="K72" s="72"/>
      <c r="L72" s="72"/>
      <c r="M72" s="72">
        <v>22.3</v>
      </c>
      <c r="N72" s="28">
        <f t="shared" si="8"/>
        <v>22.3</v>
      </c>
      <c r="O72" s="29">
        <f t="shared" si="9"/>
        <v>22.37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8</v>
      </c>
      <c r="H73" s="66"/>
      <c r="I73" s="18">
        <f t="shared" si="7"/>
        <v>8</v>
      </c>
      <c r="J73" s="67"/>
      <c r="K73" s="66"/>
      <c r="L73" s="66"/>
      <c r="M73" s="66">
        <v>617</v>
      </c>
      <c r="N73" s="20">
        <f t="shared" si="8"/>
        <v>617</v>
      </c>
      <c r="O73" s="21">
        <f t="shared" si="9"/>
        <v>625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0.5</v>
      </c>
      <c r="H74" s="75"/>
      <c r="I74" s="30">
        <f t="shared" si="7"/>
        <v>0.5</v>
      </c>
      <c r="J74" s="76"/>
      <c r="K74" s="75"/>
      <c r="L74" s="75"/>
      <c r="M74" s="75">
        <v>41.7</v>
      </c>
      <c r="N74" s="31">
        <f t="shared" si="8"/>
        <v>41.7</v>
      </c>
      <c r="O74" s="32">
        <f t="shared" si="9"/>
        <v>42.2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4.8</v>
      </c>
      <c r="N75" s="28">
        <f t="shared" si="8"/>
        <v>4.8</v>
      </c>
      <c r="O75" s="29">
        <f t="shared" si="9"/>
        <v>4.8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115</v>
      </c>
      <c r="I76" s="18">
        <f t="shared" si="7"/>
        <v>115</v>
      </c>
      <c r="J76" s="67"/>
      <c r="K76" s="66"/>
      <c r="L76" s="66"/>
      <c r="M76" s="66">
        <v>166</v>
      </c>
      <c r="N76" s="20">
        <f t="shared" si="8"/>
        <v>166</v>
      </c>
      <c r="O76" s="21">
        <f t="shared" si="9"/>
        <v>281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8.1999999999999993</v>
      </c>
      <c r="I77" s="30">
        <f t="shared" si="7"/>
        <v>8.1999999999999993</v>
      </c>
      <c r="J77" s="76"/>
      <c r="K77" s="75"/>
      <c r="L77" s="75"/>
      <c r="M77" s="75">
        <v>8.6</v>
      </c>
      <c r="N77" s="31">
        <f t="shared" si="8"/>
        <v>8.6</v>
      </c>
      <c r="O77" s="32">
        <f t="shared" si="9"/>
        <v>16.799999999999997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4.71</v>
      </c>
      <c r="N78" s="28">
        <f t="shared" si="8"/>
        <v>4.71</v>
      </c>
      <c r="O78" s="29">
        <f t="shared" si="9"/>
        <v>4.71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235</v>
      </c>
      <c r="N79" s="20">
        <f t="shared" si="8"/>
        <v>235</v>
      </c>
      <c r="O79" s="21">
        <f t="shared" si="9"/>
        <v>235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9.6</v>
      </c>
      <c r="N80" s="31">
        <f t="shared" si="8"/>
        <v>9.6</v>
      </c>
      <c r="O80" s="32">
        <f t="shared" si="9"/>
        <v>9.6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>
        <v>2.5</v>
      </c>
      <c r="H81" s="72">
        <v>0.18</v>
      </c>
      <c r="I81" s="27">
        <f t="shared" si="7"/>
        <v>2.68</v>
      </c>
      <c r="J81" s="73"/>
      <c r="K81" s="72"/>
      <c r="L81" s="72"/>
      <c r="M81" s="72">
        <v>27.49</v>
      </c>
      <c r="N81" s="28">
        <f t="shared" si="8"/>
        <v>27.49</v>
      </c>
      <c r="O81" s="29">
        <f t="shared" si="9"/>
        <v>30.169999999999998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>
        <v>470</v>
      </c>
      <c r="H82" s="66">
        <v>10</v>
      </c>
      <c r="I82" s="18">
        <f t="shared" si="7"/>
        <v>480</v>
      </c>
      <c r="J82" s="67"/>
      <c r="K82" s="66"/>
      <c r="L82" s="66"/>
      <c r="M82" s="66">
        <v>1560</v>
      </c>
      <c r="N82" s="20">
        <f t="shared" si="8"/>
        <v>1560</v>
      </c>
      <c r="O82" s="21">
        <f t="shared" si="9"/>
        <v>2040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>
        <v>10.3</v>
      </c>
      <c r="H83" s="75">
        <v>0.4</v>
      </c>
      <c r="I83" s="30">
        <f t="shared" si="7"/>
        <v>10.700000000000001</v>
      </c>
      <c r="J83" s="76"/>
      <c r="K83" s="75"/>
      <c r="L83" s="75"/>
      <c r="M83" s="75">
        <v>48.5</v>
      </c>
      <c r="N83" s="31">
        <f t="shared" si="8"/>
        <v>48.5</v>
      </c>
      <c r="O83" s="32">
        <f t="shared" si="9"/>
        <v>59.2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0.48</v>
      </c>
      <c r="G84" s="72"/>
      <c r="H84" s="72"/>
      <c r="I84" s="27">
        <f t="shared" si="7"/>
        <v>0.48</v>
      </c>
      <c r="J84" s="73"/>
      <c r="K84" s="72"/>
      <c r="L84" s="72"/>
      <c r="M84" s="72">
        <v>15.71</v>
      </c>
      <c r="N84" s="28">
        <f t="shared" si="8"/>
        <v>15.71</v>
      </c>
      <c r="O84" s="29">
        <f t="shared" si="9"/>
        <v>16.190000000000001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84</v>
      </c>
      <c r="G85" s="66"/>
      <c r="H85" s="66"/>
      <c r="I85" s="18">
        <f t="shared" si="7"/>
        <v>84</v>
      </c>
      <c r="J85" s="67"/>
      <c r="K85" s="66"/>
      <c r="L85" s="66"/>
      <c r="M85" s="66">
        <v>843</v>
      </c>
      <c r="N85" s="20">
        <f t="shared" si="8"/>
        <v>843</v>
      </c>
      <c r="O85" s="21">
        <f t="shared" si="9"/>
        <v>927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1.7</v>
      </c>
      <c r="G86" s="75"/>
      <c r="H86" s="75"/>
      <c r="I86" s="30">
        <f t="shared" si="7"/>
        <v>1.7</v>
      </c>
      <c r="J86" s="76"/>
      <c r="K86" s="75"/>
      <c r="L86" s="75"/>
      <c r="M86" s="75">
        <v>25.3</v>
      </c>
      <c r="N86" s="31">
        <f t="shared" si="8"/>
        <v>25.3</v>
      </c>
      <c r="O86" s="32">
        <f t="shared" si="9"/>
        <v>27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0.83</v>
      </c>
      <c r="G87" s="72"/>
      <c r="H87" s="72"/>
      <c r="I87" s="27">
        <f t="shared" si="7"/>
        <v>0.83</v>
      </c>
      <c r="J87" s="73"/>
      <c r="K87" s="72"/>
      <c r="L87" s="72">
        <v>1.61</v>
      </c>
      <c r="M87" s="72">
        <v>20.76</v>
      </c>
      <c r="N87" s="28">
        <f t="shared" si="8"/>
        <v>22.37</v>
      </c>
      <c r="O87" s="29">
        <f t="shared" si="9"/>
        <v>23.2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95</v>
      </c>
      <c r="G88" s="66"/>
      <c r="H88" s="66"/>
      <c r="I88" s="18">
        <f t="shared" si="7"/>
        <v>95</v>
      </c>
      <c r="J88" s="67"/>
      <c r="K88" s="66"/>
      <c r="L88" s="66">
        <v>124</v>
      </c>
      <c r="M88" s="66">
        <v>1546</v>
      </c>
      <c r="N88" s="20">
        <f t="shared" si="8"/>
        <v>1670</v>
      </c>
      <c r="O88" s="21">
        <f t="shared" si="9"/>
        <v>1765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1.4</v>
      </c>
      <c r="G89" s="75"/>
      <c r="H89" s="75"/>
      <c r="I89" s="30">
        <f t="shared" si="7"/>
        <v>1.4</v>
      </c>
      <c r="J89" s="76"/>
      <c r="K89" s="75"/>
      <c r="L89" s="75">
        <v>3.5</v>
      </c>
      <c r="M89" s="75">
        <v>42.7</v>
      </c>
      <c r="N89" s="31">
        <f t="shared" si="8"/>
        <v>46.2</v>
      </c>
      <c r="O89" s="32">
        <f t="shared" si="9"/>
        <v>47.6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3.07</v>
      </c>
      <c r="G90" s="72"/>
      <c r="H90" s="72"/>
      <c r="I90" s="27">
        <f t="shared" si="7"/>
        <v>3.07</v>
      </c>
      <c r="J90" s="73"/>
      <c r="K90" s="72"/>
      <c r="L90" s="72"/>
      <c r="M90" s="72">
        <v>19.989999999999998</v>
      </c>
      <c r="N90" s="28">
        <f t="shared" si="8"/>
        <v>19.989999999999998</v>
      </c>
      <c r="O90" s="29">
        <f t="shared" si="9"/>
        <v>23.06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440</v>
      </c>
      <c r="G91" s="66"/>
      <c r="H91" s="66"/>
      <c r="I91" s="18">
        <f t="shared" si="7"/>
        <v>440</v>
      </c>
      <c r="J91" s="67"/>
      <c r="K91" s="66"/>
      <c r="L91" s="66"/>
      <c r="M91" s="66">
        <v>1741</v>
      </c>
      <c r="N91" s="20">
        <f t="shared" si="8"/>
        <v>1741</v>
      </c>
      <c r="O91" s="21">
        <f t="shared" si="9"/>
        <v>2181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5.7</v>
      </c>
      <c r="G92" s="75"/>
      <c r="H92" s="75"/>
      <c r="I92" s="30">
        <f t="shared" si="7"/>
        <v>5.7</v>
      </c>
      <c r="J92" s="76"/>
      <c r="K92" s="75"/>
      <c r="L92" s="75"/>
      <c r="M92" s="75">
        <v>43.7</v>
      </c>
      <c r="N92" s="31">
        <f t="shared" si="8"/>
        <v>43.7</v>
      </c>
      <c r="O92" s="32">
        <f t="shared" si="9"/>
        <v>49.400000000000006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1.07</v>
      </c>
      <c r="G93" s="72">
        <v>0.05</v>
      </c>
      <c r="H93" s="72">
        <v>6.13</v>
      </c>
      <c r="I93" s="27">
        <f t="shared" si="7"/>
        <v>7.25</v>
      </c>
      <c r="J93" s="73"/>
      <c r="K93" s="72"/>
      <c r="L93" s="72"/>
      <c r="M93" s="72">
        <v>66.08</v>
      </c>
      <c r="N93" s="28">
        <f t="shared" si="8"/>
        <v>66.08</v>
      </c>
      <c r="O93" s="29">
        <f t="shared" si="9"/>
        <v>73.33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217</v>
      </c>
      <c r="G94" s="66">
        <v>17</v>
      </c>
      <c r="H94" s="66">
        <v>1146</v>
      </c>
      <c r="I94" s="18">
        <f t="shared" si="7"/>
        <v>1380</v>
      </c>
      <c r="J94" s="67"/>
      <c r="K94" s="66"/>
      <c r="L94" s="66"/>
      <c r="M94" s="66">
        <v>6367</v>
      </c>
      <c r="N94" s="20">
        <f t="shared" si="8"/>
        <v>6367</v>
      </c>
      <c r="O94" s="21">
        <f t="shared" si="9"/>
        <v>7747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2.4</v>
      </c>
      <c r="G95" s="75">
        <v>0.2</v>
      </c>
      <c r="H95" s="75">
        <v>28.7</v>
      </c>
      <c r="I95" s="30">
        <f t="shared" si="7"/>
        <v>31.3</v>
      </c>
      <c r="J95" s="76"/>
      <c r="K95" s="75"/>
      <c r="L95" s="75"/>
      <c r="M95" s="75">
        <v>123.8</v>
      </c>
      <c r="N95" s="31">
        <f t="shared" si="8"/>
        <v>123.8</v>
      </c>
      <c r="O95" s="32">
        <f t="shared" si="9"/>
        <v>155.1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4.1500000000000004</v>
      </c>
      <c r="G96" s="72"/>
      <c r="H96" s="72">
        <v>9.44</v>
      </c>
      <c r="I96" s="27">
        <f t="shared" si="7"/>
        <v>13.59</v>
      </c>
      <c r="J96" s="73"/>
      <c r="K96" s="72"/>
      <c r="L96" s="72">
        <v>7.78</v>
      </c>
      <c r="M96" s="72">
        <v>178.65</v>
      </c>
      <c r="N96" s="28">
        <f t="shared" si="8"/>
        <v>186.43</v>
      </c>
      <c r="O96" s="29">
        <f t="shared" si="9"/>
        <v>200.02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1213</v>
      </c>
      <c r="G97" s="66"/>
      <c r="H97" s="66">
        <v>2396</v>
      </c>
      <c r="I97" s="18">
        <f t="shared" si="7"/>
        <v>3609</v>
      </c>
      <c r="J97" s="67"/>
      <c r="K97" s="66"/>
      <c r="L97" s="66">
        <v>832</v>
      </c>
      <c r="M97" s="66">
        <v>18648</v>
      </c>
      <c r="N97" s="20">
        <f t="shared" si="8"/>
        <v>19480</v>
      </c>
      <c r="O97" s="21">
        <f t="shared" si="9"/>
        <v>23089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10.9</v>
      </c>
      <c r="G98" s="75"/>
      <c r="H98" s="75">
        <v>48.6</v>
      </c>
      <c r="I98" s="30">
        <f t="shared" si="7"/>
        <v>59.5</v>
      </c>
      <c r="J98" s="76"/>
      <c r="K98" s="75"/>
      <c r="L98" s="75">
        <v>16.7</v>
      </c>
      <c r="M98" s="75">
        <v>354</v>
      </c>
      <c r="N98" s="31">
        <f t="shared" si="8"/>
        <v>370.7</v>
      </c>
      <c r="O98" s="32">
        <f t="shared" si="9"/>
        <v>430.2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18.8</v>
      </c>
      <c r="G99" s="72">
        <v>1.75</v>
      </c>
      <c r="H99" s="72">
        <v>7.0000000000000007E-2</v>
      </c>
      <c r="I99" s="27">
        <f t="shared" si="7"/>
        <v>20.62</v>
      </c>
      <c r="J99" s="73"/>
      <c r="K99" s="72"/>
      <c r="L99" s="72">
        <v>51.19</v>
      </c>
      <c r="M99" s="72">
        <v>297.77</v>
      </c>
      <c r="N99" s="28">
        <f t="shared" si="8"/>
        <v>348.96</v>
      </c>
      <c r="O99" s="29">
        <f t="shared" si="9"/>
        <v>369.58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4617</v>
      </c>
      <c r="G100" s="66">
        <v>627</v>
      </c>
      <c r="H100" s="66">
        <v>20</v>
      </c>
      <c r="I100" s="18">
        <f t="shared" si="7"/>
        <v>5264</v>
      </c>
      <c r="J100" s="67"/>
      <c r="K100" s="66"/>
      <c r="L100" s="66">
        <v>5004</v>
      </c>
      <c r="M100" s="66">
        <v>31231</v>
      </c>
      <c r="N100" s="20">
        <f t="shared" si="8"/>
        <v>36235</v>
      </c>
      <c r="O100" s="21">
        <f t="shared" si="9"/>
        <v>41499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36.299999999999997</v>
      </c>
      <c r="G101" s="75">
        <v>4.4000000000000004</v>
      </c>
      <c r="H101" s="75">
        <v>0.4</v>
      </c>
      <c r="I101" s="30">
        <f t="shared" si="7"/>
        <v>41.099999999999994</v>
      </c>
      <c r="J101" s="76"/>
      <c r="K101" s="75"/>
      <c r="L101" s="75">
        <v>74.3</v>
      </c>
      <c r="M101" s="75">
        <v>492.8</v>
      </c>
      <c r="N101" s="31">
        <f t="shared" si="8"/>
        <v>567.1</v>
      </c>
      <c r="O101" s="32">
        <f t="shared" si="9"/>
        <v>608.20000000000005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0.2</v>
      </c>
      <c r="F102" s="72">
        <v>14.12</v>
      </c>
      <c r="G102" s="72">
        <v>0.85</v>
      </c>
      <c r="H102" s="72">
        <v>7.51</v>
      </c>
      <c r="I102" s="27">
        <f t="shared" si="7"/>
        <v>22.68</v>
      </c>
      <c r="J102" s="73"/>
      <c r="K102" s="72"/>
      <c r="L102" s="72">
        <v>72.37</v>
      </c>
      <c r="M102" s="72">
        <v>543.21</v>
      </c>
      <c r="N102" s="28">
        <f t="shared" si="8"/>
        <v>615.58000000000004</v>
      </c>
      <c r="O102" s="29">
        <f t="shared" si="9"/>
        <v>638.26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84</v>
      </c>
      <c r="F103" s="66">
        <v>3001</v>
      </c>
      <c r="G103" s="66">
        <v>359</v>
      </c>
      <c r="H103" s="66">
        <v>1925</v>
      </c>
      <c r="I103" s="18">
        <f t="shared" si="7"/>
        <v>5369</v>
      </c>
      <c r="J103" s="67"/>
      <c r="K103" s="66"/>
      <c r="L103" s="66">
        <v>8619</v>
      </c>
      <c r="M103" s="66">
        <v>60558</v>
      </c>
      <c r="N103" s="20">
        <f t="shared" si="8"/>
        <v>69177</v>
      </c>
      <c r="O103" s="21">
        <f t="shared" si="9"/>
        <v>74546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1.5</v>
      </c>
      <c r="F104" s="75">
        <v>24.9</v>
      </c>
      <c r="G104" s="75">
        <v>3</v>
      </c>
      <c r="H104" s="75">
        <v>34.299999999999997</v>
      </c>
      <c r="I104" s="30">
        <f t="shared" si="7"/>
        <v>63.699999999999996</v>
      </c>
      <c r="J104" s="76"/>
      <c r="K104" s="75"/>
      <c r="L104" s="75">
        <v>96</v>
      </c>
      <c r="M104" s="75">
        <v>702.1</v>
      </c>
      <c r="N104" s="31">
        <f t="shared" si="8"/>
        <v>798.1</v>
      </c>
      <c r="O104" s="32">
        <f t="shared" si="9"/>
        <v>861.80000000000007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24.96</v>
      </c>
      <c r="G105" s="72">
        <v>1.59</v>
      </c>
      <c r="H105" s="72">
        <v>7.01</v>
      </c>
      <c r="I105" s="27">
        <f t="shared" si="7"/>
        <v>33.56</v>
      </c>
      <c r="J105" s="73"/>
      <c r="K105" s="72"/>
      <c r="L105" s="72">
        <v>87.28</v>
      </c>
      <c r="M105" s="72">
        <v>716.33</v>
      </c>
      <c r="N105" s="28">
        <f t="shared" si="8"/>
        <v>803.61</v>
      </c>
      <c r="O105" s="29">
        <f t="shared" si="9"/>
        <v>837.17000000000007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5940</v>
      </c>
      <c r="G106" s="66">
        <v>584</v>
      </c>
      <c r="H106" s="66">
        <v>1876</v>
      </c>
      <c r="I106" s="18">
        <f t="shared" si="7"/>
        <v>8400</v>
      </c>
      <c r="J106" s="67"/>
      <c r="K106" s="66"/>
      <c r="L106" s="66">
        <v>10845</v>
      </c>
      <c r="M106" s="66">
        <v>85715</v>
      </c>
      <c r="N106" s="20">
        <f t="shared" si="8"/>
        <v>96560</v>
      </c>
      <c r="O106" s="21">
        <f t="shared" si="9"/>
        <v>104960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37.700000000000003</v>
      </c>
      <c r="G107" s="75">
        <v>3.5</v>
      </c>
      <c r="H107" s="75">
        <v>30</v>
      </c>
      <c r="I107" s="30">
        <f t="shared" si="7"/>
        <v>71.2</v>
      </c>
      <c r="J107" s="76"/>
      <c r="K107" s="75"/>
      <c r="L107" s="75">
        <v>97.4</v>
      </c>
      <c r="M107" s="75">
        <v>801.8</v>
      </c>
      <c r="N107" s="31">
        <f t="shared" si="8"/>
        <v>899.19999999999993</v>
      </c>
      <c r="O107" s="32">
        <f t="shared" si="9"/>
        <v>970.4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26.98</v>
      </c>
      <c r="G108" s="72">
        <v>8.73</v>
      </c>
      <c r="H108" s="72">
        <v>1.77</v>
      </c>
      <c r="I108" s="27">
        <f t="shared" si="7"/>
        <v>37.480000000000004</v>
      </c>
      <c r="J108" s="73"/>
      <c r="K108" s="72"/>
      <c r="L108" s="72">
        <v>63.44</v>
      </c>
      <c r="M108" s="72">
        <v>456.2</v>
      </c>
      <c r="N108" s="28">
        <f t="shared" si="8"/>
        <v>519.64</v>
      </c>
      <c r="O108" s="29">
        <f t="shared" si="9"/>
        <v>557.12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7015</v>
      </c>
      <c r="G109" s="66">
        <v>3256</v>
      </c>
      <c r="H109" s="66">
        <v>517</v>
      </c>
      <c r="I109" s="18">
        <f t="shared" si="7"/>
        <v>10788</v>
      </c>
      <c r="J109" s="67"/>
      <c r="K109" s="66"/>
      <c r="L109" s="66">
        <v>8215</v>
      </c>
      <c r="M109" s="66">
        <v>54833</v>
      </c>
      <c r="N109" s="20">
        <f t="shared" si="8"/>
        <v>63048</v>
      </c>
      <c r="O109" s="21">
        <f t="shared" si="9"/>
        <v>73836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37.299999999999997</v>
      </c>
      <c r="G110" s="75">
        <v>13</v>
      </c>
      <c r="H110" s="75">
        <v>7.2</v>
      </c>
      <c r="I110" s="30">
        <f t="shared" si="7"/>
        <v>57.5</v>
      </c>
      <c r="J110" s="76"/>
      <c r="K110" s="75"/>
      <c r="L110" s="75">
        <v>67.2</v>
      </c>
      <c r="M110" s="75">
        <v>469.5</v>
      </c>
      <c r="N110" s="31">
        <f t="shared" si="8"/>
        <v>536.70000000000005</v>
      </c>
      <c r="O110" s="32">
        <f t="shared" si="9"/>
        <v>594.20000000000005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36.21</v>
      </c>
      <c r="G111" s="72">
        <v>2.92</v>
      </c>
      <c r="H111" s="72">
        <v>6.14</v>
      </c>
      <c r="I111" s="27">
        <f t="shared" si="7"/>
        <v>45.27</v>
      </c>
      <c r="J111" s="73"/>
      <c r="K111" s="72"/>
      <c r="L111" s="72">
        <v>27.07</v>
      </c>
      <c r="M111" s="72">
        <v>206.95</v>
      </c>
      <c r="N111" s="28">
        <f t="shared" si="8"/>
        <v>234.01999999999998</v>
      </c>
      <c r="O111" s="29">
        <f t="shared" si="9"/>
        <v>279.28999999999996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9269</v>
      </c>
      <c r="G112" s="66">
        <v>1102</v>
      </c>
      <c r="H112" s="66">
        <v>2340</v>
      </c>
      <c r="I112" s="18">
        <f t="shared" si="7"/>
        <v>12711</v>
      </c>
      <c r="J112" s="67"/>
      <c r="K112" s="66"/>
      <c r="L112" s="66">
        <v>3031</v>
      </c>
      <c r="M112" s="66">
        <v>24527</v>
      </c>
      <c r="N112" s="20">
        <f t="shared" si="8"/>
        <v>27558</v>
      </c>
      <c r="O112" s="21">
        <f t="shared" si="9"/>
        <v>40269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39.4</v>
      </c>
      <c r="G113" s="75">
        <v>0</v>
      </c>
      <c r="H113" s="75">
        <v>30.4</v>
      </c>
      <c r="I113" s="30">
        <f t="shared" si="7"/>
        <v>69.8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69.8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13.77</v>
      </c>
      <c r="G114" s="72">
        <v>0.79</v>
      </c>
      <c r="H114" s="72">
        <v>20.55</v>
      </c>
      <c r="I114" s="27">
        <f t="shared" si="7"/>
        <v>35.11</v>
      </c>
      <c r="J114" s="73"/>
      <c r="K114" s="72"/>
      <c r="L114" s="72">
        <v>31.62</v>
      </c>
      <c r="M114" s="72">
        <v>176.42</v>
      </c>
      <c r="N114" s="28">
        <f t="shared" si="8"/>
        <v>208.04</v>
      </c>
      <c r="O114" s="29">
        <f t="shared" si="9"/>
        <v>243.14999999999998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3153</v>
      </c>
      <c r="G115" s="66">
        <v>343</v>
      </c>
      <c r="H115" s="66">
        <v>7657</v>
      </c>
      <c r="I115" s="18">
        <f t="shared" si="7"/>
        <v>11153</v>
      </c>
      <c r="J115" s="67"/>
      <c r="K115" s="66"/>
      <c r="L115" s="66">
        <v>3563</v>
      </c>
      <c r="M115" s="66">
        <v>21446</v>
      </c>
      <c r="N115" s="20">
        <f t="shared" si="8"/>
        <v>25009</v>
      </c>
      <c r="O115" s="21">
        <f t="shared" si="9"/>
        <v>36162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12.3</v>
      </c>
      <c r="G116" s="84">
        <v>0</v>
      </c>
      <c r="H116" s="84">
        <v>82.3</v>
      </c>
      <c r="I116" s="46">
        <f t="shared" si="7"/>
        <v>94.6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94.6</v>
      </c>
      <c r="P116" s="44">
        <f>SUM(O136,P111,P112,P115)</f>
        <v>4343.74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23.6</v>
      </c>
      <c r="G121" s="63">
        <v>0.48</v>
      </c>
      <c r="H121" s="63">
        <v>4.67</v>
      </c>
      <c r="I121" s="11">
        <f t="shared" si="7"/>
        <v>28.75</v>
      </c>
      <c r="J121" s="64"/>
      <c r="K121" s="63"/>
      <c r="L121" s="63">
        <v>4.1900000000000004</v>
      </c>
      <c r="M121" s="63">
        <v>259.8</v>
      </c>
      <c r="N121" s="13">
        <f t="shared" si="8"/>
        <v>263.99</v>
      </c>
      <c r="O121" s="14">
        <f t="shared" si="9"/>
        <v>292.74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6015</v>
      </c>
      <c r="G122" s="66">
        <v>179</v>
      </c>
      <c r="H122" s="66">
        <v>1902</v>
      </c>
      <c r="I122" s="18">
        <f t="shared" si="7"/>
        <v>8096</v>
      </c>
      <c r="J122" s="67"/>
      <c r="K122" s="66"/>
      <c r="L122" s="66">
        <v>451</v>
      </c>
      <c r="M122" s="66">
        <v>31616</v>
      </c>
      <c r="N122" s="20">
        <f t="shared" si="8"/>
        <v>32067</v>
      </c>
      <c r="O122" s="21">
        <f t="shared" si="9"/>
        <v>40163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18.600000000000001</v>
      </c>
      <c r="G123" s="75">
        <v>0</v>
      </c>
      <c r="H123" s="75">
        <v>17.3</v>
      </c>
      <c r="I123" s="30">
        <f t="shared" si="7"/>
        <v>35.900000000000006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35.900000000000006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19.37</v>
      </c>
      <c r="G124" s="72">
        <v>0.25</v>
      </c>
      <c r="H124" s="72">
        <v>36.200000000000003</v>
      </c>
      <c r="I124" s="27">
        <f t="shared" si="7"/>
        <v>55.820000000000007</v>
      </c>
      <c r="J124" s="73"/>
      <c r="K124" s="72"/>
      <c r="L124" s="72">
        <v>19.170000000000002</v>
      </c>
      <c r="M124" s="72">
        <v>168.82</v>
      </c>
      <c r="N124" s="28">
        <f t="shared" si="8"/>
        <v>187.99</v>
      </c>
      <c r="O124" s="29">
        <f t="shared" si="9"/>
        <v>243.81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4951</v>
      </c>
      <c r="G125" s="66">
        <v>71</v>
      </c>
      <c r="H125" s="66">
        <v>12305</v>
      </c>
      <c r="I125" s="18">
        <f t="shared" si="7"/>
        <v>17327</v>
      </c>
      <c r="J125" s="67"/>
      <c r="K125" s="66"/>
      <c r="L125" s="66">
        <v>2238</v>
      </c>
      <c r="M125" s="66">
        <v>19038</v>
      </c>
      <c r="N125" s="20">
        <f t="shared" si="8"/>
        <v>21276</v>
      </c>
      <c r="O125" s="21">
        <f t="shared" si="9"/>
        <v>38603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14.8</v>
      </c>
      <c r="G126" s="75">
        <v>0</v>
      </c>
      <c r="H126" s="75">
        <v>110.8</v>
      </c>
      <c r="I126" s="30">
        <f t="shared" si="7"/>
        <v>125.6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125.6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30.35</v>
      </c>
      <c r="G127" s="72">
        <v>41.6</v>
      </c>
      <c r="H127" s="72">
        <v>306.20999999999998</v>
      </c>
      <c r="I127" s="27">
        <f t="shared" si="7"/>
        <v>378.15999999999997</v>
      </c>
      <c r="J127" s="73"/>
      <c r="K127" s="72"/>
      <c r="L127" s="72">
        <v>5.68</v>
      </c>
      <c r="M127" s="72">
        <v>77.66</v>
      </c>
      <c r="N127" s="28">
        <f t="shared" si="8"/>
        <v>83.34</v>
      </c>
      <c r="O127" s="29">
        <f t="shared" si="9"/>
        <v>461.5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7774</v>
      </c>
      <c r="G128" s="66">
        <v>14870</v>
      </c>
      <c r="H128" s="66">
        <v>124688</v>
      </c>
      <c r="I128" s="18">
        <f t="shared" si="7"/>
        <v>147332</v>
      </c>
      <c r="J128" s="67"/>
      <c r="K128" s="66"/>
      <c r="L128" s="66">
        <v>695</v>
      </c>
      <c r="M128" s="66">
        <v>8925</v>
      </c>
      <c r="N128" s="20">
        <f t="shared" si="8"/>
        <v>9620</v>
      </c>
      <c r="O128" s="21">
        <f t="shared" si="9"/>
        <v>156952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7.4</v>
      </c>
      <c r="G129" s="75">
        <v>0</v>
      </c>
      <c r="H129" s="75">
        <v>406</v>
      </c>
      <c r="I129" s="30">
        <f t="shared" si="7"/>
        <v>413.4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413.4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0.2</v>
      </c>
      <c r="F130" s="63">
        <v>217.76</v>
      </c>
      <c r="G130" s="63">
        <v>61.51</v>
      </c>
      <c r="H130" s="63">
        <v>405.7</v>
      </c>
      <c r="I130" s="11">
        <f t="shared" si="7"/>
        <v>685.17</v>
      </c>
      <c r="J130" s="64"/>
      <c r="K130" s="63"/>
      <c r="L130" s="63">
        <v>371.4</v>
      </c>
      <c r="M130" s="63">
        <v>3266.57</v>
      </c>
      <c r="N130" s="13">
        <f>SUM(J130:M130)</f>
        <v>3637.9700000000003</v>
      </c>
      <c r="O130" s="14">
        <f t="shared" si="9"/>
        <v>4323.1400000000003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84</v>
      </c>
      <c r="F131" s="66">
        <v>53784</v>
      </c>
      <c r="G131" s="66">
        <v>21878</v>
      </c>
      <c r="H131" s="66">
        <v>156772</v>
      </c>
      <c r="I131" s="18">
        <f t="shared" si="7"/>
        <v>232518</v>
      </c>
      <c r="J131" s="67"/>
      <c r="K131" s="66"/>
      <c r="L131" s="66">
        <v>43617</v>
      </c>
      <c r="M131" s="66">
        <v>369661</v>
      </c>
      <c r="N131" s="20">
        <f t="shared" si="8"/>
        <v>413278</v>
      </c>
      <c r="O131" s="21">
        <f t="shared" si="9"/>
        <v>645796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1.5</v>
      </c>
      <c r="F132" s="75">
        <v>250.8</v>
      </c>
      <c r="G132" s="75">
        <v>34.4</v>
      </c>
      <c r="H132" s="75">
        <v>796</v>
      </c>
      <c r="I132" s="30">
        <f t="shared" ref="I132:I138" si="10">SUM(C132:H132)</f>
        <v>1082.7</v>
      </c>
      <c r="J132" s="76"/>
      <c r="K132" s="75"/>
      <c r="L132" s="75">
        <v>355.1</v>
      </c>
      <c r="M132" s="75">
        <v>3170.8</v>
      </c>
      <c r="N132" s="31">
        <f t="shared" ref="N132:N138" si="11">SUM(J132:M132)</f>
        <v>3525.9</v>
      </c>
      <c r="O132" s="32">
        <f t="shared" ref="O132:O138" si="12">SUM(N132,I132)</f>
        <v>4608.6000000000004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0.2</v>
      </c>
      <c r="F133" s="72">
        <v>217.28</v>
      </c>
      <c r="G133" s="72">
        <v>59.01</v>
      </c>
      <c r="H133" s="72">
        <v>390.13</v>
      </c>
      <c r="I133" s="27">
        <f t="shared" si="10"/>
        <v>666.62</v>
      </c>
      <c r="J133" s="73"/>
      <c r="K133" s="72"/>
      <c r="L133" s="72">
        <v>371.4</v>
      </c>
      <c r="M133" s="72">
        <v>3241.35</v>
      </c>
      <c r="N133" s="28">
        <f t="shared" si="11"/>
        <v>3612.75</v>
      </c>
      <c r="O133" s="29">
        <f t="shared" si="12"/>
        <v>4279.37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84</v>
      </c>
      <c r="F134" s="66">
        <v>53700</v>
      </c>
      <c r="G134" s="66">
        <v>21408</v>
      </c>
      <c r="H134" s="66">
        <v>153230</v>
      </c>
      <c r="I134" s="18">
        <f t="shared" si="10"/>
        <v>228422</v>
      </c>
      <c r="J134" s="67"/>
      <c r="K134" s="66"/>
      <c r="L134" s="66">
        <v>43617</v>
      </c>
      <c r="M134" s="66">
        <v>368995</v>
      </c>
      <c r="N134" s="20">
        <f t="shared" si="11"/>
        <v>412612</v>
      </c>
      <c r="O134" s="21">
        <f t="shared" si="12"/>
        <v>641034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1.5</v>
      </c>
      <c r="F135" s="84">
        <v>249.1</v>
      </c>
      <c r="G135" s="84">
        <v>24.1</v>
      </c>
      <c r="H135" s="84">
        <v>718.7</v>
      </c>
      <c r="I135" s="46">
        <f t="shared" si="10"/>
        <v>993.40000000000009</v>
      </c>
      <c r="J135" s="85"/>
      <c r="K135" s="84"/>
      <c r="L135" s="84">
        <v>355.1</v>
      </c>
      <c r="M135" s="84">
        <v>3122.4</v>
      </c>
      <c r="N135" s="47">
        <f t="shared" si="11"/>
        <v>3477.5</v>
      </c>
      <c r="O135" s="43">
        <f t="shared" si="12"/>
        <v>4470.8999999999996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0.2</v>
      </c>
      <c r="F136" s="54">
        <f t="shared" si="13"/>
        <v>218.44</v>
      </c>
      <c r="G136" s="54">
        <f t="shared" si="13"/>
        <v>69.820000000000007</v>
      </c>
      <c r="H136" s="54">
        <f t="shared" si="13"/>
        <v>405.88</v>
      </c>
      <c r="I136" s="55">
        <f t="shared" si="10"/>
        <v>694.33999999999992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371.4</v>
      </c>
      <c r="M136" s="54">
        <f t="shared" si="14"/>
        <v>3278</v>
      </c>
      <c r="N136" s="57">
        <f t="shared" si="11"/>
        <v>3649.4</v>
      </c>
      <c r="O136" s="58">
        <f t="shared" si="12"/>
        <v>4343.74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84</v>
      </c>
      <c r="F137" s="17">
        <f t="shared" si="13"/>
        <v>53784</v>
      </c>
      <c r="G137" s="17">
        <f t="shared" si="13"/>
        <v>22630</v>
      </c>
      <c r="H137" s="17">
        <f t="shared" si="13"/>
        <v>156897</v>
      </c>
      <c r="I137" s="18">
        <f t="shared" si="10"/>
        <v>233395</v>
      </c>
      <c r="J137" s="19">
        <f t="shared" si="14"/>
        <v>0</v>
      </c>
      <c r="K137" s="17">
        <f t="shared" si="14"/>
        <v>0</v>
      </c>
      <c r="L137" s="17">
        <f t="shared" si="14"/>
        <v>43617</v>
      </c>
      <c r="M137" s="17">
        <f t="shared" si="14"/>
        <v>369834</v>
      </c>
      <c r="N137" s="20">
        <f t="shared" si="11"/>
        <v>413451</v>
      </c>
      <c r="O137" s="21">
        <f t="shared" si="12"/>
        <v>646846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1.5</v>
      </c>
      <c r="F138" s="40">
        <f t="shared" si="13"/>
        <v>250.80000000000004</v>
      </c>
      <c r="G138" s="40">
        <f t="shared" si="13"/>
        <v>101</v>
      </c>
      <c r="H138" s="40">
        <f t="shared" si="13"/>
        <v>804.6</v>
      </c>
      <c r="I138" s="46">
        <f t="shared" si="10"/>
        <v>1157.9000000000001</v>
      </c>
      <c r="J138" s="42">
        <f t="shared" si="14"/>
        <v>0</v>
      </c>
      <c r="K138" s="40">
        <f t="shared" si="14"/>
        <v>0</v>
      </c>
      <c r="L138" s="40">
        <f t="shared" si="14"/>
        <v>355.09999999999997</v>
      </c>
      <c r="M138" s="40">
        <f t="shared" si="14"/>
        <v>3197.3999999999996</v>
      </c>
      <c r="N138" s="47">
        <f t="shared" si="11"/>
        <v>3552.4999999999995</v>
      </c>
      <c r="O138" s="43">
        <f t="shared" si="12"/>
        <v>4710.3999999999996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7E73B-5882-48C9-9217-1469B0BF4D1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40.06</v>
      </c>
      <c r="N5" s="13">
        <f t="shared" ref="N5:N58" si="1">SUM(J5:M5)</f>
        <v>40.06</v>
      </c>
      <c r="O5" s="14">
        <f>SUM(N5,I5)</f>
        <v>40.06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4.46</v>
      </c>
      <c r="N8" s="28">
        <f t="shared" si="1"/>
        <v>4.46</v>
      </c>
      <c r="O8" s="29">
        <f t="shared" si="2"/>
        <v>4.46</v>
      </c>
      <c r="P8" s="22" t="s">
        <v>25</v>
      </c>
      <c r="Q8" s="129" t="s">
        <v>49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59</v>
      </c>
      <c r="N9" s="20">
        <f t="shared" si="1"/>
        <v>59</v>
      </c>
      <c r="O9" s="21">
        <f t="shared" si="2"/>
        <v>59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7.8</v>
      </c>
      <c r="N10" s="31">
        <f t="shared" si="1"/>
        <v>7.8</v>
      </c>
      <c r="O10" s="32">
        <f t="shared" si="2"/>
        <v>7.8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0.5</v>
      </c>
      <c r="N11" s="28">
        <f t="shared" si="1"/>
        <v>0.5</v>
      </c>
      <c r="O11" s="29">
        <f t="shared" si="2"/>
        <v>0.5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11</v>
      </c>
      <c r="N12" s="20">
        <f t="shared" si="1"/>
        <v>11</v>
      </c>
      <c r="O12" s="21">
        <f t="shared" si="2"/>
        <v>11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</v>
      </c>
      <c r="N13" s="31">
        <f t="shared" si="1"/>
        <v>1</v>
      </c>
      <c r="O13" s="32">
        <f t="shared" si="2"/>
        <v>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4.12</v>
      </c>
      <c r="N14" s="28">
        <f t="shared" si="1"/>
        <v>4.12</v>
      </c>
      <c r="O14" s="29">
        <f t="shared" si="2"/>
        <v>4.12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118</v>
      </c>
      <c r="N15" s="20">
        <f t="shared" si="1"/>
        <v>118</v>
      </c>
      <c r="O15" s="21">
        <f t="shared" si="2"/>
        <v>118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8</v>
      </c>
      <c r="N16" s="31">
        <f t="shared" si="1"/>
        <v>8</v>
      </c>
      <c r="O16" s="32">
        <f t="shared" si="2"/>
        <v>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0.9</v>
      </c>
      <c r="N17" s="28">
        <f t="shared" si="1"/>
        <v>0.9</v>
      </c>
      <c r="O17" s="29">
        <f t="shared" si="2"/>
        <v>0.9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23</v>
      </c>
      <c r="I18" s="18">
        <f t="shared" si="0"/>
        <v>23</v>
      </c>
      <c r="J18" s="67"/>
      <c r="K18" s="66"/>
      <c r="L18" s="66"/>
      <c r="M18" s="66">
        <v>25</v>
      </c>
      <c r="N18" s="20">
        <f t="shared" si="1"/>
        <v>25</v>
      </c>
      <c r="O18" s="21">
        <f t="shared" si="2"/>
        <v>48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1.4</v>
      </c>
      <c r="I19" s="30">
        <f t="shared" si="0"/>
        <v>1.4</v>
      </c>
      <c r="J19" s="76"/>
      <c r="K19" s="75"/>
      <c r="L19" s="75"/>
      <c r="M19" s="75">
        <v>1.3</v>
      </c>
      <c r="N19" s="31">
        <f t="shared" si="1"/>
        <v>1.3</v>
      </c>
      <c r="O19" s="32">
        <f t="shared" si="2"/>
        <v>2.7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17.420000000000002</v>
      </c>
      <c r="N20" s="28">
        <f t="shared" si="1"/>
        <v>17.420000000000002</v>
      </c>
      <c r="O20" s="29">
        <f t="shared" si="2"/>
        <v>17.420000000000002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570</v>
      </c>
      <c r="N21" s="20">
        <f t="shared" si="1"/>
        <v>570</v>
      </c>
      <c r="O21" s="21">
        <f t="shared" si="2"/>
        <v>570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23</v>
      </c>
      <c r="N22" s="31">
        <f t="shared" si="1"/>
        <v>23</v>
      </c>
      <c r="O22" s="32">
        <f t="shared" si="2"/>
        <v>23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10.07</v>
      </c>
      <c r="N23" s="28">
        <f t="shared" si="1"/>
        <v>10.07</v>
      </c>
      <c r="O23" s="29">
        <f t="shared" si="2"/>
        <v>10.07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426</v>
      </c>
      <c r="N24" s="20">
        <f t="shared" si="1"/>
        <v>426</v>
      </c>
      <c r="O24" s="21">
        <f t="shared" si="2"/>
        <v>426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13.2</v>
      </c>
      <c r="N25" s="31">
        <f t="shared" si="1"/>
        <v>13.2</v>
      </c>
      <c r="O25" s="32">
        <f t="shared" si="2"/>
        <v>13.2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0.56000000000000005</v>
      </c>
      <c r="M26" s="72">
        <v>45.39</v>
      </c>
      <c r="N26" s="28">
        <f t="shared" si="1"/>
        <v>45.95</v>
      </c>
      <c r="O26" s="29">
        <f t="shared" si="2"/>
        <v>45.95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41</v>
      </c>
      <c r="M27" s="66">
        <v>2388</v>
      </c>
      <c r="N27" s="20">
        <f t="shared" si="1"/>
        <v>2429</v>
      </c>
      <c r="O27" s="21">
        <f t="shared" si="2"/>
        <v>2429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1.2</v>
      </c>
      <c r="M28" s="75">
        <v>71.900000000000006</v>
      </c>
      <c r="N28" s="31">
        <f t="shared" si="1"/>
        <v>73.100000000000009</v>
      </c>
      <c r="O28" s="32">
        <f t="shared" si="2"/>
        <v>73.100000000000009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>
        <v>0.09</v>
      </c>
      <c r="M29" s="72">
        <v>11.82</v>
      </c>
      <c r="N29" s="28">
        <f t="shared" si="1"/>
        <v>11.91</v>
      </c>
      <c r="O29" s="29">
        <f t="shared" si="2"/>
        <v>11.91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>
        <v>8</v>
      </c>
      <c r="M30" s="66">
        <v>845</v>
      </c>
      <c r="N30" s="20">
        <f t="shared" si="1"/>
        <v>853</v>
      </c>
      <c r="O30" s="21">
        <f t="shared" si="2"/>
        <v>853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>
        <v>0.2</v>
      </c>
      <c r="M31" s="75">
        <v>23.3</v>
      </c>
      <c r="N31" s="31">
        <f t="shared" si="1"/>
        <v>23.5</v>
      </c>
      <c r="O31" s="32">
        <f t="shared" si="2"/>
        <v>23.5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1.21</v>
      </c>
      <c r="G32" s="72"/>
      <c r="H32" s="72"/>
      <c r="I32" s="27">
        <f t="shared" si="0"/>
        <v>1.21</v>
      </c>
      <c r="J32" s="73"/>
      <c r="K32" s="72"/>
      <c r="L32" s="72">
        <v>1.73</v>
      </c>
      <c r="M32" s="72">
        <v>66.709999999999994</v>
      </c>
      <c r="N32" s="28">
        <f t="shared" si="1"/>
        <v>68.44</v>
      </c>
      <c r="O32" s="29">
        <f t="shared" si="2"/>
        <v>69.649999999999991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253</v>
      </c>
      <c r="G33" s="66"/>
      <c r="H33" s="66"/>
      <c r="I33" s="18">
        <f t="shared" si="0"/>
        <v>253</v>
      </c>
      <c r="J33" s="67"/>
      <c r="K33" s="66"/>
      <c r="L33" s="66">
        <v>162</v>
      </c>
      <c r="M33" s="66">
        <v>5530</v>
      </c>
      <c r="N33" s="20">
        <f t="shared" si="1"/>
        <v>5692</v>
      </c>
      <c r="O33" s="21">
        <f t="shared" si="2"/>
        <v>5945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3.3</v>
      </c>
      <c r="G34" s="75"/>
      <c r="H34" s="75"/>
      <c r="I34" s="30">
        <f t="shared" si="0"/>
        <v>3.3</v>
      </c>
      <c r="J34" s="76"/>
      <c r="K34" s="75"/>
      <c r="L34" s="75">
        <v>4.2</v>
      </c>
      <c r="M34" s="75">
        <v>140.80000000000001</v>
      </c>
      <c r="N34" s="31">
        <f t="shared" si="1"/>
        <v>145</v>
      </c>
      <c r="O34" s="32">
        <f t="shared" si="2"/>
        <v>148.30000000000001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0.3</v>
      </c>
      <c r="G35" s="72"/>
      <c r="H35" s="72"/>
      <c r="I35" s="27">
        <f t="shared" si="0"/>
        <v>0.3</v>
      </c>
      <c r="J35" s="73"/>
      <c r="K35" s="72"/>
      <c r="L35" s="72"/>
      <c r="M35" s="72">
        <v>31.89</v>
      </c>
      <c r="N35" s="28">
        <f t="shared" si="1"/>
        <v>31.89</v>
      </c>
      <c r="O35" s="29">
        <f t="shared" si="2"/>
        <v>32.19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65</v>
      </c>
      <c r="G36" s="66"/>
      <c r="H36" s="66"/>
      <c r="I36" s="18">
        <f t="shared" si="0"/>
        <v>65</v>
      </c>
      <c r="J36" s="67"/>
      <c r="K36" s="66"/>
      <c r="L36" s="66"/>
      <c r="M36" s="66">
        <v>2466</v>
      </c>
      <c r="N36" s="20">
        <f t="shared" si="1"/>
        <v>2466</v>
      </c>
      <c r="O36" s="21">
        <f t="shared" si="2"/>
        <v>2531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0.7</v>
      </c>
      <c r="G37" s="75"/>
      <c r="H37" s="75"/>
      <c r="I37" s="30">
        <f t="shared" ref="I37:I50" si="3">SUM(C37:H37)</f>
        <v>0.7</v>
      </c>
      <c r="J37" s="76"/>
      <c r="K37" s="75"/>
      <c r="L37" s="75"/>
      <c r="M37" s="75">
        <v>47.3</v>
      </c>
      <c r="N37" s="31">
        <f t="shared" si="1"/>
        <v>47.3</v>
      </c>
      <c r="O37" s="32">
        <f t="shared" si="2"/>
        <v>48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1.0900000000000001</v>
      </c>
      <c r="G38" s="72"/>
      <c r="H38" s="72">
        <v>0.17</v>
      </c>
      <c r="I38" s="27">
        <f t="shared" si="3"/>
        <v>1.26</v>
      </c>
      <c r="J38" s="73"/>
      <c r="K38" s="72"/>
      <c r="L38" s="72">
        <v>0.83</v>
      </c>
      <c r="M38" s="72">
        <v>89.74</v>
      </c>
      <c r="N38" s="28">
        <f t="shared" si="1"/>
        <v>90.57</v>
      </c>
      <c r="O38" s="29">
        <f t="shared" si="2"/>
        <v>91.83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239</v>
      </c>
      <c r="G39" s="66"/>
      <c r="H39" s="66">
        <v>47</v>
      </c>
      <c r="I39" s="18">
        <f t="shared" si="3"/>
        <v>286</v>
      </c>
      <c r="J39" s="67"/>
      <c r="K39" s="66"/>
      <c r="L39" s="66">
        <v>89</v>
      </c>
      <c r="M39" s="66">
        <v>7476</v>
      </c>
      <c r="N39" s="20">
        <f t="shared" si="1"/>
        <v>7565</v>
      </c>
      <c r="O39" s="21">
        <f t="shared" si="2"/>
        <v>7851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2.2999999999999998</v>
      </c>
      <c r="G40" s="75"/>
      <c r="H40" s="75">
        <v>0.9</v>
      </c>
      <c r="I40" s="30">
        <f t="shared" si="3"/>
        <v>3.1999999999999997</v>
      </c>
      <c r="J40" s="76"/>
      <c r="K40" s="75"/>
      <c r="L40" s="75">
        <v>1.8</v>
      </c>
      <c r="M40" s="75">
        <v>143.30000000000001</v>
      </c>
      <c r="N40" s="31">
        <f t="shared" si="1"/>
        <v>145.10000000000002</v>
      </c>
      <c r="O40" s="32">
        <f t="shared" si="2"/>
        <v>148.30000000000001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6.18</v>
      </c>
      <c r="G41" s="72"/>
      <c r="H41" s="72">
        <v>0.05</v>
      </c>
      <c r="I41" s="27">
        <f t="shared" si="3"/>
        <v>6.2299999999999995</v>
      </c>
      <c r="J41" s="73"/>
      <c r="K41" s="72"/>
      <c r="L41" s="72">
        <v>2.5</v>
      </c>
      <c r="M41" s="72">
        <v>150.91999999999999</v>
      </c>
      <c r="N41" s="28">
        <f t="shared" si="1"/>
        <v>153.41999999999999</v>
      </c>
      <c r="O41" s="29">
        <f t="shared" si="2"/>
        <v>159.64999999999998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1368</v>
      </c>
      <c r="G42" s="66"/>
      <c r="H42" s="66">
        <v>14</v>
      </c>
      <c r="I42" s="18">
        <f t="shared" si="3"/>
        <v>1382</v>
      </c>
      <c r="J42" s="67"/>
      <c r="K42" s="66"/>
      <c r="L42" s="66">
        <v>280</v>
      </c>
      <c r="M42" s="66">
        <v>15392</v>
      </c>
      <c r="N42" s="20">
        <f t="shared" si="1"/>
        <v>15672</v>
      </c>
      <c r="O42" s="21">
        <f t="shared" si="2"/>
        <v>17054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12.5</v>
      </c>
      <c r="G43" s="75"/>
      <c r="H43" s="75">
        <v>0.3</v>
      </c>
      <c r="I43" s="30">
        <f t="shared" si="3"/>
        <v>12.8</v>
      </c>
      <c r="J43" s="76"/>
      <c r="K43" s="75"/>
      <c r="L43" s="75">
        <v>4.5999999999999996</v>
      </c>
      <c r="M43" s="75">
        <v>231.8</v>
      </c>
      <c r="N43" s="31">
        <f t="shared" si="1"/>
        <v>236.4</v>
      </c>
      <c r="O43" s="32">
        <f t="shared" si="2"/>
        <v>249.20000000000002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15.33</v>
      </c>
      <c r="G44" s="72"/>
      <c r="H44" s="72">
        <v>0.25</v>
      </c>
      <c r="I44" s="27">
        <f t="shared" si="3"/>
        <v>15.58</v>
      </c>
      <c r="J44" s="73"/>
      <c r="K44" s="72"/>
      <c r="L44" s="72">
        <v>22.67</v>
      </c>
      <c r="M44" s="72">
        <v>425.09</v>
      </c>
      <c r="N44" s="28">
        <f t="shared" si="1"/>
        <v>447.76</v>
      </c>
      <c r="O44" s="29">
        <f t="shared" si="2"/>
        <v>463.34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3534</v>
      </c>
      <c r="G45" s="66"/>
      <c r="H45" s="66">
        <v>78</v>
      </c>
      <c r="I45" s="18">
        <f t="shared" si="3"/>
        <v>3612</v>
      </c>
      <c r="J45" s="67"/>
      <c r="K45" s="66"/>
      <c r="L45" s="66">
        <v>2290</v>
      </c>
      <c r="M45" s="66">
        <v>44192</v>
      </c>
      <c r="N45" s="20">
        <f t="shared" si="1"/>
        <v>46482</v>
      </c>
      <c r="O45" s="21">
        <f t="shared" si="2"/>
        <v>50094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28.8</v>
      </c>
      <c r="G46" s="75"/>
      <c r="H46" s="75">
        <v>1.3</v>
      </c>
      <c r="I46" s="30">
        <f t="shared" si="3"/>
        <v>30.1</v>
      </c>
      <c r="J46" s="76"/>
      <c r="K46" s="75"/>
      <c r="L46" s="75">
        <v>28.4</v>
      </c>
      <c r="M46" s="75">
        <v>546.4</v>
      </c>
      <c r="N46" s="31">
        <f t="shared" si="1"/>
        <v>574.79999999999995</v>
      </c>
      <c r="O46" s="32">
        <f t="shared" si="2"/>
        <v>604.9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41.86</v>
      </c>
      <c r="G47" s="72"/>
      <c r="H47" s="72">
        <v>32.130000000000003</v>
      </c>
      <c r="I47" s="27">
        <f t="shared" si="3"/>
        <v>73.990000000000009</v>
      </c>
      <c r="J47" s="73"/>
      <c r="K47" s="72"/>
      <c r="L47" s="72">
        <v>97.35</v>
      </c>
      <c r="M47" s="72">
        <v>1111.26</v>
      </c>
      <c r="N47" s="28">
        <f t="shared" si="1"/>
        <v>1208.6099999999999</v>
      </c>
      <c r="O47" s="29">
        <f t="shared" si="2"/>
        <v>1282.5999999999999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10167</v>
      </c>
      <c r="G48" s="66"/>
      <c r="H48" s="66">
        <v>11254</v>
      </c>
      <c r="I48" s="18">
        <f t="shared" si="3"/>
        <v>21421</v>
      </c>
      <c r="J48" s="67"/>
      <c r="K48" s="66"/>
      <c r="L48" s="66">
        <v>11317</v>
      </c>
      <c r="M48" s="66">
        <v>118964</v>
      </c>
      <c r="N48" s="20">
        <f t="shared" si="1"/>
        <v>130281</v>
      </c>
      <c r="O48" s="21">
        <f t="shared" si="2"/>
        <v>151702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26.9</v>
      </c>
      <c r="G49" s="75"/>
      <c r="H49" s="75">
        <v>105.7</v>
      </c>
      <c r="I49" s="30">
        <f t="shared" si="3"/>
        <v>132.6</v>
      </c>
      <c r="J49" s="76"/>
      <c r="K49" s="75"/>
      <c r="L49" s="75">
        <v>89.3</v>
      </c>
      <c r="M49" s="75">
        <v>867.9</v>
      </c>
      <c r="N49" s="31">
        <f t="shared" si="1"/>
        <v>957.19999999999993</v>
      </c>
      <c r="O49" s="32">
        <f t="shared" si="2"/>
        <v>1089.8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65.97</v>
      </c>
      <c r="G50" s="63"/>
      <c r="H50" s="63">
        <v>32.6</v>
      </c>
      <c r="I50" s="11">
        <f t="shared" si="3"/>
        <v>98.57</v>
      </c>
      <c r="J50" s="64"/>
      <c r="K50" s="63"/>
      <c r="L50" s="63">
        <v>125.73</v>
      </c>
      <c r="M50" s="63">
        <v>1969.7</v>
      </c>
      <c r="N50" s="13">
        <f t="shared" si="1"/>
        <v>2095.4299999999998</v>
      </c>
      <c r="O50" s="14">
        <f t="shared" si="2"/>
        <v>2194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15626</v>
      </c>
      <c r="G51" s="66"/>
      <c r="H51" s="66">
        <v>11393</v>
      </c>
      <c r="I51" s="18">
        <f t="shared" ref="I51:I58" si="4">SUM(C51:H51)</f>
        <v>27019</v>
      </c>
      <c r="J51" s="67"/>
      <c r="K51" s="66"/>
      <c r="L51" s="66">
        <v>14187</v>
      </c>
      <c r="M51" s="66">
        <v>198454</v>
      </c>
      <c r="N51" s="20">
        <f t="shared" si="1"/>
        <v>212641</v>
      </c>
      <c r="O51" s="21">
        <f>SUM(N51,I51)</f>
        <v>239660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74.5</v>
      </c>
      <c r="G52" s="75"/>
      <c r="H52" s="75">
        <v>108.2</v>
      </c>
      <c r="I52" s="30">
        <f t="shared" si="4"/>
        <v>182.7</v>
      </c>
      <c r="J52" s="76"/>
      <c r="K52" s="75"/>
      <c r="L52" s="75">
        <v>129.69999999999999</v>
      </c>
      <c r="M52" s="75">
        <v>2125.9</v>
      </c>
      <c r="N52" s="31">
        <f t="shared" si="1"/>
        <v>2255.6</v>
      </c>
      <c r="O52" s="32">
        <f t="shared" si="2"/>
        <v>2438.2999999999997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65.97</v>
      </c>
      <c r="G53" s="72"/>
      <c r="H53" s="72">
        <v>32.43</v>
      </c>
      <c r="I53" s="27">
        <f t="shared" si="4"/>
        <v>98.4</v>
      </c>
      <c r="J53" s="73"/>
      <c r="K53" s="72"/>
      <c r="L53" s="72">
        <v>125.73</v>
      </c>
      <c r="M53" s="72">
        <v>1961.21</v>
      </c>
      <c r="N53" s="28">
        <f t="shared" si="1"/>
        <v>2086.94</v>
      </c>
      <c r="O53" s="29">
        <f t="shared" si="2"/>
        <v>2185.34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15626</v>
      </c>
      <c r="G54" s="66"/>
      <c r="H54" s="66">
        <v>11346</v>
      </c>
      <c r="I54" s="18">
        <f t="shared" si="4"/>
        <v>26972</v>
      </c>
      <c r="J54" s="67"/>
      <c r="K54" s="66"/>
      <c r="L54" s="66">
        <v>14187</v>
      </c>
      <c r="M54" s="66">
        <v>198274</v>
      </c>
      <c r="N54" s="20">
        <f t="shared" si="1"/>
        <v>212461</v>
      </c>
      <c r="O54" s="21">
        <f t="shared" si="2"/>
        <v>239433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74.5</v>
      </c>
      <c r="G55" s="69"/>
      <c r="H55" s="69">
        <v>107.3</v>
      </c>
      <c r="I55" s="24">
        <f t="shared" si="4"/>
        <v>181.8</v>
      </c>
      <c r="J55" s="70"/>
      <c r="K55" s="69"/>
      <c r="L55" s="69">
        <v>129.69999999999999</v>
      </c>
      <c r="M55" s="69">
        <v>2110.1999999999998</v>
      </c>
      <c r="N55" s="24">
        <f t="shared" si="1"/>
        <v>2239.8999999999996</v>
      </c>
      <c r="O55" s="26">
        <f t="shared" si="2"/>
        <v>2421.6999999999998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65.97</v>
      </c>
      <c r="G56" s="10">
        <f t="shared" si="5"/>
        <v>0</v>
      </c>
      <c r="H56" s="10">
        <f t="shared" si="5"/>
        <v>32.6</v>
      </c>
      <c r="I56" s="36">
        <f>SUM(C56:H56)</f>
        <v>98.57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125.72999999999999</v>
      </c>
      <c r="M56" s="10">
        <f>SUM(M5,M8,M11,M14,M17,M20,M23,M26,M29,M32,M35,M38,M41,M44,M47)</f>
        <v>2010.35</v>
      </c>
      <c r="N56" s="12">
        <f t="shared" si="1"/>
        <v>2136.08</v>
      </c>
      <c r="O56" s="14">
        <f t="shared" si="2"/>
        <v>2234.65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15626</v>
      </c>
      <c r="G57" s="17">
        <f t="shared" si="5"/>
        <v>0</v>
      </c>
      <c r="H57" s="17">
        <f t="shared" si="5"/>
        <v>11416</v>
      </c>
      <c r="I57" s="37">
        <f t="shared" si="4"/>
        <v>27042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14187</v>
      </c>
      <c r="M57" s="17">
        <f t="shared" si="6"/>
        <v>198462</v>
      </c>
      <c r="N57" s="19">
        <f t="shared" si="1"/>
        <v>212649</v>
      </c>
      <c r="O57" s="21">
        <f t="shared" si="2"/>
        <v>239691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74.5</v>
      </c>
      <c r="G58" s="40">
        <f t="shared" si="5"/>
        <v>0</v>
      </c>
      <c r="H58" s="40">
        <f t="shared" si="5"/>
        <v>109.60000000000001</v>
      </c>
      <c r="I58" s="41">
        <f t="shared" si="4"/>
        <v>184.10000000000002</v>
      </c>
      <c r="J58" s="39">
        <f t="shared" si="6"/>
        <v>0</v>
      </c>
      <c r="K58" s="40">
        <f t="shared" si="6"/>
        <v>0</v>
      </c>
      <c r="L58" s="40">
        <f t="shared" si="6"/>
        <v>129.69999999999999</v>
      </c>
      <c r="M58" s="40">
        <f t="shared" si="6"/>
        <v>2127</v>
      </c>
      <c r="N58" s="42">
        <f t="shared" si="1"/>
        <v>2256.6999999999998</v>
      </c>
      <c r="O58" s="43">
        <f t="shared" si="2"/>
        <v>2440.7999999999997</v>
      </c>
      <c r="P58" s="44">
        <f>SUM(O56,P53,P54,P57)</f>
        <v>2234.65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40.06</v>
      </c>
      <c r="N63" s="13">
        <f>SUM(J63:M63)</f>
        <v>40.06</v>
      </c>
      <c r="O63" s="14">
        <f>SUM(N63,I63)</f>
        <v>40.06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4.46</v>
      </c>
      <c r="N66" s="28">
        <f t="shared" si="8"/>
        <v>4.46</v>
      </c>
      <c r="O66" s="29">
        <f t="shared" si="9"/>
        <v>4.46</v>
      </c>
      <c r="P66" s="22" t="s">
        <v>25</v>
      </c>
      <c r="Q66" s="129" t="s">
        <v>49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59</v>
      </c>
      <c r="N67" s="20">
        <f t="shared" si="8"/>
        <v>59</v>
      </c>
      <c r="O67" s="21">
        <f t="shared" si="9"/>
        <v>59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7.8</v>
      </c>
      <c r="N68" s="31">
        <f t="shared" si="8"/>
        <v>7.8</v>
      </c>
      <c r="O68" s="32">
        <f t="shared" si="9"/>
        <v>7.8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0.5</v>
      </c>
      <c r="N69" s="28">
        <f t="shared" si="8"/>
        <v>0.5</v>
      </c>
      <c r="O69" s="29">
        <f t="shared" si="9"/>
        <v>0.5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11</v>
      </c>
      <c r="N70" s="20">
        <f t="shared" si="8"/>
        <v>11</v>
      </c>
      <c r="O70" s="21">
        <f t="shared" si="9"/>
        <v>11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</v>
      </c>
      <c r="N71" s="31">
        <f t="shared" si="8"/>
        <v>1</v>
      </c>
      <c r="O71" s="32">
        <f t="shared" si="9"/>
        <v>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4.12</v>
      </c>
      <c r="N72" s="28">
        <f t="shared" si="8"/>
        <v>4.12</v>
      </c>
      <c r="O72" s="29">
        <f t="shared" si="9"/>
        <v>4.12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118</v>
      </c>
      <c r="N73" s="20">
        <f t="shared" si="8"/>
        <v>118</v>
      </c>
      <c r="O73" s="21">
        <f t="shared" si="9"/>
        <v>118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8</v>
      </c>
      <c r="N74" s="31">
        <f t="shared" si="8"/>
        <v>8</v>
      </c>
      <c r="O74" s="32">
        <f t="shared" si="9"/>
        <v>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0.9</v>
      </c>
      <c r="N75" s="28">
        <f t="shared" si="8"/>
        <v>0.9</v>
      </c>
      <c r="O75" s="29">
        <f t="shared" si="9"/>
        <v>0.9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23</v>
      </c>
      <c r="I76" s="18">
        <f t="shared" si="7"/>
        <v>23</v>
      </c>
      <c r="J76" s="67"/>
      <c r="K76" s="66"/>
      <c r="L76" s="66"/>
      <c r="M76" s="66">
        <v>25</v>
      </c>
      <c r="N76" s="20">
        <f t="shared" si="8"/>
        <v>25</v>
      </c>
      <c r="O76" s="21">
        <f t="shared" si="9"/>
        <v>48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1.4</v>
      </c>
      <c r="I77" s="30">
        <f t="shared" si="7"/>
        <v>1.4</v>
      </c>
      <c r="J77" s="76"/>
      <c r="K77" s="75"/>
      <c r="L77" s="75"/>
      <c r="M77" s="75">
        <v>1.3</v>
      </c>
      <c r="N77" s="31">
        <f t="shared" si="8"/>
        <v>1.3</v>
      </c>
      <c r="O77" s="32">
        <f t="shared" si="9"/>
        <v>2.7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17.420000000000002</v>
      </c>
      <c r="N78" s="28">
        <f t="shared" si="8"/>
        <v>17.420000000000002</v>
      </c>
      <c r="O78" s="29">
        <f t="shared" si="9"/>
        <v>17.420000000000002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570</v>
      </c>
      <c r="N79" s="20">
        <f t="shared" si="8"/>
        <v>570</v>
      </c>
      <c r="O79" s="21">
        <f t="shared" si="9"/>
        <v>570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23</v>
      </c>
      <c r="N80" s="31">
        <f t="shared" si="8"/>
        <v>23</v>
      </c>
      <c r="O80" s="32">
        <f t="shared" si="9"/>
        <v>23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10.07</v>
      </c>
      <c r="N81" s="28">
        <f t="shared" si="8"/>
        <v>10.07</v>
      </c>
      <c r="O81" s="29">
        <f t="shared" si="9"/>
        <v>10.07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426</v>
      </c>
      <c r="N82" s="20">
        <f t="shared" si="8"/>
        <v>426</v>
      </c>
      <c r="O82" s="21">
        <f t="shared" si="9"/>
        <v>426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13.2</v>
      </c>
      <c r="N83" s="31">
        <f t="shared" si="8"/>
        <v>13.2</v>
      </c>
      <c r="O83" s="32">
        <f t="shared" si="9"/>
        <v>13.2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0.56000000000000005</v>
      </c>
      <c r="M84" s="72">
        <v>45.39</v>
      </c>
      <c r="N84" s="28">
        <f t="shared" si="8"/>
        <v>45.95</v>
      </c>
      <c r="O84" s="29">
        <f t="shared" si="9"/>
        <v>45.95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41</v>
      </c>
      <c r="M85" s="66">
        <v>2388</v>
      </c>
      <c r="N85" s="20">
        <f t="shared" si="8"/>
        <v>2429</v>
      </c>
      <c r="O85" s="21">
        <f t="shared" si="9"/>
        <v>2429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1.2</v>
      </c>
      <c r="M86" s="75">
        <v>71.900000000000006</v>
      </c>
      <c r="N86" s="31">
        <f t="shared" si="8"/>
        <v>73.100000000000009</v>
      </c>
      <c r="O86" s="32">
        <f t="shared" si="9"/>
        <v>73.100000000000009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>
        <v>0.09</v>
      </c>
      <c r="M87" s="72">
        <v>11.82</v>
      </c>
      <c r="N87" s="28">
        <f t="shared" si="8"/>
        <v>11.91</v>
      </c>
      <c r="O87" s="29">
        <f t="shared" si="9"/>
        <v>11.91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>
        <v>8</v>
      </c>
      <c r="M88" s="66">
        <v>845</v>
      </c>
      <c r="N88" s="20">
        <f t="shared" si="8"/>
        <v>853</v>
      </c>
      <c r="O88" s="21">
        <f t="shared" si="9"/>
        <v>853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>
        <v>0.2</v>
      </c>
      <c r="M89" s="75">
        <v>23.3</v>
      </c>
      <c r="N89" s="31">
        <f t="shared" si="8"/>
        <v>23.5</v>
      </c>
      <c r="O89" s="32">
        <f t="shared" si="9"/>
        <v>23.5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1.21</v>
      </c>
      <c r="G90" s="72"/>
      <c r="H90" s="72"/>
      <c r="I90" s="27">
        <f t="shared" si="7"/>
        <v>1.21</v>
      </c>
      <c r="J90" s="73"/>
      <c r="K90" s="72"/>
      <c r="L90" s="72">
        <v>1.73</v>
      </c>
      <c r="M90" s="72">
        <v>66.709999999999994</v>
      </c>
      <c r="N90" s="28">
        <f t="shared" si="8"/>
        <v>68.44</v>
      </c>
      <c r="O90" s="29">
        <f t="shared" si="9"/>
        <v>69.649999999999991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253</v>
      </c>
      <c r="G91" s="66"/>
      <c r="H91" s="66"/>
      <c r="I91" s="18">
        <f t="shared" si="7"/>
        <v>253</v>
      </c>
      <c r="J91" s="67"/>
      <c r="K91" s="66"/>
      <c r="L91" s="66">
        <v>162</v>
      </c>
      <c r="M91" s="66">
        <v>5530</v>
      </c>
      <c r="N91" s="20">
        <f t="shared" si="8"/>
        <v>5692</v>
      </c>
      <c r="O91" s="21">
        <f t="shared" si="9"/>
        <v>5945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3.3</v>
      </c>
      <c r="G92" s="75"/>
      <c r="H92" s="75"/>
      <c r="I92" s="30">
        <f t="shared" si="7"/>
        <v>3.3</v>
      </c>
      <c r="J92" s="76"/>
      <c r="K92" s="75"/>
      <c r="L92" s="75">
        <v>4.2</v>
      </c>
      <c r="M92" s="75">
        <v>140.80000000000001</v>
      </c>
      <c r="N92" s="31">
        <f t="shared" si="8"/>
        <v>145</v>
      </c>
      <c r="O92" s="32">
        <f t="shared" si="9"/>
        <v>148.30000000000001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0.3</v>
      </c>
      <c r="G93" s="72"/>
      <c r="H93" s="72"/>
      <c r="I93" s="27">
        <f t="shared" si="7"/>
        <v>0.3</v>
      </c>
      <c r="J93" s="73"/>
      <c r="K93" s="72"/>
      <c r="L93" s="72"/>
      <c r="M93" s="72">
        <v>31.89</v>
      </c>
      <c r="N93" s="28">
        <f t="shared" si="8"/>
        <v>31.89</v>
      </c>
      <c r="O93" s="29">
        <f t="shared" si="9"/>
        <v>32.19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65</v>
      </c>
      <c r="G94" s="66"/>
      <c r="H94" s="66"/>
      <c r="I94" s="18">
        <f t="shared" si="7"/>
        <v>65</v>
      </c>
      <c r="J94" s="67"/>
      <c r="K94" s="66"/>
      <c r="L94" s="66"/>
      <c r="M94" s="66">
        <v>2466</v>
      </c>
      <c r="N94" s="20">
        <f t="shared" si="8"/>
        <v>2466</v>
      </c>
      <c r="O94" s="21">
        <f t="shared" si="9"/>
        <v>2531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0.7</v>
      </c>
      <c r="G95" s="75"/>
      <c r="H95" s="75"/>
      <c r="I95" s="30">
        <f t="shared" si="7"/>
        <v>0.7</v>
      </c>
      <c r="J95" s="76"/>
      <c r="K95" s="75"/>
      <c r="L95" s="75"/>
      <c r="M95" s="75">
        <v>47.3</v>
      </c>
      <c r="N95" s="31">
        <f t="shared" si="8"/>
        <v>47.3</v>
      </c>
      <c r="O95" s="32">
        <f t="shared" si="9"/>
        <v>48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1.0900000000000001</v>
      </c>
      <c r="G96" s="72"/>
      <c r="H96" s="72">
        <v>0.17</v>
      </c>
      <c r="I96" s="27">
        <f t="shared" si="7"/>
        <v>1.26</v>
      </c>
      <c r="J96" s="73"/>
      <c r="K96" s="72"/>
      <c r="L96" s="72">
        <v>0.83</v>
      </c>
      <c r="M96" s="72">
        <v>89.74</v>
      </c>
      <c r="N96" s="28">
        <f t="shared" si="8"/>
        <v>90.57</v>
      </c>
      <c r="O96" s="29">
        <f t="shared" si="9"/>
        <v>91.83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239</v>
      </c>
      <c r="G97" s="66"/>
      <c r="H97" s="66">
        <v>47</v>
      </c>
      <c r="I97" s="18">
        <f t="shared" si="7"/>
        <v>286</v>
      </c>
      <c r="J97" s="67"/>
      <c r="K97" s="66"/>
      <c r="L97" s="66">
        <v>89</v>
      </c>
      <c r="M97" s="66">
        <v>7476</v>
      </c>
      <c r="N97" s="20">
        <f t="shared" si="8"/>
        <v>7565</v>
      </c>
      <c r="O97" s="21">
        <f t="shared" si="9"/>
        <v>7851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2.2999999999999998</v>
      </c>
      <c r="G98" s="75"/>
      <c r="H98" s="75">
        <v>0.9</v>
      </c>
      <c r="I98" s="30">
        <f t="shared" si="7"/>
        <v>3.1999999999999997</v>
      </c>
      <c r="J98" s="76"/>
      <c r="K98" s="75"/>
      <c r="L98" s="75">
        <v>1.8</v>
      </c>
      <c r="M98" s="75">
        <v>143.30000000000001</v>
      </c>
      <c r="N98" s="31">
        <f t="shared" si="8"/>
        <v>145.10000000000002</v>
      </c>
      <c r="O98" s="32">
        <f t="shared" si="9"/>
        <v>148.30000000000001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6.18</v>
      </c>
      <c r="G99" s="72"/>
      <c r="H99" s="72">
        <v>0.05</v>
      </c>
      <c r="I99" s="27">
        <f t="shared" si="7"/>
        <v>6.2299999999999995</v>
      </c>
      <c r="J99" s="73"/>
      <c r="K99" s="72"/>
      <c r="L99" s="72">
        <v>2.5</v>
      </c>
      <c r="M99" s="72">
        <v>150.91999999999999</v>
      </c>
      <c r="N99" s="28">
        <f t="shared" si="8"/>
        <v>153.41999999999999</v>
      </c>
      <c r="O99" s="29">
        <f t="shared" si="9"/>
        <v>159.64999999999998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1368</v>
      </c>
      <c r="G100" s="66"/>
      <c r="H100" s="66">
        <v>14</v>
      </c>
      <c r="I100" s="18">
        <f t="shared" si="7"/>
        <v>1382</v>
      </c>
      <c r="J100" s="67"/>
      <c r="K100" s="66"/>
      <c r="L100" s="66">
        <v>280</v>
      </c>
      <c r="M100" s="66">
        <v>15392</v>
      </c>
      <c r="N100" s="20">
        <f t="shared" si="8"/>
        <v>15672</v>
      </c>
      <c r="O100" s="21">
        <f t="shared" si="9"/>
        <v>17054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12.5</v>
      </c>
      <c r="G101" s="75"/>
      <c r="H101" s="75">
        <v>0.3</v>
      </c>
      <c r="I101" s="30">
        <f t="shared" si="7"/>
        <v>12.8</v>
      </c>
      <c r="J101" s="76"/>
      <c r="K101" s="75"/>
      <c r="L101" s="75">
        <v>4.5999999999999996</v>
      </c>
      <c r="M101" s="75">
        <v>231.8</v>
      </c>
      <c r="N101" s="31">
        <f t="shared" si="8"/>
        <v>236.4</v>
      </c>
      <c r="O101" s="32">
        <f t="shared" si="9"/>
        <v>249.20000000000002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15.33</v>
      </c>
      <c r="G102" s="72"/>
      <c r="H102" s="72">
        <v>0.25</v>
      </c>
      <c r="I102" s="27">
        <f t="shared" si="7"/>
        <v>15.58</v>
      </c>
      <c r="J102" s="73"/>
      <c r="K102" s="72"/>
      <c r="L102" s="72">
        <v>22.67</v>
      </c>
      <c r="M102" s="72">
        <v>425.09</v>
      </c>
      <c r="N102" s="28">
        <f t="shared" si="8"/>
        <v>447.76</v>
      </c>
      <c r="O102" s="29">
        <f t="shared" si="9"/>
        <v>463.34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3534</v>
      </c>
      <c r="G103" s="66"/>
      <c r="H103" s="66">
        <v>78</v>
      </c>
      <c r="I103" s="18">
        <f t="shared" si="7"/>
        <v>3612</v>
      </c>
      <c r="J103" s="67"/>
      <c r="K103" s="66"/>
      <c r="L103" s="66">
        <v>2290</v>
      </c>
      <c r="M103" s="66">
        <v>44192</v>
      </c>
      <c r="N103" s="20">
        <f t="shared" si="8"/>
        <v>46482</v>
      </c>
      <c r="O103" s="21">
        <f t="shared" si="9"/>
        <v>50094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28.8</v>
      </c>
      <c r="G104" s="75"/>
      <c r="H104" s="75">
        <v>1.3</v>
      </c>
      <c r="I104" s="30">
        <f t="shared" si="7"/>
        <v>30.1</v>
      </c>
      <c r="J104" s="76"/>
      <c r="K104" s="75"/>
      <c r="L104" s="75">
        <v>28.4</v>
      </c>
      <c r="M104" s="75">
        <v>546.4</v>
      </c>
      <c r="N104" s="31">
        <f t="shared" si="8"/>
        <v>574.79999999999995</v>
      </c>
      <c r="O104" s="32">
        <f t="shared" si="9"/>
        <v>604.9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2.96</v>
      </c>
      <c r="G105" s="72"/>
      <c r="H105" s="72">
        <v>0.32</v>
      </c>
      <c r="I105" s="27">
        <f t="shared" si="7"/>
        <v>3.28</v>
      </c>
      <c r="J105" s="73"/>
      <c r="K105" s="72"/>
      <c r="L105" s="72">
        <v>65.88</v>
      </c>
      <c r="M105" s="72">
        <v>667.7</v>
      </c>
      <c r="N105" s="28">
        <f t="shared" si="8"/>
        <v>733.58</v>
      </c>
      <c r="O105" s="29">
        <f t="shared" si="9"/>
        <v>736.86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742</v>
      </c>
      <c r="G106" s="66"/>
      <c r="H106" s="66">
        <v>108</v>
      </c>
      <c r="I106" s="18">
        <f t="shared" si="7"/>
        <v>850</v>
      </c>
      <c r="J106" s="67"/>
      <c r="K106" s="66"/>
      <c r="L106" s="66">
        <v>7289</v>
      </c>
      <c r="M106" s="66">
        <v>69633</v>
      </c>
      <c r="N106" s="20">
        <f t="shared" si="8"/>
        <v>76922</v>
      </c>
      <c r="O106" s="21">
        <f t="shared" si="9"/>
        <v>77772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4.5999999999999996</v>
      </c>
      <c r="G107" s="75"/>
      <c r="H107" s="75">
        <v>1.6</v>
      </c>
      <c r="I107" s="30">
        <f t="shared" si="7"/>
        <v>6.1999999999999993</v>
      </c>
      <c r="J107" s="76"/>
      <c r="K107" s="75"/>
      <c r="L107" s="75">
        <v>73.5</v>
      </c>
      <c r="M107" s="75">
        <v>676</v>
      </c>
      <c r="N107" s="31">
        <f t="shared" si="8"/>
        <v>749.5</v>
      </c>
      <c r="O107" s="32">
        <f t="shared" si="9"/>
        <v>755.7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5.57</v>
      </c>
      <c r="G108" s="72"/>
      <c r="H108" s="72">
        <v>9.81</v>
      </c>
      <c r="I108" s="27">
        <f t="shared" si="7"/>
        <v>15.38</v>
      </c>
      <c r="J108" s="73"/>
      <c r="K108" s="72"/>
      <c r="L108" s="72">
        <v>15.15</v>
      </c>
      <c r="M108" s="72">
        <v>189.63</v>
      </c>
      <c r="N108" s="28">
        <f t="shared" si="8"/>
        <v>204.78</v>
      </c>
      <c r="O108" s="29">
        <f t="shared" si="9"/>
        <v>220.16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1321</v>
      </c>
      <c r="G109" s="66"/>
      <c r="H109" s="66">
        <v>2471</v>
      </c>
      <c r="I109" s="18">
        <f t="shared" si="7"/>
        <v>3792</v>
      </c>
      <c r="J109" s="67"/>
      <c r="K109" s="66"/>
      <c r="L109" s="66">
        <v>1965</v>
      </c>
      <c r="M109" s="66">
        <v>21641</v>
      </c>
      <c r="N109" s="20">
        <f t="shared" si="8"/>
        <v>23606</v>
      </c>
      <c r="O109" s="21">
        <f t="shared" si="9"/>
        <v>27398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7.4</v>
      </c>
      <c r="G110" s="75"/>
      <c r="H110" s="75">
        <v>34.6</v>
      </c>
      <c r="I110" s="30">
        <f t="shared" si="7"/>
        <v>42</v>
      </c>
      <c r="J110" s="76"/>
      <c r="K110" s="75"/>
      <c r="L110" s="75">
        <v>15.8</v>
      </c>
      <c r="M110" s="75">
        <v>191.9</v>
      </c>
      <c r="N110" s="31">
        <f t="shared" si="8"/>
        <v>207.70000000000002</v>
      </c>
      <c r="O110" s="32">
        <f t="shared" si="9"/>
        <v>249.70000000000002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3.22</v>
      </c>
      <c r="G111" s="72"/>
      <c r="H111" s="72">
        <v>2.99</v>
      </c>
      <c r="I111" s="27">
        <f t="shared" si="7"/>
        <v>6.2100000000000009</v>
      </c>
      <c r="J111" s="73"/>
      <c r="K111" s="72"/>
      <c r="L111" s="72">
        <v>7.51</v>
      </c>
      <c r="M111" s="72">
        <v>176.5</v>
      </c>
      <c r="N111" s="28">
        <f t="shared" si="8"/>
        <v>184.01</v>
      </c>
      <c r="O111" s="29">
        <f t="shared" si="9"/>
        <v>190.22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835</v>
      </c>
      <c r="G112" s="66"/>
      <c r="H112" s="66">
        <v>911</v>
      </c>
      <c r="I112" s="18">
        <f t="shared" si="7"/>
        <v>1746</v>
      </c>
      <c r="J112" s="67"/>
      <c r="K112" s="66"/>
      <c r="L112" s="66">
        <v>954</v>
      </c>
      <c r="M112" s="66">
        <v>19787</v>
      </c>
      <c r="N112" s="20">
        <f t="shared" si="8"/>
        <v>20741</v>
      </c>
      <c r="O112" s="21">
        <f t="shared" si="9"/>
        <v>22487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3.5</v>
      </c>
      <c r="G113" s="75"/>
      <c r="H113" s="75">
        <v>11.8</v>
      </c>
      <c r="I113" s="30">
        <f t="shared" si="7"/>
        <v>15.3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15.3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2.44</v>
      </c>
      <c r="G114" s="72"/>
      <c r="H114" s="72">
        <v>0.39</v>
      </c>
      <c r="I114" s="27">
        <f t="shared" si="7"/>
        <v>2.83</v>
      </c>
      <c r="J114" s="73"/>
      <c r="K114" s="72"/>
      <c r="L114" s="72">
        <v>8.81</v>
      </c>
      <c r="M114" s="72">
        <v>50.08</v>
      </c>
      <c r="N114" s="28">
        <f t="shared" si="8"/>
        <v>58.89</v>
      </c>
      <c r="O114" s="29">
        <f t="shared" si="9"/>
        <v>61.72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620</v>
      </c>
      <c r="G115" s="66"/>
      <c r="H115" s="66">
        <v>156</v>
      </c>
      <c r="I115" s="18">
        <f t="shared" si="7"/>
        <v>776</v>
      </c>
      <c r="J115" s="67"/>
      <c r="K115" s="66"/>
      <c r="L115" s="66">
        <v>1109</v>
      </c>
      <c r="M115" s="66">
        <v>5162</v>
      </c>
      <c r="N115" s="20">
        <f t="shared" si="8"/>
        <v>6271</v>
      </c>
      <c r="O115" s="21">
        <f t="shared" si="9"/>
        <v>7047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2.2000000000000002</v>
      </c>
      <c r="G116" s="84"/>
      <c r="H116" s="84">
        <v>1.7</v>
      </c>
      <c r="I116" s="46">
        <f t="shared" si="7"/>
        <v>3.9000000000000004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3.9000000000000004</v>
      </c>
      <c r="P116" s="44">
        <f>SUM(O136,P111,P112,P115)</f>
        <v>2234.65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5.36</v>
      </c>
      <c r="G121" s="63"/>
      <c r="H121" s="63">
        <v>0.18</v>
      </c>
      <c r="I121" s="11">
        <f t="shared" si="7"/>
        <v>5.54</v>
      </c>
      <c r="J121" s="64"/>
      <c r="K121" s="63"/>
      <c r="L121" s="63"/>
      <c r="M121" s="63">
        <v>4.99</v>
      </c>
      <c r="N121" s="13">
        <f t="shared" si="8"/>
        <v>4.99</v>
      </c>
      <c r="O121" s="14">
        <f t="shared" si="9"/>
        <v>10.530000000000001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1269</v>
      </c>
      <c r="G122" s="66"/>
      <c r="H122" s="66">
        <v>76</v>
      </c>
      <c r="I122" s="18">
        <f t="shared" si="7"/>
        <v>1345</v>
      </c>
      <c r="J122" s="67"/>
      <c r="K122" s="66"/>
      <c r="L122" s="66"/>
      <c r="M122" s="66">
        <v>576</v>
      </c>
      <c r="N122" s="20">
        <f t="shared" si="8"/>
        <v>576</v>
      </c>
      <c r="O122" s="21">
        <f t="shared" si="9"/>
        <v>1921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3.7</v>
      </c>
      <c r="G123" s="75"/>
      <c r="H123" s="75">
        <v>0.7</v>
      </c>
      <c r="I123" s="30">
        <f t="shared" si="7"/>
        <v>4.4000000000000004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4.4000000000000004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0.56000000000000005</v>
      </c>
      <c r="G124" s="72"/>
      <c r="H124" s="72"/>
      <c r="I124" s="27">
        <f t="shared" si="7"/>
        <v>0.56000000000000005</v>
      </c>
      <c r="J124" s="73"/>
      <c r="K124" s="72"/>
      <c r="L124" s="72"/>
      <c r="M124" s="72">
        <v>3.01</v>
      </c>
      <c r="N124" s="28">
        <f t="shared" si="8"/>
        <v>3.01</v>
      </c>
      <c r="O124" s="29">
        <f t="shared" si="9"/>
        <v>3.57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142</v>
      </c>
      <c r="G125" s="66"/>
      <c r="H125" s="66"/>
      <c r="I125" s="18">
        <f t="shared" si="7"/>
        <v>142</v>
      </c>
      <c r="J125" s="67"/>
      <c r="K125" s="66"/>
      <c r="L125" s="66"/>
      <c r="M125" s="66">
        <v>385</v>
      </c>
      <c r="N125" s="20">
        <f t="shared" si="8"/>
        <v>385</v>
      </c>
      <c r="O125" s="21">
        <f t="shared" si="9"/>
        <v>527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0.4</v>
      </c>
      <c r="G126" s="75"/>
      <c r="H126" s="75"/>
      <c r="I126" s="30">
        <f t="shared" si="7"/>
        <v>0.4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0.4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21.75</v>
      </c>
      <c r="G127" s="72"/>
      <c r="H127" s="72">
        <v>18.440000000000001</v>
      </c>
      <c r="I127" s="27">
        <f t="shared" si="7"/>
        <v>40.19</v>
      </c>
      <c r="J127" s="73"/>
      <c r="K127" s="72"/>
      <c r="L127" s="72"/>
      <c r="M127" s="72">
        <v>19.350000000000001</v>
      </c>
      <c r="N127" s="28">
        <f t="shared" si="8"/>
        <v>19.350000000000001</v>
      </c>
      <c r="O127" s="29">
        <f t="shared" si="9"/>
        <v>59.54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5238</v>
      </c>
      <c r="G128" s="66"/>
      <c r="H128" s="66">
        <v>7532</v>
      </c>
      <c r="I128" s="18">
        <f t="shared" si="7"/>
        <v>12770</v>
      </c>
      <c r="J128" s="67"/>
      <c r="K128" s="66"/>
      <c r="L128" s="66"/>
      <c r="M128" s="66">
        <v>1780</v>
      </c>
      <c r="N128" s="20">
        <f t="shared" si="8"/>
        <v>1780</v>
      </c>
      <c r="O128" s="21">
        <f t="shared" si="9"/>
        <v>14550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5.0999999999999996</v>
      </c>
      <c r="G129" s="75"/>
      <c r="H129" s="75">
        <v>55.3</v>
      </c>
      <c r="I129" s="30">
        <f t="shared" si="7"/>
        <v>60.4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60.4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65.97</v>
      </c>
      <c r="G130" s="63"/>
      <c r="H130" s="63">
        <v>32.6</v>
      </c>
      <c r="I130" s="11">
        <f t="shared" si="7"/>
        <v>98.57</v>
      </c>
      <c r="J130" s="64"/>
      <c r="K130" s="63"/>
      <c r="L130" s="63">
        <v>125.73</v>
      </c>
      <c r="M130" s="63">
        <v>1969.7</v>
      </c>
      <c r="N130" s="13">
        <f>SUM(J130:M130)</f>
        <v>2095.4299999999998</v>
      </c>
      <c r="O130" s="14">
        <f t="shared" si="9"/>
        <v>2194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15626</v>
      </c>
      <c r="G131" s="66"/>
      <c r="H131" s="66">
        <v>11393</v>
      </c>
      <c r="I131" s="18">
        <f t="shared" si="7"/>
        <v>27019</v>
      </c>
      <c r="J131" s="67"/>
      <c r="K131" s="66"/>
      <c r="L131" s="66">
        <v>14187</v>
      </c>
      <c r="M131" s="66">
        <v>198454</v>
      </c>
      <c r="N131" s="20">
        <f t="shared" si="8"/>
        <v>212641</v>
      </c>
      <c r="O131" s="21">
        <f t="shared" si="9"/>
        <v>239660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74.5</v>
      </c>
      <c r="G132" s="75"/>
      <c r="H132" s="75">
        <v>108.2</v>
      </c>
      <c r="I132" s="30">
        <f t="shared" ref="I132:I138" si="10">SUM(C132:H132)</f>
        <v>182.7</v>
      </c>
      <c r="J132" s="76"/>
      <c r="K132" s="75"/>
      <c r="L132" s="75">
        <v>129.69999999999999</v>
      </c>
      <c r="M132" s="75">
        <v>2125.9</v>
      </c>
      <c r="N132" s="31">
        <f t="shared" ref="N132:N138" si="11">SUM(J132:M132)</f>
        <v>2255.6</v>
      </c>
      <c r="O132" s="32">
        <f t="shared" ref="O132:O138" si="12">SUM(N132,I132)</f>
        <v>2438.2999999999997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65.97</v>
      </c>
      <c r="G133" s="72"/>
      <c r="H133" s="72">
        <v>32.43</v>
      </c>
      <c r="I133" s="27">
        <f t="shared" si="10"/>
        <v>98.4</v>
      </c>
      <c r="J133" s="73"/>
      <c r="K133" s="72"/>
      <c r="L133" s="72">
        <v>125.73</v>
      </c>
      <c r="M133" s="72">
        <v>1961.21</v>
      </c>
      <c r="N133" s="28">
        <f t="shared" si="11"/>
        <v>2086.94</v>
      </c>
      <c r="O133" s="29">
        <f t="shared" si="12"/>
        <v>2185.34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15626</v>
      </c>
      <c r="G134" s="66"/>
      <c r="H134" s="66">
        <v>11346</v>
      </c>
      <c r="I134" s="18">
        <f t="shared" si="10"/>
        <v>26972</v>
      </c>
      <c r="J134" s="67"/>
      <c r="K134" s="66"/>
      <c r="L134" s="66">
        <v>14187</v>
      </c>
      <c r="M134" s="66">
        <v>198274</v>
      </c>
      <c r="N134" s="20">
        <f t="shared" si="11"/>
        <v>212461</v>
      </c>
      <c r="O134" s="21">
        <f t="shared" si="12"/>
        <v>239433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74.5</v>
      </c>
      <c r="G135" s="84"/>
      <c r="H135" s="84">
        <v>107.3</v>
      </c>
      <c r="I135" s="46">
        <f t="shared" si="10"/>
        <v>181.8</v>
      </c>
      <c r="J135" s="85"/>
      <c r="K135" s="84"/>
      <c r="L135" s="84">
        <v>129.69999999999999</v>
      </c>
      <c r="M135" s="84">
        <v>2110.1999999999998</v>
      </c>
      <c r="N135" s="47">
        <f t="shared" si="11"/>
        <v>2239.8999999999996</v>
      </c>
      <c r="O135" s="43">
        <f t="shared" si="12"/>
        <v>2421.6999999999998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65.97</v>
      </c>
      <c r="G136" s="54">
        <f t="shared" si="13"/>
        <v>0</v>
      </c>
      <c r="H136" s="54">
        <f t="shared" si="13"/>
        <v>32.6</v>
      </c>
      <c r="I136" s="55">
        <f t="shared" si="10"/>
        <v>98.57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125.73</v>
      </c>
      <c r="M136" s="54">
        <f t="shared" si="14"/>
        <v>2010.35</v>
      </c>
      <c r="N136" s="57">
        <f t="shared" si="11"/>
        <v>2136.08</v>
      </c>
      <c r="O136" s="58">
        <f t="shared" si="12"/>
        <v>2234.65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15626</v>
      </c>
      <c r="G137" s="17">
        <f t="shared" si="13"/>
        <v>0</v>
      </c>
      <c r="H137" s="17">
        <f t="shared" si="13"/>
        <v>11416</v>
      </c>
      <c r="I137" s="18">
        <f t="shared" si="10"/>
        <v>27042</v>
      </c>
      <c r="J137" s="19">
        <f t="shared" si="14"/>
        <v>0</v>
      </c>
      <c r="K137" s="17">
        <f t="shared" si="14"/>
        <v>0</v>
      </c>
      <c r="L137" s="17">
        <f t="shared" si="14"/>
        <v>14187</v>
      </c>
      <c r="M137" s="17">
        <f t="shared" si="14"/>
        <v>198462</v>
      </c>
      <c r="N137" s="20">
        <f t="shared" si="11"/>
        <v>212649</v>
      </c>
      <c r="O137" s="21">
        <f t="shared" si="12"/>
        <v>239691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74.5</v>
      </c>
      <c r="G138" s="40">
        <f t="shared" si="13"/>
        <v>0</v>
      </c>
      <c r="H138" s="40">
        <f t="shared" si="13"/>
        <v>109.60000000000001</v>
      </c>
      <c r="I138" s="46">
        <f t="shared" si="10"/>
        <v>184.10000000000002</v>
      </c>
      <c r="J138" s="42">
        <f t="shared" si="14"/>
        <v>0</v>
      </c>
      <c r="K138" s="40">
        <f t="shared" si="14"/>
        <v>0</v>
      </c>
      <c r="L138" s="40">
        <f t="shared" si="14"/>
        <v>129.70000000000002</v>
      </c>
      <c r="M138" s="40">
        <f t="shared" si="14"/>
        <v>2127</v>
      </c>
      <c r="N138" s="47">
        <f t="shared" si="11"/>
        <v>2256.6999999999998</v>
      </c>
      <c r="O138" s="43">
        <f t="shared" si="12"/>
        <v>2440.7999999999997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B4414-2D41-4454-8FCC-DB963CF42FE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14.26</v>
      </c>
      <c r="N5" s="13">
        <f t="shared" ref="N5:N58" si="1">SUM(J5:M5)</f>
        <v>14.26</v>
      </c>
      <c r="O5" s="14">
        <f>SUM(N5,I5)</f>
        <v>14.26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12.14</v>
      </c>
      <c r="N8" s="28">
        <f t="shared" si="1"/>
        <v>12.14</v>
      </c>
      <c r="O8" s="29">
        <f t="shared" si="2"/>
        <v>12.14</v>
      </c>
      <c r="P8" s="22" t="s">
        <v>25</v>
      </c>
      <c r="Q8" s="129" t="s">
        <v>50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178</v>
      </c>
      <c r="N9" s="20">
        <f t="shared" si="1"/>
        <v>178</v>
      </c>
      <c r="O9" s="21">
        <f t="shared" si="2"/>
        <v>178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26.3</v>
      </c>
      <c r="N10" s="31">
        <f t="shared" si="1"/>
        <v>26.3</v>
      </c>
      <c r="O10" s="32">
        <f t="shared" si="2"/>
        <v>26.3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0.19</v>
      </c>
      <c r="N14" s="28">
        <f t="shared" si="1"/>
        <v>0.19</v>
      </c>
      <c r="O14" s="29">
        <f t="shared" si="2"/>
        <v>0.19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6</v>
      </c>
      <c r="N15" s="20">
        <f t="shared" si="1"/>
        <v>6</v>
      </c>
      <c r="O15" s="21">
        <f t="shared" si="2"/>
        <v>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0.4</v>
      </c>
      <c r="N16" s="31">
        <f t="shared" si="1"/>
        <v>0.4</v>
      </c>
      <c r="O16" s="32">
        <f t="shared" si="2"/>
        <v>0.4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0.03</v>
      </c>
      <c r="M17" s="72">
        <v>0.26</v>
      </c>
      <c r="N17" s="28">
        <f t="shared" si="1"/>
        <v>0.29000000000000004</v>
      </c>
      <c r="O17" s="29">
        <f t="shared" si="2"/>
        <v>0.29000000000000004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0</v>
      </c>
      <c r="M18" s="66">
        <v>4</v>
      </c>
      <c r="N18" s="20">
        <f t="shared" si="1"/>
        <v>4</v>
      </c>
      <c r="O18" s="21">
        <f t="shared" si="2"/>
        <v>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</v>
      </c>
      <c r="M19" s="75">
        <v>0.2</v>
      </c>
      <c r="N19" s="31">
        <f t="shared" si="1"/>
        <v>0.2</v>
      </c>
      <c r="O19" s="32">
        <f t="shared" si="2"/>
        <v>0.2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>
        <v>1</v>
      </c>
      <c r="H20" s="72"/>
      <c r="I20" s="27">
        <f t="shared" si="0"/>
        <v>1</v>
      </c>
      <c r="J20" s="73"/>
      <c r="K20" s="72"/>
      <c r="L20" s="72">
        <v>0.11</v>
      </c>
      <c r="M20" s="72">
        <v>7.53</v>
      </c>
      <c r="N20" s="28">
        <f t="shared" si="1"/>
        <v>7.6400000000000006</v>
      </c>
      <c r="O20" s="29">
        <f t="shared" si="2"/>
        <v>8.64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>
        <v>185</v>
      </c>
      <c r="H21" s="66"/>
      <c r="I21" s="18">
        <f t="shared" si="0"/>
        <v>185</v>
      </c>
      <c r="J21" s="67"/>
      <c r="K21" s="66"/>
      <c r="L21" s="66">
        <v>6</v>
      </c>
      <c r="M21" s="66">
        <v>250</v>
      </c>
      <c r="N21" s="20">
        <f t="shared" si="1"/>
        <v>256</v>
      </c>
      <c r="O21" s="21">
        <f t="shared" si="2"/>
        <v>441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>
        <v>4.3</v>
      </c>
      <c r="H22" s="75"/>
      <c r="I22" s="30">
        <f t="shared" si="0"/>
        <v>4.3</v>
      </c>
      <c r="J22" s="76"/>
      <c r="K22" s="75"/>
      <c r="L22" s="75">
        <v>0.2</v>
      </c>
      <c r="M22" s="75">
        <v>10</v>
      </c>
      <c r="N22" s="31">
        <f t="shared" si="1"/>
        <v>10.199999999999999</v>
      </c>
      <c r="O22" s="32">
        <f t="shared" si="2"/>
        <v>14.5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2.3199999999999998</v>
      </c>
      <c r="M23" s="72">
        <v>28.96</v>
      </c>
      <c r="N23" s="28">
        <f t="shared" si="1"/>
        <v>31.28</v>
      </c>
      <c r="O23" s="29">
        <f t="shared" si="2"/>
        <v>31.28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139</v>
      </c>
      <c r="M24" s="66">
        <v>1743</v>
      </c>
      <c r="N24" s="20">
        <f t="shared" si="1"/>
        <v>1882</v>
      </c>
      <c r="O24" s="21">
        <f t="shared" si="2"/>
        <v>1882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4.3</v>
      </c>
      <c r="M25" s="75">
        <v>53.9</v>
      </c>
      <c r="N25" s="31">
        <f t="shared" si="1"/>
        <v>58.199999999999996</v>
      </c>
      <c r="O25" s="32">
        <f t="shared" si="2"/>
        <v>58.199999999999996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0.88</v>
      </c>
      <c r="G26" s="72"/>
      <c r="H26" s="72"/>
      <c r="I26" s="27">
        <f t="shared" si="0"/>
        <v>0.88</v>
      </c>
      <c r="J26" s="73"/>
      <c r="K26" s="72"/>
      <c r="L26" s="72">
        <v>0.82</v>
      </c>
      <c r="M26" s="72">
        <v>45.32</v>
      </c>
      <c r="N26" s="28">
        <f t="shared" si="1"/>
        <v>46.14</v>
      </c>
      <c r="O26" s="29">
        <f t="shared" si="2"/>
        <v>47.02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160</v>
      </c>
      <c r="G27" s="66"/>
      <c r="H27" s="66"/>
      <c r="I27" s="18">
        <f t="shared" si="0"/>
        <v>160</v>
      </c>
      <c r="J27" s="67"/>
      <c r="K27" s="66"/>
      <c r="L27" s="66">
        <v>59</v>
      </c>
      <c r="M27" s="66">
        <v>3023</v>
      </c>
      <c r="N27" s="20">
        <f t="shared" si="1"/>
        <v>3082</v>
      </c>
      <c r="O27" s="21">
        <f t="shared" si="2"/>
        <v>3242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3.2</v>
      </c>
      <c r="G28" s="75"/>
      <c r="H28" s="75"/>
      <c r="I28" s="30">
        <f t="shared" si="0"/>
        <v>3.2</v>
      </c>
      <c r="J28" s="76"/>
      <c r="K28" s="75"/>
      <c r="L28" s="75">
        <v>1.8</v>
      </c>
      <c r="M28" s="75">
        <v>90.9</v>
      </c>
      <c r="N28" s="31">
        <f t="shared" si="1"/>
        <v>92.7</v>
      </c>
      <c r="O28" s="32">
        <f t="shared" si="2"/>
        <v>95.9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0.7</v>
      </c>
      <c r="G29" s="72"/>
      <c r="H29" s="72"/>
      <c r="I29" s="27">
        <f t="shared" si="0"/>
        <v>0.7</v>
      </c>
      <c r="J29" s="73"/>
      <c r="K29" s="72"/>
      <c r="L29" s="72">
        <v>0.22</v>
      </c>
      <c r="M29" s="72">
        <v>10.32</v>
      </c>
      <c r="N29" s="28">
        <f t="shared" si="1"/>
        <v>10.540000000000001</v>
      </c>
      <c r="O29" s="29">
        <f t="shared" si="2"/>
        <v>11.24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134</v>
      </c>
      <c r="G30" s="66"/>
      <c r="H30" s="66"/>
      <c r="I30" s="18">
        <f t="shared" si="0"/>
        <v>134</v>
      </c>
      <c r="J30" s="67"/>
      <c r="K30" s="66"/>
      <c r="L30" s="66">
        <v>17</v>
      </c>
      <c r="M30" s="66">
        <v>827</v>
      </c>
      <c r="N30" s="20">
        <f t="shared" si="1"/>
        <v>844</v>
      </c>
      <c r="O30" s="21">
        <f t="shared" si="2"/>
        <v>978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2</v>
      </c>
      <c r="G31" s="75"/>
      <c r="H31" s="75"/>
      <c r="I31" s="30">
        <f t="shared" si="0"/>
        <v>2</v>
      </c>
      <c r="J31" s="76"/>
      <c r="K31" s="75"/>
      <c r="L31" s="75">
        <v>0.5</v>
      </c>
      <c r="M31" s="75">
        <v>23</v>
      </c>
      <c r="N31" s="31">
        <f t="shared" si="1"/>
        <v>23.5</v>
      </c>
      <c r="O31" s="32">
        <f t="shared" si="2"/>
        <v>25.5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7.0000000000000007E-2</v>
      </c>
      <c r="G32" s="72"/>
      <c r="H32" s="72"/>
      <c r="I32" s="27">
        <f t="shared" si="0"/>
        <v>7.0000000000000007E-2</v>
      </c>
      <c r="J32" s="73"/>
      <c r="K32" s="72"/>
      <c r="L32" s="72">
        <v>0.78</v>
      </c>
      <c r="M32" s="72">
        <v>24.72</v>
      </c>
      <c r="N32" s="28">
        <f t="shared" si="1"/>
        <v>25.5</v>
      </c>
      <c r="O32" s="29">
        <f t="shared" si="2"/>
        <v>25.57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15</v>
      </c>
      <c r="G33" s="66"/>
      <c r="H33" s="66"/>
      <c r="I33" s="18">
        <f t="shared" si="0"/>
        <v>15</v>
      </c>
      <c r="J33" s="67"/>
      <c r="K33" s="66"/>
      <c r="L33" s="66">
        <v>72</v>
      </c>
      <c r="M33" s="66">
        <v>1827</v>
      </c>
      <c r="N33" s="20">
        <f t="shared" si="1"/>
        <v>1899</v>
      </c>
      <c r="O33" s="21">
        <f t="shared" si="2"/>
        <v>1914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0.2</v>
      </c>
      <c r="G34" s="75"/>
      <c r="H34" s="75"/>
      <c r="I34" s="30">
        <f t="shared" si="0"/>
        <v>0.2</v>
      </c>
      <c r="J34" s="76"/>
      <c r="K34" s="75"/>
      <c r="L34" s="75">
        <v>1.7</v>
      </c>
      <c r="M34" s="75">
        <v>46.6</v>
      </c>
      <c r="N34" s="31">
        <f t="shared" si="1"/>
        <v>48.300000000000004</v>
      </c>
      <c r="O34" s="32">
        <f t="shared" si="2"/>
        <v>48.500000000000007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0.8</v>
      </c>
      <c r="G35" s="72"/>
      <c r="H35" s="72"/>
      <c r="I35" s="27">
        <f t="shared" si="0"/>
        <v>0.8</v>
      </c>
      <c r="J35" s="73"/>
      <c r="K35" s="72"/>
      <c r="L35" s="72">
        <v>0.28000000000000003</v>
      </c>
      <c r="M35" s="72">
        <v>6.48</v>
      </c>
      <c r="N35" s="28">
        <f t="shared" si="1"/>
        <v>6.7600000000000007</v>
      </c>
      <c r="O35" s="29">
        <f t="shared" si="2"/>
        <v>7.5600000000000005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178</v>
      </c>
      <c r="G36" s="66"/>
      <c r="H36" s="66"/>
      <c r="I36" s="18">
        <f t="shared" si="0"/>
        <v>178</v>
      </c>
      <c r="J36" s="67"/>
      <c r="K36" s="66"/>
      <c r="L36" s="66">
        <v>29</v>
      </c>
      <c r="M36" s="66">
        <v>633</v>
      </c>
      <c r="N36" s="20">
        <f t="shared" si="1"/>
        <v>662</v>
      </c>
      <c r="O36" s="21">
        <f t="shared" si="2"/>
        <v>840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1.9</v>
      </c>
      <c r="G37" s="75"/>
      <c r="H37" s="75"/>
      <c r="I37" s="30">
        <f t="shared" ref="I37:I50" si="3">SUM(C37:H37)</f>
        <v>1.9</v>
      </c>
      <c r="J37" s="76"/>
      <c r="K37" s="75"/>
      <c r="L37" s="75">
        <v>0.5</v>
      </c>
      <c r="M37" s="75">
        <v>12.2</v>
      </c>
      <c r="N37" s="31">
        <f t="shared" si="1"/>
        <v>12.7</v>
      </c>
      <c r="O37" s="32">
        <f t="shared" si="2"/>
        <v>14.6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14.36</v>
      </c>
      <c r="G38" s="72"/>
      <c r="H38" s="72"/>
      <c r="I38" s="27">
        <f t="shared" si="3"/>
        <v>14.36</v>
      </c>
      <c r="J38" s="73"/>
      <c r="K38" s="72"/>
      <c r="L38" s="72">
        <v>0.88</v>
      </c>
      <c r="M38" s="72">
        <v>22.94</v>
      </c>
      <c r="N38" s="28">
        <f t="shared" si="1"/>
        <v>23.82</v>
      </c>
      <c r="O38" s="29">
        <f t="shared" si="2"/>
        <v>38.18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2860</v>
      </c>
      <c r="G39" s="66"/>
      <c r="H39" s="66"/>
      <c r="I39" s="18">
        <f t="shared" si="3"/>
        <v>2860</v>
      </c>
      <c r="J39" s="67"/>
      <c r="K39" s="66"/>
      <c r="L39" s="66">
        <v>91</v>
      </c>
      <c r="M39" s="66">
        <v>2326</v>
      </c>
      <c r="N39" s="20">
        <f t="shared" si="1"/>
        <v>2417</v>
      </c>
      <c r="O39" s="21">
        <f t="shared" si="2"/>
        <v>5277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28.7</v>
      </c>
      <c r="G40" s="75"/>
      <c r="H40" s="75"/>
      <c r="I40" s="30">
        <f t="shared" si="3"/>
        <v>28.7</v>
      </c>
      <c r="J40" s="76"/>
      <c r="K40" s="75"/>
      <c r="L40" s="75">
        <v>1.7</v>
      </c>
      <c r="M40" s="75">
        <v>45.2</v>
      </c>
      <c r="N40" s="31">
        <f t="shared" si="1"/>
        <v>46.900000000000006</v>
      </c>
      <c r="O40" s="32">
        <f t="shared" si="2"/>
        <v>75.600000000000009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18.920000000000002</v>
      </c>
      <c r="G41" s="72"/>
      <c r="H41" s="72"/>
      <c r="I41" s="27">
        <f t="shared" si="3"/>
        <v>18.920000000000002</v>
      </c>
      <c r="J41" s="73"/>
      <c r="K41" s="72"/>
      <c r="L41" s="72">
        <v>15.59</v>
      </c>
      <c r="M41" s="72">
        <v>167.19</v>
      </c>
      <c r="N41" s="28">
        <f t="shared" si="1"/>
        <v>182.78</v>
      </c>
      <c r="O41" s="29">
        <f t="shared" si="2"/>
        <v>201.7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4410</v>
      </c>
      <c r="G42" s="66"/>
      <c r="H42" s="66"/>
      <c r="I42" s="18">
        <f t="shared" si="3"/>
        <v>4410</v>
      </c>
      <c r="J42" s="67"/>
      <c r="K42" s="66"/>
      <c r="L42" s="66">
        <v>1580</v>
      </c>
      <c r="M42" s="66">
        <v>16951</v>
      </c>
      <c r="N42" s="20">
        <f t="shared" si="1"/>
        <v>18531</v>
      </c>
      <c r="O42" s="21">
        <f t="shared" si="2"/>
        <v>22941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39.4</v>
      </c>
      <c r="G43" s="75"/>
      <c r="H43" s="75"/>
      <c r="I43" s="30">
        <f t="shared" si="3"/>
        <v>39.4</v>
      </c>
      <c r="J43" s="76"/>
      <c r="K43" s="75"/>
      <c r="L43" s="75">
        <v>26.8</v>
      </c>
      <c r="M43" s="75">
        <v>285.3</v>
      </c>
      <c r="N43" s="31">
        <f t="shared" si="1"/>
        <v>312.10000000000002</v>
      </c>
      <c r="O43" s="32">
        <f t="shared" si="2"/>
        <v>351.5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28.09</v>
      </c>
      <c r="G44" s="72"/>
      <c r="H44" s="72">
        <v>6.11</v>
      </c>
      <c r="I44" s="27">
        <f t="shared" si="3"/>
        <v>34.200000000000003</v>
      </c>
      <c r="J44" s="73"/>
      <c r="K44" s="72"/>
      <c r="L44" s="72">
        <v>27.83</v>
      </c>
      <c r="M44" s="72">
        <v>248.26</v>
      </c>
      <c r="N44" s="28">
        <f t="shared" si="1"/>
        <v>276.08999999999997</v>
      </c>
      <c r="O44" s="29">
        <f t="shared" si="2"/>
        <v>310.28999999999996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6767</v>
      </c>
      <c r="G45" s="66"/>
      <c r="H45" s="66">
        <v>1509</v>
      </c>
      <c r="I45" s="18">
        <f t="shared" si="3"/>
        <v>8276</v>
      </c>
      <c r="J45" s="67"/>
      <c r="K45" s="66"/>
      <c r="L45" s="66">
        <v>2924</v>
      </c>
      <c r="M45" s="66">
        <v>26233</v>
      </c>
      <c r="N45" s="20">
        <f t="shared" si="1"/>
        <v>29157</v>
      </c>
      <c r="O45" s="21">
        <f t="shared" si="2"/>
        <v>37433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54</v>
      </c>
      <c r="G46" s="75"/>
      <c r="H46" s="75">
        <v>27.2</v>
      </c>
      <c r="I46" s="30">
        <f t="shared" si="3"/>
        <v>81.2</v>
      </c>
      <c r="J46" s="76"/>
      <c r="K46" s="75"/>
      <c r="L46" s="75">
        <v>37.4</v>
      </c>
      <c r="M46" s="75">
        <v>330.7</v>
      </c>
      <c r="N46" s="31">
        <f t="shared" si="1"/>
        <v>368.09999999999997</v>
      </c>
      <c r="O46" s="32">
        <f t="shared" si="2"/>
        <v>449.29999999999995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0.02</v>
      </c>
      <c r="F47" s="72">
        <v>101.78</v>
      </c>
      <c r="G47" s="72"/>
      <c r="H47" s="72">
        <v>1.27</v>
      </c>
      <c r="I47" s="27">
        <f t="shared" si="3"/>
        <v>103.07</v>
      </c>
      <c r="J47" s="73"/>
      <c r="K47" s="72"/>
      <c r="L47" s="72">
        <v>26.7</v>
      </c>
      <c r="M47" s="72">
        <v>260.18</v>
      </c>
      <c r="N47" s="28">
        <f t="shared" si="1"/>
        <v>286.88</v>
      </c>
      <c r="O47" s="29">
        <f t="shared" si="2"/>
        <v>389.95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10</v>
      </c>
      <c r="F48" s="66">
        <v>25649</v>
      </c>
      <c r="G48" s="66"/>
      <c r="H48" s="66">
        <v>362</v>
      </c>
      <c r="I48" s="18">
        <f t="shared" si="3"/>
        <v>26021</v>
      </c>
      <c r="J48" s="67"/>
      <c r="K48" s="66"/>
      <c r="L48" s="66">
        <v>3390</v>
      </c>
      <c r="M48" s="66">
        <v>30459</v>
      </c>
      <c r="N48" s="20">
        <f t="shared" si="1"/>
        <v>33849</v>
      </c>
      <c r="O48" s="21">
        <f t="shared" si="2"/>
        <v>59870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</v>
      </c>
      <c r="F49" s="75">
        <v>85.7</v>
      </c>
      <c r="G49" s="75"/>
      <c r="H49" s="75">
        <v>5.0999999999999996</v>
      </c>
      <c r="I49" s="30">
        <f t="shared" si="3"/>
        <v>90.8</v>
      </c>
      <c r="J49" s="76"/>
      <c r="K49" s="75"/>
      <c r="L49" s="75">
        <v>26.3</v>
      </c>
      <c r="M49" s="75">
        <v>222.7</v>
      </c>
      <c r="N49" s="31">
        <f t="shared" si="1"/>
        <v>249</v>
      </c>
      <c r="O49" s="32">
        <f t="shared" si="2"/>
        <v>339.8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0.02</v>
      </c>
      <c r="F50" s="63">
        <v>165.6</v>
      </c>
      <c r="G50" s="63">
        <v>1</v>
      </c>
      <c r="H50" s="63">
        <v>7.38</v>
      </c>
      <c r="I50" s="11">
        <f t="shared" si="3"/>
        <v>174</v>
      </c>
      <c r="J50" s="64"/>
      <c r="K50" s="63"/>
      <c r="L50" s="63">
        <v>75.56</v>
      </c>
      <c r="M50" s="63">
        <v>822.35</v>
      </c>
      <c r="N50" s="13">
        <f t="shared" si="1"/>
        <v>897.91000000000008</v>
      </c>
      <c r="O50" s="14">
        <f t="shared" si="2"/>
        <v>1071.9100000000001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10</v>
      </c>
      <c r="F51" s="66">
        <v>40173</v>
      </c>
      <c r="G51" s="66">
        <v>185</v>
      </c>
      <c r="H51" s="66">
        <v>1871</v>
      </c>
      <c r="I51" s="18">
        <f t="shared" ref="I51:I58" si="4">SUM(C51:H51)</f>
        <v>42239</v>
      </c>
      <c r="J51" s="67"/>
      <c r="K51" s="66"/>
      <c r="L51" s="66">
        <v>8307</v>
      </c>
      <c r="M51" s="66">
        <v>84282</v>
      </c>
      <c r="N51" s="20">
        <f t="shared" si="1"/>
        <v>92589</v>
      </c>
      <c r="O51" s="21">
        <f>SUM(N51,I51)</f>
        <v>134828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</v>
      </c>
      <c r="F52" s="75">
        <v>215.1</v>
      </c>
      <c r="G52" s="75">
        <v>4.3</v>
      </c>
      <c r="H52" s="75">
        <v>32.299999999999997</v>
      </c>
      <c r="I52" s="30">
        <f t="shared" si="4"/>
        <v>251.7</v>
      </c>
      <c r="J52" s="76"/>
      <c r="K52" s="75"/>
      <c r="L52" s="75">
        <v>101.2</v>
      </c>
      <c r="M52" s="75">
        <v>1121.0999999999999</v>
      </c>
      <c r="N52" s="31">
        <f t="shared" si="1"/>
        <v>1222.3</v>
      </c>
      <c r="O52" s="32">
        <f t="shared" si="2"/>
        <v>1474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0.02</v>
      </c>
      <c r="F53" s="72">
        <v>164.72</v>
      </c>
      <c r="G53" s="72"/>
      <c r="H53" s="72">
        <v>7.38</v>
      </c>
      <c r="I53" s="27">
        <f t="shared" si="4"/>
        <v>172.12</v>
      </c>
      <c r="J53" s="73"/>
      <c r="K53" s="72"/>
      <c r="L53" s="72">
        <v>75.56</v>
      </c>
      <c r="M53" s="72">
        <v>822.33</v>
      </c>
      <c r="N53" s="28">
        <f t="shared" si="1"/>
        <v>897.8900000000001</v>
      </c>
      <c r="O53" s="29">
        <f t="shared" si="2"/>
        <v>1070.0100000000002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10</v>
      </c>
      <c r="F54" s="66">
        <v>40013</v>
      </c>
      <c r="G54" s="66"/>
      <c r="H54" s="66">
        <v>1871</v>
      </c>
      <c r="I54" s="18">
        <f t="shared" si="4"/>
        <v>41894</v>
      </c>
      <c r="J54" s="67"/>
      <c r="K54" s="66"/>
      <c r="L54" s="66">
        <v>8307</v>
      </c>
      <c r="M54" s="66">
        <v>84281</v>
      </c>
      <c r="N54" s="20">
        <f t="shared" si="1"/>
        <v>92588</v>
      </c>
      <c r="O54" s="21">
        <f t="shared" si="2"/>
        <v>134482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</v>
      </c>
      <c r="F55" s="69">
        <v>211.9</v>
      </c>
      <c r="G55" s="69"/>
      <c r="H55" s="69">
        <v>32.299999999999997</v>
      </c>
      <c r="I55" s="24">
        <f t="shared" si="4"/>
        <v>244.2</v>
      </c>
      <c r="J55" s="70"/>
      <c r="K55" s="69"/>
      <c r="L55" s="69">
        <v>101.2</v>
      </c>
      <c r="M55" s="69">
        <v>1121</v>
      </c>
      <c r="N55" s="24">
        <f t="shared" si="1"/>
        <v>1222.2</v>
      </c>
      <c r="O55" s="26">
        <f t="shared" si="2"/>
        <v>1466.4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0.02</v>
      </c>
      <c r="F56" s="10">
        <f t="shared" si="5"/>
        <v>165.60000000000002</v>
      </c>
      <c r="G56" s="10">
        <f t="shared" si="5"/>
        <v>1</v>
      </c>
      <c r="H56" s="10">
        <f t="shared" si="5"/>
        <v>7.3800000000000008</v>
      </c>
      <c r="I56" s="36">
        <f>SUM(C56:H56)</f>
        <v>174.00000000000003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75.56</v>
      </c>
      <c r="M56" s="10">
        <f>SUM(M5,M8,M11,M14,M17,M20,M23,M26,M29,M32,M35,M38,M41,M44,M47)</f>
        <v>848.75</v>
      </c>
      <c r="N56" s="12">
        <f t="shared" si="1"/>
        <v>924.31</v>
      </c>
      <c r="O56" s="14">
        <f t="shared" si="2"/>
        <v>1098.31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10</v>
      </c>
      <c r="F57" s="17">
        <f t="shared" si="5"/>
        <v>40173</v>
      </c>
      <c r="G57" s="17">
        <f t="shared" si="5"/>
        <v>185</v>
      </c>
      <c r="H57" s="17">
        <f t="shared" si="5"/>
        <v>1871</v>
      </c>
      <c r="I57" s="37">
        <f t="shared" si="4"/>
        <v>42239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8307</v>
      </c>
      <c r="M57" s="17">
        <f t="shared" si="6"/>
        <v>84460</v>
      </c>
      <c r="N57" s="19">
        <f t="shared" si="1"/>
        <v>92767</v>
      </c>
      <c r="O57" s="21">
        <f t="shared" si="2"/>
        <v>135006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215.10000000000002</v>
      </c>
      <c r="G58" s="40">
        <f t="shared" si="5"/>
        <v>4.3</v>
      </c>
      <c r="H58" s="40">
        <f t="shared" si="5"/>
        <v>32.299999999999997</v>
      </c>
      <c r="I58" s="41">
        <f t="shared" si="4"/>
        <v>251.70000000000005</v>
      </c>
      <c r="J58" s="39">
        <f t="shared" si="6"/>
        <v>0</v>
      </c>
      <c r="K58" s="40">
        <f t="shared" si="6"/>
        <v>0</v>
      </c>
      <c r="L58" s="40">
        <f t="shared" si="6"/>
        <v>101.2</v>
      </c>
      <c r="M58" s="40">
        <f t="shared" si="6"/>
        <v>1147.4000000000001</v>
      </c>
      <c r="N58" s="42">
        <f t="shared" si="1"/>
        <v>1248.6000000000001</v>
      </c>
      <c r="O58" s="43">
        <f t="shared" si="2"/>
        <v>1500.3000000000002</v>
      </c>
      <c r="P58" s="44">
        <f>SUM(O56,P53,P54,P57)</f>
        <v>1098.31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14.26</v>
      </c>
      <c r="N63" s="13">
        <f>SUM(J63:M63)</f>
        <v>14.26</v>
      </c>
      <c r="O63" s="14">
        <f>SUM(N63,I63)</f>
        <v>14.26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12.14</v>
      </c>
      <c r="N66" s="28">
        <f t="shared" si="8"/>
        <v>12.14</v>
      </c>
      <c r="O66" s="29">
        <f t="shared" si="9"/>
        <v>12.14</v>
      </c>
      <c r="P66" s="22" t="s">
        <v>25</v>
      </c>
      <c r="Q66" s="129" t="s">
        <v>50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178</v>
      </c>
      <c r="N67" s="20">
        <f t="shared" si="8"/>
        <v>178</v>
      </c>
      <c r="O67" s="21">
        <f t="shared" si="9"/>
        <v>178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26.3</v>
      </c>
      <c r="N68" s="31">
        <f t="shared" si="8"/>
        <v>26.3</v>
      </c>
      <c r="O68" s="32">
        <f t="shared" si="9"/>
        <v>26.3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0.19</v>
      </c>
      <c r="N72" s="28">
        <f t="shared" si="8"/>
        <v>0.19</v>
      </c>
      <c r="O72" s="29">
        <f t="shared" si="9"/>
        <v>0.19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6</v>
      </c>
      <c r="N73" s="20">
        <f t="shared" si="8"/>
        <v>6</v>
      </c>
      <c r="O73" s="21">
        <f t="shared" si="9"/>
        <v>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0.4</v>
      </c>
      <c r="N74" s="31">
        <f t="shared" si="8"/>
        <v>0.4</v>
      </c>
      <c r="O74" s="32">
        <f t="shared" si="9"/>
        <v>0.4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0.03</v>
      </c>
      <c r="M75" s="72">
        <v>0.26</v>
      </c>
      <c r="N75" s="28">
        <f t="shared" si="8"/>
        <v>0.29000000000000004</v>
      </c>
      <c r="O75" s="29">
        <f t="shared" si="9"/>
        <v>0.29000000000000004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0</v>
      </c>
      <c r="M76" s="66">
        <v>4</v>
      </c>
      <c r="N76" s="20">
        <f t="shared" si="8"/>
        <v>4</v>
      </c>
      <c r="O76" s="21">
        <f t="shared" si="9"/>
        <v>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</v>
      </c>
      <c r="M77" s="75">
        <v>0.2</v>
      </c>
      <c r="N77" s="31">
        <f t="shared" si="8"/>
        <v>0.2</v>
      </c>
      <c r="O77" s="32">
        <f t="shared" si="9"/>
        <v>0.2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>
        <v>1</v>
      </c>
      <c r="H78" s="72"/>
      <c r="I78" s="27">
        <f t="shared" si="7"/>
        <v>1</v>
      </c>
      <c r="J78" s="73"/>
      <c r="K78" s="72"/>
      <c r="L78" s="72">
        <v>0.11</v>
      </c>
      <c r="M78" s="72">
        <v>7.53</v>
      </c>
      <c r="N78" s="28">
        <f t="shared" si="8"/>
        <v>7.6400000000000006</v>
      </c>
      <c r="O78" s="29">
        <f t="shared" si="9"/>
        <v>8.64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>
        <v>185</v>
      </c>
      <c r="H79" s="66"/>
      <c r="I79" s="18">
        <f t="shared" si="7"/>
        <v>185</v>
      </c>
      <c r="J79" s="67"/>
      <c r="K79" s="66"/>
      <c r="L79" s="66">
        <v>6</v>
      </c>
      <c r="M79" s="66">
        <v>250</v>
      </c>
      <c r="N79" s="20">
        <f t="shared" si="8"/>
        <v>256</v>
      </c>
      <c r="O79" s="21">
        <f t="shared" si="9"/>
        <v>441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>
        <v>4.3</v>
      </c>
      <c r="H80" s="75"/>
      <c r="I80" s="30">
        <f t="shared" si="7"/>
        <v>4.3</v>
      </c>
      <c r="J80" s="76"/>
      <c r="K80" s="75"/>
      <c r="L80" s="75">
        <v>0.2</v>
      </c>
      <c r="M80" s="75">
        <v>10</v>
      </c>
      <c r="N80" s="31">
        <f t="shared" si="8"/>
        <v>10.199999999999999</v>
      </c>
      <c r="O80" s="32">
        <f t="shared" si="9"/>
        <v>14.5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2.3199999999999998</v>
      </c>
      <c r="M81" s="72">
        <v>28.96</v>
      </c>
      <c r="N81" s="28">
        <f t="shared" si="8"/>
        <v>31.28</v>
      </c>
      <c r="O81" s="29">
        <f t="shared" si="9"/>
        <v>31.28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139</v>
      </c>
      <c r="M82" s="66">
        <v>1743</v>
      </c>
      <c r="N82" s="20">
        <f t="shared" si="8"/>
        <v>1882</v>
      </c>
      <c r="O82" s="21">
        <f t="shared" si="9"/>
        <v>1882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4.3</v>
      </c>
      <c r="M83" s="75">
        <v>53.9</v>
      </c>
      <c r="N83" s="31">
        <f t="shared" si="8"/>
        <v>58.199999999999996</v>
      </c>
      <c r="O83" s="32">
        <f t="shared" si="9"/>
        <v>58.199999999999996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0.88</v>
      </c>
      <c r="G84" s="72"/>
      <c r="H84" s="72"/>
      <c r="I84" s="27">
        <f t="shared" si="7"/>
        <v>0.88</v>
      </c>
      <c r="J84" s="73"/>
      <c r="K84" s="72"/>
      <c r="L84" s="72">
        <v>0.82</v>
      </c>
      <c r="M84" s="72">
        <v>45.32</v>
      </c>
      <c r="N84" s="28">
        <f t="shared" si="8"/>
        <v>46.14</v>
      </c>
      <c r="O84" s="29">
        <f t="shared" si="9"/>
        <v>47.02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160</v>
      </c>
      <c r="G85" s="66"/>
      <c r="H85" s="66"/>
      <c r="I85" s="18">
        <f t="shared" si="7"/>
        <v>160</v>
      </c>
      <c r="J85" s="67"/>
      <c r="K85" s="66"/>
      <c r="L85" s="66">
        <v>59</v>
      </c>
      <c r="M85" s="66">
        <v>3023</v>
      </c>
      <c r="N85" s="20">
        <f t="shared" si="8"/>
        <v>3082</v>
      </c>
      <c r="O85" s="21">
        <f t="shared" si="9"/>
        <v>3242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3.2</v>
      </c>
      <c r="G86" s="75"/>
      <c r="H86" s="75"/>
      <c r="I86" s="30">
        <f t="shared" si="7"/>
        <v>3.2</v>
      </c>
      <c r="J86" s="76"/>
      <c r="K86" s="75"/>
      <c r="L86" s="75">
        <v>1.8</v>
      </c>
      <c r="M86" s="75">
        <v>90.9</v>
      </c>
      <c r="N86" s="31">
        <f t="shared" si="8"/>
        <v>92.7</v>
      </c>
      <c r="O86" s="32">
        <f t="shared" si="9"/>
        <v>95.9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0.7</v>
      </c>
      <c r="G87" s="72"/>
      <c r="H87" s="72"/>
      <c r="I87" s="27">
        <f t="shared" si="7"/>
        <v>0.7</v>
      </c>
      <c r="J87" s="73"/>
      <c r="K87" s="72"/>
      <c r="L87" s="72">
        <v>0.22</v>
      </c>
      <c r="M87" s="72">
        <v>10.32</v>
      </c>
      <c r="N87" s="28">
        <f t="shared" si="8"/>
        <v>10.540000000000001</v>
      </c>
      <c r="O87" s="29">
        <f t="shared" si="9"/>
        <v>11.24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134</v>
      </c>
      <c r="G88" s="66"/>
      <c r="H88" s="66"/>
      <c r="I88" s="18">
        <f t="shared" si="7"/>
        <v>134</v>
      </c>
      <c r="J88" s="67"/>
      <c r="K88" s="66"/>
      <c r="L88" s="66">
        <v>17</v>
      </c>
      <c r="M88" s="66">
        <v>827</v>
      </c>
      <c r="N88" s="20">
        <f t="shared" si="8"/>
        <v>844</v>
      </c>
      <c r="O88" s="21">
        <f t="shared" si="9"/>
        <v>978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2</v>
      </c>
      <c r="G89" s="75"/>
      <c r="H89" s="75"/>
      <c r="I89" s="30">
        <f t="shared" si="7"/>
        <v>2</v>
      </c>
      <c r="J89" s="76"/>
      <c r="K89" s="75"/>
      <c r="L89" s="75">
        <v>0.5</v>
      </c>
      <c r="M89" s="75">
        <v>23</v>
      </c>
      <c r="N89" s="31">
        <f t="shared" si="8"/>
        <v>23.5</v>
      </c>
      <c r="O89" s="32">
        <f t="shared" si="9"/>
        <v>25.5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7.0000000000000007E-2</v>
      </c>
      <c r="G90" s="72"/>
      <c r="H90" s="72"/>
      <c r="I90" s="27">
        <f t="shared" si="7"/>
        <v>7.0000000000000007E-2</v>
      </c>
      <c r="J90" s="73"/>
      <c r="K90" s="72"/>
      <c r="L90" s="72">
        <v>0.78</v>
      </c>
      <c r="M90" s="72">
        <v>24.72</v>
      </c>
      <c r="N90" s="28">
        <f t="shared" si="8"/>
        <v>25.5</v>
      </c>
      <c r="O90" s="29">
        <f t="shared" si="9"/>
        <v>25.57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15</v>
      </c>
      <c r="G91" s="66"/>
      <c r="H91" s="66"/>
      <c r="I91" s="18">
        <f t="shared" si="7"/>
        <v>15</v>
      </c>
      <c r="J91" s="67"/>
      <c r="K91" s="66"/>
      <c r="L91" s="66">
        <v>72</v>
      </c>
      <c r="M91" s="66">
        <v>1827</v>
      </c>
      <c r="N91" s="20">
        <f t="shared" si="8"/>
        <v>1899</v>
      </c>
      <c r="O91" s="21">
        <f t="shared" si="9"/>
        <v>1914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0.2</v>
      </c>
      <c r="G92" s="75"/>
      <c r="H92" s="75"/>
      <c r="I92" s="30">
        <f t="shared" si="7"/>
        <v>0.2</v>
      </c>
      <c r="J92" s="76"/>
      <c r="K92" s="75"/>
      <c r="L92" s="75">
        <v>1.7</v>
      </c>
      <c r="M92" s="75">
        <v>46.6</v>
      </c>
      <c r="N92" s="31">
        <f t="shared" si="8"/>
        <v>48.300000000000004</v>
      </c>
      <c r="O92" s="32">
        <f t="shared" si="9"/>
        <v>48.500000000000007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0.8</v>
      </c>
      <c r="G93" s="72"/>
      <c r="H93" s="72"/>
      <c r="I93" s="27">
        <f t="shared" si="7"/>
        <v>0.8</v>
      </c>
      <c r="J93" s="73"/>
      <c r="K93" s="72"/>
      <c r="L93" s="72">
        <v>0.28000000000000003</v>
      </c>
      <c r="M93" s="72">
        <v>6.48</v>
      </c>
      <c r="N93" s="28">
        <f t="shared" si="8"/>
        <v>6.7600000000000007</v>
      </c>
      <c r="O93" s="29">
        <f t="shared" si="9"/>
        <v>7.5600000000000005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178</v>
      </c>
      <c r="G94" s="66"/>
      <c r="H94" s="66"/>
      <c r="I94" s="18">
        <f t="shared" si="7"/>
        <v>178</v>
      </c>
      <c r="J94" s="67"/>
      <c r="K94" s="66"/>
      <c r="L94" s="66">
        <v>29</v>
      </c>
      <c r="M94" s="66">
        <v>633</v>
      </c>
      <c r="N94" s="20">
        <f t="shared" si="8"/>
        <v>662</v>
      </c>
      <c r="O94" s="21">
        <f t="shared" si="9"/>
        <v>840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1.9</v>
      </c>
      <c r="G95" s="75"/>
      <c r="H95" s="75"/>
      <c r="I95" s="30">
        <f t="shared" si="7"/>
        <v>1.9</v>
      </c>
      <c r="J95" s="76"/>
      <c r="K95" s="75"/>
      <c r="L95" s="75">
        <v>0.5</v>
      </c>
      <c r="M95" s="75">
        <v>12.2</v>
      </c>
      <c r="N95" s="31">
        <f t="shared" si="8"/>
        <v>12.7</v>
      </c>
      <c r="O95" s="32">
        <f t="shared" si="9"/>
        <v>14.6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14.36</v>
      </c>
      <c r="G96" s="72"/>
      <c r="H96" s="72"/>
      <c r="I96" s="27">
        <f t="shared" si="7"/>
        <v>14.36</v>
      </c>
      <c r="J96" s="73"/>
      <c r="K96" s="72"/>
      <c r="L96" s="72">
        <v>0.88</v>
      </c>
      <c r="M96" s="72">
        <v>22.94</v>
      </c>
      <c r="N96" s="28">
        <f t="shared" si="8"/>
        <v>23.82</v>
      </c>
      <c r="O96" s="29">
        <f t="shared" si="9"/>
        <v>38.18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2860</v>
      </c>
      <c r="G97" s="66"/>
      <c r="H97" s="66"/>
      <c r="I97" s="18">
        <f t="shared" si="7"/>
        <v>2860</v>
      </c>
      <c r="J97" s="67"/>
      <c r="K97" s="66"/>
      <c r="L97" s="66">
        <v>91</v>
      </c>
      <c r="M97" s="66">
        <v>2326</v>
      </c>
      <c r="N97" s="20">
        <f t="shared" si="8"/>
        <v>2417</v>
      </c>
      <c r="O97" s="21">
        <f t="shared" si="9"/>
        <v>5277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28.7</v>
      </c>
      <c r="G98" s="75"/>
      <c r="H98" s="75"/>
      <c r="I98" s="30">
        <f t="shared" si="7"/>
        <v>28.7</v>
      </c>
      <c r="J98" s="76"/>
      <c r="K98" s="75"/>
      <c r="L98" s="75">
        <v>1.7</v>
      </c>
      <c r="M98" s="75">
        <v>45.2</v>
      </c>
      <c r="N98" s="31">
        <f t="shared" si="8"/>
        <v>46.900000000000006</v>
      </c>
      <c r="O98" s="32">
        <f t="shared" si="9"/>
        <v>75.600000000000009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18.920000000000002</v>
      </c>
      <c r="G99" s="72"/>
      <c r="H99" s="72"/>
      <c r="I99" s="27">
        <f t="shared" si="7"/>
        <v>18.920000000000002</v>
      </c>
      <c r="J99" s="73"/>
      <c r="K99" s="72"/>
      <c r="L99" s="72">
        <v>15.59</v>
      </c>
      <c r="M99" s="72">
        <v>167.19</v>
      </c>
      <c r="N99" s="28">
        <f t="shared" si="8"/>
        <v>182.78</v>
      </c>
      <c r="O99" s="29">
        <f t="shared" si="9"/>
        <v>201.7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4410</v>
      </c>
      <c r="G100" s="66"/>
      <c r="H100" s="66"/>
      <c r="I100" s="18">
        <f t="shared" si="7"/>
        <v>4410</v>
      </c>
      <c r="J100" s="67"/>
      <c r="K100" s="66"/>
      <c r="L100" s="66">
        <v>1580</v>
      </c>
      <c r="M100" s="66">
        <v>16951</v>
      </c>
      <c r="N100" s="20">
        <f t="shared" si="8"/>
        <v>18531</v>
      </c>
      <c r="O100" s="21">
        <f t="shared" si="9"/>
        <v>22941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39.4</v>
      </c>
      <c r="G101" s="75"/>
      <c r="H101" s="75"/>
      <c r="I101" s="30">
        <f t="shared" si="7"/>
        <v>39.4</v>
      </c>
      <c r="J101" s="76"/>
      <c r="K101" s="75"/>
      <c r="L101" s="75">
        <v>26.8</v>
      </c>
      <c r="M101" s="75">
        <v>285.3</v>
      </c>
      <c r="N101" s="31">
        <f t="shared" si="8"/>
        <v>312.10000000000002</v>
      </c>
      <c r="O101" s="32">
        <f t="shared" si="9"/>
        <v>351.5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28.09</v>
      </c>
      <c r="G102" s="72"/>
      <c r="H102" s="72">
        <v>6.11</v>
      </c>
      <c r="I102" s="27">
        <f t="shared" si="7"/>
        <v>34.200000000000003</v>
      </c>
      <c r="J102" s="73"/>
      <c r="K102" s="72"/>
      <c r="L102" s="72">
        <v>27.83</v>
      </c>
      <c r="M102" s="72">
        <v>248.26</v>
      </c>
      <c r="N102" s="28">
        <f t="shared" si="8"/>
        <v>276.08999999999997</v>
      </c>
      <c r="O102" s="29">
        <f t="shared" si="9"/>
        <v>310.28999999999996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6767</v>
      </c>
      <c r="G103" s="66"/>
      <c r="H103" s="66">
        <v>1509</v>
      </c>
      <c r="I103" s="18">
        <f t="shared" si="7"/>
        <v>8276</v>
      </c>
      <c r="J103" s="67"/>
      <c r="K103" s="66"/>
      <c r="L103" s="66">
        <v>2924</v>
      </c>
      <c r="M103" s="66">
        <v>26233</v>
      </c>
      <c r="N103" s="20">
        <f t="shared" si="8"/>
        <v>29157</v>
      </c>
      <c r="O103" s="21">
        <f t="shared" si="9"/>
        <v>37433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54</v>
      </c>
      <c r="G104" s="75"/>
      <c r="H104" s="75">
        <v>27.2</v>
      </c>
      <c r="I104" s="30">
        <f t="shared" si="7"/>
        <v>81.2</v>
      </c>
      <c r="J104" s="76"/>
      <c r="K104" s="75"/>
      <c r="L104" s="75">
        <v>37.4</v>
      </c>
      <c r="M104" s="75">
        <v>330.7</v>
      </c>
      <c r="N104" s="31">
        <f t="shared" si="8"/>
        <v>368.09999999999997</v>
      </c>
      <c r="O104" s="32">
        <f t="shared" si="9"/>
        <v>449.29999999999995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16.79</v>
      </c>
      <c r="G105" s="72"/>
      <c r="H105" s="72"/>
      <c r="I105" s="27">
        <f t="shared" si="7"/>
        <v>16.79</v>
      </c>
      <c r="J105" s="73"/>
      <c r="K105" s="72"/>
      <c r="L105" s="72">
        <v>13.39</v>
      </c>
      <c r="M105" s="72">
        <v>128.71</v>
      </c>
      <c r="N105" s="28">
        <f t="shared" si="8"/>
        <v>142.10000000000002</v>
      </c>
      <c r="O105" s="29">
        <f t="shared" si="9"/>
        <v>158.89000000000001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4146</v>
      </c>
      <c r="G106" s="66"/>
      <c r="H106" s="66"/>
      <c r="I106" s="18">
        <f t="shared" si="7"/>
        <v>4146</v>
      </c>
      <c r="J106" s="67"/>
      <c r="K106" s="66"/>
      <c r="L106" s="66">
        <v>1679</v>
      </c>
      <c r="M106" s="66">
        <v>15060</v>
      </c>
      <c r="N106" s="20">
        <f t="shared" si="8"/>
        <v>16739</v>
      </c>
      <c r="O106" s="21">
        <f t="shared" si="9"/>
        <v>20885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25.1</v>
      </c>
      <c r="G107" s="75"/>
      <c r="H107" s="75"/>
      <c r="I107" s="30">
        <f t="shared" si="7"/>
        <v>25.1</v>
      </c>
      <c r="J107" s="76"/>
      <c r="K107" s="75"/>
      <c r="L107" s="75">
        <v>15.4</v>
      </c>
      <c r="M107" s="75">
        <v>144.9</v>
      </c>
      <c r="N107" s="31">
        <f t="shared" si="8"/>
        <v>160.30000000000001</v>
      </c>
      <c r="O107" s="32">
        <f t="shared" si="9"/>
        <v>185.4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12.12</v>
      </c>
      <c r="G108" s="72"/>
      <c r="H108" s="72">
        <v>1.27</v>
      </c>
      <c r="I108" s="27">
        <f t="shared" si="7"/>
        <v>13.389999999999999</v>
      </c>
      <c r="J108" s="73"/>
      <c r="K108" s="72"/>
      <c r="L108" s="72">
        <v>10.63</v>
      </c>
      <c r="M108" s="72">
        <v>75.319999999999993</v>
      </c>
      <c r="N108" s="28">
        <f t="shared" si="8"/>
        <v>85.949999999999989</v>
      </c>
      <c r="O108" s="29">
        <f t="shared" si="9"/>
        <v>99.339999999999989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2929</v>
      </c>
      <c r="G109" s="66"/>
      <c r="H109" s="66">
        <v>362</v>
      </c>
      <c r="I109" s="18">
        <f t="shared" si="7"/>
        <v>3291</v>
      </c>
      <c r="J109" s="67"/>
      <c r="K109" s="66"/>
      <c r="L109" s="66">
        <v>1356</v>
      </c>
      <c r="M109" s="66">
        <v>8698</v>
      </c>
      <c r="N109" s="20">
        <f t="shared" si="8"/>
        <v>10054</v>
      </c>
      <c r="O109" s="21">
        <f t="shared" si="9"/>
        <v>13345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15.4</v>
      </c>
      <c r="G110" s="75"/>
      <c r="H110" s="75">
        <v>5.0999999999999996</v>
      </c>
      <c r="I110" s="30">
        <f t="shared" si="7"/>
        <v>20.5</v>
      </c>
      <c r="J110" s="76"/>
      <c r="K110" s="75"/>
      <c r="L110" s="75">
        <v>10.9</v>
      </c>
      <c r="M110" s="75">
        <v>77.8</v>
      </c>
      <c r="N110" s="31">
        <f t="shared" si="8"/>
        <v>88.7</v>
      </c>
      <c r="O110" s="32">
        <f t="shared" si="9"/>
        <v>109.2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7.79</v>
      </c>
      <c r="G111" s="72"/>
      <c r="H111" s="72"/>
      <c r="I111" s="27">
        <f t="shared" si="7"/>
        <v>7.79</v>
      </c>
      <c r="J111" s="73"/>
      <c r="K111" s="72"/>
      <c r="L111" s="72">
        <v>2.33</v>
      </c>
      <c r="M111" s="72">
        <v>15.72</v>
      </c>
      <c r="N111" s="28">
        <f t="shared" si="8"/>
        <v>18.05</v>
      </c>
      <c r="O111" s="29">
        <f t="shared" si="9"/>
        <v>25.84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1900</v>
      </c>
      <c r="G112" s="66"/>
      <c r="H112" s="66"/>
      <c r="I112" s="18">
        <f t="shared" si="7"/>
        <v>1900</v>
      </c>
      <c r="J112" s="67"/>
      <c r="K112" s="66"/>
      <c r="L112" s="66">
        <v>308</v>
      </c>
      <c r="M112" s="66">
        <v>1927</v>
      </c>
      <c r="N112" s="20">
        <f t="shared" si="8"/>
        <v>2235</v>
      </c>
      <c r="O112" s="21">
        <f t="shared" si="9"/>
        <v>4135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8.1999999999999993</v>
      </c>
      <c r="G113" s="75"/>
      <c r="H113" s="75"/>
      <c r="I113" s="30">
        <f t="shared" si="7"/>
        <v>8.1999999999999993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8.1999999999999993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7.33</v>
      </c>
      <c r="G114" s="72"/>
      <c r="H114" s="72"/>
      <c r="I114" s="27">
        <f t="shared" si="7"/>
        <v>7.33</v>
      </c>
      <c r="J114" s="73"/>
      <c r="K114" s="72"/>
      <c r="L114" s="72">
        <v>0.35</v>
      </c>
      <c r="M114" s="72">
        <v>13.62</v>
      </c>
      <c r="N114" s="28">
        <f t="shared" si="8"/>
        <v>13.969999999999999</v>
      </c>
      <c r="O114" s="29">
        <f t="shared" si="9"/>
        <v>21.299999999999997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1855</v>
      </c>
      <c r="G115" s="66"/>
      <c r="H115" s="66"/>
      <c r="I115" s="18">
        <f t="shared" si="7"/>
        <v>1855</v>
      </c>
      <c r="J115" s="67"/>
      <c r="K115" s="66"/>
      <c r="L115" s="66">
        <v>47</v>
      </c>
      <c r="M115" s="66">
        <v>1731</v>
      </c>
      <c r="N115" s="20">
        <f t="shared" si="8"/>
        <v>1778</v>
      </c>
      <c r="O115" s="21">
        <f t="shared" si="9"/>
        <v>3633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7.3</v>
      </c>
      <c r="G116" s="84"/>
      <c r="H116" s="84"/>
      <c r="I116" s="46">
        <f t="shared" si="7"/>
        <v>7.3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7.3</v>
      </c>
      <c r="P116" s="44">
        <f>SUM(O136,P111,P112,P115)</f>
        <v>1098.31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22.87</v>
      </c>
      <c r="G121" s="63"/>
      <c r="H121" s="63"/>
      <c r="I121" s="11">
        <f t="shared" si="7"/>
        <v>22.87</v>
      </c>
      <c r="J121" s="64"/>
      <c r="K121" s="63"/>
      <c r="L121" s="63"/>
      <c r="M121" s="63">
        <v>3.63</v>
      </c>
      <c r="N121" s="13">
        <f t="shared" si="8"/>
        <v>3.63</v>
      </c>
      <c r="O121" s="14">
        <f t="shared" si="9"/>
        <v>26.5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5753</v>
      </c>
      <c r="G122" s="66"/>
      <c r="H122" s="66"/>
      <c r="I122" s="18">
        <f t="shared" si="7"/>
        <v>5753</v>
      </c>
      <c r="J122" s="67"/>
      <c r="K122" s="66"/>
      <c r="L122" s="66"/>
      <c r="M122" s="66">
        <v>456</v>
      </c>
      <c r="N122" s="20">
        <f t="shared" si="8"/>
        <v>456</v>
      </c>
      <c r="O122" s="21">
        <f t="shared" si="9"/>
        <v>6209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17.3</v>
      </c>
      <c r="G123" s="75"/>
      <c r="H123" s="75"/>
      <c r="I123" s="30">
        <f t="shared" si="7"/>
        <v>17.3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17.3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9.0299999999999994</v>
      </c>
      <c r="G124" s="72"/>
      <c r="H124" s="72"/>
      <c r="I124" s="27">
        <f t="shared" si="7"/>
        <v>9.0299999999999994</v>
      </c>
      <c r="J124" s="73"/>
      <c r="K124" s="72"/>
      <c r="L124" s="72"/>
      <c r="M124" s="72">
        <v>2</v>
      </c>
      <c r="N124" s="28">
        <f t="shared" si="8"/>
        <v>2</v>
      </c>
      <c r="O124" s="29">
        <f t="shared" si="9"/>
        <v>11.03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2357</v>
      </c>
      <c r="G125" s="66"/>
      <c r="H125" s="66"/>
      <c r="I125" s="18">
        <f t="shared" si="7"/>
        <v>2357</v>
      </c>
      <c r="J125" s="67"/>
      <c r="K125" s="66"/>
      <c r="L125" s="66"/>
      <c r="M125" s="66">
        <v>264</v>
      </c>
      <c r="N125" s="20">
        <f t="shared" si="8"/>
        <v>264</v>
      </c>
      <c r="O125" s="21">
        <f t="shared" si="9"/>
        <v>2621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6.8</v>
      </c>
      <c r="G126" s="75"/>
      <c r="H126" s="75"/>
      <c r="I126" s="30">
        <f t="shared" si="7"/>
        <v>6.8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6.8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0.02</v>
      </c>
      <c r="F127" s="72">
        <v>25.85</v>
      </c>
      <c r="G127" s="72"/>
      <c r="H127" s="72"/>
      <c r="I127" s="27">
        <f t="shared" si="7"/>
        <v>25.87</v>
      </c>
      <c r="J127" s="73"/>
      <c r="K127" s="72"/>
      <c r="L127" s="72"/>
      <c r="M127" s="72">
        <v>21.18</v>
      </c>
      <c r="N127" s="28">
        <f t="shared" si="8"/>
        <v>21.18</v>
      </c>
      <c r="O127" s="29">
        <f t="shared" si="9"/>
        <v>47.05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10</v>
      </c>
      <c r="F128" s="66">
        <v>6709</v>
      </c>
      <c r="G128" s="66"/>
      <c r="H128" s="66"/>
      <c r="I128" s="18">
        <f t="shared" si="7"/>
        <v>6719</v>
      </c>
      <c r="J128" s="67"/>
      <c r="K128" s="66"/>
      <c r="L128" s="66"/>
      <c r="M128" s="66">
        <v>2323</v>
      </c>
      <c r="N128" s="20">
        <f t="shared" si="8"/>
        <v>2323</v>
      </c>
      <c r="O128" s="21">
        <f t="shared" si="9"/>
        <v>9042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5.6</v>
      </c>
      <c r="G129" s="75"/>
      <c r="H129" s="75"/>
      <c r="I129" s="30">
        <f t="shared" si="7"/>
        <v>5.6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5.6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0.02</v>
      </c>
      <c r="F130" s="63">
        <v>165.6</v>
      </c>
      <c r="G130" s="63">
        <v>1</v>
      </c>
      <c r="H130" s="63">
        <v>7.38</v>
      </c>
      <c r="I130" s="11">
        <f t="shared" si="7"/>
        <v>174</v>
      </c>
      <c r="J130" s="64"/>
      <c r="K130" s="63"/>
      <c r="L130" s="63">
        <v>75.56</v>
      </c>
      <c r="M130" s="63">
        <v>822.35</v>
      </c>
      <c r="N130" s="13">
        <f>SUM(J130:M130)</f>
        <v>897.91000000000008</v>
      </c>
      <c r="O130" s="14">
        <f t="shared" si="9"/>
        <v>1071.9100000000001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10</v>
      </c>
      <c r="F131" s="66">
        <v>40173</v>
      </c>
      <c r="G131" s="66">
        <v>185</v>
      </c>
      <c r="H131" s="66">
        <v>1871</v>
      </c>
      <c r="I131" s="18">
        <f t="shared" si="7"/>
        <v>42239</v>
      </c>
      <c r="J131" s="67"/>
      <c r="K131" s="66"/>
      <c r="L131" s="66">
        <v>8307</v>
      </c>
      <c r="M131" s="66">
        <v>84282</v>
      </c>
      <c r="N131" s="20">
        <f t="shared" si="8"/>
        <v>92589</v>
      </c>
      <c r="O131" s="21">
        <f t="shared" si="9"/>
        <v>134828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</v>
      </c>
      <c r="F132" s="75">
        <v>215.1</v>
      </c>
      <c r="G132" s="75">
        <v>4.3</v>
      </c>
      <c r="H132" s="75">
        <v>32.299999999999997</v>
      </c>
      <c r="I132" s="30">
        <f t="shared" ref="I132:I138" si="10">SUM(C132:H132)</f>
        <v>251.7</v>
      </c>
      <c r="J132" s="76"/>
      <c r="K132" s="75"/>
      <c r="L132" s="75">
        <v>101.2</v>
      </c>
      <c r="M132" s="75">
        <v>1121.0999999999999</v>
      </c>
      <c r="N132" s="31">
        <f t="shared" ref="N132:N138" si="11">SUM(J132:M132)</f>
        <v>1222.3</v>
      </c>
      <c r="O132" s="32">
        <f t="shared" ref="O132:O138" si="12">SUM(N132,I132)</f>
        <v>1474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0.02</v>
      </c>
      <c r="F133" s="72">
        <v>164.72</v>
      </c>
      <c r="G133" s="72"/>
      <c r="H133" s="72">
        <v>7.38</v>
      </c>
      <c r="I133" s="27">
        <f t="shared" si="10"/>
        <v>172.12</v>
      </c>
      <c r="J133" s="73"/>
      <c r="K133" s="72"/>
      <c r="L133" s="72">
        <v>75.56</v>
      </c>
      <c r="M133" s="72">
        <v>822.33</v>
      </c>
      <c r="N133" s="28">
        <f t="shared" si="11"/>
        <v>897.8900000000001</v>
      </c>
      <c r="O133" s="29">
        <f t="shared" si="12"/>
        <v>1070.0100000000002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10</v>
      </c>
      <c r="F134" s="66">
        <v>40013</v>
      </c>
      <c r="G134" s="66"/>
      <c r="H134" s="66">
        <v>1871</v>
      </c>
      <c r="I134" s="18">
        <f t="shared" si="10"/>
        <v>41894</v>
      </c>
      <c r="J134" s="67"/>
      <c r="K134" s="66"/>
      <c r="L134" s="66">
        <v>8307</v>
      </c>
      <c r="M134" s="66">
        <v>84281</v>
      </c>
      <c r="N134" s="20">
        <f t="shared" si="11"/>
        <v>92588</v>
      </c>
      <c r="O134" s="21">
        <f t="shared" si="12"/>
        <v>134482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</v>
      </c>
      <c r="F135" s="84">
        <v>211.9</v>
      </c>
      <c r="G135" s="84"/>
      <c r="H135" s="84">
        <v>32.299999999999997</v>
      </c>
      <c r="I135" s="46">
        <f t="shared" si="10"/>
        <v>244.2</v>
      </c>
      <c r="J135" s="85"/>
      <c r="K135" s="84"/>
      <c r="L135" s="84">
        <v>101.2</v>
      </c>
      <c r="M135" s="84">
        <v>1121</v>
      </c>
      <c r="N135" s="47">
        <f t="shared" si="11"/>
        <v>1222.2</v>
      </c>
      <c r="O135" s="43">
        <f t="shared" si="12"/>
        <v>1466.4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0.02</v>
      </c>
      <c r="F136" s="54">
        <f t="shared" si="13"/>
        <v>165.60000000000002</v>
      </c>
      <c r="G136" s="54">
        <f t="shared" si="13"/>
        <v>1</v>
      </c>
      <c r="H136" s="54">
        <f t="shared" si="13"/>
        <v>7.3800000000000008</v>
      </c>
      <c r="I136" s="55">
        <f t="shared" si="10"/>
        <v>174.00000000000003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75.559999999999988</v>
      </c>
      <c r="M136" s="54">
        <f t="shared" si="14"/>
        <v>848.74999999999989</v>
      </c>
      <c r="N136" s="57">
        <f t="shared" si="11"/>
        <v>924.30999999999983</v>
      </c>
      <c r="O136" s="58">
        <f t="shared" si="12"/>
        <v>1098.31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10</v>
      </c>
      <c r="F137" s="17">
        <f t="shared" si="13"/>
        <v>40173</v>
      </c>
      <c r="G137" s="17">
        <f t="shared" si="13"/>
        <v>185</v>
      </c>
      <c r="H137" s="17">
        <f t="shared" si="13"/>
        <v>1871</v>
      </c>
      <c r="I137" s="18">
        <f t="shared" si="10"/>
        <v>42239</v>
      </c>
      <c r="J137" s="19">
        <f t="shared" si="14"/>
        <v>0</v>
      </c>
      <c r="K137" s="17">
        <f t="shared" si="14"/>
        <v>0</v>
      </c>
      <c r="L137" s="17">
        <f t="shared" si="14"/>
        <v>8307</v>
      </c>
      <c r="M137" s="17">
        <f t="shared" si="14"/>
        <v>84460</v>
      </c>
      <c r="N137" s="20">
        <f t="shared" si="11"/>
        <v>92767</v>
      </c>
      <c r="O137" s="21">
        <f t="shared" si="12"/>
        <v>135006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215.10000000000002</v>
      </c>
      <c r="G138" s="40">
        <f t="shared" si="13"/>
        <v>4.3</v>
      </c>
      <c r="H138" s="40">
        <f t="shared" si="13"/>
        <v>32.299999999999997</v>
      </c>
      <c r="I138" s="46">
        <f t="shared" si="10"/>
        <v>251.70000000000005</v>
      </c>
      <c r="J138" s="42">
        <f t="shared" si="14"/>
        <v>0</v>
      </c>
      <c r="K138" s="40">
        <f t="shared" si="14"/>
        <v>0</v>
      </c>
      <c r="L138" s="40">
        <f t="shared" si="14"/>
        <v>101.20000000000002</v>
      </c>
      <c r="M138" s="40">
        <f t="shared" si="14"/>
        <v>1147.4000000000001</v>
      </c>
      <c r="N138" s="47">
        <f t="shared" si="11"/>
        <v>1248.6000000000001</v>
      </c>
      <c r="O138" s="43">
        <f t="shared" si="12"/>
        <v>1500.3000000000002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F7274-82B6-4B0A-9DA3-8DA4821FE99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0.85</v>
      </c>
      <c r="N5" s="13">
        <f t="shared" ref="N5:N58" si="1">SUM(J5:M5)</f>
        <v>0.85</v>
      </c>
      <c r="O5" s="14">
        <f>SUM(N5,I5)</f>
        <v>0.85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16.66</v>
      </c>
      <c r="N8" s="28">
        <f t="shared" si="1"/>
        <v>16.66</v>
      </c>
      <c r="O8" s="29">
        <f t="shared" si="2"/>
        <v>16.66</v>
      </c>
      <c r="P8" s="22" t="s">
        <v>25</v>
      </c>
      <c r="Q8" s="129" t="s">
        <v>51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218</v>
      </c>
      <c r="N9" s="20">
        <f t="shared" si="1"/>
        <v>218</v>
      </c>
      <c r="O9" s="21">
        <f t="shared" si="2"/>
        <v>218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30.2</v>
      </c>
      <c r="N10" s="31">
        <f t="shared" si="1"/>
        <v>30.2</v>
      </c>
      <c r="O10" s="32">
        <f t="shared" si="2"/>
        <v>30.2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0.06</v>
      </c>
      <c r="N14" s="28">
        <f t="shared" si="1"/>
        <v>0.06</v>
      </c>
      <c r="O14" s="29">
        <f t="shared" si="2"/>
        <v>0.06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</v>
      </c>
      <c r="N15" s="20">
        <f t="shared" si="1"/>
        <v>2</v>
      </c>
      <c r="O15" s="21">
        <f t="shared" si="2"/>
        <v>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0.1</v>
      </c>
      <c r="N16" s="31">
        <f t="shared" si="1"/>
        <v>0.1</v>
      </c>
      <c r="O16" s="32">
        <f t="shared" si="2"/>
        <v>0.1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0.89</v>
      </c>
      <c r="N17" s="28">
        <f t="shared" si="1"/>
        <v>0.89</v>
      </c>
      <c r="O17" s="29">
        <f t="shared" si="2"/>
        <v>0.89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26</v>
      </c>
      <c r="N18" s="20">
        <f t="shared" si="1"/>
        <v>26</v>
      </c>
      <c r="O18" s="21">
        <f t="shared" si="2"/>
        <v>26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1.4</v>
      </c>
      <c r="N19" s="31">
        <f t="shared" si="1"/>
        <v>1.4</v>
      </c>
      <c r="O19" s="32">
        <f t="shared" si="2"/>
        <v>1.4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12.22</v>
      </c>
      <c r="N20" s="28">
        <f t="shared" si="1"/>
        <v>12.22</v>
      </c>
      <c r="O20" s="29">
        <f t="shared" si="2"/>
        <v>12.22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616</v>
      </c>
      <c r="N21" s="20">
        <f t="shared" si="1"/>
        <v>616</v>
      </c>
      <c r="O21" s="21">
        <f t="shared" si="2"/>
        <v>616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25.3</v>
      </c>
      <c r="N22" s="31">
        <f t="shared" si="1"/>
        <v>25.3</v>
      </c>
      <c r="O22" s="32">
        <f t="shared" si="2"/>
        <v>25.3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0.08</v>
      </c>
      <c r="G23" s="72"/>
      <c r="H23" s="72"/>
      <c r="I23" s="27">
        <f t="shared" si="0"/>
        <v>0.08</v>
      </c>
      <c r="J23" s="73"/>
      <c r="K23" s="72"/>
      <c r="L23" s="72">
        <v>1.06</v>
      </c>
      <c r="M23" s="72">
        <v>24.27</v>
      </c>
      <c r="N23" s="28">
        <f t="shared" si="1"/>
        <v>25.33</v>
      </c>
      <c r="O23" s="29">
        <f t="shared" si="2"/>
        <v>25.409999999999997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12</v>
      </c>
      <c r="G24" s="66"/>
      <c r="H24" s="66"/>
      <c r="I24" s="18">
        <f t="shared" si="0"/>
        <v>12</v>
      </c>
      <c r="J24" s="67"/>
      <c r="K24" s="66"/>
      <c r="L24" s="66">
        <v>65</v>
      </c>
      <c r="M24" s="66">
        <v>1453</v>
      </c>
      <c r="N24" s="20">
        <f t="shared" si="1"/>
        <v>1518</v>
      </c>
      <c r="O24" s="21">
        <f t="shared" si="2"/>
        <v>1530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0.3</v>
      </c>
      <c r="G25" s="75"/>
      <c r="H25" s="75"/>
      <c r="I25" s="30">
        <f t="shared" si="0"/>
        <v>0.3</v>
      </c>
      <c r="J25" s="76"/>
      <c r="K25" s="75"/>
      <c r="L25" s="75">
        <v>2</v>
      </c>
      <c r="M25" s="75">
        <v>45.2</v>
      </c>
      <c r="N25" s="31">
        <f t="shared" si="1"/>
        <v>47.2</v>
      </c>
      <c r="O25" s="32">
        <f t="shared" si="2"/>
        <v>47.5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27.89</v>
      </c>
      <c r="N26" s="28">
        <f t="shared" si="1"/>
        <v>27.89</v>
      </c>
      <c r="O26" s="29">
        <f t="shared" si="2"/>
        <v>27.89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1849</v>
      </c>
      <c r="N27" s="20">
        <f t="shared" si="1"/>
        <v>1849</v>
      </c>
      <c r="O27" s="21">
        <f t="shared" si="2"/>
        <v>1849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55.7</v>
      </c>
      <c r="N28" s="31">
        <f t="shared" si="1"/>
        <v>55.7</v>
      </c>
      <c r="O28" s="32">
        <f t="shared" si="2"/>
        <v>55.7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0.02</v>
      </c>
      <c r="G29" s="72"/>
      <c r="H29" s="72"/>
      <c r="I29" s="27">
        <f t="shared" si="0"/>
        <v>0.02</v>
      </c>
      <c r="J29" s="73"/>
      <c r="K29" s="72"/>
      <c r="L29" s="72"/>
      <c r="M29" s="72">
        <v>10.38</v>
      </c>
      <c r="N29" s="28">
        <f t="shared" si="1"/>
        <v>10.38</v>
      </c>
      <c r="O29" s="29">
        <f t="shared" si="2"/>
        <v>10.4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</v>
      </c>
      <c r="G30" s="66"/>
      <c r="H30" s="66"/>
      <c r="I30" s="18">
        <f t="shared" si="0"/>
        <v>4</v>
      </c>
      <c r="J30" s="67"/>
      <c r="K30" s="66"/>
      <c r="L30" s="66"/>
      <c r="M30" s="66">
        <v>756</v>
      </c>
      <c r="N30" s="20">
        <f t="shared" si="1"/>
        <v>756</v>
      </c>
      <c r="O30" s="21">
        <f t="shared" si="2"/>
        <v>760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0.1</v>
      </c>
      <c r="G31" s="75"/>
      <c r="H31" s="75"/>
      <c r="I31" s="30">
        <f t="shared" si="0"/>
        <v>0.1</v>
      </c>
      <c r="J31" s="76"/>
      <c r="K31" s="75"/>
      <c r="L31" s="75"/>
      <c r="M31" s="75">
        <v>21.2</v>
      </c>
      <c r="N31" s="31">
        <f t="shared" si="1"/>
        <v>21.2</v>
      </c>
      <c r="O31" s="32">
        <f t="shared" si="2"/>
        <v>21.3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</v>
      </c>
      <c r="G32" s="72">
        <v>0.01</v>
      </c>
      <c r="H32" s="72"/>
      <c r="I32" s="27">
        <f t="shared" si="0"/>
        <v>1.01</v>
      </c>
      <c r="J32" s="73"/>
      <c r="K32" s="72"/>
      <c r="L32" s="72">
        <v>0.32</v>
      </c>
      <c r="M32" s="72">
        <v>14.29</v>
      </c>
      <c r="N32" s="28">
        <f t="shared" si="1"/>
        <v>14.61</v>
      </c>
      <c r="O32" s="29">
        <f t="shared" si="2"/>
        <v>15.62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210</v>
      </c>
      <c r="G33" s="66">
        <v>3</v>
      </c>
      <c r="H33" s="66"/>
      <c r="I33" s="18">
        <f t="shared" si="0"/>
        <v>213</v>
      </c>
      <c r="J33" s="67"/>
      <c r="K33" s="66"/>
      <c r="L33" s="66">
        <v>30</v>
      </c>
      <c r="M33" s="66">
        <v>1238</v>
      </c>
      <c r="N33" s="20">
        <f t="shared" si="1"/>
        <v>1268</v>
      </c>
      <c r="O33" s="21">
        <f t="shared" si="2"/>
        <v>1481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2.6</v>
      </c>
      <c r="G34" s="75">
        <v>0</v>
      </c>
      <c r="H34" s="75"/>
      <c r="I34" s="30">
        <f t="shared" si="0"/>
        <v>2.6</v>
      </c>
      <c r="J34" s="76"/>
      <c r="K34" s="75"/>
      <c r="L34" s="75">
        <v>0.8</v>
      </c>
      <c r="M34" s="75">
        <v>32</v>
      </c>
      <c r="N34" s="31">
        <f t="shared" si="1"/>
        <v>32.799999999999997</v>
      </c>
      <c r="O34" s="32">
        <f t="shared" si="2"/>
        <v>35.4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2.93</v>
      </c>
      <c r="G35" s="72"/>
      <c r="H35" s="72"/>
      <c r="I35" s="27">
        <f t="shared" si="0"/>
        <v>2.93</v>
      </c>
      <c r="J35" s="73"/>
      <c r="K35" s="72"/>
      <c r="L35" s="72">
        <v>1.1599999999999999</v>
      </c>
      <c r="M35" s="72">
        <v>10.77</v>
      </c>
      <c r="N35" s="28">
        <f t="shared" si="1"/>
        <v>11.93</v>
      </c>
      <c r="O35" s="29">
        <f t="shared" si="2"/>
        <v>14.86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650</v>
      </c>
      <c r="G36" s="66"/>
      <c r="H36" s="66"/>
      <c r="I36" s="18">
        <f t="shared" si="0"/>
        <v>650</v>
      </c>
      <c r="J36" s="67"/>
      <c r="K36" s="66"/>
      <c r="L36" s="66">
        <v>109</v>
      </c>
      <c r="M36" s="66">
        <v>1080</v>
      </c>
      <c r="N36" s="20">
        <f t="shared" si="1"/>
        <v>1189</v>
      </c>
      <c r="O36" s="21">
        <f t="shared" si="2"/>
        <v>1839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7.1</v>
      </c>
      <c r="G37" s="75"/>
      <c r="H37" s="75"/>
      <c r="I37" s="30">
        <f t="shared" ref="I37:I50" si="3">SUM(C37:H37)</f>
        <v>7.1</v>
      </c>
      <c r="J37" s="76"/>
      <c r="K37" s="75"/>
      <c r="L37" s="75">
        <v>2.2000000000000002</v>
      </c>
      <c r="M37" s="75">
        <v>21.4</v>
      </c>
      <c r="N37" s="31">
        <f t="shared" si="1"/>
        <v>23.599999999999998</v>
      </c>
      <c r="O37" s="32">
        <f t="shared" si="2"/>
        <v>30.699999999999996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1.76</v>
      </c>
      <c r="G38" s="72"/>
      <c r="H38" s="72"/>
      <c r="I38" s="27">
        <f t="shared" si="3"/>
        <v>1.76</v>
      </c>
      <c r="J38" s="73"/>
      <c r="K38" s="72"/>
      <c r="L38" s="72">
        <v>3.24</v>
      </c>
      <c r="M38" s="72">
        <v>30.13</v>
      </c>
      <c r="N38" s="28">
        <f t="shared" si="1"/>
        <v>33.369999999999997</v>
      </c>
      <c r="O38" s="29">
        <f t="shared" si="2"/>
        <v>35.129999999999995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402</v>
      </c>
      <c r="G39" s="66"/>
      <c r="H39" s="66"/>
      <c r="I39" s="18">
        <f t="shared" si="3"/>
        <v>402</v>
      </c>
      <c r="J39" s="67"/>
      <c r="K39" s="66"/>
      <c r="L39" s="66">
        <v>346</v>
      </c>
      <c r="M39" s="66">
        <v>3223</v>
      </c>
      <c r="N39" s="20">
        <f t="shared" si="1"/>
        <v>3569</v>
      </c>
      <c r="O39" s="21">
        <f t="shared" si="2"/>
        <v>3971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3.6</v>
      </c>
      <c r="G40" s="75"/>
      <c r="H40" s="75"/>
      <c r="I40" s="30">
        <f t="shared" si="3"/>
        <v>3.6</v>
      </c>
      <c r="J40" s="76"/>
      <c r="K40" s="75"/>
      <c r="L40" s="75">
        <v>6.9</v>
      </c>
      <c r="M40" s="75">
        <v>64</v>
      </c>
      <c r="N40" s="31">
        <f t="shared" si="1"/>
        <v>70.900000000000006</v>
      </c>
      <c r="O40" s="32">
        <f t="shared" si="2"/>
        <v>74.5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8.25</v>
      </c>
      <c r="G41" s="72"/>
      <c r="H41" s="72"/>
      <c r="I41" s="27">
        <f t="shared" si="3"/>
        <v>8.25</v>
      </c>
      <c r="J41" s="73"/>
      <c r="K41" s="72"/>
      <c r="L41" s="72">
        <v>11.88</v>
      </c>
      <c r="M41" s="72">
        <v>51.18</v>
      </c>
      <c r="N41" s="28">
        <f t="shared" si="1"/>
        <v>63.06</v>
      </c>
      <c r="O41" s="29">
        <f t="shared" si="2"/>
        <v>71.31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1963</v>
      </c>
      <c r="G42" s="66"/>
      <c r="H42" s="66"/>
      <c r="I42" s="18">
        <f t="shared" si="3"/>
        <v>1963</v>
      </c>
      <c r="J42" s="67"/>
      <c r="K42" s="66"/>
      <c r="L42" s="66">
        <v>1401</v>
      </c>
      <c r="M42" s="66">
        <v>5911</v>
      </c>
      <c r="N42" s="20">
        <f t="shared" si="1"/>
        <v>7312</v>
      </c>
      <c r="O42" s="21">
        <f t="shared" si="2"/>
        <v>9275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17.5</v>
      </c>
      <c r="G43" s="75"/>
      <c r="H43" s="75"/>
      <c r="I43" s="30">
        <f t="shared" si="3"/>
        <v>17.5</v>
      </c>
      <c r="J43" s="76"/>
      <c r="K43" s="75"/>
      <c r="L43" s="75">
        <v>21</v>
      </c>
      <c r="M43" s="75">
        <v>93</v>
      </c>
      <c r="N43" s="31">
        <f t="shared" si="1"/>
        <v>114</v>
      </c>
      <c r="O43" s="32">
        <f t="shared" si="2"/>
        <v>131.5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10.51</v>
      </c>
      <c r="G44" s="72"/>
      <c r="H44" s="72"/>
      <c r="I44" s="27">
        <f t="shared" si="3"/>
        <v>10.51</v>
      </c>
      <c r="J44" s="73"/>
      <c r="K44" s="72"/>
      <c r="L44" s="72">
        <v>10.54</v>
      </c>
      <c r="M44" s="72">
        <v>126.45</v>
      </c>
      <c r="N44" s="28">
        <f t="shared" si="1"/>
        <v>136.99</v>
      </c>
      <c r="O44" s="29">
        <f t="shared" si="2"/>
        <v>147.5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2582</v>
      </c>
      <c r="G45" s="66"/>
      <c r="H45" s="66"/>
      <c r="I45" s="18">
        <f t="shared" si="3"/>
        <v>2582</v>
      </c>
      <c r="J45" s="67"/>
      <c r="K45" s="66"/>
      <c r="L45" s="66">
        <v>1290</v>
      </c>
      <c r="M45" s="66">
        <v>15116</v>
      </c>
      <c r="N45" s="20">
        <f t="shared" si="1"/>
        <v>16406</v>
      </c>
      <c r="O45" s="21">
        <f t="shared" si="2"/>
        <v>18988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19.899999999999999</v>
      </c>
      <c r="G46" s="75"/>
      <c r="H46" s="75"/>
      <c r="I46" s="30">
        <f t="shared" si="3"/>
        <v>19.899999999999999</v>
      </c>
      <c r="J46" s="76"/>
      <c r="K46" s="75"/>
      <c r="L46" s="75">
        <v>14</v>
      </c>
      <c r="M46" s="75">
        <v>166.9</v>
      </c>
      <c r="N46" s="31">
        <f t="shared" si="1"/>
        <v>180.9</v>
      </c>
      <c r="O46" s="32">
        <f t="shared" si="2"/>
        <v>200.8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130.04</v>
      </c>
      <c r="G47" s="72">
        <v>0.2</v>
      </c>
      <c r="H47" s="72">
        <v>10.34</v>
      </c>
      <c r="I47" s="27">
        <f t="shared" si="3"/>
        <v>140.57999999999998</v>
      </c>
      <c r="J47" s="73"/>
      <c r="K47" s="72"/>
      <c r="L47" s="72">
        <v>36.58</v>
      </c>
      <c r="M47" s="72">
        <v>531.13</v>
      </c>
      <c r="N47" s="28">
        <f t="shared" si="1"/>
        <v>567.71</v>
      </c>
      <c r="O47" s="29">
        <f t="shared" si="2"/>
        <v>708.29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34108</v>
      </c>
      <c r="G48" s="66">
        <v>75</v>
      </c>
      <c r="H48" s="66">
        <v>4641</v>
      </c>
      <c r="I48" s="18">
        <f t="shared" si="3"/>
        <v>38824</v>
      </c>
      <c r="J48" s="67"/>
      <c r="K48" s="66"/>
      <c r="L48" s="66">
        <v>4705</v>
      </c>
      <c r="M48" s="66">
        <v>66693</v>
      </c>
      <c r="N48" s="20">
        <f t="shared" si="1"/>
        <v>71398</v>
      </c>
      <c r="O48" s="21">
        <f t="shared" si="2"/>
        <v>110222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87.3</v>
      </c>
      <c r="G49" s="75">
        <v>0</v>
      </c>
      <c r="H49" s="75">
        <v>4.2</v>
      </c>
      <c r="I49" s="30">
        <f t="shared" si="3"/>
        <v>91.5</v>
      </c>
      <c r="J49" s="76"/>
      <c r="K49" s="75"/>
      <c r="L49" s="75">
        <v>26.6</v>
      </c>
      <c r="M49" s="75">
        <v>358.7</v>
      </c>
      <c r="N49" s="31">
        <f t="shared" si="1"/>
        <v>385.3</v>
      </c>
      <c r="O49" s="32">
        <f t="shared" si="2"/>
        <v>476.8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154.59</v>
      </c>
      <c r="G50" s="63">
        <v>0.21</v>
      </c>
      <c r="H50" s="63">
        <v>10.34</v>
      </c>
      <c r="I50" s="11">
        <f t="shared" si="3"/>
        <v>165.14000000000001</v>
      </c>
      <c r="J50" s="64"/>
      <c r="K50" s="63"/>
      <c r="L50" s="63">
        <v>64.78</v>
      </c>
      <c r="M50" s="63">
        <v>841.27</v>
      </c>
      <c r="N50" s="13">
        <f t="shared" si="1"/>
        <v>906.05</v>
      </c>
      <c r="O50" s="14">
        <f t="shared" si="2"/>
        <v>1071.19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39931</v>
      </c>
      <c r="G51" s="66">
        <v>78</v>
      </c>
      <c r="H51" s="66">
        <v>4641</v>
      </c>
      <c r="I51" s="18">
        <f t="shared" ref="I51:I58" si="4">SUM(C51:H51)</f>
        <v>44650</v>
      </c>
      <c r="J51" s="67"/>
      <c r="K51" s="66"/>
      <c r="L51" s="66">
        <v>7946</v>
      </c>
      <c r="M51" s="66">
        <v>97991</v>
      </c>
      <c r="N51" s="20">
        <f t="shared" si="1"/>
        <v>105937</v>
      </c>
      <c r="O51" s="21">
        <f>SUM(N51,I51)</f>
        <v>150587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138.4</v>
      </c>
      <c r="G52" s="75">
        <v>0</v>
      </c>
      <c r="H52" s="75">
        <v>4.2</v>
      </c>
      <c r="I52" s="30">
        <f t="shared" si="4"/>
        <v>142.6</v>
      </c>
      <c r="J52" s="76"/>
      <c r="K52" s="75"/>
      <c r="L52" s="75">
        <v>73.5</v>
      </c>
      <c r="M52" s="75">
        <v>889</v>
      </c>
      <c r="N52" s="31">
        <f t="shared" si="1"/>
        <v>962.5</v>
      </c>
      <c r="O52" s="32">
        <f t="shared" si="2"/>
        <v>1105.0999999999999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154.51</v>
      </c>
      <c r="G53" s="72">
        <v>0.21</v>
      </c>
      <c r="H53" s="72">
        <v>10.34</v>
      </c>
      <c r="I53" s="27">
        <f t="shared" si="4"/>
        <v>165.06</v>
      </c>
      <c r="J53" s="73"/>
      <c r="K53" s="72"/>
      <c r="L53" s="72">
        <v>64.78</v>
      </c>
      <c r="M53" s="72">
        <v>839.6</v>
      </c>
      <c r="N53" s="28">
        <f t="shared" si="1"/>
        <v>904.38</v>
      </c>
      <c r="O53" s="29">
        <f t="shared" si="2"/>
        <v>1069.44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39919</v>
      </c>
      <c r="G54" s="66">
        <v>78</v>
      </c>
      <c r="H54" s="66">
        <v>4641</v>
      </c>
      <c r="I54" s="18">
        <f t="shared" si="4"/>
        <v>44638</v>
      </c>
      <c r="J54" s="67"/>
      <c r="K54" s="66"/>
      <c r="L54" s="66">
        <v>7946</v>
      </c>
      <c r="M54" s="66">
        <v>97961</v>
      </c>
      <c r="N54" s="20">
        <f t="shared" si="1"/>
        <v>105907</v>
      </c>
      <c r="O54" s="21">
        <f t="shared" si="2"/>
        <v>150545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138.1</v>
      </c>
      <c r="G55" s="69">
        <v>0</v>
      </c>
      <c r="H55" s="69">
        <v>4.2</v>
      </c>
      <c r="I55" s="24">
        <f t="shared" si="4"/>
        <v>142.29999999999998</v>
      </c>
      <c r="J55" s="70"/>
      <c r="K55" s="69"/>
      <c r="L55" s="69">
        <v>73.5</v>
      </c>
      <c r="M55" s="69">
        <v>884.8</v>
      </c>
      <c r="N55" s="24">
        <f t="shared" si="1"/>
        <v>958.3</v>
      </c>
      <c r="O55" s="26">
        <f t="shared" si="2"/>
        <v>1100.5999999999999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154.58999999999997</v>
      </c>
      <c r="G56" s="10">
        <f t="shared" si="5"/>
        <v>0.21000000000000002</v>
      </c>
      <c r="H56" s="10">
        <f t="shared" si="5"/>
        <v>10.34</v>
      </c>
      <c r="I56" s="36">
        <f>SUM(C56:H56)</f>
        <v>165.14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64.78</v>
      </c>
      <c r="M56" s="10">
        <f>SUM(M5,M8,M11,M14,M17,M20,M23,M26,M29,M32,M35,M38,M41,M44,M47)</f>
        <v>857.17000000000007</v>
      </c>
      <c r="N56" s="12">
        <f t="shared" si="1"/>
        <v>921.95</v>
      </c>
      <c r="O56" s="14">
        <f t="shared" si="2"/>
        <v>1087.0900000000001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39931</v>
      </c>
      <c r="G57" s="17">
        <f t="shared" si="5"/>
        <v>78</v>
      </c>
      <c r="H57" s="17">
        <f t="shared" si="5"/>
        <v>4641</v>
      </c>
      <c r="I57" s="37">
        <f t="shared" si="4"/>
        <v>44650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7946</v>
      </c>
      <c r="M57" s="17">
        <f t="shared" si="6"/>
        <v>98181</v>
      </c>
      <c r="N57" s="19">
        <f t="shared" si="1"/>
        <v>106127</v>
      </c>
      <c r="O57" s="21">
        <f t="shared" si="2"/>
        <v>150777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138.39999999999998</v>
      </c>
      <c r="G58" s="40">
        <f t="shared" si="5"/>
        <v>0</v>
      </c>
      <c r="H58" s="40">
        <f t="shared" si="5"/>
        <v>4.2</v>
      </c>
      <c r="I58" s="41">
        <f t="shared" si="4"/>
        <v>142.59999999999997</v>
      </c>
      <c r="J58" s="39">
        <f t="shared" si="6"/>
        <v>0</v>
      </c>
      <c r="K58" s="40">
        <f t="shared" si="6"/>
        <v>0</v>
      </c>
      <c r="L58" s="40">
        <f t="shared" si="6"/>
        <v>73.5</v>
      </c>
      <c r="M58" s="40">
        <f t="shared" si="6"/>
        <v>915.09999999999991</v>
      </c>
      <c r="N58" s="42">
        <f t="shared" si="1"/>
        <v>988.59999999999991</v>
      </c>
      <c r="O58" s="43">
        <f t="shared" si="2"/>
        <v>1131.1999999999998</v>
      </c>
      <c r="P58" s="44">
        <f>SUM(O56,P53,P54,P57)</f>
        <v>1087.0900000000001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0.85</v>
      </c>
      <c r="N63" s="13">
        <f>SUM(J63:M63)</f>
        <v>0.85</v>
      </c>
      <c r="O63" s="14">
        <f>SUM(N63,I63)</f>
        <v>0.85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16.66</v>
      </c>
      <c r="N66" s="28">
        <f t="shared" si="8"/>
        <v>16.66</v>
      </c>
      <c r="O66" s="29">
        <f t="shared" si="9"/>
        <v>16.66</v>
      </c>
      <c r="P66" s="22" t="s">
        <v>25</v>
      </c>
      <c r="Q66" s="129" t="s">
        <v>51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218</v>
      </c>
      <c r="N67" s="20">
        <f t="shared" si="8"/>
        <v>218</v>
      </c>
      <c r="O67" s="21">
        <f t="shared" si="9"/>
        <v>218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30.2</v>
      </c>
      <c r="N68" s="31">
        <f t="shared" si="8"/>
        <v>30.2</v>
      </c>
      <c r="O68" s="32">
        <f t="shared" si="9"/>
        <v>30.2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0.06</v>
      </c>
      <c r="N72" s="28">
        <f t="shared" si="8"/>
        <v>0.06</v>
      </c>
      <c r="O72" s="29">
        <f t="shared" si="9"/>
        <v>0.06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</v>
      </c>
      <c r="N73" s="20">
        <f t="shared" si="8"/>
        <v>2</v>
      </c>
      <c r="O73" s="21">
        <f t="shared" si="9"/>
        <v>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0.1</v>
      </c>
      <c r="N74" s="31">
        <f t="shared" si="8"/>
        <v>0.1</v>
      </c>
      <c r="O74" s="32">
        <f t="shared" si="9"/>
        <v>0.1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0.89</v>
      </c>
      <c r="N75" s="28">
        <f t="shared" si="8"/>
        <v>0.89</v>
      </c>
      <c r="O75" s="29">
        <f t="shared" si="9"/>
        <v>0.89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26</v>
      </c>
      <c r="N76" s="20">
        <f t="shared" si="8"/>
        <v>26</v>
      </c>
      <c r="O76" s="21">
        <f t="shared" si="9"/>
        <v>26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1.4</v>
      </c>
      <c r="N77" s="31">
        <f t="shared" si="8"/>
        <v>1.4</v>
      </c>
      <c r="O77" s="32">
        <f t="shared" si="9"/>
        <v>1.4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12.22</v>
      </c>
      <c r="N78" s="28">
        <f t="shared" si="8"/>
        <v>12.22</v>
      </c>
      <c r="O78" s="29">
        <f t="shared" si="9"/>
        <v>12.22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616</v>
      </c>
      <c r="N79" s="20">
        <f t="shared" si="8"/>
        <v>616</v>
      </c>
      <c r="O79" s="21">
        <f t="shared" si="9"/>
        <v>616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25.3</v>
      </c>
      <c r="N80" s="31">
        <f t="shared" si="8"/>
        <v>25.3</v>
      </c>
      <c r="O80" s="32">
        <f t="shared" si="9"/>
        <v>25.3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0.08</v>
      </c>
      <c r="G81" s="72"/>
      <c r="H81" s="72"/>
      <c r="I81" s="27">
        <f t="shared" si="7"/>
        <v>0.08</v>
      </c>
      <c r="J81" s="73"/>
      <c r="K81" s="72"/>
      <c r="L81" s="72">
        <v>1.06</v>
      </c>
      <c r="M81" s="72">
        <v>24.27</v>
      </c>
      <c r="N81" s="28">
        <f t="shared" si="8"/>
        <v>25.33</v>
      </c>
      <c r="O81" s="29">
        <f t="shared" si="9"/>
        <v>25.409999999999997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12</v>
      </c>
      <c r="G82" s="66"/>
      <c r="H82" s="66"/>
      <c r="I82" s="18">
        <f t="shared" si="7"/>
        <v>12</v>
      </c>
      <c r="J82" s="67"/>
      <c r="K82" s="66"/>
      <c r="L82" s="66">
        <v>65</v>
      </c>
      <c r="M82" s="66">
        <v>1453</v>
      </c>
      <c r="N82" s="20">
        <f t="shared" si="8"/>
        <v>1518</v>
      </c>
      <c r="O82" s="21">
        <f t="shared" si="9"/>
        <v>1530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0.3</v>
      </c>
      <c r="G83" s="75"/>
      <c r="H83" s="75"/>
      <c r="I83" s="30">
        <f t="shared" si="7"/>
        <v>0.3</v>
      </c>
      <c r="J83" s="76"/>
      <c r="K83" s="75"/>
      <c r="L83" s="75">
        <v>2</v>
      </c>
      <c r="M83" s="75">
        <v>45.2</v>
      </c>
      <c r="N83" s="31">
        <f t="shared" si="8"/>
        <v>47.2</v>
      </c>
      <c r="O83" s="32">
        <f t="shared" si="9"/>
        <v>47.5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27.89</v>
      </c>
      <c r="N84" s="28">
        <f t="shared" si="8"/>
        <v>27.89</v>
      </c>
      <c r="O84" s="29">
        <f t="shared" si="9"/>
        <v>27.89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1849</v>
      </c>
      <c r="N85" s="20">
        <f t="shared" si="8"/>
        <v>1849</v>
      </c>
      <c r="O85" s="21">
        <f t="shared" si="9"/>
        <v>1849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55.7</v>
      </c>
      <c r="N86" s="31">
        <f t="shared" si="8"/>
        <v>55.7</v>
      </c>
      <c r="O86" s="32">
        <f t="shared" si="9"/>
        <v>55.7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0.02</v>
      </c>
      <c r="G87" s="72"/>
      <c r="H87" s="72"/>
      <c r="I87" s="27">
        <f t="shared" si="7"/>
        <v>0.02</v>
      </c>
      <c r="J87" s="73"/>
      <c r="K87" s="72"/>
      <c r="L87" s="72"/>
      <c r="M87" s="72">
        <v>10.38</v>
      </c>
      <c r="N87" s="28">
        <f t="shared" si="8"/>
        <v>10.38</v>
      </c>
      <c r="O87" s="29">
        <f t="shared" si="9"/>
        <v>10.4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</v>
      </c>
      <c r="G88" s="66"/>
      <c r="H88" s="66"/>
      <c r="I88" s="18">
        <f t="shared" si="7"/>
        <v>4</v>
      </c>
      <c r="J88" s="67"/>
      <c r="K88" s="66"/>
      <c r="L88" s="66"/>
      <c r="M88" s="66">
        <v>756</v>
      </c>
      <c r="N88" s="20">
        <f t="shared" si="8"/>
        <v>756</v>
      </c>
      <c r="O88" s="21">
        <f t="shared" si="9"/>
        <v>760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0.1</v>
      </c>
      <c r="G89" s="75"/>
      <c r="H89" s="75"/>
      <c r="I89" s="30">
        <f t="shared" si="7"/>
        <v>0.1</v>
      </c>
      <c r="J89" s="76"/>
      <c r="K89" s="75"/>
      <c r="L89" s="75"/>
      <c r="M89" s="75">
        <v>21.2</v>
      </c>
      <c r="N89" s="31">
        <f t="shared" si="8"/>
        <v>21.2</v>
      </c>
      <c r="O89" s="32">
        <f t="shared" si="9"/>
        <v>21.3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</v>
      </c>
      <c r="G90" s="72">
        <v>0.01</v>
      </c>
      <c r="H90" s="72"/>
      <c r="I90" s="27">
        <f t="shared" si="7"/>
        <v>1.01</v>
      </c>
      <c r="J90" s="73"/>
      <c r="K90" s="72"/>
      <c r="L90" s="72">
        <v>0.32</v>
      </c>
      <c r="M90" s="72">
        <v>14.29</v>
      </c>
      <c r="N90" s="28">
        <f t="shared" si="8"/>
        <v>14.61</v>
      </c>
      <c r="O90" s="29">
        <f t="shared" si="9"/>
        <v>15.62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210</v>
      </c>
      <c r="G91" s="66">
        <v>3</v>
      </c>
      <c r="H91" s="66"/>
      <c r="I91" s="18">
        <f t="shared" si="7"/>
        <v>213</v>
      </c>
      <c r="J91" s="67"/>
      <c r="K91" s="66"/>
      <c r="L91" s="66">
        <v>30</v>
      </c>
      <c r="M91" s="66">
        <v>1238</v>
      </c>
      <c r="N91" s="20">
        <f t="shared" si="8"/>
        <v>1268</v>
      </c>
      <c r="O91" s="21">
        <f t="shared" si="9"/>
        <v>1481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2.6</v>
      </c>
      <c r="G92" s="75">
        <v>0</v>
      </c>
      <c r="H92" s="75"/>
      <c r="I92" s="30">
        <f t="shared" si="7"/>
        <v>2.6</v>
      </c>
      <c r="J92" s="76"/>
      <c r="K92" s="75"/>
      <c r="L92" s="75">
        <v>0.8</v>
      </c>
      <c r="M92" s="75">
        <v>32</v>
      </c>
      <c r="N92" s="31">
        <f t="shared" si="8"/>
        <v>32.799999999999997</v>
      </c>
      <c r="O92" s="32">
        <f t="shared" si="9"/>
        <v>35.4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2.93</v>
      </c>
      <c r="G93" s="72"/>
      <c r="H93" s="72"/>
      <c r="I93" s="27">
        <f t="shared" si="7"/>
        <v>2.93</v>
      </c>
      <c r="J93" s="73"/>
      <c r="K93" s="72"/>
      <c r="L93" s="72">
        <v>1.1599999999999999</v>
      </c>
      <c r="M93" s="72">
        <v>10.77</v>
      </c>
      <c r="N93" s="28">
        <f t="shared" si="8"/>
        <v>11.93</v>
      </c>
      <c r="O93" s="29">
        <f t="shared" si="9"/>
        <v>14.86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650</v>
      </c>
      <c r="G94" s="66"/>
      <c r="H94" s="66"/>
      <c r="I94" s="18">
        <f t="shared" si="7"/>
        <v>650</v>
      </c>
      <c r="J94" s="67"/>
      <c r="K94" s="66"/>
      <c r="L94" s="66">
        <v>109</v>
      </c>
      <c r="M94" s="66">
        <v>1080</v>
      </c>
      <c r="N94" s="20">
        <f t="shared" si="8"/>
        <v>1189</v>
      </c>
      <c r="O94" s="21">
        <f t="shared" si="9"/>
        <v>1839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7.1</v>
      </c>
      <c r="G95" s="75"/>
      <c r="H95" s="75"/>
      <c r="I95" s="30">
        <f t="shared" si="7"/>
        <v>7.1</v>
      </c>
      <c r="J95" s="76"/>
      <c r="K95" s="75"/>
      <c r="L95" s="75">
        <v>2.2000000000000002</v>
      </c>
      <c r="M95" s="75">
        <v>21.4</v>
      </c>
      <c r="N95" s="31">
        <f t="shared" si="8"/>
        <v>23.599999999999998</v>
      </c>
      <c r="O95" s="32">
        <f t="shared" si="9"/>
        <v>30.699999999999996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1.76</v>
      </c>
      <c r="G96" s="72"/>
      <c r="H96" s="72"/>
      <c r="I96" s="27">
        <f t="shared" si="7"/>
        <v>1.76</v>
      </c>
      <c r="J96" s="73"/>
      <c r="K96" s="72"/>
      <c r="L96" s="72">
        <v>3.24</v>
      </c>
      <c r="M96" s="72">
        <v>30.13</v>
      </c>
      <c r="N96" s="28">
        <f t="shared" si="8"/>
        <v>33.369999999999997</v>
      </c>
      <c r="O96" s="29">
        <f t="shared" si="9"/>
        <v>35.129999999999995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402</v>
      </c>
      <c r="G97" s="66"/>
      <c r="H97" s="66"/>
      <c r="I97" s="18">
        <f t="shared" si="7"/>
        <v>402</v>
      </c>
      <c r="J97" s="67"/>
      <c r="K97" s="66"/>
      <c r="L97" s="66">
        <v>346</v>
      </c>
      <c r="M97" s="66">
        <v>3223</v>
      </c>
      <c r="N97" s="20">
        <f t="shared" si="8"/>
        <v>3569</v>
      </c>
      <c r="O97" s="21">
        <f t="shared" si="9"/>
        <v>3971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3.6</v>
      </c>
      <c r="G98" s="75"/>
      <c r="H98" s="75"/>
      <c r="I98" s="30">
        <f t="shared" si="7"/>
        <v>3.6</v>
      </c>
      <c r="J98" s="76"/>
      <c r="K98" s="75"/>
      <c r="L98" s="75">
        <v>6.9</v>
      </c>
      <c r="M98" s="75">
        <v>64</v>
      </c>
      <c r="N98" s="31">
        <f t="shared" si="8"/>
        <v>70.900000000000006</v>
      </c>
      <c r="O98" s="32">
        <f t="shared" si="9"/>
        <v>74.5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8.25</v>
      </c>
      <c r="G99" s="72"/>
      <c r="H99" s="72"/>
      <c r="I99" s="27">
        <f t="shared" si="7"/>
        <v>8.25</v>
      </c>
      <c r="J99" s="73"/>
      <c r="K99" s="72"/>
      <c r="L99" s="72">
        <v>11.88</v>
      </c>
      <c r="M99" s="72">
        <v>51.18</v>
      </c>
      <c r="N99" s="28">
        <f t="shared" si="8"/>
        <v>63.06</v>
      </c>
      <c r="O99" s="29">
        <f t="shared" si="9"/>
        <v>71.31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1963</v>
      </c>
      <c r="G100" s="66"/>
      <c r="H100" s="66"/>
      <c r="I100" s="18">
        <f t="shared" si="7"/>
        <v>1963</v>
      </c>
      <c r="J100" s="67"/>
      <c r="K100" s="66"/>
      <c r="L100" s="66">
        <v>1401</v>
      </c>
      <c r="M100" s="66">
        <v>5911</v>
      </c>
      <c r="N100" s="20">
        <f t="shared" si="8"/>
        <v>7312</v>
      </c>
      <c r="O100" s="21">
        <f t="shared" si="9"/>
        <v>9275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17.5</v>
      </c>
      <c r="G101" s="75"/>
      <c r="H101" s="75"/>
      <c r="I101" s="30">
        <f t="shared" si="7"/>
        <v>17.5</v>
      </c>
      <c r="J101" s="76"/>
      <c r="K101" s="75"/>
      <c r="L101" s="75">
        <v>21</v>
      </c>
      <c r="M101" s="75">
        <v>93</v>
      </c>
      <c r="N101" s="31">
        <f t="shared" si="8"/>
        <v>114</v>
      </c>
      <c r="O101" s="32">
        <f t="shared" si="9"/>
        <v>131.5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10.51</v>
      </c>
      <c r="G102" s="72"/>
      <c r="H102" s="72"/>
      <c r="I102" s="27">
        <f t="shared" si="7"/>
        <v>10.51</v>
      </c>
      <c r="J102" s="73"/>
      <c r="K102" s="72"/>
      <c r="L102" s="72">
        <v>10.54</v>
      </c>
      <c r="M102" s="72">
        <v>126.45</v>
      </c>
      <c r="N102" s="28">
        <f t="shared" si="8"/>
        <v>136.99</v>
      </c>
      <c r="O102" s="29">
        <f t="shared" si="9"/>
        <v>147.5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2582</v>
      </c>
      <c r="G103" s="66"/>
      <c r="H103" s="66"/>
      <c r="I103" s="18">
        <f t="shared" si="7"/>
        <v>2582</v>
      </c>
      <c r="J103" s="67"/>
      <c r="K103" s="66"/>
      <c r="L103" s="66">
        <v>1290</v>
      </c>
      <c r="M103" s="66">
        <v>15116</v>
      </c>
      <c r="N103" s="20">
        <f t="shared" si="8"/>
        <v>16406</v>
      </c>
      <c r="O103" s="21">
        <f t="shared" si="9"/>
        <v>18988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19.899999999999999</v>
      </c>
      <c r="G104" s="75"/>
      <c r="H104" s="75"/>
      <c r="I104" s="30">
        <f t="shared" si="7"/>
        <v>19.899999999999999</v>
      </c>
      <c r="J104" s="76"/>
      <c r="K104" s="75"/>
      <c r="L104" s="75">
        <v>14</v>
      </c>
      <c r="M104" s="75">
        <v>166.9</v>
      </c>
      <c r="N104" s="31">
        <f t="shared" si="8"/>
        <v>180.9</v>
      </c>
      <c r="O104" s="32">
        <f t="shared" si="9"/>
        <v>200.8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14.97</v>
      </c>
      <c r="G105" s="72"/>
      <c r="H105" s="72">
        <v>7.0000000000000007E-2</v>
      </c>
      <c r="I105" s="27">
        <f t="shared" si="7"/>
        <v>15.040000000000001</v>
      </c>
      <c r="J105" s="73"/>
      <c r="K105" s="72"/>
      <c r="L105" s="72">
        <v>19.37</v>
      </c>
      <c r="M105" s="72">
        <v>197.03</v>
      </c>
      <c r="N105" s="28">
        <f t="shared" si="8"/>
        <v>216.4</v>
      </c>
      <c r="O105" s="29">
        <f t="shared" si="9"/>
        <v>231.44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3769</v>
      </c>
      <c r="G106" s="66"/>
      <c r="H106" s="66">
        <v>24</v>
      </c>
      <c r="I106" s="18">
        <f t="shared" si="7"/>
        <v>3793</v>
      </c>
      <c r="J106" s="67"/>
      <c r="K106" s="66"/>
      <c r="L106" s="66">
        <v>2443</v>
      </c>
      <c r="M106" s="66">
        <v>24305</v>
      </c>
      <c r="N106" s="20">
        <f t="shared" si="8"/>
        <v>26748</v>
      </c>
      <c r="O106" s="21">
        <f t="shared" si="9"/>
        <v>30541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22.4</v>
      </c>
      <c r="G107" s="75"/>
      <c r="H107" s="75">
        <v>0.4</v>
      </c>
      <c r="I107" s="30">
        <f t="shared" si="7"/>
        <v>22.799999999999997</v>
      </c>
      <c r="J107" s="76"/>
      <c r="K107" s="75"/>
      <c r="L107" s="75">
        <v>21.9</v>
      </c>
      <c r="M107" s="75">
        <v>219.4</v>
      </c>
      <c r="N107" s="31">
        <f t="shared" si="8"/>
        <v>241.3</v>
      </c>
      <c r="O107" s="32">
        <f t="shared" si="9"/>
        <v>264.10000000000002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9.2899999999999991</v>
      </c>
      <c r="G108" s="72"/>
      <c r="H108" s="72"/>
      <c r="I108" s="27">
        <f t="shared" si="7"/>
        <v>9.2899999999999991</v>
      </c>
      <c r="J108" s="73"/>
      <c r="K108" s="72"/>
      <c r="L108" s="72">
        <v>4.59</v>
      </c>
      <c r="M108" s="72">
        <v>137.24</v>
      </c>
      <c r="N108" s="28">
        <f t="shared" si="8"/>
        <v>141.83000000000001</v>
      </c>
      <c r="O108" s="29">
        <f t="shared" si="9"/>
        <v>151.12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2404</v>
      </c>
      <c r="G109" s="66"/>
      <c r="H109" s="66"/>
      <c r="I109" s="18">
        <f t="shared" si="7"/>
        <v>2404</v>
      </c>
      <c r="J109" s="67"/>
      <c r="K109" s="66"/>
      <c r="L109" s="66">
        <v>597</v>
      </c>
      <c r="M109" s="66">
        <v>17159</v>
      </c>
      <c r="N109" s="20">
        <f t="shared" si="8"/>
        <v>17756</v>
      </c>
      <c r="O109" s="21">
        <f t="shared" si="9"/>
        <v>20160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12</v>
      </c>
      <c r="G110" s="75"/>
      <c r="H110" s="75"/>
      <c r="I110" s="30">
        <f t="shared" si="7"/>
        <v>12</v>
      </c>
      <c r="J110" s="76"/>
      <c r="K110" s="75"/>
      <c r="L110" s="75">
        <v>4.7</v>
      </c>
      <c r="M110" s="75">
        <v>139.30000000000001</v>
      </c>
      <c r="N110" s="31">
        <f t="shared" si="8"/>
        <v>144</v>
      </c>
      <c r="O110" s="32">
        <f t="shared" si="9"/>
        <v>156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11.36</v>
      </c>
      <c r="G111" s="72"/>
      <c r="H111" s="72">
        <v>0.12</v>
      </c>
      <c r="I111" s="27">
        <f t="shared" si="7"/>
        <v>11.479999999999999</v>
      </c>
      <c r="J111" s="73"/>
      <c r="K111" s="72"/>
      <c r="L111" s="72">
        <v>9.6300000000000008</v>
      </c>
      <c r="M111" s="72">
        <v>52.07</v>
      </c>
      <c r="N111" s="28">
        <f t="shared" si="8"/>
        <v>61.7</v>
      </c>
      <c r="O111" s="29">
        <f t="shared" si="9"/>
        <v>73.180000000000007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2929</v>
      </c>
      <c r="G112" s="66"/>
      <c r="H112" s="66">
        <v>46</v>
      </c>
      <c r="I112" s="18">
        <f t="shared" si="7"/>
        <v>2975</v>
      </c>
      <c r="J112" s="67"/>
      <c r="K112" s="66"/>
      <c r="L112" s="66">
        <v>1271</v>
      </c>
      <c r="M112" s="66">
        <v>6819</v>
      </c>
      <c r="N112" s="20">
        <f t="shared" si="8"/>
        <v>8090</v>
      </c>
      <c r="O112" s="21">
        <f t="shared" si="9"/>
        <v>11065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12.3</v>
      </c>
      <c r="G113" s="75"/>
      <c r="H113" s="75">
        <v>0.6</v>
      </c>
      <c r="I113" s="30">
        <f t="shared" si="7"/>
        <v>12.9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3.75</v>
      </c>
      <c r="G114" s="72">
        <v>0.2</v>
      </c>
      <c r="H114" s="72"/>
      <c r="I114" s="27">
        <f t="shared" si="7"/>
        <v>3.95</v>
      </c>
      <c r="J114" s="73"/>
      <c r="K114" s="72"/>
      <c r="L114" s="72">
        <v>1.83</v>
      </c>
      <c r="M114" s="72">
        <v>55.21</v>
      </c>
      <c r="N114" s="28">
        <f t="shared" si="8"/>
        <v>57.04</v>
      </c>
      <c r="O114" s="29">
        <f t="shared" si="9"/>
        <v>60.99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917</v>
      </c>
      <c r="G115" s="66">
        <v>75</v>
      </c>
      <c r="H115" s="66"/>
      <c r="I115" s="18">
        <f t="shared" si="7"/>
        <v>992</v>
      </c>
      <c r="J115" s="67"/>
      <c r="K115" s="66"/>
      <c r="L115" s="66">
        <v>241</v>
      </c>
      <c r="M115" s="66">
        <v>7000</v>
      </c>
      <c r="N115" s="20">
        <f t="shared" si="8"/>
        <v>7241</v>
      </c>
      <c r="O115" s="21">
        <f t="shared" si="9"/>
        <v>8233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3.4</v>
      </c>
      <c r="G116" s="84">
        <v>0</v>
      </c>
      <c r="H116" s="84"/>
      <c r="I116" s="46">
        <f t="shared" si="7"/>
        <v>3.4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3.4</v>
      </c>
      <c r="P116" s="44">
        <f>SUM(O136,P111,P112,P115)</f>
        <v>1087.0900000000001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12.16</v>
      </c>
      <c r="G121" s="63"/>
      <c r="H121" s="63"/>
      <c r="I121" s="11">
        <f t="shared" si="7"/>
        <v>12.16</v>
      </c>
      <c r="J121" s="64"/>
      <c r="K121" s="63"/>
      <c r="L121" s="63">
        <v>0.76</v>
      </c>
      <c r="M121" s="63">
        <v>77.05</v>
      </c>
      <c r="N121" s="13">
        <f t="shared" si="8"/>
        <v>77.81</v>
      </c>
      <c r="O121" s="14">
        <f t="shared" si="9"/>
        <v>89.97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3222</v>
      </c>
      <c r="G122" s="66"/>
      <c r="H122" s="66"/>
      <c r="I122" s="18">
        <f t="shared" si="7"/>
        <v>3222</v>
      </c>
      <c r="J122" s="67"/>
      <c r="K122" s="66"/>
      <c r="L122" s="66">
        <v>100</v>
      </c>
      <c r="M122" s="66">
        <v>9835</v>
      </c>
      <c r="N122" s="20">
        <f t="shared" si="8"/>
        <v>9935</v>
      </c>
      <c r="O122" s="21">
        <f t="shared" si="9"/>
        <v>13157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9.5</v>
      </c>
      <c r="G123" s="75"/>
      <c r="H123" s="75"/>
      <c r="I123" s="30">
        <f t="shared" si="7"/>
        <v>9.5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9.5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14.96</v>
      </c>
      <c r="G124" s="72"/>
      <c r="H124" s="72"/>
      <c r="I124" s="27">
        <f t="shared" si="7"/>
        <v>14.96</v>
      </c>
      <c r="J124" s="73"/>
      <c r="K124" s="72"/>
      <c r="L124" s="72"/>
      <c r="M124" s="72">
        <v>6.46</v>
      </c>
      <c r="N124" s="28">
        <f t="shared" si="8"/>
        <v>6.46</v>
      </c>
      <c r="O124" s="29">
        <f t="shared" si="9"/>
        <v>21.42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4054</v>
      </c>
      <c r="G125" s="66"/>
      <c r="H125" s="66"/>
      <c r="I125" s="18">
        <f t="shared" si="7"/>
        <v>4054</v>
      </c>
      <c r="J125" s="67"/>
      <c r="K125" s="66"/>
      <c r="L125" s="66"/>
      <c r="M125" s="66">
        <v>795</v>
      </c>
      <c r="N125" s="20">
        <f t="shared" si="8"/>
        <v>795</v>
      </c>
      <c r="O125" s="21">
        <f t="shared" si="9"/>
        <v>4849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12.3</v>
      </c>
      <c r="G126" s="75"/>
      <c r="H126" s="75"/>
      <c r="I126" s="30">
        <f t="shared" si="7"/>
        <v>12.3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12.3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63.55</v>
      </c>
      <c r="G127" s="72"/>
      <c r="H127" s="72">
        <v>10.15</v>
      </c>
      <c r="I127" s="27">
        <f t="shared" si="7"/>
        <v>73.7</v>
      </c>
      <c r="J127" s="73"/>
      <c r="K127" s="72"/>
      <c r="L127" s="72">
        <v>0.4</v>
      </c>
      <c r="M127" s="72">
        <v>6.07</v>
      </c>
      <c r="N127" s="28">
        <f t="shared" si="8"/>
        <v>6.4700000000000006</v>
      </c>
      <c r="O127" s="29">
        <f t="shared" si="9"/>
        <v>80.17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16813</v>
      </c>
      <c r="G128" s="66"/>
      <c r="H128" s="66">
        <v>4571</v>
      </c>
      <c r="I128" s="18">
        <f t="shared" si="7"/>
        <v>21384</v>
      </c>
      <c r="J128" s="67"/>
      <c r="K128" s="66"/>
      <c r="L128" s="66">
        <v>53</v>
      </c>
      <c r="M128" s="66">
        <v>780</v>
      </c>
      <c r="N128" s="20">
        <f t="shared" si="8"/>
        <v>833</v>
      </c>
      <c r="O128" s="21">
        <f t="shared" si="9"/>
        <v>22217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15.4</v>
      </c>
      <c r="G129" s="75"/>
      <c r="H129" s="75">
        <v>3.2</v>
      </c>
      <c r="I129" s="30">
        <f t="shared" si="7"/>
        <v>18.600000000000001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18.600000000000001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154.59</v>
      </c>
      <c r="G130" s="63">
        <v>0.21</v>
      </c>
      <c r="H130" s="63">
        <v>10.34</v>
      </c>
      <c r="I130" s="11">
        <f t="shared" si="7"/>
        <v>165.14000000000001</v>
      </c>
      <c r="J130" s="64"/>
      <c r="K130" s="63"/>
      <c r="L130" s="63">
        <v>64.78</v>
      </c>
      <c r="M130" s="63">
        <v>841.27</v>
      </c>
      <c r="N130" s="13">
        <f>SUM(J130:M130)</f>
        <v>906.05</v>
      </c>
      <c r="O130" s="14">
        <f t="shared" si="9"/>
        <v>1071.19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39931</v>
      </c>
      <c r="G131" s="66">
        <v>78</v>
      </c>
      <c r="H131" s="66">
        <v>4641</v>
      </c>
      <c r="I131" s="18">
        <f t="shared" si="7"/>
        <v>44650</v>
      </c>
      <c r="J131" s="67"/>
      <c r="K131" s="66"/>
      <c r="L131" s="66">
        <v>7946</v>
      </c>
      <c r="M131" s="66">
        <v>97991</v>
      </c>
      <c r="N131" s="20">
        <f t="shared" si="8"/>
        <v>105937</v>
      </c>
      <c r="O131" s="21">
        <f t="shared" si="9"/>
        <v>150587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138.4</v>
      </c>
      <c r="G132" s="75">
        <v>0</v>
      </c>
      <c r="H132" s="75">
        <v>4.2</v>
      </c>
      <c r="I132" s="30">
        <f t="shared" ref="I132:I138" si="10">SUM(C132:H132)</f>
        <v>142.6</v>
      </c>
      <c r="J132" s="76"/>
      <c r="K132" s="75"/>
      <c r="L132" s="75">
        <v>73.5</v>
      </c>
      <c r="M132" s="75">
        <v>889</v>
      </c>
      <c r="N132" s="31">
        <f t="shared" ref="N132:N138" si="11">SUM(J132:M132)</f>
        <v>962.5</v>
      </c>
      <c r="O132" s="32">
        <f t="shared" ref="O132:O138" si="12">SUM(N132,I132)</f>
        <v>1105.0999999999999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154.51</v>
      </c>
      <c r="G133" s="72">
        <v>0.21</v>
      </c>
      <c r="H133" s="72">
        <v>10.34</v>
      </c>
      <c r="I133" s="27">
        <f t="shared" si="10"/>
        <v>165.06</v>
      </c>
      <c r="J133" s="73"/>
      <c r="K133" s="72"/>
      <c r="L133" s="72">
        <v>64.78</v>
      </c>
      <c r="M133" s="72">
        <v>839.6</v>
      </c>
      <c r="N133" s="28">
        <f t="shared" si="11"/>
        <v>904.38</v>
      </c>
      <c r="O133" s="29">
        <f t="shared" si="12"/>
        <v>1069.44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39919</v>
      </c>
      <c r="G134" s="66">
        <v>78</v>
      </c>
      <c r="H134" s="66">
        <v>4641</v>
      </c>
      <c r="I134" s="18">
        <f t="shared" si="10"/>
        <v>44638</v>
      </c>
      <c r="J134" s="67"/>
      <c r="K134" s="66"/>
      <c r="L134" s="66">
        <v>7946</v>
      </c>
      <c r="M134" s="66">
        <v>97961</v>
      </c>
      <c r="N134" s="20">
        <f t="shared" si="11"/>
        <v>105907</v>
      </c>
      <c r="O134" s="21">
        <f t="shared" si="12"/>
        <v>150545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138.1</v>
      </c>
      <c r="G135" s="84">
        <v>0</v>
      </c>
      <c r="H135" s="84">
        <v>4.2</v>
      </c>
      <c r="I135" s="46">
        <f t="shared" si="10"/>
        <v>142.29999999999998</v>
      </c>
      <c r="J135" s="85"/>
      <c r="K135" s="84"/>
      <c r="L135" s="84">
        <v>73.5</v>
      </c>
      <c r="M135" s="84">
        <v>884.8</v>
      </c>
      <c r="N135" s="47">
        <f t="shared" si="11"/>
        <v>958.3</v>
      </c>
      <c r="O135" s="43">
        <f t="shared" si="12"/>
        <v>1100.5999999999999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154.58999999999997</v>
      </c>
      <c r="G136" s="54">
        <f t="shared" si="13"/>
        <v>0.21000000000000002</v>
      </c>
      <c r="H136" s="54">
        <f t="shared" si="13"/>
        <v>10.34</v>
      </c>
      <c r="I136" s="55">
        <f t="shared" si="10"/>
        <v>165.14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64.78</v>
      </c>
      <c r="M136" s="54">
        <f t="shared" si="14"/>
        <v>857.17000000000019</v>
      </c>
      <c r="N136" s="57">
        <f t="shared" si="11"/>
        <v>921.95000000000016</v>
      </c>
      <c r="O136" s="58">
        <f t="shared" si="12"/>
        <v>1087.0900000000001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39931</v>
      </c>
      <c r="G137" s="17">
        <f t="shared" si="13"/>
        <v>78</v>
      </c>
      <c r="H137" s="17">
        <f t="shared" si="13"/>
        <v>4641</v>
      </c>
      <c r="I137" s="18">
        <f t="shared" si="10"/>
        <v>44650</v>
      </c>
      <c r="J137" s="19">
        <f t="shared" si="14"/>
        <v>0</v>
      </c>
      <c r="K137" s="17">
        <f t="shared" si="14"/>
        <v>0</v>
      </c>
      <c r="L137" s="17">
        <f t="shared" si="14"/>
        <v>7946</v>
      </c>
      <c r="M137" s="17">
        <f t="shared" si="14"/>
        <v>98181</v>
      </c>
      <c r="N137" s="20">
        <f t="shared" si="11"/>
        <v>106127</v>
      </c>
      <c r="O137" s="21">
        <f t="shared" si="12"/>
        <v>150777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138.4</v>
      </c>
      <c r="G138" s="40">
        <f t="shared" si="13"/>
        <v>0</v>
      </c>
      <c r="H138" s="40">
        <f t="shared" si="13"/>
        <v>4.2</v>
      </c>
      <c r="I138" s="46">
        <f t="shared" si="10"/>
        <v>142.6</v>
      </c>
      <c r="J138" s="42">
        <f t="shared" si="14"/>
        <v>0</v>
      </c>
      <c r="K138" s="40">
        <f t="shared" si="14"/>
        <v>0</v>
      </c>
      <c r="L138" s="40">
        <f t="shared" si="14"/>
        <v>73.5</v>
      </c>
      <c r="M138" s="40">
        <f t="shared" si="14"/>
        <v>915.09999999999991</v>
      </c>
      <c r="N138" s="47">
        <f t="shared" si="11"/>
        <v>988.59999999999991</v>
      </c>
      <c r="O138" s="43">
        <f t="shared" si="12"/>
        <v>1131.1999999999998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87B96-33B2-4B68-ADF5-169091DE11C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1.17</v>
      </c>
      <c r="N5" s="13">
        <f t="shared" ref="N5:N58" si="1">SUM(J5:M5)</f>
        <v>1.17</v>
      </c>
      <c r="O5" s="14">
        <f>SUM(N5,I5)</f>
        <v>1.17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1.38</v>
      </c>
      <c r="M8" s="72">
        <v>22.76</v>
      </c>
      <c r="N8" s="28">
        <f t="shared" si="1"/>
        <v>24.14</v>
      </c>
      <c r="O8" s="29">
        <f t="shared" si="2"/>
        <v>24.14</v>
      </c>
      <c r="P8" s="22" t="s">
        <v>25</v>
      </c>
      <c r="Q8" s="129" t="s">
        <v>52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21</v>
      </c>
      <c r="M9" s="66">
        <v>322</v>
      </c>
      <c r="N9" s="20">
        <f t="shared" si="1"/>
        <v>343</v>
      </c>
      <c r="O9" s="21">
        <f t="shared" si="2"/>
        <v>343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3.1</v>
      </c>
      <c r="M10" s="75">
        <v>47.9</v>
      </c>
      <c r="N10" s="31">
        <f t="shared" si="1"/>
        <v>51</v>
      </c>
      <c r="O10" s="32">
        <f t="shared" si="2"/>
        <v>51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9.02</v>
      </c>
      <c r="N11" s="28">
        <f t="shared" si="1"/>
        <v>9.02</v>
      </c>
      <c r="O11" s="29">
        <f t="shared" si="2"/>
        <v>9.02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208</v>
      </c>
      <c r="N12" s="20">
        <f t="shared" si="1"/>
        <v>208</v>
      </c>
      <c r="O12" s="21">
        <f t="shared" si="2"/>
        <v>208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17.7</v>
      </c>
      <c r="N13" s="31">
        <f t="shared" si="1"/>
        <v>17.7</v>
      </c>
      <c r="O13" s="32">
        <f t="shared" si="2"/>
        <v>17.7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3.73</v>
      </c>
      <c r="M14" s="72">
        <v>33.96</v>
      </c>
      <c r="N14" s="28">
        <f t="shared" si="1"/>
        <v>37.69</v>
      </c>
      <c r="O14" s="29">
        <f t="shared" si="2"/>
        <v>37.69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109</v>
      </c>
      <c r="M15" s="66">
        <v>1024</v>
      </c>
      <c r="N15" s="20">
        <f t="shared" si="1"/>
        <v>1133</v>
      </c>
      <c r="O15" s="21">
        <f t="shared" si="2"/>
        <v>1133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7.5</v>
      </c>
      <c r="M16" s="75">
        <v>69</v>
      </c>
      <c r="N16" s="31">
        <f t="shared" si="1"/>
        <v>76.5</v>
      </c>
      <c r="O16" s="32">
        <f t="shared" si="2"/>
        <v>76.5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0.28000000000000003</v>
      </c>
      <c r="G17" s="72"/>
      <c r="H17" s="72"/>
      <c r="I17" s="27">
        <f t="shared" si="0"/>
        <v>0.28000000000000003</v>
      </c>
      <c r="J17" s="73"/>
      <c r="K17" s="72"/>
      <c r="L17" s="72">
        <v>3.33</v>
      </c>
      <c r="M17" s="72">
        <v>35.49</v>
      </c>
      <c r="N17" s="28">
        <f t="shared" si="1"/>
        <v>38.82</v>
      </c>
      <c r="O17" s="29">
        <f t="shared" si="2"/>
        <v>39.1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35</v>
      </c>
      <c r="G18" s="66"/>
      <c r="H18" s="66"/>
      <c r="I18" s="18">
        <f t="shared" si="0"/>
        <v>35</v>
      </c>
      <c r="J18" s="67"/>
      <c r="K18" s="66"/>
      <c r="L18" s="66">
        <v>153</v>
      </c>
      <c r="M18" s="66">
        <v>1534</v>
      </c>
      <c r="N18" s="20">
        <f t="shared" si="1"/>
        <v>1687</v>
      </c>
      <c r="O18" s="21">
        <f t="shared" si="2"/>
        <v>1722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1.8</v>
      </c>
      <c r="G19" s="75"/>
      <c r="H19" s="75"/>
      <c r="I19" s="30">
        <f t="shared" si="0"/>
        <v>1.8</v>
      </c>
      <c r="J19" s="76"/>
      <c r="K19" s="75"/>
      <c r="L19" s="75">
        <v>7.9</v>
      </c>
      <c r="M19" s="75">
        <v>80.3</v>
      </c>
      <c r="N19" s="31">
        <f t="shared" si="1"/>
        <v>88.2</v>
      </c>
      <c r="O19" s="32">
        <f t="shared" si="2"/>
        <v>90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4.63</v>
      </c>
      <c r="M20" s="72">
        <v>46.04</v>
      </c>
      <c r="N20" s="28">
        <f t="shared" si="1"/>
        <v>50.67</v>
      </c>
      <c r="O20" s="29">
        <f t="shared" si="2"/>
        <v>50.67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243</v>
      </c>
      <c r="M21" s="66">
        <v>2453</v>
      </c>
      <c r="N21" s="20">
        <f t="shared" si="1"/>
        <v>2696</v>
      </c>
      <c r="O21" s="21">
        <f t="shared" si="2"/>
        <v>2696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10.1</v>
      </c>
      <c r="M22" s="75">
        <v>100.3</v>
      </c>
      <c r="N22" s="31">
        <f t="shared" si="1"/>
        <v>110.39999999999999</v>
      </c>
      <c r="O22" s="32">
        <f t="shared" si="2"/>
        <v>110.39999999999999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1.87</v>
      </c>
      <c r="G23" s="72"/>
      <c r="H23" s="72"/>
      <c r="I23" s="27">
        <f t="shared" si="0"/>
        <v>1.87</v>
      </c>
      <c r="J23" s="73"/>
      <c r="K23" s="72"/>
      <c r="L23" s="72">
        <v>15.38</v>
      </c>
      <c r="M23" s="72">
        <v>90.56</v>
      </c>
      <c r="N23" s="28">
        <f t="shared" si="1"/>
        <v>105.94</v>
      </c>
      <c r="O23" s="29">
        <f t="shared" si="2"/>
        <v>107.81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285</v>
      </c>
      <c r="G24" s="66"/>
      <c r="H24" s="66"/>
      <c r="I24" s="18">
        <f t="shared" si="0"/>
        <v>285</v>
      </c>
      <c r="J24" s="67"/>
      <c r="K24" s="66"/>
      <c r="L24" s="66">
        <v>962</v>
      </c>
      <c r="M24" s="66">
        <v>5532</v>
      </c>
      <c r="N24" s="20">
        <f t="shared" si="1"/>
        <v>6494</v>
      </c>
      <c r="O24" s="21">
        <f t="shared" si="2"/>
        <v>6779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7</v>
      </c>
      <c r="G25" s="75"/>
      <c r="H25" s="75"/>
      <c r="I25" s="30">
        <f t="shared" si="0"/>
        <v>7</v>
      </c>
      <c r="J25" s="76"/>
      <c r="K25" s="75"/>
      <c r="L25" s="75">
        <v>30</v>
      </c>
      <c r="M25" s="75">
        <v>172.7</v>
      </c>
      <c r="N25" s="31">
        <f t="shared" si="1"/>
        <v>202.7</v>
      </c>
      <c r="O25" s="32">
        <f t="shared" si="2"/>
        <v>209.7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0.59</v>
      </c>
      <c r="G26" s="72"/>
      <c r="H26" s="72"/>
      <c r="I26" s="27">
        <f t="shared" si="0"/>
        <v>0.59</v>
      </c>
      <c r="J26" s="73"/>
      <c r="K26" s="72"/>
      <c r="L26" s="72">
        <v>13.56</v>
      </c>
      <c r="M26" s="72">
        <v>92.63</v>
      </c>
      <c r="N26" s="28">
        <f t="shared" si="1"/>
        <v>106.19</v>
      </c>
      <c r="O26" s="29">
        <f t="shared" si="2"/>
        <v>106.78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105</v>
      </c>
      <c r="G27" s="66"/>
      <c r="H27" s="66"/>
      <c r="I27" s="18">
        <f t="shared" si="0"/>
        <v>105</v>
      </c>
      <c r="J27" s="67"/>
      <c r="K27" s="66"/>
      <c r="L27" s="66">
        <v>974</v>
      </c>
      <c r="M27" s="66">
        <v>6531</v>
      </c>
      <c r="N27" s="20">
        <f t="shared" si="1"/>
        <v>7505</v>
      </c>
      <c r="O27" s="21">
        <f t="shared" si="2"/>
        <v>7610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2.1</v>
      </c>
      <c r="G28" s="75"/>
      <c r="H28" s="75"/>
      <c r="I28" s="30">
        <f t="shared" si="0"/>
        <v>2.1</v>
      </c>
      <c r="J28" s="76"/>
      <c r="K28" s="75"/>
      <c r="L28" s="75">
        <v>29</v>
      </c>
      <c r="M28" s="75">
        <v>196.8</v>
      </c>
      <c r="N28" s="31">
        <f t="shared" si="1"/>
        <v>225.8</v>
      </c>
      <c r="O28" s="32">
        <f t="shared" si="2"/>
        <v>227.9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0.2</v>
      </c>
      <c r="G29" s="72">
        <v>0.3</v>
      </c>
      <c r="H29" s="72">
        <v>0.15</v>
      </c>
      <c r="I29" s="27">
        <f t="shared" si="0"/>
        <v>0.65</v>
      </c>
      <c r="J29" s="73">
        <v>0.36</v>
      </c>
      <c r="K29" s="72"/>
      <c r="L29" s="72">
        <v>5.21</v>
      </c>
      <c r="M29" s="72">
        <v>98.79</v>
      </c>
      <c r="N29" s="28">
        <f t="shared" si="1"/>
        <v>104.36000000000001</v>
      </c>
      <c r="O29" s="29">
        <f t="shared" si="2"/>
        <v>105.01000000000002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39</v>
      </c>
      <c r="G30" s="66">
        <v>104</v>
      </c>
      <c r="H30" s="66">
        <v>27</v>
      </c>
      <c r="I30" s="18">
        <f t="shared" si="0"/>
        <v>170</v>
      </c>
      <c r="J30" s="67">
        <v>30</v>
      </c>
      <c r="K30" s="66"/>
      <c r="L30" s="66">
        <v>431</v>
      </c>
      <c r="M30" s="66">
        <v>8110</v>
      </c>
      <c r="N30" s="20">
        <f t="shared" si="1"/>
        <v>8571</v>
      </c>
      <c r="O30" s="21">
        <f t="shared" si="2"/>
        <v>8741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0.6</v>
      </c>
      <c r="G31" s="75">
        <v>1.8</v>
      </c>
      <c r="H31" s="75">
        <v>0.9</v>
      </c>
      <c r="I31" s="30">
        <f t="shared" si="0"/>
        <v>3.3</v>
      </c>
      <c r="J31" s="76">
        <v>0.8</v>
      </c>
      <c r="K31" s="75"/>
      <c r="L31" s="75">
        <v>11.9</v>
      </c>
      <c r="M31" s="75">
        <v>225.2</v>
      </c>
      <c r="N31" s="31">
        <f t="shared" si="1"/>
        <v>237.89999999999998</v>
      </c>
      <c r="O31" s="32">
        <f t="shared" si="2"/>
        <v>241.2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4.45</v>
      </c>
      <c r="G32" s="72"/>
      <c r="H32" s="72">
        <v>2.7</v>
      </c>
      <c r="I32" s="27">
        <f t="shared" si="0"/>
        <v>7.15</v>
      </c>
      <c r="J32" s="73"/>
      <c r="K32" s="72"/>
      <c r="L32" s="72">
        <v>10.88</v>
      </c>
      <c r="M32" s="72">
        <v>98.91</v>
      </c>
      <c r="N32" s="28">
        <f t="shared" si="1"/>
        <v>109.78999999999999</v>
      </c>
      <c r="O32" s="29">
        <f t="shared" si="2"/>
        <v>116.94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934</v>
      </c>
      <c r="G33" s="66"/>
      <c r="H33" s="66">
        <v>442</v>
      </c>
      <c r="I33" s="18">
        <f t="shared" si="0"/>
        <v>1376</v>
      </c>
      <c r="J33" s="67"/>
      <c r="K33" s="66"/>
      <c r="L33" s="66">
        <v>988</v>
      </c>
      <c r="M33" s="66">
        <v>9048</v>
      </c>
      <c r="N33" s="20">
        <f t="shared" si="1"/>
        <v>10036</v>
      </c>
      <c r="O33" s="21">
        <f t="shared" si="2"/>
        <v>11412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12.1</v>
      </c>
      <c r="G34" s="75"/>
      <c r="H34" s="75">
        <v>12.8</v>
      </c>
      <c r="I34" s="30">
        <f t="shared" si="0"/>
        <v>24.9</v>
      </c>
      <c r="J34" s="76"/>
      <c r="K34" s="75"/>
      <c r="L34" s="75">
        <v>25</v>
      </c>
      <c r="M34" s="75">
        <v>227.6</v>
      </c>
      <c r="N34" s="31">
        <f t="shared" si="1"/>
        <v>252.6</v>
      </c>
      <c r="O34" s="32">
        <f t="shared" si="2"/>
        <v>277.5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2.67</v>
      </c>
      <c r="G35" s="72"/>
      <c r="H35" s="72">
        <v>28.82</v>
      </c>
      <c r="I35" s="27">
        <f t="shared" si="0"/>
        <v>31.490000000000002</v>
      </c>
      <c r="J35" s="73">
        <v>0.11</v>
      </c>
      <c r="K35" s="72"/>
      <c r="L35" s="72">
        <v>19.600000000000001</v>
      </c>
      <c r="M35" s="72">
        <v>116.45</v>
      </c>
      <c r="N35" s="28">
        <f t="shared" si="1"/>
        <v>136.16</v>
      </c>
      <c r="O35" s="29">
        <f t="shared" si="2"/>
        <v>167.65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600</v>
      </c>
      <c r="G36" s="66"/>
      <c r="H36" s="66">
        <v>5894</v>
      </c>
      <c r="I36" s="18">
        <f t="shared" si="0"/>
        <v>6494</v>
      </c>
      <c r="J36" s="67">
        <v>11</v>
      </c>
      <c r="K36" s="66"/>
      <c r="L36" s="66">
        <v>1952</v>
      </c>
      <c r="M36" s="66">
        <v>11467</v>
      </c>
      <c r="N36" s="20">
        <f t="shared" si="1"/>
        <v>13430</v>
      </c>
      <c r="O36" s="21">
        <f t="shared" si="2"/>
        <v>19924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6.7</v>
      </c>
      <c r="G37" s="75"/>
      <c r="H37" s="75">
        <v>141.9</v>
      </c>
      <c r="I37" s="30">
        <f t="shared" ref="I37:I50" si="3">SUM(C37:H37)</f>
        <v>148.6</v>
      </c>
      <c r="J37" s="76">
        <v>0.2</v>
      </c>
      <c r="K37" s="75"/>
      <c r="L37" s="75">
        <v>38.700000000000003</v>
      </c>
      <c r="M37" s="75">
        <v>224.2</v>
      </c>
      <c r="N37" s="31">
        <f t="shared" si="1"/>
        <v>263.10000000000002</v>
      </c>
      <c r="O37" s="32">
        <f t="shared" si="2"/>
        <v>411.70000000000005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9.35</v>
      </c>
      <c r="G38" s="72">
        <v>0.26</v>
      </c>
      <c r="H38" s="72">
        <v>8.44</v>
      </c>
      <c r="I38" s="27">
        <f t="shared" si="3"/>
        <v>18.049999999999997</v>
      </c>
      <c r="J38" s="73"/>
      <c r="K38" s="72"/>
      <c r="L38" s="72">
        <v>16.79</v>
      </c>
      <c r="M38" s="72">
        <v>189.12</v>
      </c>
      <c r="N38" s="28">
        <f t="shared" si="1"/>
        <v>205.91</v>
      </c>
      <c r="O38" s="29">
        <f t="shared" si="2"/>
        <v>223.95999999999998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2144</v>
      </c>
      <c r="G39" s="66">
        <v>88</v>
      </c>
      <c r="H39" s="66">
        <v>2253</v>
      </c>
      <c r="I39" s="18">
        <f t="shared" si="3"/>
        <v>4485</v>
      </c>
      <c r="J39" s="67"/>
      <c r="K39" s="66"/>
      <c r="L39" s="66">
        <v>1740</v>
      </c>
      <c r="M39" s="66">
        <v>20027</v>
      </c>
      <c r="N39" s="20">
        <f t="shared" si="1"/>
        <v>21767</v>
      </c>
      <c r="O39" s="21">
        <f t="shared" si="2"/>
        <v>26252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19.3</v>
      </c>
      <c r="G40" s="75">
        <v>0.9</v>
      </c>
      <c r="H40" s="75">
        <v>45.1</v>
      </c>
      <c r="I40" s="30">
        <f t="shared" si="3"/>
        <v>65.3</v>
      </c>
      <c r="J40" s="76"/>
      <c r="K40" s="75"/>
      <c r="L40" s="75">
        <v>34.4</v>
      </c>
      <c r="M40" s="75">
        <v>385.9</v>
      </c>
      <c r="N40" s="31">
        <f t="shared" si="1"/>
        <v>420.29999999999995</v>
      </c>
      <c r="O40" s="32">
        <f t="shared" si="2"/>
        <v>485.59999999999997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15.93</v>
      </c>
      <c r="G41" s="72"/>
      <c r="H41" s="72"/>
      <c r="I41" s="27">
        <f t="shared" si="3"/>
        <v>15.93</v>
      </c>
      <c r="J41" s="73"/>
      <c r="K41" s="72"/>
      <c r="L41" s="72">
        <v>16.16</v>
      </c>
      <c r="M41" s="72">
        <v>235.58</v>
      </c>
      <c r="N41" s="28">
        <f t="shared" si="1"/>
        <v>251.74</v>
      </c>
      <c r="O41" s="29">
        <f t="shared" si="2"/>
        <v>267.67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3691</v>
      </c>
      <c r="G42" s="66"/>
      <c r="H42" s="66"/>
      <c r="I42" s="18">
        <f t="shared" si="3"/>
        <v>3691</v>
      </c>
      <c r="J42" s="67"/>
      <c r="K42" s="66"/>
      <c r="L42" s="66">
        <v>1883</v>
      </c>
      <c r="M42" s="66">
        <v>26101</v>
      </c>
      <c r="N42" s="20">
        <f t="shared" si="1"/>
        <v>27984</v>
      </c>
      <c r="O42" s="21">
        <f t="shared" si="2"/>
        <v>31675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32.9</v>
      </c>
      <c r="G43" s="75"/>
      <c r="H43" s="75"/>
      <c r="I43" s="30">
        <f t="shared" si="3"/>
        <v>32.9</v>
      </c>
      <c r="J43" s="76"/>
      <c r="K43" s="75"/>
      <c r="L43" s="75">
        <v>30.4</v>
      </c>
      <c r="M43" s="75">
        <v>430</v>
      </c>
      <c r="N43" s="31">
        <f t="shared" si="1"/>
        <v>460.4</v>
      </c>
      <c r="O43" s="32">
        <f t="shared" si="2"/>
        <v>493.29999999999995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47.75</v>
      </c>
      <c r="G44" s="72"/>
      <c r="H44" s="72">
        <v>0.08</v>
      </c>
      <c r="I44" s="27">
        <f t="shared" si="3"/>
        <v>47.83</v>
      </c>
      <c r="J44" s="73">
        <v>0.09</v>
      </c>
      <c r="K44" s="72"/>
      <c r="L44" s="72">
        <v>45.87</v>
      </c>
      <c r="M44" s="72">
        <v>671.16</v>
      </c>
      <c r="N44" s="28">
        <f t="shared" si="1"/>
        <v>717.12</v>
      </c>
      <c r="O44" s="29">
        <f t="shared" si="2"/>
        <v>764.95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11568</v>
      </c>
      <c r="G45" s="66"/>
      <c r="H45" s="66">
        <v>25</v>
      </c>
      <c r="I45" s="18">
        <f t="shared" si="3"/>
        <v>11593</v>
      </c>
      <c r="J45" s="67">
        <v>11</v>
      </c>
      <c r="K45" s="66"/>
      <c r="L45" s="66">
        <v>5464</v>
      </c>
      <c r="M45" s="66">
        <v>77747</v>
      </c>
      <c r="N45" s="20">
        <f t="shared" si="1"/>
        <v>83222</v>
      </c>
      <c r="O45" s="21">
        <f t="shared" si="2"/>
        <v>94815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92.2</v>
      </c>
      <c r="G46" s="75"/>
      <c r="H46" s="75">
        <v>0.4</v>
      </c>
      <c r="I46" s="30">
        <f t="shared" si="3"/>
        <v>92.600000000000009</v>
      </c>
      <c r="J46" s="76">
        <v>0.1</v>
      </c>
      <c r="K46" s="75"/>
      <c r="L46" s="75">
        <v>60.6</v>
      </c>
      <c r="M46" s="75">
        <v>884.6</v>
      </c>
      <c r="N46" s="31">
        <f t="shared" si="1"/>
        <v>945.30000000000007</v>
      </c>
      <c r="O46" s="32">
        <f t="shared" si="2"/>
        <v>1037.9000000000001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167.3</v>
      </c>
      <c r="G47" s="72">
        <v>55.48</v>
      </c>
      <c r="H47" s="72">
        <v>370.17</v>
      </c>
      <c r="I47" s="27">
        <f t="shared" si="3"/>
        <v>592.95000000000005</v>
      </c>
      <c r="J47" s="73">
        <v>0.46</v>
      </c>
      <c r="K47" s="72"/>
      <c r="L47" s="72">
        <v>76.39</v>
      </c>
      <c r="M47" s="72">
        <v>1882.82</v>
      </c>
      <c r="N47" s="28">
        <f t="shared" si="1"/>
        <v>1959.6699999999998</v>
      </c>
      <c r="O47" s="29">
        <f t="shared" si="2"/>
        <v>2552.62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41485</v>
      </c>
      <c r="G48" s="66">
        <v>13087</v>
      </c>
      <c r="H48" s="66">
        <v>139800</v>
      </c>
      <c r="I48" s="18">
        <f t="shared" si="3"/>
        <v>194372</v>
      </c>
      <c r="J48" s="67">
        <v>51</v>
      </c>
      <c r="K48" s="66"/>
      <c r="L48" s="66">
        <v>9673</v>
      </c>
      <c r="M48" s="66">
        <v>232805</v>
      </c>
      <c r="N48" s="20">
        <f t="shared" si="1"/>
        <v>242529</v>
      </c>
      <c r="O48" s="21">
        <f t="shared" si="2"/>
        <v>436901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159.80000000000001</v>
      </c>
      <c r="G49" s="75">
        <v>0</v>
      </c>
      <c r="H49" s="75">
        <v>1099</v>
      </c>
      <c r="I49" s="30">
        <f t="shared" si="3"/>
        <v>1258.8</v>
      </c>
      <c r="J49" s="76">
        <v>0.5</v>
      </c>
      <c r="K49" s="75"/>
      <c r="L49" s="75">
        <v>67.7</v>
      </c>
      <c r="M49" s="75">
        <v>1068.4000000000001</v>
      </c>
      <c r="N49" s="31">
        <f t="shared" si="1"/>
        <v>1136.6000000000001</v>
      </c>
      <c r="O49" s="32">
        <f t="shared" si="2"/>
        <v>2395.4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250.39</v>
      </c>
      <c r="G50" s="63">
        <v>56.04</v>
      </c>
      <c r="H50" s="63">
        <v>410.36</v>
      </c>
      <c r="I50" s="11">
        <f t="shared" si="3"/>
        <v>716.79</v>
      </c>
      <c r="J50" s="64">
        <v>1.02</v>
      </c>
      <c r="K50" s="63"/>
      <c r="L50" s="63">
        <v>231.53</v>
      </c>
      <c r="M50" s="63">
        <v>3603.82</v>
      </c>
      <c r="N50" s="13">
        <f t="shared" si="1"/>
        <v>3836.3700000000003</v>
      </c>
      <c r="O50" s="14">
        <f t="shared" si="2"/>
        <v>4553.16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60886</v>
      </c>
      <c r="G51" s="66">
        <v>13279</v>
      </c>
      <c r="H51" s="66">
        <v>148441</v>
      </c>
      <c r="I51" s="18">
        <f t="shared" ref="I51:I58" si="4">SUM(C51:H51)</f>
        <v>222606</v>
      </c>
      <c r="J51" s="67">
        <v>103</v>
      </c>
      <c r="K51" s="66"/>
      <c r="L51" s="66">
        <v>24572</v>
      </c>
      <c r="M51" s="66">
        <v>402644</v>
      </c>
      <c r="N51" s="20">
        <f t="shared" si="1"/>
        <v>427319</v>
      </c>
      <c r="O51" s="21">
        <f>SUM(N51,I51)</f>
        <v>649925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334.5</v>
      </c>
      <c r="G52" s="75">
        <v>2.7</v>
      </c>
      <c r="H52" s="75">
        <v>1300.0999999999999</v>
      </c>
      <c r="I52" s="30">
        <f t="shared" si="4"/>
        <v>1637.3</v>
      </c>
      <c r="J52" s="76">
        <v>1.6</v>
      </c>
      <c r="K52" s="75"/>
      <c r="L52" s="75">
        <v>353.2</v>
      </c>
      <c r="M52" s="75">
        <v>4090.9</v>
      </c>
      <c r="N52" s="31">
        <f t="shared" si="1"/>
        <v>4445.7</v>
      </c>
      <c r="O52" s="32">
        <f t="shared" si="2"/>
        <v>6083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247.65</v>
      </c>
      <c r="G53" s="72">
        <v>56.04</v>
      </c>
      <c r="H53" s="72">
        <v>370.25</v>
      </c>
      <c r="I53" s="27">
        <f t="shared" si="4"/>
        <v>673.94</v>
      </c>
      <c r="J53" s="73">
        <v>1.02</v>
      </c>
      <c r="K53" s="72"/>
      <c r="L53" s="72">
        <v>228.59</v>
      </c>
      <c r="M53" s="72">
        <v>3558.14</v>
      </c>
      <c r="N53" s="28">
        <f t="shared" si="1"/>
        <v>3787.75</v>
      </c>
      <c r="O53" s="29">
        <f t="shared" si="2"/>
        <v>4461.6900000000005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60461</v>
      </c>
      <c r="G54" s="66">
        <v>13279</v>
      </c>
      <c r="H54" s="66">
        <v>139825</v>
      </c>
      <c r="I54" s="18">
        <f t="shared" si="4"/>
        <v>213565</v>
      </c>
      <c r="J54" s="67">
        <v>103</v>
      </c>
      <c r="K54" s="66"/>
      <c r="L54" s="66">
        <v>24491</v>
      </c>
      <c r="M54" s="66">
        <v>401377</v>
      </c>
      <c r="N54" s="20">
        <f t="shared" si="1"/>
        <v>425971</v>
      </c>
      <c r="O54" s="21">
        <f t="shared" si="2"/>
        <v>639536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323.60000000000002</v>
      </c>
      <c r="G55" s="69">
        <v>2.7</v>
      </c>
      <c r="H55" s="69">
        <v>1099.4000000000001</v>
      </c>
      <c r="I55" s="24">
        <f t="shared" si="4"/>
        <v>1425.7</v>
      </c>
      <c r="J55" s="70">
        <v>1.6</v>
      </c>
      <c r="K55" s="69"/>
      <c r="L55" s="69">
        <v>347.6</v>
      </c>
      <c r="M55" s="69">
        <v>3997.5</v>
      </c>
      <c r="N55" s="24">
        <f t="shared" si="1"/>
        <v>4346.7</v>
      </c>
      <c r="O55" s="26">
        <f t="shared" si="2"/>
        <v>5772.4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250.39000000000001</v>
      </c>
      <c r="G56" s="10">
        <f t="shared" si="5"/>
        <v>56.04</v>
      </c>
      <c r="H56" s="10">
        <f t="shared" si="5"/>
        <v>410.36</v>
      </c>
      <c r="I56" s="36">
        <f>SUM(C56:H56)</f>
        <v>716.79</v>
      </c>
      <c r="J56" s="34">
        <f>SUM(J5,J8,J11,J14,J17,J20,J23,J26,J29,J32,J35,J38,J41,J44,J47)</f>
        <v>1.02</v>
      </c>
      <c r="K56" s="10">
        <f>SUM(K5,K8,K11,K14,K17,K20,K23,K26,K29,K32,K35,K38,K41,K44,K47)</f>
        <v>0</v>
      </c>
      <c r="L56" s="10">
        <f>SUM(L5,L8,L11,L14,L17,L20,L23,L26,L29,L32,L35,L38,L41,L44,L47)</f>
        <v>232.91000000000003</v>
      </c>
      <c r="M56" s="10">
        <f>SUM(M5,M8,M11,M14,M17,M20,M23,M26,M29,M32,M35,M38,M41,M44,M47)</f>
        <v>3624.46</v>
      </c>
      <c r="N56" s="12">
        <f t="shared" si="1"/>
        <v>3858.39</v>
      </c>
      <c r="O56" s="14">
        <f t="shared" si="2"/>
        <v>4575.18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60886</v>
      </c>
      <c r="G57" s="17">
        <f t="shared" si="5"/>
        <v>13279</v>
      </c>
      <c r="H57" s="17">
        <f t="shared" si="5"/>
        <v>148441</v>
      </c>
      <c r="I57" s="37">
        <f t="shared" si="4"/>
        <v>222606</v>
      </c>
      <c r="J57" s="35">
        <f t="shared" ref="J57:M58" si="6">SUM(J6,J9,J12,J15,J18,J21,J24,J27,J30,J33,J36,J39,J42,J45,J48)</f>
        <v>103</v>
      </c>
      <c r="K57" s="17">
        <f t="shared" si="6"/>
        <v>0</v>
      </c>
      <c r="L57" s="17">
        <f t="shared" si="6"/>
        <v>24593</v>
      </c>
      <c r="M57" s="17">
        <f t="shared" si="6"/>
        <v>402909</v>
      </c>
      <c r="N57" s="19">
        <f t="shared" si="1"/>
        <v>427605</v>
      </c>
      <c r="O57" s="21">
        <f t="shared" si="2"/>
        <v>650211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334.5</v>
      </c>
      <c r="G58" s="40">
        <f t="shared" si="5"/>
        <v>2.7</v>
      </c>
      <c r="H58" s="40">
        <f t="shared" si="5"/>
        <v>1300.0999999999999</v>
      </c>
      <c r="I58" s="41">
        <f t="shared" si="4"/>
        <v>1637.3</v>
      </c>
      <c r="J58" s="39">
        <f t="shared" si="6"/>
        <v>1.6</v>
      </c>
      <c r="K58" s="40">
        <f t="shared" si="6"/>
        <v>0</v>
      </c>
      <c r="L58" s="40">
        <f t="shared" si="6"/>
        <v>356.3</v>
      </c>
      <c r="M58" s="40">
        <f t="shared" si="6"/>
        <v>4130.6000000000004</v>
      </c>
      <c r="N58" s="42">
        <f t="shared" si="1"/>
        <v>4488.5</v>
      </c>
      <c r="O58" s="43">
        <f t="shared" si="2"/>
        <v>6125.8</v>
      </c>
      <c r="P58" s="44">
        <f>SUM(O56,P53,P54,P57)</f>
        <v>4575.18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1.17</v>
      </c>
      <c r="N63" s="13">
        <f>SUM(J63:M63)</f>
        <v>1.17</v>
      </c>
      <c r="O63" s="14">
        <f>SUM(N63,I63)</f>
        <v>1.17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1.38</v>
      </c>
      <c r="M66" s="72">
        <v>22.76</v>
      </c>
      <c r="N66" s="28">
        <f t="shared" si="8"/>
        <v>24.14</v>
      </c>
      <c r="O66" s="29">
        <f t="shared" si="9"/>
        <v>24.14</v>
      </c>
      <c r="P66" s="22" t="s">
        <v>25</v>
      </c>
      <c r="Q66" s="129" t="s">
        <v>52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21</v>
      </c>
      <c r="M67" s="66">
        <v>322</v>
      </c>
      <c r="N67" s="20">
        <f t="shared" si="8"/>
        <v>343</v>
      </c>
      <c r="O67" s="21">
        <f t="shared" si="9"/>
        <v>343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3.1</v>
      </c>
      <c r="M68" s="75">
        <v>47.9</v>
      </c>
      <c r="N68" s="31">
        <f t="shared" si="8"/>
        <v>51</v>
      </c>
      <c r="O68" s="32">
        <f t="shared" si="9"/>
        <v>51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9.02</v>
      </c>
      <c r="N69" s="28">
        <f t="shared" si="8"/>
        <v>9.02</v>
      </c>
      <c r="O69" s="29">
        <f t="shared" si="9"/>
        <v>9.02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208</v>
      </c>
      <c r="N70" s="20">
        <f t="shared" si="8"/>
        <v>208</v>
      </c>
      <c r="O70" s="21">
        <f t="shared" si="9"/>
        <v>208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17.7</v>
      </c>
      <c r="N71" s="31">
        <f t="shared" si="8"/>
        <v>17.7</v>
      </c>
      <c r="O71" s="32">
        <f t="shared" si="9"/>
        <v>17.7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3.73</v>
      </c>
      <c r="M72" s="72">
        <v>33.96</v>
      </c>
      <c r="N72" s="28">
        <f t="shared" si="8"/>
        <v>37.69</v>
      </c>
      <c r="O72" s="29">
        <f t="shared" si="9"/>
        <v>37.69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109</v>
      </c>
      <c r="M73" s="66">
        <v>1024</v>
      </c>
      <c r="N73" s="20">
        <f t="shared" si="8"/>
        <v>1133</v>
      </c>
      <c r="O73" s="21">
        <f t="shared" si="9"/>
        <v>1133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7.5</v>
      </c>
      <c r="M74" s="75">
        <v>69</v>
      </c>
      <c r="N74" s="31">
        <f t="shared" si="8"/>
        <v>76.5</v>
      </c>
      <c r="O74" s="32">
        <f t="shared" si="9"/>
        <v>76.5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0.28000000000000003</v>
      </c>
      <c r="G75" s="72"/>
      <c r="H75" s="72"/>
      <c r="I75" s="27">
        <f t="shared" si="7"/>
        <v>0.28000000000000003</v>
      </c>
      <c r="J75" s="73"/>
      <c r="K75" s="72"/>
      <c r="L75" s="72">
        <v>3.33</v>
      </c>
      <c r="M75" s="72">
        <v>35.49</v>
      </c>
      <c r="N75" s="28">
        <f t="shared" si="8"/>
        <v>38.82</v>
      </c>
      <c r="O75" s="29">
        <f t="shared" si="9"/>
        <v>39.1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35</v>
      </c>
      <c r="G76" s="66"/>
      <c r="H76" s="66"/>
      <c r="I76" s="18">
        <f t="shared" si="7"/>
        <v>35</v>
      </c>
      <c r="J76" s="67"/>
      <c r="K76" s="66"/>
      <c r="L76" s="66">
        <v>153</v>
      </c>
      <c r="M76" s="66">
        <v>1534</v>
      </c>
      <c r="N76" s="20">
        <f t="shared" si="8"/>
        <v>1687</v>
      </c>
      <c r="O76" s="21">
        <f t="shared" si="9"/>
        <v>1722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1.8</v>
      </c>
      <c r="G77" s="75"/>
      <c r="H77" s="75"/>
      <c r="I77" s="30">
        <f t="shared" si="7"/>
        <v>1.8</v>
      </c>
      <c r="J77" s="76"/>
      <c r="K77" s="75"/>
      <c r="L77" s="75">
        <v>7.9</v>
      </c>
      <c r="M77" s="75">
        <v>80.3</v>
      </c>
      <c r="N77" s="31">
        <f t="shared" si="8"/>
        <v>88.2</v>
      </c>
      <c r="O77" s="32">
        <f t="shared" si="9"/>
        <v>90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4.63</v>
      </c>
      <c r="M78" s="72">
        <v>46.04</v>
      </c>
      <c r="N78" s="28">
        <f t="shared" si="8"/>
        <v>50.67</v>
      </c>
      <c r="O78" s="29">
        <f t="shared" si="9"/>
        <v>50.67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243</v>
      </c>
      <c r="M79" s="66">
        <v>2453</v>
      </c>
      <c r="N79" s="20">
        <f t="shared" si="8"/>
        <v>2696</v>
      </c>
      <c r="O79" s="21">
        <f t="shared" si="9"/>
        <v>2696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10.1</v>
      </c>
      <c r="M80" s="75">
        <v>100.3</v>
      </c>
      <c r="N80" s="31">
        <f t="shared" si="8"/>
        <v>110.39999999999999</v>
      </c>
      <c r="O80" s="32">
        <f t="shared" si="9"/>
        <v>110.39999999999999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1.87</v>
      </c>
      <c r="G81" s="72"/>
      <c r="H81" s="72"/>
      <c r="I81" s="27">
        <f t="shared" si="7"/>
        <v>1.87</v>
      </c>
      <c r="J81" s="73"/>
      <c r="K81" s="72"/>
      <c r="L81" s="72">
        <v>15.38</v>
      </c>
      <c r="M81" s="72">
        <v>90.56</v>
      </c>
      <c r="N81" s="28">
        <f t="shared" si="8"/>
        <v>105.94</v>
      </c>
      <c r="O81" s="29">
        <f t="shared" si="9"/>
        <v>107.81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285</v>
      </c>
      <c r="G82" s="66"/>
      <c r="H82" s="66"/>
      <c r="I82" s="18">
        <f t="shared" si="7"/>
        <v>285</v>
      </c>
      <c r="J82" s="67"/>
      <c r="K82" s="66"/>
      <c r="L82" s="66">
        <v>962</v>
      </c>
      <c r="M82" s="66">
        <v>5532</v>
      </c>
      <c r="N82" s="20">
        <f t="shared" si="8"/>
        <v>6494</v>
      </c>
      <c r="O82" s="21">
        <f t="shared" si="9"/>
        <v>6779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7</v>
      </c>
      <c r="G83" s="75"/>
      <c r="H83" s="75"/>
      <c r="I83" s="30">
        <f t="shared" si="7"/>
        <v>7</v>
      </c>
      <c r="J83" s="76"/>
      <c r="K83" s="75"/>
      <c r="L83" s="75">
        <v>30</v>
      </c>
      <c r="M83" s="75">
        <v>172.7</v>
      </c>
      <c r="N83" s="31">
        <f t="shared" si="8"/>
        <v>202.7</v>
      </c>
      <c r="O83" s="32">
        <f t="shared" si="9"/>
        <v>209.7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0.59</v>
      </c>
      <c r="G84" s="72"/>
      <c r="H84" s="72"/>
      <c r="I84" s="27">
        <f t="shared" si="7"/>
        <v>0.59</v>
      </c>
      <c r="J84" s="73"/>
      <c r="K84" s="72"/>
      <c r="L84" s="72">
        <v>13.56</v>
      </c>
      <c r="M84" s="72">
        <v>92.63</v>
      </c>
      <c r="N84" s="28">
        <f t="shared" si="8"/>
        <v>106.19</v>
      </c>
      <c r="O84" s="29">
        <f t="shared" si="9"/>
        <v>106.78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105</v>
      </c>
      <c r="G85" s="66"/>
      <c r="H85" s="66"/>
      <c r="I85" s="18">
        <f t="shared" si="7"/>
        <v>105</v>
      </c>
      <c r="J85" s="67"/>
      <c r="K85" s="66"/>
      <c r="L85" s="66">
        <v>974</v>
      </c>
      <c r="M85" s="66">
        <v>6531</v>
      </c>
      <c r="N85" s="20">
        <f t="shared" si="8"/>
        <v>7505</v>
      </c>
      <c r="O85" s="21">
        <f t="shared" si="9"/>
        <v>7610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2.1</v>
      </c>
      <c r="G86" s="75"/>
      <c r="H86" s="75"/>
      <c r="I86" s="30">
        <f t="shared" si="7"/>
        <v>2.1</v>
      </c>
      <c r="J86" s="76"/>
      <c r="K86" s="75"/>
      <c r="L86" s="75">
        <v>29</v>
      </c>
      <c r="M86" s="75">
        <v>196.8</v>
      </c>
      <c r="N86" s="31">
        <f t="shared" si="8"/>
        <v>225.8</v>
      </c>
      <c r="O86" s="32">
        <f t="shared" si="9"/>
        <v>227.9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0.2</v>
      </c>
      <c r="G87" s="72">
        <v>0.3</v>
      </c>
      <c r="H87" s="72">
        <v>0.15</v>
      </c>
      <c r="I87" s="27">
        <f t="shared" si="7"/>
        <v>0.65</v>
      </c>
      <c r="J87" s="73">
        <v>0.36</v>
      </c>
      <c r="K87" s="72"/>
      <c r="L87" s="72">
        <v>5.21</v>
      </c>
      <c r="M87" s="72">
        <v>98.79</v>
      </c>
      <c r="N87" s="28">
        <f t="shared" si="8"/>
        <v>104.36000000000001</v>
      </c>
      <c r="O87" s="29">
        <f t="shared" si="9"/>
        <v>105.01000000000002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39</v>
      </c>
      <c r="G88" s="66">
        <v>104</v>
      </c>
      <c r="H88" s="66">
        <v>27</v>
      </c>
      <c r="I88" s="18">
        <f t="shared" si="7"/>
        <v>170</v>
      </c>
      <c r="J88" s="67">
        <v>30</v>
      </c>
      <c r="K88" s="66"/>
      <c r="L88" s="66">
        <v>431</v>
      </c>
      <c r="M88" s="66">
        <v>8110</v>
      </c>
      <c r="N88" s="20">
        <f t="shared" si="8"/>
        <v>8571</v>
      </c>
      <c r="O88" s="21">
        <f t="shared" si="9"/>
        <v>8741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0.6</v>
      </c>
      <c r="G89" s="75">
        <v>1.8</v>
      </c>
      <c r="H89" s="75">
        <v>0.9</v>
      </c>
      <c r="I89" s="30">
        <f t="shared" si="7"/>
        <v>3.3</v>
      </c>
      <c r="J89" s="76">
        <v>0.8</v>
      </c>
      <c r="K89" s="75"/>
      <c r="L89" s="75">
        <v>11.9</v>
      </c>
      <c r="M89" s="75">
        <v>225.2</v>
      </c>
      <c r="N89" s="31">
        <f t="shared" si="8"/>
        <v>237.89999999999998</v>
      </c>
      <c r="O89" s="32">
        <f t="shared" si="9"/>
        <v>241.2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4.45</v>
      </c>
      <c r="G90" s="72"/>
      <c r="H90" s="72">
        <v>2.7</v>
      </c>
      <c r="I90" s="27">
        <f t="shared" si="7"/>
        <v>7.15</v>
      </c>
      <c r="J90" s="73"/>
      <c r="K90" s="72"/>
      <c r="L90" s="72">
        <v>10.88</v>
      </c>
      <c r="M90" s="72">
        <v>98.91</v>
      </c>
      <c r="N90" s="28">
        <f t="shared" si="8"/>
        <v>109.78999999999999</v>
      </c>
      <c r="O90" s="29">
        <f t="shared" si="9"/>
        <v>116.94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934</v>
      </c>
      <c r="G91" s="66"/>
      <c r="H91" s="66">
        <v>442</v>
      </c>
      <c r="I91" s="18">
        <f t="shared" si="7"/>
        <v>1376</v>
      </c>
      <c r="J91" s="67"/>
      <c r="K91" s="66"/>
      <c r="L91" s="66">
        <v>988</v>
      </c>
      <c r="M91" s="66">
        <v>9048</v>
      </c>
      <c r="N91" s="20">
        <f t="shared" si="8"/>
        <v>10036</v>
      </c>
      <c r="O91" s="21">
        <f t="shared" si="9"/>
        <v>11412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12.1</v>
      </c>
      <c r="G92" s="75"/>
      <c r="H92" s="75">
        <v>12.8</v>
      </c>
      <c r="I92" s="30">
        <f t="shared" si="7"/>
        <v>24.9</v>
      </c>
      <c r="J92" s="76"/>
      <c r="K92" s="75"/>
      <c r="L92" s="75">
        <v>25</v>
      </c>
      <c r="M92" s="75">
        <v>227.6</v>
      </c>
      <c r="N92" s="31">
        <f t="shared" si="8"/>
        <v>252.6</v>
      </c>
      <c r="O92" s="32">
        <f t="shared" si="9"/>
        <v>277.5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2.67</v>
      </c>
      <c r="G93" s="72"/>
      <c r="H93" s="72">
        <v>28.82</v>
      </c>
      <c r="I93" s="27">
        <f t="shared" si="7"/>
        <v>31.490000000000002</v>
      </c>
      <c r="J93" s="73">
        <v>0.11</v>
      </c>
      <c r="K93" s="72"/>
      <c r="L93" s="72">
        <v>19.600000000000001</v>
      </c>
      <c r="M93" s="72">
        <v>116.45</v>
      </c>
      <c r="N93" s="28">
        <f t="shared" si="8"/>
        <v>136.16</v>
      </c>
      <c r="O93" s="29">
        <f t="shared" si="9"/>
        <v>167.65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600</v>
      </c>
      <c r="G94" s="66"/>
      <c r="H94" s="66">
        <v>5894</v>
      </c>
      <c r="I94" s="18">
        <f t="shared" si="7"/>
        <v>6494</v>
      </c>
      <c r="J94" s="67">
        <v>11</v>
      </c>
      <c r="K94" s="66"/>
      <c r="L94" s="66">
        <v>1952</v>
      </c>
      <c r="M94" s="66">
        <v>11467</v>
      </c>
      <c r="N94" s="20">
        <f t="shared" si="8"/>
        <v>13430</v>
      </c>
      <c r="O94" s="21">
        <f t="shared" si="9"/>
        <v>19924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6.7</v>
      </c>
      <c r="G95" s="75"/>
      <c r="H95" s="75">
        <v>141.9</v>
      </c>
      <c r="I95" s="30">
        <f t="shared" si="7"/>
        <v>148.6</v>
      </c>
      <c r="J95" s="76">
        <v>0.2</v>
      </c>
      <c r="K95" s="75"/>
      <c r="L95" s="75">
        <v>38.700000000000003</v>
      </c>
      <c r="M95" s="75">
        <v>224.2</v>
      </c>
      <c r="N95" s="31">
        <f t="shared" si="8"/>
        <v>263.10000000000002</v>
      </c>
      <c r="O95" s="32">
        <f t="shared" si="9"/>
        <v>411.70000000000005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9.35</v>
      </c>
      <c r="G96" s="72">
        <v>0.26</v>
      </c>
      <c r="H96" s="72">
        <v>8.44</v>
      </c>
      <c r="I96" s="27">
        <f t="shared" si="7"/>
        <v>18.049999999999997</v>
      </c>
      <c r="J96" s="73"/>
      <c r="K96" s="72"/>
      <c r="L96" s="72">
        <v>16.79</v>
      </c>
      <c r="M96" s="72">
        <v>189.12</v>
      </c>
      <c r="N96" s="28">
        <f t="shared" si="8"/>
        <v>205.91</v>
      </c>
      <c r="O96" s="29">
        <f t="shared" si="9"/>
        <v>223.95999999999998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2144</v>
      </c>
      <c r="G97" s="66">
        <v>88</v>
      </c>
      <c r="H97" s="66">
        <v>2253</v>
      </c>
      <c r="I97" s="18">
        <f t="shared" si="7"/>
        <v>4485</v>
      </c>
      <c r="J97" s="67"/>
      <c r="K97" s="66"/>
      <c r="L97" s="66">
        <v>1740</v>
      </c>
      <c r="M97" s="66">
        <v>20027</v>
      </c>
      <c r="N97" s="20">
        <f t="shared" si="8"/>
        <v>21767</v>
      </c>
      <c r="O97" s="21">
        <f t="shared" si="9"/>
        <v>26252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19.3</v>
      </c>
      <c r="G98" s="75">
        <v>0.9</v>
      </c>
      <c r="H98" s="75">
        <v>45.1</v>
      </c>
      <c r="I98" s="30">
        <f t="shared" si="7"/>
        <v>65.3</v>
      </c>
      <c r="J98" s="76"/>
      <c r="K98" s="75"/>
      <c r="L98" s="75">
        <v>34.4</v>
      </c>
      <c r="M98" s="75">
        <v>385.9</v>
      </c>
      <c r="N98" s="31">
        <f t="shared" si="8"/>
        <v>420.29999999999995</v>
      </c>
      <c r="O98" s="32">
        <f t="shared" si="9"/>
        <v>485.59999999999997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15.93</v>
      </c>
      <c r="G99" s="72"/>
      <c r="H99" s="72"/>
      <c r="I99" s="27">
        <f t="shared" si="7"/>
        <v>15.93</v>
      </c>
      <c r="J99" s="73"/>
      <c r="K99" s="72"/>
      <c r="L99" s="72">
        <v>16.16</v>
      </c>
      <c r="M99" s="72">
        <v>235.58</v>
      </c>
      <c r="N99" s="28">
        <f t="shared" si="8"/>
        <v>251.74</v>
      </c>
      <c r="O99" s="29">
        <f t="shared" si="9"/>
        <v>267.67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3691</v>
      </c>
      <c r="G100" s="66"/>
      <c r="H100" s="66"/>
      <c r="I100" s="18">
        <f t="shared" si="7"/>
        <v>3691</v>
      </c>
      <c r="J100" s="67"/>
      <c r="K100" s="66"/>
      <c r="L100" s="66">
        <v>1883</v>
      </c>
      <c r="M100" s="66">
        <v>26101</v>
      </c>
      <c r="N100" s="20">
        <f t="shared" si="8"/>
        <v>27984</v>
      </c>
      <c r="O100" s="21">
        <f t="shared" si="9"/>
        <v>31675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32.9</v>
      </c>
      <c r="G101" s="75"/>
      <c r="H101" s="75"/>
      <c r="I101" s="30">
        <f t="shared" si="7"/>
        <v>32.9</v>
      </c>
      <c r="J101" s="76"/>
      <c r="K101" s="75"/>
      <c r="L101" s="75">
        <v>30.4</v>
      </c>
      <c r="M101" s="75">
        <v>430</v>
      </c>
      <c r="N101" s="31">
        <f t="shared" si="8"/>
        <v>460.4</v>
      </c>
      <c r="O101" s="32">
        <f t="shared" si="9"/>
        <v>493.29999999999995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47.75</v>
      </c>
      <c r="G102" s="72"/>
      <c r="H102" s="72">
        <v>0.08</v>
      </c>
      <c r="I102" s="27">
        <f t="shared" si="7"/>
        <v>47.83</v>
      </c>
      <c r="J102" s="73">
        <v>0.09</v>
      </c>
      <c r="K102" s="72"/>
      <c r="L102" s="72">
        <v>45.87</v>
      </c>
      <c r="M102" s="72">
        <v>671.16</v>
      </c>
      <c r="N102" s="28">
        <f t="shared" si="8"/>
        <v>717.12</v>
      </c>
      <c r="O102" s="29">
        <f t="shared" si="9"/>
        <v>764.95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11568</v>
      </c>
      <c r="G103" s="66"/>
      <c r="H103" s="66">
        <v>25</v>
      </c>
      <c r="I103" s="18">
        <f t="shared" si="7"/>
        <v>11593</v>
      </c>
      <c r="J103" s="67">
        <v>11</v>
      </c>
      <c r="K103" s="66"/>
      <c r="L103" s="66">
        <v>5464</v>
      </c>
      <c r="M103" s="66">
        <v>77747</v>
      </c>
      <c r="N103" s="20">
        <f t="shared" si="8"/>
        <v>83222</v>
      </c>
      <c r="O103" s="21">
        <f t="shared" si="9"/>
        <v>94815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92.2</v>
      </c>
      <c r="G104" s="75"/>
      <c r="H104" s="75">
        <v>0.4</v>
      </c>
      <c r="I104" s="30">
        <f t="shared" si="7"/>
        <v>92.600000000000009</v>
      </c>
      <c r="J104" s="76">
        <v>0.1</v>
      </c>
      <c r="K104" s="75"/>
      <c r="L104" s="75">
        <v>60.6</v>
      </c>
      <c r="M104" s="75">
        <v>884.6</v>
      </c>
      <c r="N104" s="31">
        <f t="shared" si="8"/>
        <v>945.30000000000007</v>
      </c>
      <c r="O104" s="32">
        <f t="shared" si="9"/>
        <v>1037.9000000000001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36.700000000000003</v>
      </c>
      <c r="G105" s="72"/>
      <c r="H105" s="72"/>
      <c r="I105" s="27">
        <f t="shared" si="7"/>
        <v>36.700000000000003</v>
      </c>
      <c r="J105" s="73">
        <v>0.46</v>
      </c>
      <c r="K105" s="72"/>
      <c r="L105" s="72">
        <v>46.6</v>
      </c>
      <c r="M105" s="72">
        <v>487.38</v>
      </c>
      <c r="N105" s="28">
        <f t="shared" si="8"/>
        <v>534.44000000000005</v>
      </c>
      <c r="O105" s="29">
        <f t="shared" si="9"/>
        <v>571.1400000000001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8832</v>
      </c>
      <c r="G106" s="66"/>
      <c r="H106" s="66"/>
      <c r="I106" s="18">
        <f t="shared" si="7"/>
        <v>8832</v>
      </c>
      <c r="J106" s="67">
        <v>51</v>
      </c>
      <c r="K106" s="66"/>
      <c r="L106" s="66">
        <v>5816</v>
      </c>
      <c r="M106" s="66">
        <v>59953</v>
      </c>
      <c r="N106" s="20">
        <f t="shared" si="8"/>
        <v>65820</v>
      </c>
      <c r="O106" s="21">
        <f t="shared" si="9"/>
        <v>74652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53.7</v>
      </c>
      <c r="G107" s="75"/>
      <c r="H107" s="75"/>
      <c r="I107" s="30">
        <f t="shared" si="7"/>
        <v>53.7</v>
      </c>
      <c r="J107" s="76">
        <v>0.5</v>
      </c>
      <c r="K107" s="75"/>
      <c r="L107" s="75">
        <v>52.5</v>
      </c>
      <c r="M107" s="75">
        <v>548.70000000000005</v>
      </c>
      <c r="N107" s="31">
        <f t="shared" si="8"/>
        <v>601.70000000000005</v>
      </c>
      <c r="O107" s="32">
        <f t="shared" si="9"/>
        <v>655.40000000000009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25.92</v>
      </c>
      <c r="G108" s="72"/>
      <c r="H108" s="72">
        <v>4.3600000000000003</v>
      </c>
      <c r="I108" s="27">
        <f t="shared" si="7"/>
        <v>30.28</v>
      </c>
      <c r="J108" s="73"/>
      <c r="K108" s="72"/>
      <c r="L108" s="72">
        <v>14.39</v>
      </c>
      <c r="M108" s="72">
        <v>496.94</v>
      </c>
      <c r="N108" s="28">
        <f t="shared" si="8"/>
        <v>511.33</v>
      </c>
      <c r="O108" s="29">
        <f t="shared" si="9"/>
        <v>541.61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6225</v>
      </c>
      <c r="G109" s="66"/>
      <c r="H109" s="66">
        <v>1243</v>
      </c>
      <c r="I109" s="18">
        <f t="shared" si="7"/>
        <v>7468</v>
      </c>
      <c r="J109" s="67"/>
      <c r="K109" s="66"/>
      <c r="L109" s="66">
        <v>1911</v>
      </c>
      <c r="M109" s="66">
        <v>62630</v>
      </c>
      <c r="N109" s="20">
        <f t="shared" si="8"/>
        <v>64541</v>
      </c>
      <c r="O109" s="21">
        <f t="shared" si="9"/>
        <v>72009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32.9</v>
      </c>
      <c r="G110" s="75"/>
      <c r="H110" s="75">
        <v>17.399999999999999</v>
      </c>
      <c r="I110" s="30">
        <f t="shared" si="7"/>
        <v>50.3</v>
      </c>
      <c r="J110" s="76"/>
      <c r="K110" s="75"/>
      <c r="L110" s="75">
        <v>15.2</v>
      </c>
      <c r="M110" s="75">
        <v>519.70000000000005</v>
      </c>
      <c r="N110" s="31">
        <f t="shared" si="8"/>
        <v>534.90000000000009</v>
      </c>
      <c r="O110" s="32">
        <f t="shared" si="9"/>
        <v>585.20000000000005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20.149999999999999</v>
      </c>
      <c r="G111" s="72"/>
      <c r="H111" s="72">
        <v>16.59</v>
      </c>
      <c r="I111" s="27">
        <f t="shared" si="7"/>
        <v>36.739999999999995</v>
      </c>
      <c r="J111" s="73"/>
      <c r="K111" s="72"/>
      <c r="L111" s="72">
        <v>8.18</v>
      </c>
      <c r="M111" s="72">
        <v>369.96</v>
      </c>
      <c r="N111" s="28">
        <f t="shared" si="8"/>
        <v>378.14</v>
      </c>
      <c r="O111" s="29">
        <f t="shared" si="9"/>
        <v>414.88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4994</v>
      </c>
      <c r="G112" s="66"/>
      <c r="H112" s="66">
        <v>7861</v>
      </c>
      <c r="I112" s="18">
        <f t="shared" si="7"/>
        <v>12855</v>
      </c>
      <c r="J112" s="67"/>
      <c r="K112" s="66"/>
      <c r="L112" s="66">
        <v>1048</v>
      </c>
      <c r="M112" s="66">
        <v>46917</v>
      </c>
      <c r="N112" s="20">
        <f t="shared" si="8"/>
        <v>47965</v>
      </c>
      <c r="O112" s="21">
        <f t="shared" si="9"/>
        <v>60820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20.5</v>
      </c>
      <c r="G113" s="75"/>
      <c r="H113" s="75">
        <v>94.4</v>
      </c>
      <c r="I113" s="30">
        <f t="shared" si="7"/>
        <v>114.9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114.9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19.809999999999999</v>
      </c>
      <c r="G114" s="72"/>
      <c r="H114" s="72">
        <v>6.85</v>
      </c>
      <c r="I114" s="27">
        <f t="shared" si="7"/>
        <v>26.659999999999997</v>
      </c>
      <c r="J114" s="73"/>
      <c r="K114" s="72"/>
      <c r="L114" s="72">
        <v>4.49</v>
      </c>
      <c r="M114" s="72">
        <v>134</v>
      </c>
      <c r="N114" s="28">
        <f t="shared" si="8"/>
        <v>138.49</v>
      </c>
      <c r="O114" s="29">
        <f t="shared" si="9"/>
        <v>165.15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5252</v>
      </c>
      <c r="G115" s="66"/>
      <c r="H115" s="66">
        <v>1802</v>
      </c>
      <c r="I115" s="18">
        <f t="shared" si="7"/>
        <v>7054</v>
      </c>
      <c r="J115" s="67"/>
      <c r="K115" s="66"/>
      <c r="L115" s="66">
        <v>590</v>
      </c>
      <c r="M115" s="66">
        <v>17020</v>
      </c>
      <c r="N115" s="20">
        <f t="shared" si="8"/>
        <v>17610</v>
      </c>
      <c r="O115" s="21">
        <f t="shared" si="9"/>
        <v>24664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21.1</v>
      </c>
      <c r="G116" s="84"/>
      <c r="H116" s="84">
        <v>18.8</v>
      </c>
      <c r="I116" s="46">
        <f t="shared" si="7"/>
        <v>39.900000000000006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39.900000000000006</v>
      </c>
      <c r="P116" s="44">
        <f>SUM(O136,P111,P112,P115)</f>
        <v>4575.18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19.79</v>
      </c>
      <c r="G121" s="63"/>
      <c r="H121" s="63">
        <v>55.71</v>
      </c>
      <c r="I121" s="11">
        <f t="shared" si="7"/>
        <v>75.5</v>
      </c>
      <c r="J121" s="64"/>
      <c r="K121" s="63"/>
      <c r="L121" s="63">
        <v>2.21</v>
      </c>
      <c r="M121" s="63">
        <v>135.15</v>
      </c>
      <c r="N121" s="13">
        <f t="shared" si="8"/>
        <v>137.36000000000001</v>
      </c>
      <c r="O121" s="14">
        <f t="shared" si="9"/>
        <v>212.86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4905</v>
      </c>
      <c r="G122" s="66"/>
      <c r="H122" s="66">
        <v>16145</v>
      </c>
      <c r="I122" s="18">
        <f t="shared" si="7"/>
        <v>21050</v>
      </c>
      <c r="J122" s="67"/>
      <c r="K122" s="66"/>
      <c r="L122" s="66">
        <v>239</v>
      </c>
      <c r="M122" s="66">
        <v>16182</v>
      </c>
      <c r="N122" s="20">
        <f t="shared" si="8"/>
        <v>16421</v>
      </c>
      <c r="O122" s="21">
        <f t="shared" si="9"/>
        <v>37471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14</v>
      </c>
      <c r="G123" s="75"/>
      <c r="H123" s="75">
        <v>145.1</v>
      </c>
      <c r="I123" s="30">
        <f t="shared" si="7"/>
        <v>159.1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159.1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18.28</v>
      </c>
      <c r="G124" s="72"/>
      <c r="H124" s="72">
        <v>94.47</v>
      </c>
      <c r="I124" s="27">
        <f t="shared" si="7"/>
        <v>112.75</v>
      </c>
      <c r="J124" s="73"/>
      <c r="K124" s="72"/>
      <c r="L124" s="72">
        <v>0.25</v>
      </c>
      <c r="M124" s="72">
        <v>164.27</v>
      </c>
      <c r="N124" s="28">
        <f t="shared" si="8"/>
        <v>164.52</v>
      </c>
      <c r="O124" s="29">
        <f t="shared" si="9"/>
        <v>277.27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4583</v>
      </c>
      <c r="G125" s="66"/>
      <c r="H125" s="66">
        <v>38266</v>
      </c>
      <c r="I125" s="18">
        <f t="shared" si="7"/>
        <v>42849</v>
      </c>
      <c r="J125" s="67"/>
      <c r="K125" s="66"/>
      <c r="L125" s="66">
        <v>33</v>
      </c>
      <c r="M125" s="66">
        <v>19094</v>
      </c>
      <c r="N125" s="20">
        <f t="shared" si="8"/>
        <v>19127</v>
      </c>
      <c r="O125" s="21">
        <f t="shared" si="9"/>
        <v>61976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13.2</v>
      </c>
      <c r="G126" s="75"/>
      <c r="H126" s="75">
        <v>345.9</v>
      </c>
      <c r="I126" s="30">
        <f t="shared" si="7"/>
        <v>359.09999999999997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359.09999999999997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26.65</v>
      </c>
      <c r="G127" s="72">
        <v>55.48</v>
      </c>
      <c r="H127" s="72">
        <v>192.19</v>
      </c>
      <c r="I127" s="27">
        <f t="shared" si="7"/>
        <v>274.32</v>
      </c>
      <c r="J127" s="73"/>
      <c r="K127" s="72"/>
      <c r="L127" s="72">
        <v>0.27</v>
      </c>
      <c r="M127" s="72">
        <v>95.12</v>
      </c>
      <c r="N127" s="28">
        <f t="shared" si="8"/>
        <v>95.39</v>
      </c>
      <c r="O127" s="29">
        <f t="shared" si="9"/>
        <v>369.71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6694</v>
      </c>
      <c r="G128" s="66">
        <v>13087</v>
      </c>
      <c r="H128" s="66">
        <v>74483</v>
      </c>
      <c r="I128" s="18">
        <f t="shared" si="7"/>
        <v>94264</v>
      </c>
      <c r="J128" s="67"/>
      <c r="K128" s="66"/>
      <c r="L128" s="66">
        <v>36</v>
      </c>
      <c r="M128" s="66">
        <v>11009</v>
      </c>
      <c r="N128" s="20">
        <f t="shared" si="8"/>
        <v>11045</v>
      </c>
      <c r="O128" s="21">
        <f t="shared" si="9"/>
        <v>105309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4.4000000000000004</v>
      </c>
      <c r="G129" s="75">
        <v>0</v>
      </c>
      <c r="H129" s="75">
        <v>477.4</v>
      </c>
      <c r="I129" s="30">
        <f t="shared" si="7"/>
        <v>481.79999999999995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481.79999999999995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250.39</v>
      </c>
      <c r="G130" s="63">
        <v>56.04</v>
      </c>
      <c r="H130" s="63">
        <v>410.36</v>
      </c>
      <c r="I130" s="11">
        <f t="shared" si="7"/>
        <v>716.79</v>
      </c>
      <c r="J130" s="64">
        <v>1.02</v>
      </c>
      <c r="K130" s="63"/>
      <c r="L130" s="63">
        <v>231.53</v>
      </c>
      <c r="M130" s="63">
        <v>3603.82</v>
      </c>
      <c r="N130" s="13">
        <f>SUM(J130:M130)</f>
        <v>3836.3700000000003</v>
      </c>
      <c r="O130" s="14">
        <f t="shared" si="9"/>
        <v>4553.16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60886</v>
      </c>
      <c r="G131" s="66">
        <v>13279</v>
      </c>
      <c r="H131" s="66">
        <v>148441</v>
      </c>
      <c r="I131" s="18">
        <f t="shared" si="7"/>
        <v>222606</v>
      </c>
      <c r="J131" s="67">
        <v>103</v>
      </c>
      <c r="K131" s="66"/>
      <c r="L131" s="66">
        <v>24572</v>
      </c>
      <c r="M131" s="66">
        <v>402644</v>
      </c>
      <c r="N131" s="20">
        <f t="shared" si="8"/>
        <v>427319</v>
      </c>
      <c r="O131" s="21">
        <f t="shared" si="9"/>
        <v>649925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334.5</v>
      </c>
      <c r="G132" s="75">
        <v>2.7</v>
      </c>
      <c r="H132" s="75">
        <v>1300.0999999999999</v>
      </c>
      <c r="I132" s="30">
        <f t="shared" ref="I132:I138" si="10">SUM(C132:H132)</f>
        <v>1637.3</v>
      </c>
      <c r="J132" s="76">
        <v>1.6</v>
      </c>
      <c r="K132" s="75"/>
      <c r="L132" s="75">
        <v>353.2</v>
      </c>
      <c r="M132" s="75">
        <v>4090.9</v>
      </c>
      <c r="N132" s="31">
        <f t="shared" ref="N132:N138" si="11">SUM(J132:M132)</f>
        <v>4445.7</v>
      </c>
      <c r="O132" s="32">
        <f t="shared" ref="O132:O138" si="12">SUM(N132,I132)</f>
        <v>6083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247.65</v>
      </c>
      <c r="G133" s="72">
        <v>56.04</v>
      </c>
      <c r="H133" s="72">
        <v>370.25</v>
      </c>
      <c r="I133" s="27">
        <f t="shared" si="10"/>
        <v>673.94</v>
      </c>
      <c r="J133" s="73">
        <v>1.02</v>
      </c>
      <c r="K133" s="72"/>
      <c r="L133" s="72">
        <v>228.59</v>
      </c>
      <c r="M133" s="72">
        <v>3558.14</v>
      </c>
      <c r="N133" s="28">
        <f t="shared" si="11"/>
        <v>3787.75</v>
      </c>
      <c r="O133" s="29">
        <f t="shared" si="12"/>
        <v>4461.6900000000005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60461</v>
      </c>
      <c r="G134" s="66">
        <v>13279</v>
      </c>
      <c r="H134" s="66">
        <v>139825</v>
      </c>
      <c r="I134" s="18">
        <f t="shared" si="10"/>
        <v>213565</v>
      </c>
      <c r="J134" s="67">
        <v>103</v>
      </c>
      <c r="K134" s="66"/>
      <c r="L134" s="66">
        <v>24491</v>
      </c>
      <c r="M134" s="66">
        <v>401377</v>
      </c>
      <c r="N134" s="20">
        <f t="shared" si="11"/>
        <v>425971</v>
      </c>
      <c r="O134" s="21">
        <f t="shared" si="12"/>
        <v>639536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323.60000000000002</v>
      </c>
      <c r="G135" s="84">
        <v>2.7</v>
      </c>
      <c r="H135" s="84">
        <v>1099.4000000000001</v>
      </c>
      <c r="I135" s="46">
        <f t="shared" si="10"/>
        <v>1425.7</v>
      </c>
      <c r="J135" s="85">
        <v>1.6</v>
      </c>
      <c r="K135" s="84"/>
      <c r="L135" s="84">
        <v>347.6</v>
      </c>
      <c r="M135" s="84">
        <v>3997.5</v>
      </c>
      <c r="N135" s="47">
        <f t="shared" si="11"/>
        <v>4346.7</v>
      </c>
      <c r="O135" s="43">
        <f t="shared" si="12"/>
        <v>5772.4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250.39000000000001</v>
      </c>
      <c r="G136" s="54">
        <f t="shared" si="13"/>
        <v>56.04</v>
      </c>
      <c r="H136" s="54">
        <f t="shared" si="13"/>
        <v>410.36</v>
      </c>
      <c r="I136" s="55">
        <f t="shared" si="10"/>
        <v>716.79</v>
      </c>
      <c r="J136" s="56">
        <f t="shared" ref="J136:M138" si="14">SUM(J63,J66,J69,J72,J75,J78,J81,J84,J87,J90,J93,J96,J99,J102,J105,J108,J111,J114,J121,J124,J127)</f>
        <v>1.02</v>
      </c>
      <c r="K136" s="54">
        <f t="shared" si="14"/>
        <v>0</v>
      </c>
      <c r="L136" s="54">
        <f t="shared" si="14"/>
        <v>232.91000000000003</v>
      </c>
      <c r="M136" s="54">
        <f t="shared" si="14"/>
        <v>3624.46</v>
      </c>
      <c r="N136" s="57">
        <f t="shared" si="11"/>
        <v>3858.39</v>
      </c>
      <c r="O136" s="58">
        <f t="shared" si="12"/>
        <v>4575.18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60886</v>
      </c>
      <c r="G137" s="17">
        <f t="shared" si="13"/>
        <v>13279</v>
      </c>
      <c r="H137" s="17">
        <f t="shared" si="13"/>
        <v>148441</v>
      </c>
      <c r="I137" s="18">
        <f t="shared" si="10"/>
        <v>222606</v>
      </c>
      <c r="J137" s="19">
        <f t="shared" si="14"/>
        <v>103</v>
      </c>
      <c r="K137" s="17">
        <f t="shared" si="14"/>
        <v>0</v>
      </c>
      <c r="L137" s="17">
        <f t="shared" si="14"/>
        <v>24593</v>
      </c>
      <c r="M137" s="17">
        <f t="shared" si="14"/>
        <v>402909</v>
      </c>
      <c r="N137" s="20">
        <f t="shared" si="11"/>
        <v>427605</v>
      </c>
      <c r="O137" s="21">
        <f t="shared" si="12"/>
        <v>650211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334.49999999999994</v>
      </c>
      <c r="G138" s="40">
        <f t="shared" si="13"/>
        <v>2.7</v>
      </c>
      <c r="H138" s="40">
        <f t="shared" si="13"/>
        <v>1300.0999999999999</v>
      </c>
      <c r="I138" s="46">
        <f t="shared" si="10"/>
        <v>1637.2999999999997</v>
      </c>
      <c r="J138" s="42">
        <f t="shared" si="14"/>
        <v>1.6</v>
      </c>
      <c r="K138" s="40">
        <f t="shared" si="14"/>
        <v>0</v>
      </c>
      <c r="L138" s="40">
        <f t="shared" si="14"/>
        <v>356.3</v>
      </c>
      <c r="M138" s="40">
        <f t="shared" si="14"/>
        <v>4130.5999999999995</v>
      </c>
      <c r="N138" s="47">
        <f t="shared" si="11"/>
        <v>4488.4999999999991</v>
      </c>
      <c r="O138" s="43">
        <f t="shared" si="12"/>
        <v>6125.7999999999993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9216E-04BA-4FE6-A4C7-7D04C6220A8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53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0.09</v>
      </c>
      <c r="N11" s="28">
        <f t="shared" si="1"/>
        <v>0.09</v>
      </c>
      <c r="O11" s="29">
        <f t="shared" si="2"/>
        <v>0.09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</v>
      </c>
      <c r="N12" s="20">
        <f t="shared" si="1"/>
        <v>1</v>
      </c>
      <c r="O12" s="21">
        <f t="shared" si="2"/>
        <v>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0.1</v>
      </c>
      <c r="N13" s="31">
        <f t="shared" si="1"/>
        <v>0.1</v>
      </c>
      <c r="O13" s="32">
        <f t="shared" si="2"/>
        <v>0.1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1.05</v>
      </c>
      <c r="E17" s="72"/>
      <c r="F17" s="72"/>
      <c r="G17" s="72"/>
      <c r="H17" s="72"/>
      <c r="I17" s="27">
        <f t="shared" si="0"/>
        <v>1.05</v>
      </c>
      <c r="J17" s="73"/>
      <c r="K17" s="72"/>
      <c r="L17" s="72"/>
      <c r="M17" s="72">
        <v>3.42</v>
      </c>
      <c r="N17" s="28">
        <f t="shared" si="1"/>
        <v>3.42</v>
      </c>
      <c r="O17" s="29">
        <f t="shared" si="2"/>
        <v>4.47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77</v>
      </c>
      <c r="E18" s="66"/>
      <c r="F18" s="66"/>
      <c r="G18" s="66"/>
      <c r="H18" s="66"/>
      <c r="I18" s="18">
        <f t="shared" si="0"/>
        <v>77</v>
      </c>
      <c r="J18" s="67"/>
      <c r="K18" s="66"/>
      <c r="L18" s="66"/>
      <c r="M18" s="66">
        <v>142</v>
      </c>
      <c r="N18" s="20">
        <f t="shared" si="1"/>
        <v>142</v>
      </c>
      <c r="O18" s="21">
        <f t="shared" si="2"/>
        <v>219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5.5</v>
      </c>
      <c r="E19" s="75"/>
      <c r="F19" s="75"/>
      <c r="G19" s="75"/>
      <c r="H19" s="75"/>
      <c r="I19" s="30">
        <f t="shared" si="0"/>
        <v>5.5</v>
      </c>
      <c r="J19" s="76"/>
      <c r="K19" s="75"/>
      <c r="L19" s="75"/>
      <c r="M19" s="75">
        <v>7.5</v>
      </c>
      <c r="N19" s="31">
        <f t="shared" si="1"/>
        <v>7.5</v>
      </c>
      <c r="O19" s="32">
        <f t="shared" si="2"/>
        <v>13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4.3499999999999996</v>
      </c>
      <c r="N20" s="28">
        <f t="shared" si="1"/>
        <v>4.3499999999999996</v>
      </c>
      <c r="O20" s="29">
        <f t="shared" si="2"/>
        <v>4.3499999999999996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204</v>
      </c>
      <c r="N21" s="20">
        <f t="shared" si="1"/>
        <v>204</v>
      </c>
      <c r="O21" s="21">
        <f t="shared" si="2"/>
        <v>204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8.3000000000000007</v>
      </c>
      <c r="N22" s="31">
        <f t="shared" si="1"/>
        <v>8.3000000000000007</v>
      </c>
      <c r="O22" s="32">
        <f t="shared" si="2"/>
        <v>8.3000000000000007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0.22</v>
      </c>
      <c r="G23" s="72"/>
      <c r="H23" s="72"/>
      <c r="I23" s="27">
        <f t="shared" si="0"/>
        <v>0.22</v>
      </c>
      <c r="J23" s="73"/>
      <c r="K23" s="72"/>
      <c r="L23" s="72"/>
      <c r="M23" s="72">
        <v>18.21</v>
      </c>
      <c r="N23" s="28">
        <f t="shared" si="1"/>
        <v>18.21</v>
      </c>
      <c r="O23" s="29">
        <f t="shared" si="2"/>
        <v>18.43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35</v>
      </c>
      <c r="G24" s="66"/>
      <c r="H24" s="66"/>
      <c r="I24" s="18">
        <f t="shared" si="0"/>
        <v>35</v>
      </c>
      <c r="J24" s="67"/>
      <c r="K24" s="66"/>
      <c r="L24" s="66"/>
      <c r="M24" s="66">
        <v>1035</v>
      </c>
      <c r="N24" s="20">
        <f t="shared" si="1"/>
        <v>1035</v>
      </c>
      <c r="O24" s="21">
        <f t="shared" si="2"/>
        <v>1070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0.9</v>
      </c>
      <c r="G25" s="75"/>
      <c r="H25" s="75"/>
      <c r="I25" s="30">
        <f t="shared" si="0"/>
        <v>0.9</v>
      </c>
      <c r="J25" s="76"/>
      <c r="K25" s="75"/>
      <c r="L25" s="75"/>
      <c r="M25" s="75">
        <v>32.200000000000003</v>
      </c>
      <c r="N25" s="31">
        <f t="shared" si="1"/>
        <v>32.200000000000003</v>
      </c>
      <c r="O25" s="32">
        <f t="shared" si="2"/>
        <v>33.1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0.72</v>
      </c>
      <c r="M26" s="72">
        <v>19.399999999999999</v>
      </c>
      <c r="N26" s="28">
        <f t="shared" si="1"/>
        <v>20.119999999999997</v>
      </c>
      <c r="O26" s="29">
        <f t="shared" si="2"/>
        <v>20.119999999999997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53</v>
      </c>
      <c r="M27" s="66">
        <v>1260</v>
      </c>
      <c r="N27" s="20">
        <f t="shared" si="1"/>
        <v>1313</v>
      </c>
      <c r="O27" s="21">
        <f t="shared" si="2"/>
        <v>1313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1.6</v>
      </c>
      <c r="M28" s="75">
        <v>38.200000000000003</v>
      </c>
      <c r="N28" s="31">
        <f t="shared" si="1"/>
        <v>39.800000000000004</v>
      </c>
      <c r="O28" s="32">
        <f t="shared" si="2"/>
        <v>39.800000000000004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0.21</v>
      </c>
      <c r="G29" s="72">
        <v>0.19</v>
      </c>
      <c r="H29" s="72"/>
      <c r="I29" s="27">
        <f t="shared" si="0"/>
        <v>0.4</v>
      </c>
      <c r="J29" s="73"/>
      <c r="K29" s="72"/>
      <c r="L29" s="72"/>
      <c r="M29" s="72">
        <v>17.940000000000001</v>
      </c>
      <c r="N29" s="28">
        <f t="shared" si="1"/>
        <v>17.940000000000001</v>
      </c>
      <c r="O29" s="29">
        <f t="shared" si="2"/>
        <v>18.34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41</v>
      </c>
      <c r="G30" s="66">
        <v>52</v>
      </c>
      <c r="H30" s="66"/>
      <c r="I30" s="18">
        <f t="shared" si="0"/>
        <v>93</v>
      </c>
      <c r="J30" s="67"/>
      <c r="K30" s="66"/>
      <c r="L30" s="66"/>
      <c r="M30" s="66">
        <v>1411</v>
      </c>
      <c r="N30" s="20">
        <f t="shared" si="1"/>
        <v>1411</v>
      </c>
      <c r="O30" s="21">
        <f t="shared" si="2"/>
        <v>1504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0.6</v>
      </c>
      <c r="G31" s="75">
        <v>0.9</v>
      </c>
      <c r="H31" s="75"/>
      <c r="I31" s="30">
        <f t="shared" si="0"/>
        <v>1.5</v>
      </c>
      <c r="J31" s="76"/>
      <c r="K31" s="75"/>
      <c r="L31" s="75"/>
      <c r="M31" s="75">
        <v>39.700000000000003</v>
      </c>
      <c r="N31" s="31">
        <f t="shared" si="1"/>
        <v>39.700000000000003</v>
      </c>
      <c r="O31" s="32">
        <f t="shared" si="2"/>
        <v>41.2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0.28999999999999998</v>
      </c>
      <c r="G32" s="72"/>
      <c r="H32" s="72"/>
      <c r="I32" s="27">
        <f t="shared" si="0"/>
        <v>0.28999999999999998</v>
      </c>
      <c r="J32" s="73"/>
      <c r="K32" s="72"/>
      <c r="L32" s="72"/>
      <c r="M32" s="72">
        <v>11.91</v>
      </c>
      <c r="N32" s="28">
        <f t="shared" si="1"/>
        <v>11.91</v>
      </c>
      <c r="O32" s="29">
        <f t="shared" si="2"/>
        <v>12.2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60</v>
      </c>
      <c r="G33" s="66"/>
      <c r="H33" s="66"/>
      <c r="I33" s="18">
        <f t="shared" si="0"/>
        <v>60</v>
      </c>
      <c r="J33" s="67"/>
      <c r="K33" s="66"/>
      <c r="L33" s="66"/>
      <c r="M33" s="66">
        <v>1026</v>
      </c>
      <c r="N33" s="20">
        <f t="shared" si="1"/>
        <v>1026</v>
      </c>
      <c r="O33" s="21">
        <f t="shared" si="2"/>
        <v>1086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0.8</v>
      </c>
      <c r="G34" s="75"/>
      <c r="H34" s="75"/>
      <c r="I34" s="30">
        <f t="shared" si="0"/>
        <v>0.8</v>
      </c>
      <c r="J34" s="76"/>
      <c r="K34" s="75"/>
      <c r="L34" s="75"/>
      <c r="M34" s="75">
        <v>26.3</v>
      </c>
      <c r="N34" s="31">
        <f t="shared" si="1"/>
        <v>26.3</v>
      </c>
      <c r="O34" s="32">
        <f t="shared" si="2"/>
        <v>27.1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0.47</v>
      </c>
      <c r="G35" s="72"/>
      <c r="H35" s="72"/>
      <c r="I35" s="27">
        <f t="shared" si="0"/>
        <v>0.47</v>
      </c>
      <c r="J35" s="73"/>
      <c r="K35" s="72"/>
      <c r="L35" s="72">
        <v>0.52</v>
      </c>
      <c r="M35" s="72">
        <v>20.82</v>
      </c>
      <c r="N35" s="28">
        <f t="shared" si="1"/>
        <v>21.34</v>
      </c>
      <c r="O35" s="29">
        <f t="shared" si="2"/>
        <v>21.81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103</v>
      </c>
      <c r="G36" s="66"/>
      <c r="H36" s="66"/>
      <c r="I36" s="18">
        <f t="shared" si="0"/>
        <v>103</v>
      </c>
      <c r="J36" s="67"/>
      <c r="K36" s="66"/>
      <c r="L36" s="66">
        <v>41</v>
      </c>
      <c r="M36" s="66">
        <v>1650</v>
      </c>
      <c r="N36" s="20">
        <f t="shared" si="1"/>
        <v>1691</v>
      </c>
      <c r="O36" s="21">
        <f t="shared" si="2"/>
        <v>1794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1.1000000000000001</v>
      </c>
      <c r="G37" s="75"/>
      <c r="H37" s="75"/>
      <c r="I37" s="30">
        <f t="shared" ref="I37:I50" si="3">SUM(C37:H37)</f>
        <v>1.1000000000000001</v>
      </c>
      <c r="J37" s="76"/>
      <c r="K37" s="75"/>
      <c r="L37" s="75">
        <v>0.7</v>
      </c>
      <c r="M37" s="75">
        <v>32.299999999999997</v>
      </c>
      <c r="N37" s="31">
        <f t="shared" si="1"/>
        <v>33</v>
      </c>
      <c r="O37" s="32">
        <f t="shared" si="2"/>
        <v>34.1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0.43</v>
      </c>
      <c r="G38" s="72"/>
      <c r="H38" s="72"/>
      <c r="I38" s="27">
        <f t="shared" si="3"/>
        <v>0.43</v>
      </c>
      <c r="J38" s="73"/>
      <c r="K38" s="72"/>
      <c r="L38" s="72">
        <v>2.58</v>
      </c>
      <c r="M38" s="72">
        <v>54.35</v>
      </c>
      <c r="N38" s="28">
        <f t="shared" si="1"/>
        <v>56.93</v>
      </c>
      <c r="O38" s="29">
        <f t="shared" si="2"/>
        <v>57.36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90</v>
      </c>
      <c r="G39" s="66"/>
      <c r="H39" s="66"/>
      <c r="I39" s="18">
        <f t="shared" si="3"/>
        <v>90</v>
      </c>
      <c r="J39" s="67"/>
      <c r="K39" s="66"/>
      <c r="L39" s="66">
        <v>240</v>
      </c>
      <c r="M39" s="66">
        <v>5522</v>
      </c>
      <c r="N39" s="20">
        <f t="shared" si="1"/>
        <v>5762</v>
      </c>
      <c r="O39" s="21">
        <f t="shared" si="2"/>
        <v>5852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0.8</v>
      </c>
      <c r="G40" s="75"/>
      <c r="H40" s="75"/>
      <c r="I40" s="30">
        <f t="shared" si="3"/>
        <v>0.8</v>
      </c>
      <c r="J40" s="76"/>
      <c r="K40" s="75"/>
      <c r="L40" s="75">
        <v>4.4000000000000004</v>
      </c>
      <c r="M40" s="75">
        <v>106.6</v>
      </c>
      <c r="N40" s="31">
        <f t="shared" si="1"/>
        <v>111</v>
      </c>
      <c r="O40" s="32">
        <f t="shared" si="2"/>
        <v>111.8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0.36</v>
      </c>
      <c r="G41" s="72">
        <v>0.14000000000000001</v>
      </c>
      <c r="H41" s="72">
        <v>0.14000000000000001</v>
      </c>
      <c r="I41" s="27">
        <f t="shared" si="3"/>
        <v>0.64</v>
      </c>
      <c r="J41" s="73"/>
      <c r="K41" s="72"/>
      <c r="L41" s="72">
        <v>6.8</v>
      </c>
      <c r="M41" s="72">
        <v>112.1</v>
      </c>
      <c r="N41" s="28">
        <f t="shared" si="1"/>
        <v>118.89999999999999</v>
      </c>
      <c r="O41" s="29">
        <f t="shared" si="2"/>
        <v>119.53999999999999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85</v>
      </c>
      <c r="G42" s="66">
        <v>48</v>
      </c>
      <c r="H42" s="66">
        <v>40</v>
      </c>
      <c r="I42" s="18">
        <f t="shared" si="3"/>
        <v>173</v>
      </c>
      <c r="J42" s="67"/>
      <c r="K42" s="66"/>
      <c r="L42" s="66">
        <v>768</v>
      </c>
      <c r="M42" s="66">
        <v>11722</v>
      </c>
      <c r="N42" s="20">
        <f t="shared" si="1"/>
        <v>12490</v>
      </c>
      <c r="O42" s="21">
        <f t="shared" si="2"/>
        <v>12663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0.8</v>
      </c>
      <c r="G43" s="75">
        <v>0.4</v>
      </c>
      <c r="H43" s="75">
        <v>0.8</v>
      </c>
      <c r="I43" s="30">
        <f t="shared" si="3"/>
        <v>2</v>
      </c>
      <c r="J43" s="76"/>
      <c r="K43" s="75"/>
      <c r="L43" s="75">
        <v>12.6</v>
      </c>
      <c r="M43" s="75">
        <v>173.9</v>
      </c>
      <c r="N43" s="31">
        <f t="shared" si="1"/>
        <v>186.5</v>
      </c>
      <c r="O43" s="32">
        <f t="shared" si="2"/>
        <v>188.5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8.6999999999999993</v>
      </c>
      <c r="G44" s="72"/>
      <c r="H44" s="72">
        <v>5.73</v>
      </c>
      <c r="I44" s="27">
        <f t="shared" si="3"/>
        <v>14.43</v>
      </c>
      <c r="J44" s="73"/>
      <c r="K44" s="72"/>
      <c r="L44" s="72">
        <v>9.33</v>
      </c>
      <c r="M44" s="72">
        <v>270.42</v>
      </c>
      <c r="N44" s="28">
        <f t="shared" si="1"/>
        <v>279.75</v>
      </c>
      <c r="O44" s="29">
        <f t="shared" si="2"/>
        <v>294.18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1316</v>
      </c>
      <c r="G45" s="66"/>
      <c r="H45" s="66">
        <v>1780</v>
      </c>
      <c r="I45" s="18">
        <f t="shared" si="3"/>
        <v>3096</v>
      </c>
      <c r="J45" s="67"/>
      <c r="K45" s="66"/>
      <c r="L45" s="66">
        <v>1142</v>
      </c>
      <c r="M45" s="66">
        <v>31150</v>
      </c>
      <c r="N45" s="20">
        <f t="shared" si="1"/>
        <v>32292</v>
      </c>
      <c r="O45" s="21">
        <f t="shared" si="2"/>
        <v>35388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10.7</v>
      </c>
      <c r="G46" s="75"/>
      <c r="H46" s="75">
        <v>30.1</v>
      </c>
      <c r="I46" s="30">
        <f t="shared" si="3"/>
        <v>40.799999999999997</v>
      </c>
      <c r="J46" s="76"/>
      <c r="K46" s="75"/>
      <c r="L46" s="75">
        <v>12.4</v>
      </c>
      <c r="M46" s="75">
        <v>350.5</v>
      </c>
      <c r="N46" s="31">
        <f t="shared" si="1"/>
        <v>362.9</v>
      </c>
      <c r="O46" s="32">
        <f t="shared" si="2"/>
        <v>403.7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23.71</v>
      </c>
      <c r="G47" s="72">
        <v>0.01</v>
      </c>
      <c r="H47" s="72">
        <v>14.56</v>
      </c>
      <c r="I47" s="27">
        <f t="shared" si="3"/>
        <v>38.28</v>
      </c>
      <c r="J47" s="73"/>
      <c r="K47" s="72"/>
      <c r="L47" s="72">
        <v>35.72</v>
      </c>
      <c r="M47" s="72">
        <v>1097.3699999999999</v>
      </c>
      <c r="N47" s="28">
        <f t="shared" si="1"/>
        <v>1133.0899999999999</v>
      </c>
      <c r="O47" s="29">
        <f t="shared" si="2"/>
        <v>1171.3699999999999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4767</v>
      </c>
      <c r="G48" s="66">
        <v>3</v>
      </c>
      <c r="H48" s="66">
        <v>6565</v>
      </c>
      <c r="I48" s="18">
        <f t="shared" si="3"/>
        <v>11335</v>
      </c>
      <c r="J48" s="67"/>
      <c r="K48" s="66"/>
      <c r="L48" s="66">
        <v>4458</v>
      </c>
      <c r="M48" s="66">
        <v>131440</v>
      </c>
      <c r="N48" s="20">
        <f t="shared" si="1"/>
        <v>135898</v>
      </c>
      <c r="O48" s="21">
        <f t="shared" si="2"/>
        <v>147233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13.3</v>
      </c>
      <c r="G49" s="75">
        <v>0</v>
      </c>
      <c r="H49" s="75">
        <v>44.7</v>
      </c>
      <c r="I49" s="30">
        <f t="shared" si="3"/>
        <v>58</v>
      </c>
      <c r="J49" s="76"/>
      <c r="K49" s="75"/>
      <c r="L49" s="75">
        <v>35.1</v>
      </c>
      <c r="M49" s="75">
        <v>661.3</v>
      </c>
      <c r="N49" s="31">
        <f t="shared" si="1"/>
        <v>696.4</v>
      </c>
      <c r="O49" s="32">
        <f t="shared" si="2"/>
        <v>754.4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34.39</v>
      </c>
      <c r="G50" s="63">
        <v>0.34</v>
      </c>
      <c r="H50" s="63">
        <v>20.43</v>
      </c>
      <c r="I50" s="11">
        <f t="shared" si="3"/>
        <v>55.160000000000004</v>
      </c>
      <c r="J50" s="64"/>
      <c r="K50" s="63"/>
      <c r="L50" s="63">
        <v>55.67</v>
      </c>
      <c r="M50" s="63">
        <v>1630.38</v>
      </c>
      <c r="N50" s="13">
        <f t="shared" si="1"/>
        <v>1686.0500000000002</v>
      </c>
      <c r="O50" s="14">
        <f t="shared" si="2"/>
        <v>1741.2100000000003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6497</v>
      </c>
      <c r="G51" s="66">
        <v>103</v>
      </c>
      <c r="H51" s="66">
        <v>8385</v>
      </c>
      <c r="I51" s="18">
        <f t="shared" ref="I51:I58" si="4">SUM(C51:H51)</f>
        <v>14985</v>
      </c>
      <c r="J51" s="67"/>
      <c r="K51" s="66"/>
      <c r="L51" s="66">
        <v>6702</v>
      </c>
      <c r="M51" s="66">
        <v>186563</v>
      </c>
      <c r="N51" s="20">
        <f t="shared" si="1"/>
        <v>193265</v>
      </c>
      <c r="O51" s="21">
        <f>SUM(N51,I51)</f>
        <v>208250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29</v>
      </c>
      <c r="G52" s="75">
        <v>1.3</v>
      </c>
      <c r="H52" s="75">
        <v>75.599999999999994</v>
      </c>
      <c r="I52" s="30">
        <f t="shared" si="4"/>
        <v>105.89999999999999</v>
      </c>
      <c r="J52" s="76"/>
      <c r="K52" s="75"/>
      <c r="L52" s="75">
        <v>66.8</v>
      </c>
      <c r="M52" s="75">
        <v>1476.9</v>
      </c>
      <c r="N52" s="31">
        <f t="shared" si="1"/>
        <v>1543.7</v>
      </c>
      <c r="O52" s="32">
        <f t="shared" si="2"/>
        <v>1649.6000000000001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34.17</v>
      </c>
      <c r="G53" s="72">
        <v>0.34</v>
      </c>
      <c r="H53" s="72">
        <v>20.43</v>
      </c>
      <c r="I53" s="27">
        <f t="shared" si="4"/>
        <v>54.940000000000005</v>
      </c>
      <c r="J53" s="73"/>
      <c r="K53" s="72"/>
      <c r="L53" s="72">
        <v>55.67</v>
      </c>
      <c r="M53" s="72">
        <v>1630.29</v>
      </c>
      <c r="N53" s="28">
        <f t="shared" si="1"/>
        <v>1685.96</v>
      </c>
      <c r="O53" s="29">
        <f t="shared" si="2"/>
        <v>1740.9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6462</v>
      </c>
      <c r="G54" s="66">
        <v>103</v>
      </c>
      <c r="H54" s="66">
        <v>8385</v>
      </c>
      <c r="I54" s="18">
        <f t="shared" si="4"/>
        <v>14950</v>
      </c>
      <c r="J54" s="67"/>
      <c r="K54" s="66"/>
      <c r="L54" s="66">
        <v>6702</v>
      </c>
      <c r="M54" s="66">
        <v>186562</v>
      </c>
      <c r="N54" s="20">
        <f t="shared" si="1"/>
        <v>193264</v>
      </c>
      <c r="O54" s="21">
        <f t="shared" si="2"/>
        <v>208214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28.1</v>
      </c>
      <c r="G55" s="69">
        <v>1.3</v>
      </c>
      <c r="H55" s="69">
        <v>75.599999999999994</v>
      </c>
      <c r="I55" s="24">
        <f t="shared" si="4"/>
        <v>105</v>
      </c>
      <c r="J55" s="70"/>
      <c r="K55" s="69"/>
      <c r="L55" s="69">
        <v>66.8</v>
      </c>
      <c r="M55" s="69">
        <v>1476.8</v>
      </c>
      <c r="N55" s="24">
        <f t="shared" si="1"/>
        <v>1543.6</v>
      </c>
      <c r="O55" s="26">
        <f t="shared" si="2"/>
        <v>1648.6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1.05</v>
      </c>
      <c r="E56" s="10">
        <f t="shared" si="5"/>
        <v>0</v>
      </c>
      <c r="F56" s="10">
        <f t="shared" si="5"/>
        <v>34.39</v>
      </c>
      <c r="G56" s="10">
        <f t="shared" si="5"/>
        <v>0.34</v>
      </c>
      <c r="H56" s="10">
        <f t="shared" si="5"/>
        <v>20.43</v>
      </c>
      <c r="I56" s="36">
        <f>SUM(C56:H56)</f>
        <v>56.21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55.67</v>
      </c>
      <c r="M56" s="10">
        <f>SUM(M5,M8,M11,M14,M17,M20,M23,M26,M29,M32,M35,M38,M41,M44,M47)</f>
        <v>1630.3799999999999</v>
      </c>
      <c r="N56" s="12">
        <f t="shared" si="1"/>
        <v>1686.05</v>
      </c>
      <c r="O56" s="14">
        <f t="shared" si="2"/>
        <v>1742.26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77</v>
      </c>
      <c r="E57" s="17">
        <f t="shared" si="5"/>
        <v>0</v>
      </c>
      <c r="F57" s="17">
        <f t="shared" si="5"/>
        <v>6497</v>
      </c>
      <c r="G57" s="17">
        <f t="shared" si="5"/>
        <v>103</v>
      </c>
      <c r="H57" s="17">
        <f t="shared" si="5"/>
        <v>8385</v>
      </c>
      <c r="I57" s="37">
        <f t="shared" si="4"/>
        <v>15062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6702</v>
      </c>
      <c r="M57" s="17">
        <f t="shared" si="6"/>
        <v>186563</v>
      </c>
      <c r="N57" s="19">
        <f t="shared" si="1"/>
        <v>193265</v>
      </c>
      <c r="O57" s="21">
        <f t="shared" si="2"/>
        <v>208327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5.5</v>
      </c>
      <c r="E58" s="40">
        <f t="shared" si="5"/>
        <v>0</v>
      </c>
      <c r="F58" s="40">
        <f t="shared" si="5"/>
        <v>29</v>
      </c>
      <c r="G58" s="40">
        <f t="shared" si="5"/>
        <v>1.3</v>
      </c>
      <c r="H58" s="40">
        <f t="shared" si="5"/>
        <v>75.600000000000009</v>
      </c>
      <c r="I58" s="41">
        <f t="shared" si="4"/>
        <v>111.4</v>
      </c>
      <c r="J58" s="39">
        <f t="shared" si="6"/>
        <v>0</v>
      </c>
      <c r="K58" s="40">
        <f t="shared" si="6"/>
        <v>0</v>
      </c>
      <c r="L58" s="40">
        <f t="shared" si="6"/>
        <v>66.800000000000011</v>
      </c>
      <c r="M58" s="40">
        <f t="shared" si="6"/>
        <v>1476.9</v>
      </c>
      <c r="N58" s="42">
        <f t="shared" si="1"/>
        <v>1543.7</v>
      </c>
      <c r="O58" s="43">
        <f t="shared" si="2"/>
        <v>1655.1000000000001</v>
      </c>
      <c r="P58" s="44">
        <f>SUM(O56,P53,P54,P57)</f>
        <v>1742.26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53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0.09</v>
      </c>
      <c r="N69" s="28">
        <f t="shared" si="8"/>
        <v>0.09</v>
      </c>
      <c r="O69" s="29">
        <f t="shared" si="9"/>
        <v>0.09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</v>
      </c>
      <c r="N70" s="20">
        <f t="shared" si="8"/>
        <v>1</v>
      </c>
      <c r="O70" s="21">
        <f t="shared" si="9"/>
        <v>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0.1</v>
      </c>
      <c r="N71" s="31">
        <f t="shared" si="8"/>
        <v>0.1</v>
      </c>
      <c r="O71" s="32">
        <f t="shared" si="9"/>
        <v>0.1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1.05</v>
      </c>
      <c r="E75" s="72"/>
      <c r="F75" s="72"/>
      <c r="G75" s="72"/>
      <c r="H75" s="72"/>
      <c r="I75" s="27">
        <f t="shared" si="7"/>
        <v>1.05</v>
      </c>
      <c r="J75" s="73"/>
      <c r="K75" s="72"/>
      <c r="L75" s="72"/>
      <c r="M75" s="72">
        <v>3.42</v>
      </c>
      <c r="N75" s="28">
        <f t="shared" si="8"/>
        <v>3.42</v>
      </c>
      <c r="O75" s="29">
        <f t="shared" si="9"/>
        <v>4.47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77</v>
      </c>
      <c r="E76" s="66"/>
      <c r="F76" s="66"/>
      <c r="G76" s="66"/>
      <c r="H76" s="66"/>
      <c r="I76" s="18">
        <f t="shared" si="7"/>
        <v>77</v>
      </c>
      <c r="J76" s="67"/>
      <c r="K76" s="66"/>
      <c r="L76" s="66"/>
      <c r="M76" s="66">
        <v>142</v>
      </c>
      <c r="N76" s="20">
        <f t="shared" si="8"/>
        <v>142</v>
      </c>
      <c r="O76" s="21">
        <f t="shared" si="9"/>
        <v>219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5.5</v>
      </c>
      <c r="E77" s="75"/>
      <c r="F77" s="75"/>
      <c r="G77" s="75"/>
      <c r="H77" s="75"/>
      <c r="I77" s="30">
        <f t="shared" si="7"/>
        <v>5.5</v>
      </c>
      <c r="J77" s="76"/>
      <c r="K77" s="75"/>
      <c r="L77" s="75"/>
      <c r="M77" s="75">
        <v>7.5</v>
      </c>
      <c r="N77" s="31">
        <f t="shared" si="8"/>
        <v>7.5</v>
      </c>
      <c r="O77" s="32">
        <f t="shared" si="9"/>
        <v>13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4.3499999999999996</v>
      </c>
      <c r="N78" s="28">
        <f t="shared" si="8"/>
        <v>4.3499999999999996</v>
      </c>
      <c r="O78" s="29">
        <f t="shared" si="9"/>
        <v>4.3499999999999996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204</v>
      </c>
      <c r="N79" s="20">
        <f t="shared" si="8"/>
        <v>204</v>
      </c>
      <c r="O79" s="21">
        <f t="shared" si="9"/>
        <v>204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8.3000000000000007</v>
      </c>
      <c r="N80" s="31">
        <f t="shared" si="8"/>
        <v>8.3000000000000007</v>
      </c>
      <c r="O80" s="32">
        <f t="shared" si="9"/>
        <v>8.3000000000000007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0.22</v>
      </c>
      <c r="G81" s="72"/>
      <c r="H81" s="72"/>
      <c r="I81" s="27">
        <f t="shared" si="7"/>
        <v>0.22</v>
      </c>
      <c r="J81" s="73"/>
      <c r="K81" s="72"/>
      <c r="L81" s="72"/>
      <c r="M81" s="72">
        <v>18.21</v>
      </c>
      <c r="N81" s="28">
        <f t="shared" si="8"/>
        <v>18.21</v>
      </c>
      <c r="O81" s="29">
        <f t="shared" si="9"/>
        <v>18.43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35</v>
      </c>
      <c r="G82" s="66"/>
      <c r="H82" s="66"/>
      <c r="I82" s="18">
        <f t="shared" si="7"/>
        <v>35</v>
      </c>
      <c r="J82" s="67"/>
      <c r="K82" s="66"/>
      <c r="L82" s="66"/>
      <c r="M82" s="66">
        <v>1035</v>
      </c>
      <c r="N82" s="20">
        <f t="shared" si="8"/>
        <v>1035</v>
      </c>
      <c r="O82" s="21">
        <f t="shared" si="9"/>
        <v>1070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0.9</v>
      </c>
      <c r="G83" s="75"/>
      <c r="H83" s="75"/>
      <c r="I83" s="30">
        <f t="shared" si="7"/>
        <v>0.9</v>
      </c>
      <c r="J83" s="76"/>
      <c r="K83" s="75"/>
      <c r="L83" s="75"/>
      <c r="M83" s="75">
        <v>32.200000000000003</v>
      </c>
      <c r="N83" s="31">
        <f t="shared" si="8"/>
        <v>32.200000000000003</v>
      </c>
      <c r="O83" s="32">
        <f t="shared" si="9"/>
        <v>33.1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0.72</v>
      </c>
      <c r="M84" s="72">
        <v>19.399999999999999</v>
      </c>
      <c r="N84" s="28">
        <f t="shared" si="8"/>
        <v>20.119999999999997</v>
      </c>
      <c r="O84" s="29">
        <f t="shared" si="9"/>
        <v>20.119999999999997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53</v>
      </c>
      <c r="M85" s="66">
        <v>1260</v>
      </c>
      <c r="N85" s="20">
        <f t="shared" si="8"/>
        <v>1313</v>
      </c>
      <c r="O85" s="21">
        <f t="shared" si="9"/>
        <v>1313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1.6</v>
      </c>
      <c r="M86" s="75">
        <v>38.200000000000003</v>
      </c>
      <c r="N86" s="31">
        <f t="shared" si="8"/>
        <v>39.800000000000004</v>
      </c>
      <c r="O86" s="32">
        <f t="shared" si="9"/>
        <v>39.800000000000004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0.21</v>
      </c>
      <c r="G87" s="72">
        <v>0.19</v>
      </c>
      <c r="H87" s="72"/>
      <c r="I87" s="27">
        <f t="shared" si="7"/>
        <v>0.4</v>
      </c>
      <c r="J87" s="73"/>
      <c r="K87" s="72"/>
      <c r="L87" s="72"/>
      <c r="M87" s="72">
        <v>17.940000000000001</v>
      </c>
      <c r="N87" s="28">
        <f t="shared" si="8"/>
        <v>17.940000000000001</v>
      </c>
      <c r="O87" s="29">
        <f t="shared" si="9"/>
        <v>18.34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41</v>
      </c>
      <c r="G88" s="66">
        <v>52</v>
      </c>
      <c r="H88" s="66"/>
      <c r="I88" s="18">
        <f t="shared" si="7"/>
        <v>93</v>
      </c>
      <c r="J88" s="67"/>
      <c r="K88" s="66"/>
      <c r="L88" s="66"/>
      <c r="M88" s="66">
        <v>1411</v>
      </c>
      <c r="N88" s="20">
        <f t="shared" si="8"/>
        <v>1411</v>
      </c>
      <c r="O88" s="21">
        <f t="shared" si="9"/>
        <v>1504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0.6</v>
      </c>
      <c r="G89" s="75">
        <v>0.9</v>
      </c>
      <c r="H89" s="75"/>
      <c r="I89" s="30">
        <f t="shared" si="7"/>
        <v>1.5</v>
      </c>
      <c r="J89" s="76"/>
      <c r="K89" s="75"/>
      <c r="L89" s="75"/>
      <c r="M89" s="75">
        <v>39.700000000000003</v>
      </c>
      <c r="N89" s="31">
        <f t="shared" si="8"/>
        <v>39.700000000000003</v>
      </c>
      <c r="O89" s="32">
        <f t="shared" si="9"/>
        <v>41.2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0.28999999999999998</v>
      </c>
      <c r="G90" s="72"/>
      <c r="H90" s="72"/>
      <c r="I90" s="27">
        <f t="shared" si="7"/>
        <v>0.28999999999999998</v>
      </c>
      <c r="J90" s="73"/>
      <c r="K90" s="72"/>
      <c r="L90" s="72"/>
      <c r="M90" s="72">
        <v>11.91</v>
      </c>
      <c r="N90" s="28">
        <f t="shared" si="8"/>
        <v>11.91</v>
      </c>
      <c r="O90" s="29">
        <f t="shared" si="9"/>
        <v>12.2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60</v>
      </c>
      <c r="G91" s="66"/>
      <c r="H91" s="66"/>
      <c r="I91" s="18">
        <f t="shared" si="7"/>
        <v>60</v>
      </c>
      <c r="J91" s="67"/>
      <c r="K91" s="66"/>
      <c r="L91" s="66"/>
      <c r="M91" s="66">
        <v>1026</v>
      </c>
      <c r="N91" s="20">
        <f t="shared" si="8"/>
        <v>1026</v>
      </c>
      <c r="O91" s="21">
        <f t="shared" si="9"/>
        <v>1086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0.8</v>
      </c>
      <c r="G92" s="75"/>
      <c r="H92" s="75"/>
      <c r="I92" s="30">
        <f t="shared" si="7"/>
        <v>0.8</v>
      </c>
      <c r="J92" s="76"/>
      <c r="K92" s="75"/>
      <c r="L92" s="75"/>
      <c r="M92" s="75">
        <v>26.3</v>
      </c>
      <c r="N92" s="31">
        <f t="shared" si="8"/>
        <v>26.3</v>
      </c>
      <c r="O92" s="32">
        <f t="shared" si="9"/>
        <v>27.1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0.47</v>
      </c>
      <c r="G93" s="72"/>
      <c r="H93" s="72"/>
      <c r="I93" s="27">
        <f t="shared" si="7"/>
        <v>0.47</v>
      </c>
      <c r="J93" s="73"/>
      <c r="K93" s="72"/>
      <c r="L93" s="72">
        <v>0.52</v>
      </c>
      <c r="M93" s="72">
        <v>20.82</v>
      </c>
      <c r="N93" s="28">
        <f t="shared" si="8"/>
        <v>21.34</v>
      </c>
      <c r="O93" s="29">
        <f t="shared" si="9"/>
        <v>21.81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103</v>
      </c>
      <c r="G94" s="66"/>
      <c r="H94" s="66"/>
      <c r="I94" s="18">
        <f t="shared" si="7"/>
        <v>103</v>
      </c>
      <c r="J94" s="67"/>
      <c r="K94" s="66"/>
      <c r="L94" s="66">
        <v>41</v>
      </c>
      <c r="M94" s="66">
        <v>1650</v>
      </c>
      <c r="N94" s="20">
        <f t="shared" si="8"/>
        <v>1691</v>
      </c>
      <c r="O94" s="21">
        <f t="shared" si="9"/>
        <v>1794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1.1000000000000001</v>
      </c>
      <c r="G95" s="75"/>
      <c r="H95" s="75"/>
      <c r="I95" s="30">
        <f t="shared" si="7"/>
        <v>1.1000000000000001</v>
      </c>
      <c r="J95" s="76"/>
      <c r="K95" s="75"/>
      <c r="L95" s="75">
        <v>0.7</v>
      </c>
      <c r="M95" s="75">
        <v>32.299999999999997</v>
      </c>
      <c r="N95" s="31">
        <f t="shared" si="8"/>
        <v>33</v>
      </c>
      <c r="O95" s="32">
        <f t="shared" si="9"/>
        <v>34.1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0.43</v>
      </c>
      <c r="G96" s="72"/>
      <c r="H96" s="72"/>
      <c r="I96" s="27">
        <f t="shared" si="7"/>
        <v>0.43</v>
      </c>
      <c r="J96" s="73"/>
      <c r="K96" s="72"/>
      <c r="L96" s="72">
        <v>2.58</v>
      </c>
      <c r="M96" s="72">
        <v>54.35</v>
      </c>
      <c r="N96" s="28">
        <f t="shared" si="8"/>
        <v>56.93</v>
      </c>
      <c r="O96" s="29">
        <f t="shared" si="9"/>
        <v>57.36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90</v>
      </c>
      <c r="G97" s="66"/>
      <c r="H97" s="66"/>
      <c r="I97" s="18">
        <f t="shared" si="7"/>
        <v>90</v>
      </c>
      <c r="J97" s="67"/>
      <c r="K97" s="66"/>
      <c r="L97" s="66">
        <v>240</v>
      </c>
      <c r="M97" s="66">
        <v>5522</v>
      </c>
      <c r="N97" s="20">
        <f t="shared" si="8"/>
        <v>5762</v>
      </c>
      <c r="O97" s="21">
        <f t="shared" si="9"/>
        <v>5852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0.8</v>
      </c>
      <c r="G98" s="75"/>
      <c r="H98" s="75"/>
      <c r="I98" s="30">
        <f t="shared" si="7"/>
        <v>0.8</v>
      </c>
      <c r="J98" s="76"/>
      <c r="K98" s="75"/>
      <c r="L98" s="75">
        <v>4.4000000000000004</v>
      </c>
      <c r="M98" s="75">
        <v>106.6</v>
      </c>
      <c r="N98" s="31">
        <f t="shared" si="8"/>
        <v>111</v>
      </c>
      <c r="O98" s="32">
        <f t="shared" si="9"/>
        <v>111.8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0.36</v>
      </c>
      <c r="G99" s="72">
        <v>0.14000000000000001</v>
      </c>
      <c r="H99" s="72">
        <v>0.14000000000000001</v>
      </c>
      <c r="I99" s="27">
        <f t="shared" si="7"/>
        <v>0.64</v>
      </c>
      <c r="J99" s="73"/>
      <c r="K99" s="72"/>
      <c r="L99" s="72">
        <v>6.8</v>
      </c>
      <c r="M99" s="72">
        <v>112.1</v>
      </c>
      <c r="N99" s="28">
        <f t="shared" si="8"/>
        <v>118.89999999999999</v>
      </c>
      <c r="O99" s="29">
        <f t="shared" si="9"/>
        <v>119.53999999999999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85</v>
      </c>
      <c r="G100" s="66">
        <v>48</v>
      </c>
      <c r="H100" s="66">
        <v>40</v>
      </c>
      <c r="I100" s="18">
        <f t="shared" si="7"/>
        <v>173</v>
      </c>
      <c r="J100" s="67"/>
      <c r="K100" s="66"/>
      <c r="L100" s="66">
        <v>768</v>
      </c>
      <c r="M100" s="66">
        <v>11722</v>
      </c>
      <c r="N100" s="20">
        <f t="shared" si="8"/>
        <v>12490</v>
      </c>
      <c r="O100" s="21">
        <f t="shared" si="9"/>
        <v>12663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0.8</v>
      </c>
      <c r="G101" s="75">
        <v>0.4</v>
      </c>
      <c r="H101" s="75">
        <v>0.8</v>
      </c>
      <c r="I101" s="30">
        <f t="shared" si="7"/>
        <v>2</v>
      </c>
      <c r="J101" s="76"/>
      <c r="K101" s="75"/>
      <c r="L101" s="75">
        <v>12.6</v>
      </c>
      <c r="M101" s="75">
        <v>173.9</v>
      </c>
      <c r="N101" s="31">
        <f t="shared" si="8"/>
        <v>186.5</v>
      </c>
      <c r="O101" s="32">
        <f t="shared" si="9"/>
        <v>188.5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8.6999999999999993</v>
      </c>
      <c r="G102" s="72"/>
      <c r="H102" s="72">
        <v>5.73</v>
      </c>
      <c r="I102" s="27">
        <f t="shared" si="7"/>
        <v>14.43</v>
      </c>
      <c r="J102" s="73"/>
      <c r="K102" s="72"/>
      <c r="L102" s="72">
        <v>9.33</v>
      </c>
      <c r="M102" s="72">
        <v>270.42</v>
      </c>
      <c r="N102" s="28">
        <f t="shared" si="8"/>
        <v>279.75</v>
      </c>
      <c r="O102" s="29">
        <f t="shared" si="9"/>
        <v>294.18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1316</v>
      </c>
      <c r="G103" s="66"/>
      <c r="H103" s="66">
        <v>1780</v>
      </c>
      <c r="I103" s="18">
        <f t="shared" si="7"/>
        <v>3096</v>
      </c>
      <c r="J103" s="67"/>
      <c r="K103" s="66"/>
      <c r="L103" s="66">
        <v>1142</v>
      </c>
      <c r="M103" s="66">
        <v>31150</v>
      </c>
      <c r="N103" s="20">
        <f t="shared" si="8"/>
        <v>32292</v>
      </c>
      <c r="O103" s="21">
        <f t="shared" si="9"/>
        <v>35388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10.7</v>
      </c>
      <c r="G104" s="75"/>
      <c r="H104" s="75">
        <v>30.1</v>
      </c>
      <c r="I104" s="30">
        <f t="shared" si="7"/>
        <v>40.799999999999997</v>
      </c>
      <c r="J104" s="76"/>
      <c r="K104" s="75"/>
      <c r="L104" s="75">
        <v>12.4</v>
      </c>
      <c r="M104" s="75">
        <v>350.5</v>
      </c>
      <c r="N104" s="31">
        <f t="shared" si="8"/>
        <v>362.9</v>
      </c>
      <c r="O104" s="32">
        <f t="shared" si="9"/>
        <v>403.7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1.35</v>
      </c>
      <c r="G105" s="72"/>
      <c r="H105" s="72"/>
      <c r="I105" s="27">
        <f t="shared" si="7"/>
        <v>1.35</v>
      </c>
      <c r="J105" s="73"/>
      <c r="K105" s="72"/>
      <c r="L105" s="72">
        <v>24.06</v>
      </c>
      <c r="M105" s="72">
        <v>278.69</v>
      </c>
      <c r="N105" s="28">
        <f t="shared" si="8"/>
        <v>302.75</v>
      </c>
      <c r="O105" s="29">
        <f t="shared" si="9"/>
        <v>304.10000000000002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279</v>
      </c>
      <c r="G106" s="66"/>
      <c r="H106" s="66"/>
      <c r="I106" s="18">
        <f t="shared" si="7"/>
        <v>279</v>
      </c>
      <c r="J106" s="67"/>
      <c r="K106" s="66"/>
      <c r="L106" s="66">
        <v>3042</v>
      </c>
      <c r="M106" s="66">
        <v>33767</v>
      </c>
      <c r="N106" s="20">
        <f t="shared" si="8"/>
        <v>36809</v>
      </c>
      <c r="O106" s="21">
        <f t="shared" si="9"/>
        <v>37088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1.7</v>
      </c>
      <c r="G107" s="75"/>
      <c r="H107" s="75"/>
      <c r="I107" s="30">
        <f t="shared" si="7"/>
        <v>1.7</v>
      </c>
      <c r="J107" s="76"/>
      <c r="K107" s="75"/>
      <c r="L107" s="75">
        <v>27.5</v>
      </c>
      <c r="M107" s="75">
        <v>314.89999999999998</v>
      </c>
      <c r="N107" s="31">
        <f t="shared" si="8"/>
        <v>342.4</v>
      </c>
      <c r="O107" s="32">
        <f t="shared" si="9"/>
        <v>344.09999999999997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/>
      <c r="G108" s="72"/>
      <c r="H108" s="72">
        <v>0.05</v>
      </c>
      <c r="I108" s="27">
        <f t="shared" si="7"/>
        <v>0.05</v>
      </c>
      <c r="J108" s="73"/>
      <c r="K108" s="72"/>
      <c r="L108" s="72">
        <v>9.3699999999999992</v>
      </c>
      <c r="M108" s="72">
        <v>332.5</v>
      </c>
      <c r="N108" s="28">
        <f t="shared" si="8"/>
        <v>341.87</v>
      </c>
      <c r="O108" s="29">
        <f t="shared" si="9"/>
        <v>341.92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/>
      <c r="G109" s="66"/>
      <c r="H109" s="66">
        <v>18</v>
      </c>
      <c r="I109" s="18">
        <f t="shared" si="7"/>
        <v>18</v>
      </c>
      <c r="J109" s="67"/>
      <c r="K109" s="66"/>
      <c r="L109" s="66">
        <v>1125</v>
      </c>
      <c r="M109" s="66">
        <v>39152</v>
      </c>
      <c r="N109" s="20">
        <f t="shared" si="8"/>
        <v>40277</v>
      </c>
      <c r="O109" s="21">
        <f t="shared" si="9"/>
        <v>40295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/>
      <c r="G110" s="75"/>
      <c r="H110" s="75">
        <v>0.3</v>
      </c>
      <c r="I110" s="30">
        <f t="shared" si="7"/>
        <v>0.3</v>
      </c>
      <c r="J110" s="76"/>
      <c r="K110" s="75"/>
      <c r="L110" s="75">
        <v>7.6</v>
      </c>
      <c r="M110" s="75">
        <v>346.4</v>
      </c>
      <c r="N110" s="31">
        <f t="shared" si="8"/>
        <v>354</v>
      </c>
      <c r="O110" s="32">
        <f t="shared" si="9"/>
        <v>354.3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0.06</v>
      </c>
      <c r="G111" s="72"/>
      <c r="H111" s="72">
        <v>0.63</v>
      </c>
      <c r="I111" s="27">
        <f t="shared" si="7"/>
        <v>0.69</v>
      </c>
      <c r="J111" s="73"/>
      <c r="K111" s="72"/>
      <c r="L111" s="72">
        <v>0.93</v>
      </c>
      <c r="M111" s="72">
        <v>158.5</v>
      </c>
      <c r="N111" s="28">
        <f t="shared" si="8"/>
        <v>159.43</v>
      </c>
      <c r="O111" s="29">
        <f t="shared" si="9"/>
        <v>160.12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12</v>
      </c>
      <c r="G112" s="66"/>
      <c r="H112" s="66">
        <v>240</v>
      </c>
      <c r="I112" s="18">
        <f t="shared" si="7"/>
        <v>252</v>
      </c>
      <c r="J112" s="67"/>
      <c r="K112" s="66"/>
      <c r="L112" s="66">
        <v>111</v>
      </c>
      <c r="M112" s="66">
        <v>19161</v>
      </c>
      <c r="N112" s="20">
        <f t="shared" si="8"/>
        <v>19272</v>
      </c>
      <c r="O112" s="21">
        <f t="shared" si="9"/>
        <v>19524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0.1</v>
      </c>
      <c r="G113" s="75"/>
      <c r="H113" s="75">
        <v>3.2</v>
      </c>
      <c r="I113" s="30">
        <f t="shared" si="7"/>
        <v>3.3000000000000003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3.3000000000000003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3.47</v>
      </c>
      <c r="G114" s="72"/>
      <c r="H114" s="72">
        <v>0.79</v>
      </c>
      <c r="I114" s="27">
        <f t="shared" si="7"/>
        <v>4.26</v>
      </c>
      <c r="J114" s="73"/>
      <c r="K114" s="72"/>
      <c r="L114" s="72"/>
      <c r="M114" s="72">
        <v>133.87</v>
      </c>
      <c r="N114" s="28">
        <f t="shared" si="8"/>
        <v>133.87</v>
      </c>
      <c r="O114" s="29">
        <f t="shared" si="9"/>
        <v>138.13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870</v>
      </c>
      <c r="G115" s="66"/>
      <c r="H115" s="66">
        <v>318</v>
      </c>
      <c r="I115" s="18">
        <f t="shared" si="7"/>
        <v>1188</v>
      </c>
      <c r="J115" s="67"/>
      <c r="K115" s="66"/>
      <c r="L115" s="66"/>
      <c r="M115" s="66">
        <v>15299</v>
      </c>
      <c r="N115" s="20">
        <f t="shared" si="8"/>
        <v>15299</v>
      </c>
      <c r="O115" s="21">
        <f t="shared" si="9"/>
        <v>16487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3.4</v>
      </c>
      <c r="G116" s="84"/>
      <c r="H116" s="84">
        <v>3.5</v>
      </c>
      <c r="I116" s="46">
        <f t="shared" si="7"/>
        <v>6.9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6.9</v>
      </c>
      <c r="P116" s="44">
        <f>SUM(O136,P111,P112,P115)</f>
        <v>1742.2600000000002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1.41</v>
      </c>
      <c r="G121" s="63"/>
      <c r="H121" s="63">
        <v>1.22</v>
      </c>
      <c r="I121" s="11">
        <f t="shared" si="7"/>
        <v>2.63</v>
      </c>
      <c r="J121" s="64"/>
      <c r="K121" s="63"/>
      <c r="L121" s="63">
        <v>1.36</v>
      </c>
      <c r="M121" s="63">
        <v>53.96</v>
      </c>
      <c r="N121" s="13">
        <f t="shared" si="8"/>
        <v>55.32</v>
      </c>
      <c r="O121" s="14">
        <f t="shared" si="9"/>
        <v>57.95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358</v>
      </c>
      <c r="G122" s="66"/>
      <c r="H122" s="66">
        <v>499</v>
      </c>
      <c r="I122" s="18">
        <f t="shared" si="7"/>
        <v>857</v>
      </c>
      <c r="J122" s="67"/>
      <c r="K122" s="66"/>
      <c r="L122" s="66">
        <v>180</v>
      </c>
      <c r="M122" s="66">
        <v>6438</v>
      </c>
      <c r="N122" s="20">
        <f t="shared" si="8"/>
        <v>6618</v>
      </c>
      <c r="O122" s="21">
        <f t="shared" si="9"/>
        <v>7475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1.1000000000000001</v>
      </c>
      <c r="G123" s="75"/>
      <c r="H123" s="75">
        <v>4.8</v>
      </c>
      <c r="I123" s="30">
        <f t="shared" si="7"/>
        <v>5.9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12.37</v>
      </c>
      <c r="G124" s="72"/>
      <c r="H124" s="72">
        <v>1.04</v>
      </c>
      <c r="I124" s="27">
        <f t="shared" si="7"/>
        <v>13.41</v>
      </c>
      <c r="J124" s="73"/>
      <c r="K124" s="72"/>
      <c r="L124" s="72"/>
      <c r="M124" s="72">
        <v>11.07</v>
      </c>
      <c r="N124" s="28">
        <f t="shared" si="8"/>
        <v>11.07</v>
      </c>
      <c r="O124" s="29">
        <f t="shared" si="9"/>
        <v>24.48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1888</v>
      </c>
      <c r="G125" s="66"/>
      <c r="H125" s="66">
        <v>435</v>
      </c>
      <c r="I125" s="18">
        <f t="shared" si="7"/>
        <v>2323</v>
      </c>
      <c r="J125" s="67"/>
      <c r="K125" s="66"/>
      <c r="L125" s="66"/>
      <c r="M125" s="66">
        <v>1349</v>
      </c>
      <c r="N125" s="20">
        <f t="shared" si="8"/>
        <v>1349</v>
      </c>
      <c r="O125" s="21">
        <f t="shared" si="9"/>
        <v>3672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5.7</v>
      </c>
      <c r="G126" s="75"/>
      <c r="H126" s="75">
        <v>3.8</v>
      </c>
      <c r="I126" s="30">
        <f t="shared" si="7"/>
        <v>9.5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9.5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5.05</v>
      </c>
      <c r="G127" s="72">
        <v>0.01</v>
      </c>
      <c r="H127" s="72">
        <v>10.83</v>
      </c>
      <c r="I127" s="27">
        <f t="shared" si="7"/>
        <v>15.89</v>
      </c>
      <c r="J127" s="73"/>
      <c r="K127" s="72"/>
      <c r="L127" s="72"/>
      <c r="M127" s="72">
        <v>128.78</v>
      </c>
      <c r="N127" s="28">
        <f t="shared" si="8"/>
        <v>128.78</v>
      </c>
      <c r="O127" s="29">
        <f t="shared" si="9"/>
        <v>144.67000000000002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1360</v>
      </c>
      <c r="G128" s="66">
        <v>3</v>
      </c>
      <c r="H128" s="66">
        <v>5055</v>
      </c>
      <c r="I128" s="18">
        <f t="shared" si="7"/>
        <v>6418</v>
      </c>
      <c r="J128" s="67"/>
      <c r="K128" s="66"/>
      <c r="L128" s="66"/>
      <c r="M128" s="66">
        <v>16274</v>
      </c>
      <c r="N128" s="20">
        <f t="shared" si="8"/>
        <v>16274</v>
      </c>
      <c r="O128" s="21">
        <f t="shared" si="9"/>
        <v>22692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1.3</v>
      </c>
      <c r="G129" s="75">
        <v>0</v>
      </c>
      <c r="H129" s="75">
        <v>29.1</v>
      </c>
      <c r="I129" s="30">
        <f t="shared" si="7"/>
        <v>30.400000000000002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30.400000000000002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34.39</v>
      </c>
      <c r="G130" s="63">
        <v>0.34</v>
      </c>
      <c r="H130" s="63">
        <v>20.43</v>
      </c>
      <c r="I130" s="11">
        <f t="shared" si="7"/>
        <v>55.160000000000004</v>
      </c>
      <c r="J130" s="64"/>
      <c r="K130" s="63"/>
      <c r="L130" s="63">
        <v>55.67</v>
      </c>
      <c r="M130" s="63">
        <v>1630.38</v>
      </c>
      <c r="N130" s="13">
        <f>SUM(J130:M130)</f>
        <v>1686.0500000000002</v>
      </c>
      <c r="O130" s="14">
        <f t="shared" si="9"/>
        <v>1741.2100000000003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6497</v>
      </c>
      <c r="G131" s="66">
        <v>103</v>
      </c>
      <c r="H131" s="66">
        <v>8385</v>
      </c>
      <c r="I131" s="18">
        <f t="shared" si="7"/>
        <v>14985</v>
      </c>
      <c r="J131" s="67"/>
      <c r="K131" s="66"/>
      <c r="L131" s="66">
        <v>6702</v>
      </c>
      <c r="M131" s="66">
        <v>186563</v>
      </c>
      <c r="N131" s="20">
        <f t="shared" si="8"/>
        <v>193265</v>
      </c>
      <c r="O131" s="21">
        <f t="shared" si="9"/>
        <v>208250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29</v>
      </c>
      <c r="G132" s="75">
        <v>1.3</v>
      </c>
      <c r="H132" s="75">
        <v>75.599999999999994</v>
      </c>
      <c r="I132" s="30">
        <f t="shared" ref="I132:I138" si="10">SUM(C132:H132)</f>
        <v>105.89999999999999</v>
      </c>
      <c r="J132" s="76"/>
      <c r="K132" s="75"/>
      <c r="L132" s="75">
        <v>66.8</v>
      </c>
      <c r="M132" s="75">
        <v>1476.9</v>
      </c>
      <c r="N132" s="31">
        <f t="shared" ref="N132:N138" si="11">SUM(J132:M132)</f>
        <v>1543.7</v>
      </c>
      <c r="O132" s="32">
        <f t="shared" ref="O132:O138" si="12">SUM(N132,I132)</f>
        <v>1649.6000000000001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34.17</v>
      </c>
      <c r="G133" s="72">
        <v>0.34</v>
      </c>
      <c r="H133" s="72">
        <v>20.43</v>
      </c>
      <c r="I133" s="27">
        <f t="shared" si="10"/>
        <v>54.940000000000005</v>
      </c>
      <c r="J133" s="73"/>
      <c r="K133" s="72"/>
      <c r="L133" s="72">
        <v>55.67</v>
      </c>
      <c r="M133" s="72">
        <v>1630.29</v>
      </c>
      <c r="N133" s="28">
        <f t="shared" si="11"/>
        <v>1685.96</v>
      </c>
      <c r="O133" s="29">
        <f t="shared" si="12"/>
        <v>1740.9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6462</v>
      </c>
      <c r="G134" s="66">
        <v>103</v>
      </c>
      <c r="H134" s="66">
        <v>8385</v>
      </c>
      <c r="I134" s="18">
        <f t="shared" si="10"/>
        <v>14950</v>
      </c>
      <c r="J134" s="67"/>
      <c r="K134" s="66"/>
      <c r="L134" s="66">
        <v>6702</v>
      </c>
      <c r="M134" s="66">
        <v>186562</v>
      </c>
      <c r="N134" s="20">
        <f t="shared" si="11"/>
        <v>193264</v>
      </c>
      <c r="O134" s="21">
        <f t="shared" si="12"/>
        <v>208214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28.1</v>
      </c>
      <c r="G135" s="84">
        <v>1.3</v>
      </c>
      <c r="H135" s="84">
        <v>75.599999999999994</v>
      </c>
      <c r="I135" s="46">
        <f t="shared" si="10"/>
        <v>105</v>
      </c>
      <c r="J135" s="85"/>
      <c r="K135" s="84"/>
      <c r="L135" s="84">
        <v>66.8</v>
      </c>
      <c r="M135" s="84">
        <v>1476.8</v>
      </c>
      <c r="N135" s="47">
        <f t="shared" si="11"/>
        <v>1543.6</v>
      </c>
      <c r="O135" s="43">
        <f t="shared" si="12"/>
        <v>1648.6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1.05</v>
      </c>
      <c r="E136" s="54">
        <f t="shared" si="13"/>
        <v>0</v>
      </c>
      <c r="F136" s="54">
        <f t="shared" si="13"/>
        <v>34.389999999999993</v>
      </c>
      <c r="G136" s="54">
        <f t="shared" si="13"/>
        <v>0.34</v>
      </c>
      <c r="H136" s="54">
        <f t="shared" si="13"/>
        <v>20.43</v>
      </c>
      <c r="I136" s="55">
        <f t="shared" si="10"/>
        <v>56.209999999999994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55.67</v>
      </c>
      <c r="M136" s="54">
        <f t="shared" si="14"/>
        <v>1630.38</v>
      </c>
      <c r="N136" s="57">
        <f t="shared" si="11"/>
        <v>1686.0500000000002</v>
      </c>
      <c r="O136" s="58">
        <f t="shared" si="12"/>
        <v>1742.2600000000002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77</v>
      </c>
      <c r="E137" s="17">
        <f t="shared" si="13"/>
        <v>0</v>
      </c>
      <c r="F137" s="17">
        <f t="shared" si="13"/>
        <v>6497</v>
      </c>
      <c r="G137" s="17">
        <f t="shared" si="13"/>
        <v>103</v>
      </c>
      <c r="H137" s="17">
        <f t="shared" si="13"/>
        <v>8385</v>
      </c>
      <c r="I137" s="18">
        <f t="shared" si="10"/>
        <v>15062</v>
      </c>
      <c r="J137" s="19">
        <f t="shared" si="14"/>
        <v>0</v>
      </c>
      <c r="K137" s="17">
        <f t="shared" si="14"/>
        <v>0</v>
      </c>
      <c r="L137" s="17">
        <f t="shared" si="14"/>
        <v>6702</v>
      </c>
      <c r="M137" s="17">
        <f t="shared" si="14"/>
        <v>186563</v>
      </c>
      <c r="N137" s="20">
        <f t="shared" si="11"/>
        <v>193265</v>
      </c>
      <c r="O137" s="21">
        <f t="shared" si="12"/>
        <v>208327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5.5</v>
      </c>
      <c r="E138" s="40">
        <f t="shared" si="13"/>
        <v>0</v>
      </c>
      <c r="F138" s="40">
        <f t="shared" si="13"/>
        <v>29</v>
      </c>
      <c r="G138" s="40">
        <f t="shared" si="13"/>
        <v>1.3</v>
      </c>
      <c r="H138" s="40">
        <f t="shared" si="13"/>
        <v>75.599999999999994</v>
      </c>
      <c r="I138" s="46">
        <f t="shared" si="10"/>
        <v>111.39999999999999</v>
      </c>
      <c r="J138" s="42">
        <f t="shared" si="14"/>
        <v>0</v>
      </c>
      <c r="K138" s="40">
        <f t="shared" si="14"/>
        <v>0</v>
      </c>
      <c r="L138" s="40">
        <f t="shared" si="14"/>
        <v>66.8</v>
      </c>
      <c r="M138" s="40">
        <f t="shared" si="14"/>
        <v>1476.9</v>
      </c>
      <c r="N138" s="47">
        <f t="shared" si="11"/>
        <v>1543.7</v>
      </c>
      <c r="O138" s="43">
        <f t="shared" si="12"/>
        <v>1655.1000000000001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4839F-841F-454A-8AA0-2076C79018C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0.91</v>
      </c>
      <c r="N8" s="28">
        <f t="shared" si="1"/>
        <v>0.91</v>
      </c>
      <c r="O8" s="29">
        <f t="shared" si="2"/>
        <v>0.91</v>
      </c>
      <c r="P8" s="22" t="s">
        <v>25</v>
      </c>
      <c r="Q8" s="129" t="s">
        <v>54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12</v>
      </c>
      <c r="N9" s="20">
        <f t="shared" si="1"/>
        <v>12</v>
      </c>
      <c r="O9" s="21">
        <f t="shared" si="2"/>
        <v>12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1.7</v>
      </c>
      <c r="N10" s="31">
        <f t="shared" si="1"/>
        <v>1.7</v>
      </c>
      <c r="O10" s="32">
        <f t="shared" si="2"/>
        <v>1.7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1.44</v>
      </c>
      <c r="N11" s="28">
        <f t="shared" si="1"/>
        <v>1.44</v>
      </c>
      <c r="O11" s="29">
        <f t="shared" si="2"/>
        <v>1.44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28</v>
      </c>
      <c r="N12" s="20">
        <f t="shared" si="1"/>
        <v>28</v>
      </c>
      <c r="O12" s="21">
        <f t="shared" si="2"/>
        <v>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2.4</v>
      </c>
      <c r="N13" s="31">
        <f t="shared" si="1"/>
        <v>2.4</v>
      </c>
      <c r="O13" s="32">
        <f t="shared" si="2"/>
        <v>2.4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0.08</v>
      </c>
      <c r="N14" s="28">
        <f t="shared" si="1"/>
        <v>0.08</v>
      </c>
      <c r="O14" s="29">
        <f t="shared" si="2"/>
        <v>0.08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</v>
      </c>
      <c r="N15" s="20">
        <f t="shared" si="1"/>
        <v>3</v>
      </c>
      <c r="O15" s="21">
        <f t="shared" si="2"/>
        <v>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0.2</v>
      </c>
      <c r="N16" s="31">
        <f t="shared" si="1"/>
        <v>0.2</v>
      </c>
      <c r="O16" s="32">
        <f t="shared" si="2"/>
        <v>0.2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0.32</v>
      </c>
      <c r="N17" s="28">
        <f t="shared" si="1"/>
        <v>0.32</v>
      </c>
      <c r="O17" s="29">
        <f t="shared" si="2"/>
        <v>0.32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12</v>
      </c>
      <c r="N18" s="20">
        <f t="shared" si="1"/>
        <v>12</v>
      </c>
      <c r="O18" s="21">
        <f t="shared" si="2"/>
        <v>12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0.6</v>
      </c>
      <c r="N19" s="31">
        <f t="shared" si="1"/>
        <v>0.6</v>
      </c>
      <c r="O19" s="32">
        <f t="shared" si="2"/>
        <v>0.6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1.79</v>
      </c>
      <c r="N20" s="28">
        <f t="shared" si="1"/>
        <v>1.79</v>
      </c>
      <c r="O20" s="29">
        <f t="shared" si="2"/>
        <v>1.79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85</v>
      </c>
      <c r="N21" s="20">
        <f t="shared" si="1"/>
        <v>85</v>
      </c>
      <c r="O21" s="21">
        <f t="shared" si="2"/>
        <v>85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3.3</v>
      </c>
      <c r="N22" s="31">
        <f t="shared" si="1"/>
        <v>3.3</v>
      </c>
      <c r="O22" s="32">
        <f t="shared" si="2"/>
        <v>3.3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12.98</v>
      </c>
      <c r="N23" s="28">
        <f t="shared" si="1"/>
        <v>12.98</v>
      </c>
      <c r="O23" s="29">
        <f t="shared" si="2"/>
        <v>12.98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748</v>
      </c>
      <c r="N24" s="20">
        <f t="shared" si="1"/>
        <v>748</v>
      </c>
      <c r="O24" s="21">
        <f t="shared" si="2"/>
        <v>748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23.4</v>
      </c>
      <c r="N25" s="31">
        <f t="shared" si="1"/>
        <v>23.4</v>
      </c>
      <c r="O25" s="32">
        <f t="shared" si="2"/>
        <v>23.4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4.13</v>
      </c>
      <c r="M26" s="72">
        <v>33.770000000000003</v>
      </c>
      <c r="N26" s="28">
        <f t="shared" si="1"/>
        <v>37.900000000000006</v>
      </c>
      <c r="O26" s="29">
        <f t="shared" si="2"/>
        <v>37.900000000000006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301</v>
      </c>
      <c r="M27" s="66">
        <v>2229</v>
      </c>
      <c r="N27" s="20">
        <f t="shared" si="1"/>
        <v>2530</v>
      </c>
      <c r="O27" s="21">
        <f t="shared" si="2"/>
        <v>2530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9</v>
      </c>
      <c r="M28" s="75">
        <v>68.599999999999994</v>
      </c>
      <c r="N28" s="31">
        <f t="shared" si="1"/>
        <v>77.599999999999994</v>
      </c>
      <c r="O28" s="32">
        <f t="shared" si="2"/>
        <v>77.599999999999994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>
        <v>0.18</v>
      </c>
      <c r="M29" s="72">
        <v>5.18</v>
      </c>
      <c r="N29" s="28">
        <f t="shared" si="1"/>
        <v>5.3599999999999994</v>
      </c>
      <c r="O29" s="29">
        <f t="shared" si="2"/>
        <v>5.3599999999999994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>
        <v>14</v>
      </c>
      <c r="M30" s="66">
        <v>382</v>
      </c>
      <c r="N30" s="20">
        <f t="shared" si="1"/>
        <v>396</v>
      </c>
      <c r="O30" s="21">
        <f t="shared" si="2"/>
        <v>396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>
        <v>0.5</v>
      </c>
      <c r="M31" s="75">
        <v>11.1</v>
      </c>
      <c r="N31" s="31">
        <f t="shared" si="1"/>
        <v>11.6</v>
      </c>
      <c r="O31" s="32">
        <f t="shared" si="2"/>
        <v>11.6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1.44</v>
      </c>
      <c r="G32" s="72"/>
      <c r="H32" s="72"/>
      <c r="I32" s="27">
        <f t="shared" si="0"/>
        <v>1.44</v>
      </c>
      <c r="J32" s="73"/>
      <c r="K32" s="72"/>
      <c r="L32" s="72">
        <v>0.36</v>
      </c>
      <c r="M32" s="72">
        <v>7.78</v>
      </c>
      <c r="N32" s="28">
        <f t="shared" si="1"/>
        <v>8.14</v>
      </c>
      <c r="O32" s="29">
        <f t="shared" si="2"/>
        <v>9.58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148</v>
      </c>
      <c r="G33" s="66"/>
      <c r="H33" s="66"/>
      <c r="I33" s="18">
        <f t="shared" si="0"/>
        <v>148</v>
      </c>
      <c r="J33" s="67"/>
      <c r="K33" s="66"/>
      <c r="L33" s="66">
        <v>32</v>
      </c>
      <c r="M33" s="66">
        <v>673</v>
      </c>
      <c r="N33" s="20">
        <f t="shared" si="1"/>
        <v>705</v>
      </c>
      <c r="O33" s="21">
        <f t="shared" si="2"/>
        <v>853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1.9</v>
      </c>
      <c r="G34" s="75"/>
      <c r="H34" s="75"/>
      <c r="I34" s="30">
        <f t="shared" si="0"/>
        <v>1.9</v>
      </c>
      <c r="J34" s="76"/>
      <c r="K34" s="75"/>
      <c r="L34" s="75">
        <v>0.9</v>
      </c>
      <c r="M34" s="75">
        <v>17.3</v>
      </c>
      <c r="N34" s="31">
        <f t="shared" si="1"/>
        <v>18.2</v>
      </c>
      <c r="O34" s="32">
        <f t="shared" si="2"/>
        <v>20.099999999999998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0.55000000000000004</v>
      </c>
      <c r="D35" s="72"/>
      <c r="E35" s="72"/>
      <c r="F35" s="72"/>
      <c r="G35" s="72"/>
      <c r="H35" s="72"/>
      <c r="I35" s="27">
        <f t="shared" si="0"/>
        <v>0.55000000000000004</v>
      </c>
      <c r="J35" s="73"/>
      <c r="K35" s="72"/>
      <c r="L35" s="72">
        <v>2.4700000000000002</v>
      </c>
      <c r="M35" s="72">
        <v>15.3</v>
      </c>
      <c r="N35" s="28">
        <f t="shared" si="1"/>
        <v>17.77</v>
      </c>
      <c r="O35" s="29">
        <f t="shared" si="2"/>
        <v>18.32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229</v>
      </c>
      <c r="D36" s="66"/>
      <c r="E36" s="66"/>
      <c r="F36" s="66"/>
      <c r="G36" s="66"/>
      <c r="H36" s="66"/>
      <c r="I36" s="18">
        <f t="shared" si="0"/>
        <v>229</v>
      </c>
      <c r="J36" s="67"/>
      <c r="K36" s="66"/>
      <c r="L36" s="66">
        <v>252</v>
      </c>
      <c r="M36" s="66">
        <v>1485</v>
      </c>
      <c r="N36" s="20">
        <f t="shared" si="1"/>
        <v>1737</v>
      </c>
      <c r="O36" s="21">
        <f t="shared" si="2"/>
        <v>1966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</v>
      </c>
      <c r="D37" s="75"/>
      <c r="E37" s="75"/>
      <c r="F37" s="75"/>
      <c r="G37" s="75"/>
      <c r="H37" s="75"/>
      <c r="I37" s="30">
        <f t="shared" ref="I37:I50" si="3">SUM(C37:H37)</f>
        <v>3</v>
      </c>
      <c r="J37" s="76"/>
      <c r="K37" s="75"/>
      <c r="L37" s="75">
        <v>5</v>
      </c>
      <c r="M37" s="75">
        <v>28.8</v>
      </c>
      <c r="N37" s="31">
        <f t="shared" si="1"/>
        <v>33.799999999999997</v>
      </c>
      <c r="O37" s="32">
        <f t="shared" si="2"/>
        <v>36.799999999999997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0.17</v>
      </c>
      <c r="G38" s="72"/>
      <c r="H38" s="72"/>
      <c r="I38" s="27">
        <f t="shared" si="3"/>
        <v>0.17</v>
      </c>
      <c r="J38" s="73"/>
      <c r="K38" s="72"/>
      <c r="L38" s="72">
        <v>3.56</v>
      </c>
      <c r="M38" s="72">
        <v>25.06</v>
      </c>
      <c r="N38" s="28">
        <f t="shared" si="1"/>
        <v>28.619999999999997</v>
      </c>
      <c r="O38" s="29">
        <f t="shared" si="2"/>
        <v>28.79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39</v>
      </c>
      <c r="G39" s="66"/>
      <c r="H39" s="66"/>
      <c r="I39" s="18">
        <f t="shared" si="3"/>
        <v>39</v>
      </c>
      <c r="J39" s="67"/>
      <c r="K39" s="66"/>
      <c r="L39" s="66">
        <v>315</v>
      </c>
      <c r="M39" s="66">
        <v>2463</v>
      </c>
      <c r="N39" s="20">
        <f t="shared" si="1"/>
        <v>2778</v>
      </c>
      <c r="O39" s="21">
        <f t="shared" si="2"/>
        <v>2817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0.4</v>
      </c>
      <c r="G40" s="75"/>
      <c r="H40" s="75"/>
      <c r="I40" s="30">
        <f t="shared" si="3"/>
        <v>0.4</v>
      </c>
      <c r="J40" s="76"/>
      <c r="K40" s="75"/>
      <c r="L40" s="75">
        <v>5.7</v>
      </c>
      <c r="M40" s="75">
        <v>46.6</v>
      </c>
      <c r="N40" s="31">
        <f t="shared" si="1"/>
        <v>52.300000000000004</v>
      </c>
      <c r="O40" s="32">
        <f t="shared" si="2"/>
        <v>52.7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2.27</v>
      </c>
      <c r="G41" s="72"/>
      <c r="H41" s="72">
        <v>0.01</v>
      </c>
      <c r="I41" s="27">
        <f t="shared" si="3"/>
        <v>2.2799999999999998</v>
      </c>
      <c r="J41" s="73"/>
      <c r="K41" s="72"/>
      <c r="L41" s="72">
        <v>6.74</v>
      </c>
      <c r="M41" s="72">
        <v>67.56</v>
      </c>
      <c r="N41" s="28">
        <f t="shared" si="1"/>
        <v>74.3</v>
      </c>
      <c r="O41" s="29">
        <f t="shared" si="2"/>
        <v>76.58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520</v>
      </c>
      <c r="G42" s="66"/>
      <c r="H42" s="66">
        <v>2</v>
      </c>
      <c r="I42" s="18">
        <f t="shared" si="3"/>
        <v>522</v>
      </c>
      <c r="J42" s="67"/>
      <c r="K42" s="66"/>
      <c r="L42" s="66">
        <v>749</v>
      </c>
      <c r="M42" s="66">
        <v>6831</v>
      </c>
      <c r="N42" s="20">
        <f t="shared" si="1"/>
        <v>7580</v>
      </c>
      <c r="O42" s="21">
        <f t="shared" si="2"/>
        <v>8102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4.7</v>
      </c>
      <c r="G43" s="75"/>
      <c r="H43" s="75">
        <v>0</v>
      </c>
      <c r="I43" s="30">
        <f t="shared" si="3"/>
        <v>4.7</v>
      </c>
      <c r="J43" s="76"/>
      <c r="K43" s="75"/>
      <c r="L43" s="75">
        <v>12.6</v>
      </c>
      <c r="M43" s="75">
        <v>110.1</v>
      </c>
      <c r="N43" s="31">
        <f t="shared" si="1"/>
        <v>122.69999999999999</v>
      </c>
      <c r="O43" s="32">
        <f t="shared" si="2"/>
        <v>127.39999999999999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2.77</v>
      </c>
      <c r="G44" s="72"/>
      <c r="H44" s="72">
        <v>1.58</v>
      </c>
      <c r="I44" s="27">
        <f t="shared" si="3"/>
        <v>4.3499999999999996</v>
      </c>
      <c r="J44" s="73">
        <v>0.11</v>
      </c>
      <c r="K44" s="72"/>
      <c r="L44" s="72">
        <v>11.86</v>
      </c>
      <c r="M44" s="72">
        <v>82.87</v>
      </c>
      <c r="N44" s="28">
        <f t="shared" si="1"/>
        <v>94.84</v>
      </c>
      <c r="O44" s="29">
        <f t="shared" si="2"/>
        <v>99.19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593</v>
      </c>
      <c r="G45" s="66"/>
      <c r="H45" s="66">
        <v>472</v>
      </c>
      <c r="I45" s="18">
        <f t="shared" si="3"/>
        <v>1065</v>
      </c>
      <c r="J45" s="67">
        <v>14</v>
      </c>
      <c r="K45" s="66"/>
      <c r="L45" s="66">
        <v>1296</v>
      </c>
      <c r="M45" s="66">
        <v>9402</v>
      </c>
      <c r="N45" s="20">
        <f t="shared" si="1"/>
        <v>10712</v>
      </c>
      <c r="O45" s="21">
        <f t="shared" si="2"/>
        <v>11777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5</v>
      </c>
      <c r="G46" s="75"/>
      <c r="H46" s="75">
        <v>7.9</v>
      </c>
      <c r="I46" s="30">
        <f t="shared" si="3"/>
        <v>12.9</v>
      </c>
      <c r="J46" s="76">
        <v>0.1</v>
      </c>
      <c r="K46" s="75"/>
      <c r="L46" s="75">
        <v>16</v>
      </c>
      <c r="M46" s="75">
        <v>108.8</v>
      </c>
      <c r="N46" s="31">
        <f t="shared" si="1"/>
        <v>124.9</v>
      </c>
      <c r="O46" s="32">
        <f t="shared" si="2"/>
        <v>137.80000000000001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20.07</v>
      </c>
      <c r="G47" s="72">
        <v>1.39</v>
      </c>
      <c r="H47" s="72">
        <v>0.73</v>
      </c>
      <c r="I47" s="27">
        <f t="shared" si="3"/>
        <v>22.19</v>
      </c>
      <c r="J47" s="73"/>
      <c r="K47" s="72"/>
      <c r="L47" s="72">
        <v>39.25</v>
      </c>
      <c r="M47" s="72">
        <v>191.79</v>
      </c>
      <c r="N47" s="28">
        <f t="shared" si="1"/>
        <v>231.04</v>
      </c>
      <c r="O47" s="29">
        <f t="shared" si="2"/>
        <v>253.23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4819</v>
      </c>
      <c r="G48" s="66">
        <v>468</v>
      </c>
      <c r="H48" s="66">
        <v>271</v>
      </c>
      <c r="I48" s="18">
        <f t="shared" si="3"/>
        <v>5558</v>
      </c>
      <c r="J48" s="67"/>
      <c r="K48" s="66"/>
      <c r="L48" s="66">
        <v>4682</v>
      </c>
      <c r="M48" s="66">
        <v>22840</v>
      </c>
      <c r="N48" s="20">
        <f t="shared" si="1"/>
        <v>27522</v>
      </c>
      <c r="O48" s="21">
        <f t="shared" si="2"/>
        <v>33080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12.8</v>
      </c>
      <c r="G49" s="75">
        <v>1.1000000000000001</v>
      </c>
      <c r="H49" s="75">
        <v>2.4</v>
      </c>
      <c r="I49" s="30">
        <f t="shared" si="3"/>
        <v>16.3</v>
      </c>
      <c r="J49" s="76"/>
      <c r="K49" s="75"/>
      <c r="L49" s="75">
        <v>39.299999999999997</v>
      </c>
      <c r="M49" s="75">
        <v>167.3</v>
      </c>
      <c r="N49" s="31">
        <f t="shared" si="1"/>
        <v>206.60000000000002</v>
      </c>
      <c r="O49" s="32">
        <f t="shared" si="2"/>
        <v>222.90000000000003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0.55000000000000004</v>
      </c>
      <c r="D50" s="63"/>
      <c r="E50" s="63"/>
      <c r="F50" s="63">
        <v>26.72</v>
      </c>
      <c r="G50" s="63">
        <v>1.39</v>
      </c>
      <c r="H50" s="63">
        <v>2.3199999999999998</v>
      </c>
      <c r="I50" s="11">
        <f t="shared" si="3"/>
        <v>30.98</v>
      </c>
      <c r="J50" s="64">
        <v>0.11</v>
      </c>
      <c r="K50" s="63"/>
      <c r="L50" s="63">
        <v>68.55</v>
      </c>
      <c r="M50" s="63">
        <v>445.92</v>
      </c>
      <c r="N50" s="13">
        <f t="shared" si="1"/>
        <v>514.58000000000004</v>
      </c>
      <c r="O50" s="14">
        <f t="shared" si="2"/>
        <v>545.56000000000006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229</v>
      </c>
      <c r="D51" s="66"/>
      <c r="E51" s="66"/>
      <c r="F51" s="66">
        <v>6119</v>
      </c>
      <c r="G51" s="66">
        <v>468</v>
      </c>
      <c r="H51" s="66">
        <v>745</v>
      </c>
      <c r="I51" s="18">
        <f t="shared" ref="I51:I58" si="4">SUM(C51:H51)</f>
        <v>7561</v>
      </c>
      <c r="J51" s="67">
        <v>14</v>
      </c>
      <c r="K51" s="66"/>
      <c r="L51" s="66">
        <v>7641</v>
      </c>
      <c r="M51" s="66">
        <v>47181</v>
      </c>
      <c r="N51" s="20">
        <f t="shared" si="1"/>
        <v>54836</v>
      </c>
      <c r="O51" s="21">
        <f>SUM(N51,I51)</f>
        <v>62397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</v>
      </c>
      <c r="D52" s="75"/>
      <c r="E52" s="75"/>
      <c r="F52" s="75">
        <v>24.8</v>
      </c>
      <c r="G52" s="75">
        <v>1.1000000000000001</v>
      </c>
      <c r="H52" s="75">
        <v>10.3</v>
      </c>
      <c r="I52" s="30">
        <f t="shared" si="4"/>
        <v>39.200000000000003</v>
      </c>
      <c r="J52" s="76">
        <v>0.1</v>
      </c>
      <c r="K52" s="75"/>
      <c r="L52" s="75">
        <v>89</v>
      </c>
      <c r="M52" s="75">
        <v>588.5</v>
      </c>
      <c r="N52" s="31">
        <f t="shared" si="1"/>
        <v>677.6</v>
      </c>
      <c r="O52" s="32">
        <f t="shared" si="2"/>
        <v>716.80000000000007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0.55000000000000004</v>
      </c>
      <c r="D53" s="72"/>
      <c r="E53" s="72"/>
      <c r="F53" s="72">
        <v>26.72</v>
      </c>
      <c r="G53" s="72">
        <v>1.39</v>
      </c>
      <c r="H53" s="72">
        <v>2.3199999999999998</v>
      </c>
      <c r="I53" s="27">
        <f t="shared" si="4"/>
        <v>30.98</v>
      </c>
      <c r="J53" s="73">
        <v>0.11</v>
      </c>
      <c r="K53" s="72"/>
      <c r="L53" s="72">
        <v>68.55</v>
      </c>
      <c r="M53" s="72">
        <v>444.4</v>
      </c>
      <c r="N53" s="28">
        <f t="shared" si="1"/>
        <v>513.05999999999995</v>
      </c>
      <c r="O53" s="29">
        <f t="shared" si="2"/>
        <v>544.04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229</v>
      </c>
      <c r="D54" s="66"/>
      <c r="E54" s="66"/>
      <c r="F54" s="66">
        <v>6119</v>
      </c>
      <c r="G54" s="66">
        <v>468</v>
      </c>
      <c r="H54" s="66">
        <v>745</v>
      </c>
      <c r="I54" s="18">
        <f t="shared" si="4"/>
        <v>7561</v>
      </c>
      <c r="J54" s="67">
        <v>14</v>
      </c>
      <c r="K54" s="66"/>
      <c r="L54" s="66">
        <v>7641</v>
      </c>
      <c r="M54" s="66">
        <v>47150</v>
      </c>
      <c r="N54" s="20">
        <f t="shared" si="1"/>
        <v>54805</v>
      </c>
      <c r="O54" s="21">
        <f t="shared" si="2"/>
        <v>62366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</v>
      </c>
      <c r="D55" s="69"/>
      <c r="E55" s="69"/>
      <c r="F55" s="69">
        <v>24.8</v>
      </c>
      <c r="G55" s="69">
        <v>1.1000000000000001</v>
      </c>
      <c r="H55" s="69">
        <v>10.3</v>
      </c>
      <c r="I55" s="24">
        <f t="shared" si="4"/>
        <v>39.200000000000003</v>
      </c>
      <c r="J55" s="70">
        <v>0.1</v>
      </c>
      <c r="K55" s="69"/>
      <c r="L55" s="69">
        <v>89</v>
      </c>
      <c r="M55" s="69">
        <v>585.9</v>
      </c>
      <c r="N55" s="24">
        <f t="shared" si="1"/>
        <v>675</v>
      </c>
      <c r="O55" s="26">
        <f t="shared" si="2"/>
        <v>714.2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0.55000000000000004</v>
      </c>
      <c r="D56" s="10">
        <f t="shared" si="5"/>
        <v>0</v>
      </c>
      <c r="E56" s="10">
        <f t="shared" si="5"/>
        <v>0</v>
      </c>
      <c r="F56" s="10">
        <f t="shared" si="5"/>
        <v>26.72</v>
      </c>
      <c r="G56" s="10">
        <f t="shared" si="5"/>
        <v>1.39</v>
      </c>
      <c r="H56" s="10">
        <f t="shared" si="5"/>
        <v>2.3200000000000003</v>
      </c>
      <c r="I56" s="36">
        <f>SUM(C56:H56)</f>
        <v>30.98</v>
      </c>
      <c r="J56" s="34">
        <f>SUM(J5,J8,J11,J14,J17,J20,J23,J26,J29,J32,J35,J38,J41,J44,J47)</f>
        <v>0.11</v>
      </c>
      <c r="K56" s="10">
        <f>SUM(K5,K8,K11,K14,K17,K20,K23,K26,K29,K32,K35,K38,K41,K44,K47)</f>
        <v>0</v>
      </c>
      <c r="L56" s="10">
        <f>SUM(L5,L8,L11,L14,L17,L20,L23,L26,L29,L32,L35,L38,L41,L44,L47)</f>
        <v>68.55</v>
      </c>
      <c r="M56" s="10">
        <f>SUM(M5,M8,M11,M14,M17,M20,M23,M26,M29,M32,M35,M38,M41,M44,M47)</f>
        <v>446.83000000000004</v>
      </c>
      <c r="N56" s="12">
        <f t="shared" si="1"/>
        <v>515.49</v>
      </c>
      <c r="O56" s="14">
        <f t="shared" si="2"/>
        <v>546.47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229</v>
      </c>
      <c r="D57" s="17">
        <f t="shared" si="5"/>
        <v>0</v>
      </c>
      <c r="E57" s="17">
        <f t="shared" si="5"/>
        <v>0</v>
      </c>
      <c r="F57" s="17">
        <f t="shared" si="5"/>
        <v>6119</v>
      </c>
      <c r="G57" s="17">
        <f t="shared" si="5"/>
        <v>468</v>
      </c>
      <c r="H57" s="17">
        <f t="shared" si="5"/>
        <v>745</v>
      </c>
      <c r="I57" s="37">
        <f t="shared" si="4"/>
        <v>7561</v>
      </c>
      <c r="J57" s="35">
        <f t="shared" ref="J57:M58" si="6">SUM(J6,J9,J12,J15,J18,J21,J24,J27,J30,J33,J36,J39,J42,J45,J48)</f>
        <v>14</v>
      </c>
      <c r="K57" s="17">
        <f t="shared" si="6"/>
        <v>0</v>
      </c>
      <c r="L57" s="17">
        <f t="shared" si="6"/>
        <v>7641</v>
      </c>
      <c r="M57" s="17">
        <f t="shared" si="6"/>
        <v>47193</v>
      </c>
      <c r="N57" s="19">
        <f t="shared" si="1"/>
        <v>54848</v>
      </c>
      <c r="O57" s="21">
        <f t="shared" si="2"/>
        <v>62409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</v>
      </c>
      <c r="D58" s="40">
        <f t="shared" si="5"/>
        <v>0</v>
      </c>
      <c r="E58" s="40">
        <f t="shared" si="5"/>
        <v>0</v>
      </c>
      <c r="F58" s="40">
        <f t="shared" si="5"/>
        <v>24.8</v>
      </c>
      <c r="G58" s="40">
        <f t="shared" si="5"/>
        <v>1.1000000000000001</v>
      </c>
      <c r="H58" s="40">
        <f t="shared" si="5"/>
        <v>10.3</v>
      </c>
      <c r="I58" s="41">
        <f t="shared" si="4"/>
        <v>39.200000000000003</v>
      </c>
      <c r="J58" s="39">
        <f t="shared" si="6"/>
        <v>0.1</v>
      </c>
      <c r="K58" s="40">
        <f t="shared" si="6"/>
        <v>0</v>
      </c>
      <c r="L58" s="40">
        <f t="shared" si="6"/>
        <v>89</v>
      </c>
      <c r="M58" s="40">
        <f t="shared" si="6"/>
        <v>590.20000000000005</v>
      </c>
      <c r="N58" s="42">
        <f t="shared" si="1"/>
        <v>679.30000000000007</v>
      </c>
      <c r="O58" s="43">
        <f t="shared" si="2"/>
        <v>718.50000000000011</v>
      </c>
      <c r="P58" s="44">
        <f>SUM(O56,P53,P54,P57)</f>
        <v>546.47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0.91</v>
      </c>
      <c r="N66" s="28">
        <f t="shared" si="8"/>
        <v>0.91</v>
      </c>
      <c r="O66" s="29">
        <f t="shared" si="9"/>
        <v>0.91</v>
      </c>
      <c r="P66" s="22" t="s">
        <v>25</v>
      </c>
      <c r="Q66" s="129" t="s">
        <v>54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12</v>
      </c>
      <c r="N67" s="20">
        <f t="shared" si="8"/>
        <v>12</v>
      </c>
      <c r="O67" s="21">
        <f t="shared" si="9"/>
        <v>12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1.7</v>
      </c>
      <c r="N68" s="31">
        <f t="shared" si="8"/>
        <v>1.7</v>
      </c>
      <c r="O68" s="32">
        <f t="shared" si="9"/>
        <v>1.7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1.44</v>
      </c>
      <c r="N69" s="28">
        <f t="shared" si="8"/>
        <v>1.44</v>
      </c>
      <c r="O69" s="29">
        <f t="shared" si="9"/>
        <v>1.44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28</v>
      </c>
      <c r="N70" s="20">
        <f t="shared" si="8"/>
        <v>28</v>
      </c>
      <c r="O70" s="21">
        <f t="shared" si="9"/>
        <v>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2.4</v>
      </c>
      <c r="N71" s="31">
        <f t="shared" si="8"/>
        <v>2.4</v>
      </c>
      <c r="O71" s="32">
        <f t="shared" si="9"/>
        <v>2.4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0.08</v>
      </c>
      <c r="N72" s="28">
        <f t="shared" si="8"/>
        <v>0.08</v>
      </c>
      <c r="O72" s="29">
        <f t="shared" si="9"/>
        <v>0.08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</v>
      </c>
      <c r="N73" s="20">
        <f t="shared" si="8"/>
        <v>3</v>
      </c>
      <c r="O73" s="21">
        <f t="shared" si="9"/>
        <v>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0.2</v>
      </c>
      <c r="N74" s="31">
        <f t="shared" si="8"/>
        <v>0.2</v>
      </c>
      <c r="O74" s="32">
        <f t="shared" si="9"/>
        <v>0.2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0.32</v>
      </c>
      <c r="N75" s="28">
        <f t="shared" si="8"/>
        <v>0.32</v>
      </c>
      <c r="O75" s="29">
        <f t="shared" si="9"/>
        <v>0.32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12</v>
      </c>
      <c r="N76" s="20">
        <f t="shared" si="8"/>
        <v>12</v>
      </c>
      <c r="O76" s="21">
        <f t="shared" si="9"/>
        <v>12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0.6</v>
      </c>
      <c r="N77" s="31">
        <f t="shared" si="8"/>
        <v>0.6</v>
      </c>
      <c r="O77" s="32">
        <f t="shared" si="9"/>
        <v>0.6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1.79</v>
      </c>
      <c r="N78" s="28">
        <f t="shared" si="8"/>
        <v>1.79</v>
      </c>
      <c r="O78" s="29">
        <f t="shared" si="9"/>
        <v>1.79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85</v>
      </c>
      <c r="N79" s="20">
        <f t="shared" si="8"/>
        <v>85</v>
      </c>
      <c r="O79" s="21">
        <f t="shared" si="9"/>
        <v>85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3.3</v>
      </c>
      <c r="N80" s="31">
        <f t="shared" si="8"/>
        <v>3.3</v>
      </c>
      <c r="O80" s="32">
        <f t="shared" si="9"/>
        <v>3.3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12.98</v>
      </c>
      <c r="N81" s="28">
        <f t="shared" si="8"/>
        <v>12.98</v>
      </c>
      <c r="O81" s="29">
        <f t="shared" si="9"/>
        <v>12.98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748</v>
      </c>
      <c r="N82" s="20">
        <f t="shared" si="8"/>
        <v>748</v>
      </c>
      <c r="O82" s="21">
        <f t="shared" si="9"/>
        <v>748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23.4</v>
      </c>
      <c r="N83" s="31">
        <f t="shared" si="8"/>
        <v>23.4</v>
      </c>
      <c r="O83" s="32">
        <f t="shared" si="9"/>
        <v>23.4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4.13</v>
      </c>
      <c r="M84" s="72">
        <v>33.770000000000003</v>
      </c>
      <c r="N84" s="28">
        <f t="shared" si="8"/>
        <v>37.900000000000006</v>
      </c>
      <c r="O84" s="29">
        <f t="shared" si="9"/>
        <v>37.900000000000006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301</v>
      </c>
      <c r="M85" s="66">
        <v>2229</v>
      </c>
      <c r="N85" s="20">
        <f t="shared" si="8"/>
        <v>2530</v>
      </c>
      <c r="O85" s="21">
        <f t="shared" si="9"/>
        <v>2530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9</v>
      </c>
      <c r="M86" s="75">
        <v>68.599999999999994</v>
      </c>
      <c r="N86" s="31">
        <f t="shared" si="8"/>
        <v>77.599999999999994</v>
      </c>
      <c r="O86" s="32">
        <f t="shared" si="9"/>
        <v>77.599999999999994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>
        <v>0.18</v>
      </c>
      <c r="M87" s="72">
        <v>5.18</v>
      </c>
      <c r="N87" s="28">
        <f t="shared" si="8"/>
        <v>5.3599999999999994</v>
      </c>
      <c r="O87" s="29">
        <f t="shared" si="9"/>
        <v>5.3599999999999994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>
        <v>14</v>
      </c>
      <c r="M88" s="66">
        <v>382</v>
      </c>
      <c r="N88" s="20">
        <f t="shared" si="8"/>
        <v>396</v>
      </c>
      <c r="O88" s="21">
        <f t="shared" si="9"/>
        <v>396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>
        <v>0.5</v>
      </c>
      <c r="M89" s="75">
        <v>11.1</v>
      </c>
      <c r="N89" s="31">
        <f t="shared" si="8"/>
        <v>11.6</v>
      </c>
      <c r="O89" s="32">
        <f t="shared" si="9"/>
        <v>11.6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1.44</v>
      </c>
      <c r="G90" s="72"/>
      <c r="H90" s="72"/>
      <c r="I90" s="27">
        <f t="shared" si="7"/>
        <v>1.44</v>
      </c>
      <c r="J90" s="73"/>
      <c r="K90" s="72"/>
      <c r="L90" s="72">
        <v>0.36</v>
      </c>
      <c r="M90" s="72">
        <v>7.78</v>
      </c>
      <c r="N90" s="28">
        <f t="shared" si="8"/>
        <v>8.14</v>
      </c>
      <c r="O90" s="29">
        <f t="shared" si="9"/>
        <v>9.58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148</v>
      </c>
      <c r="G91" s="66"/>
      <c r="H91" s="66"/>
      <c r="I91" s="18">
        <f t="shared" si="7"/>
        <v>148</v>
      </c>
      <c r="J91" s="67"/>
      <c r="K91" s="66"/>
      <c r="L91" s="66">
        <v>32</v>
      </c>
      <c r="M91" s="66">
        <v>673</v>
      </c>
      <c r="N91" s="20">
        <f t="shared" si="8"/>
        <v>705</v>
      </c>
      <c r="O91" s="21">
        <f t="shared" si="9"/>
        <v>853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1.9</v>
      </c>
      <c r="G92" s="75"/>
      <c r="H92" s="75"/>
      <c r="I92" s="30">
        <f t="shared" si="7"/>
        <v>1.9</v>
      </c>
      <c r="J92" s="76"/>
      <c r="K92" s="75"/>
      <c r="L92" s="75">
        <v>0.9</v>
      </c>
      <c r="M92" s="75">
        <v>17.3</v>
      </c>
      <c r="N92" s="31">
        <f t="shared" si="8"/>
        <v>18.2</v>
      </c>
      <c r="O92" s="32">
        <f t="shared" si="9"/>
        <v>20.099999999999998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0.55000000000000004</v>
      </c>
      <c r="D93" s="72"/>
      <c r="E93" s="72"/>
      <c r="F93" s="72"/>
      <c r="G93" s="72"/>
      <c r="H93" s="72"/>
      <c r="I93" s="27">
        <f t="shared" si="7"/>
        <v>0.55000000000000004</v>
      </c>
      <c r="J93" s="73"/>
      <c r="K93" s="72"/>
      <c r="L93" s="72">
        <v>2.4700000000000002</v>
      </c>
      <c r="M93" s="72">
        <v>15.3</v>
      </c>
      <c r="N93" s="28">
        <f t="shared" si="8"/>
        <v>17.77</v>
      </c>
      <c r="O93" s="29">
        <f t="shared" si="9"/>
        <v>18.32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229</v>
      </c>
      <c r="D94" s="66"/>
      <c r="E94" s="66"/>
      <c r="F94" s="66"/>
      <c r="G94" s="66"/>
      <c r="H94" s="66"/>
      <c r="I94" s="18">
        <f t="shared" si="7"/>
        <v>229</v>
      </c>
      <c r="J94" s="67"/>
      <c r="K94" s="66"/>
      <c r="L94" s="66">
        <v>252</v>
      </c>
      <c r="M94" s="66">
        <v>1485</v>
      </c>
      <c r="N94" s="20">
        <f t="shared" si="8"/>
        <v>1737</v>
      </c>
      <c r="O94" s="21">
        <f t="shared" si="9"/>
        <v>1966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</v>
      </c>
      <c r="D95" s="75"/>
      <c r="E95" s="75"/>
      <c r="F95" s="75"/>
      <c r="G95" s="75"/>
      <c r="H95" s="75"/>
      <c r="I95" s="30">
        <f t="shared" si="7"/>
        <v>3</v>
      </c>
      <c r="J95" s="76"/>
      <c r="K95" s="75"/>
      <c r="L95" s="75">
        <v>5</v>
      </c>
      <c r="M95" s="75">
        <v>28.8</v>
      </c>
      <c r="N95" s="31">
        <f t="shared" si="8"/>
        <v>33.799999999999997</v>
      </c>
      <c r="O95" s="32">
        <f t="shared" si="9"/>
        <v>36.799999999999997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0.17</v>
      </c>
      <c r="G96" s="72"/>
      <c r="H96" s="72"/>
      <c r="I96" s="27">
        <f t="shared" si="7"/>
        <v>0.17</v>
      </c>
      <c r="J96" s="73"/>
      <c r="K96" s="72"/>
      <c r="L96" s="72">
        <v>3.56</v>
      </c>
      <c r="M96" s="72">
        <v>25.06</v>
      </c>
      <c r="N96" s="28">
        <f t="shared" si="8"/>
        <v>28.619999999999997</v>
      </c>
      <c r="O96" s="29">
        <f t="shared" si="9"/>
        <v>28.79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39</v>
      </c>
      <c r="G97" s="66"/>
      <c r="H97" s="66"/>
      <c r="I97" s="18">
        <f t="shared" si="7"/>
        <v>39</v>
      </c>
      <c r="J97" s="67"/>
      <c r="K97" s="66"/>
      <c r="L97" s="66">
        <v>315</v>
      </c>
      <c r="M97" s="66">
        <v>2463</v>
      </c>
      <c r="N97" s="20">
        <f t="shared" si="8"/>
        <v>2778</v>
      </c>
      <c r="O97" s="21">
        <f t="shared" si="9"/>
        <v>2817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0.4</v>
      </c>
      <c r="G98" s="75"/>
      <c r="H98" s="75"/>
      <c r="I98" s="30">
        <f t="shared" si="7"/>
        <v>0.4</v>
      </c>
      <c r="J98" s="76"/>
      <c r="K98" s="75"/>
      <c r="L98" s="75">
        <v>5.7</v>
      </c>
      <c r="M98" s="75">
        <v>46.6</v>
      </c>
      <c r="N98" s="31">
        <f t="shared" si="8"/>
        <v>52.300000000000004</v>
      </c>
      <c r="O98" s="32">
        <f t="shared" si="9"/>
        <v>52.7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2.27</v>
      </c>
      <c r="G99" s="72"/>
      <c r="H99" s="72">
        <v>0.01</v>
      </c>
      <c r="I99" s="27">
        <f t="shared" si="7"/>
        <v>2.2799999999999998</v>
      </c>
      <c r="J99" s="73"/>
      <c r="K99" s="72"/>
      <c r="L99" s="72">
        <v>6.74</v>
      </c>
      <c r="M99" s="72">
        <v>67.56</v>
      </c>
      <c r="N99" s="28">
        <f t="shared" si="8"/>
        <v>74.3</v>
      </c>
      <c r="O99" s="29">
        <f t="shared" si="9"/>
        <v>76.58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520</v>
      </c>
      <c r="G100" s="66"/>
      <c r="H100" s="66">
        <v>2</v>
      </c>
      <c r="I100" s="18">
        <f t="shared" si="7"/>
        <v>522</v>
      </c>
      <c r="J100" s="67"/>
      <c r="K100" s="66"/>
      <c r="L100" s="66">
        <v>749</v>
      </c>
      <c r="M100" s="66">
        <v>6831</v>
      </c>
      <c r="N100" s="20">
        <f t="shared" si="8"/>
        <v>7580</v>
      </c>
      <c r="O100" s="21">
        <f t="shared" si="9"/>
        <v>8102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4.7</v>
      </c>
      <c r="G101" s="75"/>
      <c r="H101" s="75">
        <v>0</v>
      </c>
      <c r="I101" s="30">
        <f t="shared" si="7"/>
        <v>4.7</v>
      </c>
      <c r="J101" s="76"/>
      <c r="K101" s="75"/>
      <c r="L101" s="75">
        <v>12.6</v>
      </c>
      <c r="M101" s="75">
        <v>110.1</v>
      </c>
      <c r="N101" s="31">
        <f t="shared" si="8"/>
        <v>122.69999999999999</v>
      </c>
      <c r="O101" s="32">
        <f t="shared" si="9"/>
        <v>127.39999999999999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2.77</v>
      </c>
      <c r="G102" s="72"/>
      <c r="H102" s="72">
        <v>1.58</v>
      </c>
      <c r="I102" s="27">
        <f t="shared" si="7"/>
        <v>4.3499999999999996</v>
      </c>
      <c r="J102" s="73">
        <v>0.11</v>
      </c>
      <c r="K102" s="72"/>
      <c r="L102" s="72">
        <v>11.86</v>
      </c>
      <c r="M102" s="72">
        <v>82.87</v>
      </c>
      <c r="N102" s="28">
        <f t="shared" si="8"/>
        <v>94.84</v>
      </c>
      <c r="O102" s="29">
        <f t="shared" si="9"/>
        <v>99.19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593</v>
      </c>
      <c r="G103" s="66"/>
      <c r="H103" s="66">
        <v>472</v>
      </c>
      <c r="I103" s="18">
        <f t="shared" si="7"/>
        <v>1065</v>
      </c>
      <c r="J103" s="67">
        <v>14</v>
      </c>
      <c r="K103" s="66"/>
      <c r="L103" s="66">
        <v>1296</v>
      </c>
      <c r="M103" s="66">
        <v>9402</v>
      </c>
      <c r="N103" s="20">
        <f t="shared" si="8"/>
        <v>10712</v>
      </c>
      <c r="O103" s="21">
        <f t="shared" si="9"/>
        <v>11777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5</v>
      </c>
      <c r="G104" s="75"/>
      <c r="H104" s="75">
        <v>7.9</v>
      </c>
      <c r="I104" s="30">
        <f t="shared" si="7"/>
        <v>12.9</v>
      </c>
      <c r="J104" s="76">
        <v>0.1</v>
      </c>
      <c r="K104" s="75"/>
      <c r="L104" s="75">
        <v>16</v>
      </c>
      <c r="M104" s="75">
        <v>108.8</v>
      </c>
      <c r="N104" s="31">
        <f t="shared" si="8"/>
        <v>124.9</v>
      </c>
      <c r="O104" s="32">
        <f t="shared" si="9"/>
        <v>137.80000000000001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4.47</v>
      </c>
      <c r="G105" s="72">
        <v>0.63</v>
      </c>
      <c r="H105" s="72"/>
      <c r="I105" s="27">
        <f t="shared" si="7"/>
        <v>5.0999999999999996</v>
      </c>
      <c r="J105" s="73"/>
      <c r="K105" s="72"/>
      <c r="L105" s="72">
        <v>25.86</v>
      </c>
      <c r="M105" s="72">
        <v>92.23</v>
      </c>
      <c r="N105" s="28">
        <f t="shared" si="8"/>
        <v>118.09</v>
      </c>
      <c r="O105" s="29">
        <f t="shared" si="9"/>
        <v>123.19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962</v>
      </c>
      <c r="G106" s="66">
        <v>185</v>
      </c>
      <c r="H106" s="66"/>
      <c r="I106" s="18">
        <f t="shared" si="7"/>
        <v>1147</v>
      </c>
      <c r="J106" s="67"/>
      <c r="K106" s="66"/>
      <c r="L106" s="66">
        <v>3100</v>
      </c>
      <c r="M106" s="66">
        <v>11052</v>
      </c>
      <c r="N106" s="20">
        <f t="shared" si="8"/>
        <v>14152</v>
      </c>
      <c r="O106" s="21">
        <f t="shared" si="9"/>
        <v>15299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6.2</v>
      </c>
      <c r="G107" s="75">
        <v>1.1000000000000001</v>
      </c>
      <c r="H107" s="75"/>
      <c r="I107" s="30">
        <f t="shared" si="7"/>
        <v>7.3000000000000007</v>
      </c>
      <c r="J107" s="76"/>
      <c r="K107" s="75"/>
      <c r="L107" s="75">
        <v>29.1</v>
      </c>
      <c r="M107" s="75">
        <v>98.5</v>
      </c>
      <c r="N107" s="31">
        <f t="shared" si="8"/>
        <v>127.6</v>
      </c>
      <c r="O107" s="32">
        <f t="shared" si="9"/>
        <v>134.9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0.56999999999999995</v>
      </c>
      <c r="G108" s="72"/>
      <c r="H108" s="72"/>
      <c r="I108" s="27">
        <f t="shared" si="7"/>
        <v>0.56999999999999995</v>
      </c>
      <c r="J108" s="73"/>
      <c r="K108" s="72"/>
      <c r="L108" s="72">
        <v>12.08</v>
      </c>
      <c r="M108" s="72">
        <v>66.010000000000005</v>
      </c>
      <c r="N108" s="28">
        <f t="shared" si="8"/>
        <v>78.09</v>
      </c>
      <c r="O108" s="29">
        <f t="shared" si="9"/>
        <v>78.66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136</v>
      </c>
      <c r="G109" s="66"/>
      <c r="H109" s="66"/>
      <c r="I109" s="18">
        <f t="shared" si="7"/>
        <v>136</v>
      </c>
      <c r="J109" s="67"/>
      <c r="K109" s="66"/>
      <c r="L109" s="66">
        <v>1434</v>
      </c>
      <c r="M109" s="66">
        <v>8023</v>
      </c>
      <c r="N109" s="20">
        <f t="shared" si="8"/>
        <v>9457</v>
      </c>
      <c r="O109" s="21">
        <f t="shared" si="9"/>
        <v>9593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0.7</v>
      </c>
      <c r="G110" s="75"/>
      <c r="H110" s="75"/>
      <c r="I110" s="30">
        <f t="shared" si="7"/>
        <v>0.7</v>
      </c>
      <c r="J110" s="76"/>
      <c r="K110" s="75"/>
      <c r="L110" s="75">
        <v>10.199999999999999</v>
      </c>
      <c r="M110" s="75">
        <v>68.8</v>
      </c>
      <c r="N110" s="31">
        <f t="shared" si="8"/>
        <v>79</v>
      </c>
      <c r="O110" s="32">
        <f t="shared" si="9"/>
        <v>79.7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1.21</v>
      </c>
      <c r="G111" s="72"/>
      <c r="H111" s="72"/>
      <c r="I111" s="27">
        <f t="shared" si="7"/>
        <v>1.21</v>
      </c>
      <c r="J111" s="73"/>
      <c r="K111" s="72"/>
      <c r="L111" s="72">
        <v>1.1599999999999999</v>
      </c>
      <c r="M111" s="72">
        <v>18.170000000000002</v>
      </c>
      <c r="N111" s="28">
        <f t="shared" si="8"/>
        <v>19.330000000000002</v>
      </c>
      <c r="O111" s="29">
        <f t="shared" si="9"/>
        <v>20.540000000000003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294</v>
      </c>
      <c r="G112" s="66"/>
      <c r="H112" s="66"/>
      <c r="I112" s="18">
        <f t="shared" si="7"/>
        <v>294</v>
      </c>
      <c r="J112" s="67"/>
      <c r="K112" s="66"/>
      <c r="L112" s="66">
        <v>128</v>
      </c>
      <c r="M112" s="66">
        <v>2122</v>
      </c>
      <c r="N112" s="20">
        <f t="shared" si="8"/>
        <v>2250</v>
      </c>
      <c r="O112" s="21">
        <f t="shared" si="9"/>
        <v>2544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1.1000000000000001</v>
      </c>
      <c r="G113" s="75"/>
      <c r="H113" s="75"/>
      <c r="I113" s="30">
        <f t="shared" si="7"/>
        <v>1.1000000000000001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1.1000000000000001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1.03</v>
      </c>
      <c r="G114" s="72">
        <v>0.76</v>
      </c>
      <c r="H114" s="72">
        <v>0.1</v>
      </c>
      <c r="I114" s="27">
        <f t="shared" si="7"/>
        <v>1.8900000000000001</v>
      </c>
      <c r="J114" s="73"/>
      <c r="K114" s="72"/>
      <c r="L114" s="72"/>
      <c r="M114" s="72">
        <v>9.1300000000000008</v>
      </c>
      <c r="N114" s="28">
        <f t="shared" si="8"/>
        <v>9.1300000000000008</v>
      </c>
      <c r="O114" s="29">
        <f t="shared" si="9"/>
        <v>11.020000000000001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249</v>
      </c>
      <c r="G115" s="66">
        <v>283</v>
      </c>
      <c r="H115" s="66">
        <v>40</v>
      </c>
      <c r="I115" s="18">
        <f t="shared" si="7"/>
        <v>572</v>
      </c>
      <c r="J115" s="67"/>
      <c r="K115" s="66"/>
      <c r="L115" s="66"/>
      <c r="M115" s="66">
        <v>928</v>
      </c>
      <c r="N115" s="20">
        <f t="shared" si="8"/>
        <v>928</v>
      </c>
      <c r="O115" s="21">
        <f t="shared" si="9"/>
        <v>1500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0.8</v>
      </c>
      <c r="G116" s="84">
        <v>0</v>
      </c>
      <c r="H116" s="84">
        <v>0.4</v>
      </c>
      <c r="I116" s="46">
        <f t="shared" si="7"/>
        <v>1.2000000000000002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1.2000000000000002</v>
      </c>
      <c r="P116" s="44">
        <f>SUM(O136,P111,P112,P115)</f>
        <v>546.47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1.42</v>
      </c>
      <c r="G121" s="63"/>
      <c r="H121" s="63"/>
      <c r="I121" s="11">
        <f t="shared" si="7"/>
        <v>1.42</v>
      </c>
      <c r="J121" s="64"/>
      <c r="K121" s="63"/>
      <c r="L121" s="63"/>
      <c r="M121" s="63">
        <v>1.55</v>
      </c>
      <c r="N121" s="13">
        <f t="shared" si="8"/>
        <v>1.55</v>
      </c>
      <c r="O121" s="14">
        <f t="shared" si="9"/>
        <v>2.9699999999999998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351</v>
      </c>
      <c r="G122" s="66"/>
      <c r="H122" s="66"/>
      <c r="I122" s="18">
        <f t="shared" si="7"/>
        <v>351</v>
      </c>
      <c r="J122" s="67"/>
      <c r="K122" s="66"/>
      <c r="L122" s="66"/>
      <c r="M122" s="66">
        <v>188</v>
      </c>
      <c r="N122" s="20">
        <f t="shared" si="8"/>
        <v>188</v>
      </c>
      <c r="O122" s="21">
        <f t="shared" si="9"/>
        <v>539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1.3</v>
      </c>
      <c r="G123" s="75"/>
      <c r="H123" s="75"/>
      <c r="I123" s="30">
        <f t="shared" si="7"/>
        <v>1.3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1.1499999999999999</v>
      </c>
      <c r="G124" s="72"/>
      <c r="H124" s="72">
        <v>0.13</v>
      </c>
      <c r="I124" s="27">
        <f t="shared" si="7"/>
        <v>1.2799999999999998</v>
      </c>
      <c r="J124" s="73"/>
      <c r="K124" s="72"/>
      <c r="L124" s="72"/>
      <c r="M124" s="72">
        <v>2.34</v>
      </c>
      <c r="N124" s="28">
        <f t="shared" si="8"/>
        <v>2.34</v>
      </c>
      <c r="O124" s="29">
        <f t="shared" si="9"/>
        <v>3.6199999999999997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261</v>
      </c>
      <c r="G125" s="66"/>
      <c r="H125" s="66">
        <v>43</v>
      </c>
      <c r="I125" s="18">
        <f t="shared" si="7"/>
        <v>304</v>
      </c>
      <c r="J125" s="67"/>
      <c r="K125" s="66"/>
      <c r="L125" s="66"/>
      <c r="M125" s="66">
        <v>256</v>
      </c>
      <c r="N125" s="20">
        <f t="shared" si="8"/>
        <v>256</v>
      </c>
      <c r="O125" s="21">
        <f t="shared" si="9"/>
        <v>560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0.7</v>
      </c>
      <c r="G126" s="75"/>
      <c r="H126" s="75">
        <v>0.4</v>
      </c>
      <c r="I126" s="30">
        <f t="shared" si="7"/>
        <v>1.1000000000000001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1.1000000000000001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10.220000000000001</v>
      </c>
      <c r="G127" s="72"/>
      <c r="H127" s="72">
        <v>0.5</v>
      </c>
      <c r="I127" s="27">
        <f t="shared" si="7"/>
        <v>10.72</v>
      </c>
      <c r="J127" s="73"/>
      <c r="K127" s="72"/>
      <c r="L127" s="72">
        <v>0.15</v>
      </c>
      <c r="M127" s="72">
        <v>2.36</v>
      </c>
      <c r="N127" s="28">
        <f t="shared" si="8"/>
        <v>2.5099999999999998</v>
      </c>
      <c r="O127" s="29">
        <f t="shared" si="9"/>
        <v>13.23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2566</v>
      </c>
      <c r="G128" s="66"/>
      <c r="H128" s="66">
        <v>188</v>
      </c>
      <c r="I128" s="18">
        <f t="shared" si="7"/>
        <v>2754</v>
      </c>
      <c r="J128" s="67"/>
      <c r="K128" s="66"/>
      <c r="L128" s="66">
        <v>20</v>
      </c>
      <c r="M128" s="66">
        <v>271</v>
      </c>
      <c r="N128" s="20">
        <f t="shared" si="8"/>
        <v>291</v>
      </c>
      <c r="O128" s="21">
        <f t="shared" si="9"/>
        <v>3045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</v>
      </c>
      <c r="G129" s="75"/>
      <c r="H129" s="75">
        <v>1.6</v>
      </c>
      <c r="I129" s="30">
        <f t="shared" si="7"/>
        <v>3.6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0.55000000000000004</v>
      </c>
      <c r="D130" s="63"/>
      <c r="E130" s="63"/>
      <c r="F130" s="63">
        <v>26.72</v>
      </c>
      <c r="G130" s="63">
        <v>1.39</v>
      </c>
      <c r="H130" s="63">
        <v>2.3199999999999998</v>
      </c>
      <c r="I130" s="11">
        <f t="shared" si="7"/>
        <v>30.98</v>
      </c>
      <c r="J130" s="64">
        <v>0.11</v>
      </c>
      <c r="K130" s="63"/>
      <c r="L130" s="63">
        <v>68.55</v>
      </c>
      <c r="M130" s="63">
        <v>445.92</v>
      </c>
      <c r="N130" s="13">
        <f>SUM(J130:M130)</f>
        <v>514.58000000000004</v>
      </c>
      <c r="O130" s="14">
        <f t="shared" si="9"/>
        <v>545.56000000000006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229</v>
      </c>
      <c r="D131" s="66"/>
      <c r="E131" s="66"/>
      <c r="F131" s="66">
        <v>6119</v>
      </c>
      <c r="G131" s="66">
        <v>468</v>
      </c>
      <c r="H131" s="66">
        <v>745</v>
      </c>
      <c r="I131" s="18">
        <f t="shared" si="7"/>
        <v>7561</v>
      </c>
      <c r="J131" s="67">
        <v>14</v>
      </c>
      <c r="K131" s="66"/>
      <c r="L131" s="66">
        <v>7641</v>
      </c>
      <c r="M131" s="66">
        <v>47181</v>
      </c>
      <c r="N131" s="20">
        <f t="shared" si="8"/>
        <v>54836</v>
      </c>
      <c r="O131" s="21">
        <f t="shared" si="9"/>
        <v>62397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</v>
      </c>
      <c r="D132" s="75"/>
      <c r="E132" s="75"/>
      <c r="F132" s="75">
        <v>24.8</v>
      </c>
      <c r="G132" s="75">
        <v>1.1000000000000001</v>
      </c>
      <c r="H132" s="75">
        <v>10.3</v>
      </c>
      <c r="I132" s="30">
        <f t="shared" ref="I132:I138" si="10">SUM(C132:H132)</f>
        <v>39.200000000000003</v>
      </c>
      <c r="J132" s="76">
        <v>0.1</v>
      </c>
      <c r="K132" s="75"/>
      <c r="L132" s="75">
        <v>89</v>
      </c>
      <c r="M132" s="75">
        <v>588.5</v>
      </c>
      <c r="N132" s="31">
        <f t="shared" ref="N132:N138" si="11">SUM(J132:M132)</f>
        <v>677.6</v>
      </c>
      <c r="O132" s="32">
        <f t="shared" ref="O132:O138" si="12">SUM(N132,I132)</f>
        <v>716.80000000000007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0.55000000000000004</v>
      </c>
      <c r="D133" s="72"/>
      <c r="E133" s="72"/>
      <c r="F133" s="72">
        <v>26.72</v>
      </c>
      <c r="G133" s="72">
        <v>1.39</v>
      </c>
      <c r="H133" s="72">
        <v>2.3199999999999998</v>
      </c>
      <c r="I133" s="27">
        <f t="shared" si="10"/>
        <v>30.98</v>
      </c>
      <c r="J133" s="73">
        <v>0.11</v>
      </c>
      <c r="K133" s="72"/>
      <c r="L133" s="72">
        <v>68.55</v>
      </c>
      <c r="M133" s="72">
        <v>444.4</v>
      </c>
      <c r="N133" s="28">
        <f t="shared" si="11"/>
        <v>513.05999999999995</v>
      </c>
      <c r="O133" s="29">
        <f t="shared" si="12"/>
        <v>544.04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229</v>
      </c>
      <c r="D134" s="66"/>
      <c r="E134" s="66"/>
      <c r="F134" s="66">
        <v>6119</v>
      </c>
      <c r="G134" s="66">
        <v>468</v>
      </c>
      <c r="H134" s="66">
        <v>745</v>
      </c>
      <c r="I134" s="18">
        <f t="shared" si="10"/>
        <v>7561</v>
      </c>
      <c r="J134" s="67">
        <v>14</v>
      </c>
      <c r="K134" s="66"/>
      <c r="L134" s="66">
        <v>7641</v>
      </c>
      <c r="M134" s="66">
        <v>47150</v>
      </c>
      <c r="N134" s="20">
        <f t="shared" si="11"/>
        <v>54805</v>
      </c>
      <c r="O134" s="21">
        <f t="shared" si="12"/>
        <v>62366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</v>
      </c>
      <c r="D135" s="84"/>
      <c r="E135" s="84"/>
      <c r="F135" s="84">
        <v>24.8</v>
      </c>
      <c r="G135" s="84">
        <v>1.1000000000000001</v>
      </c>
      <c r="H135" s="84">
        <v>10.3</v>
      </c>
      <c r="I135" s="46">
        <f t="shared" si="10"/>
        <v>39.200000000000003</v>
      </c>
      <c r="J135" s="85">
        <v>0.1</v>
      </c>
      <c r="K135" s="84"/>
      <c r="L135" s="84">
        <v>89</v>
      </c>
      <c r="M135" s="84">
        <v>585.9</v>
      </c>
      <c r="N135" s="47">
        <f t="shared" si="11"/>
        <v>675</v>
      </c>
      <c r="O135" s="43">
        <f t="shared" si="12"/>
        <v>714.2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0.55000000000000004</v>
      </c>
      <c r="D136" s="54">
        <f t="shared" si="13"/>
        <v>0</v>
      </c>
      <c r="E136" s="54">
        <f t="shared" si="13"/>
        <v>0</v>
      </c>
      <c r="F136" s="54">
        <f t="shared" si="13"/>
        <v>26.72</v>
      </c>
      <c r="G136" s="54">
        <f t="shared" si="13"/>
        <v>1.3900000000000001</v>
      </c>
      <c r="H136" s="54">
        <f t="shared" si="13"/>
        <v>2.3200000000000003</v>
      </c>
      <c r="I136" s="55">
        <f t="shared" si="10"/>
        <v>30.98</v>
      </c>
      <c r="J136" s="56">
        <f t="shared" ref="J136:M138" si="14">SUM(J63,J66,J69,J72,J75,J78,J81,J84,J87,J90,J93,J96,J99,J102,J105,J108,J111,J114,J121,J124,J127)</f>
        <v>0.11</v>
      </c>
      <c r="K136" s="54">
        <f t="shared" si="14"/>
        <v>0</v>
      </c>
      <c r="L136" s="54">
        <f t="shared" si="14"/>
        <v>68.55</v>
      </c>
      <c r="M136" s="54">
        <f t="shared" si="14"/>
        <v>446.83000000000004</v>
      </c>
      <c r="N136" s="57">
        <f t="shared" si="11"/>
        <v>515.49</v>
      </c>
      <c r="O136" s="58">
        <f t="shared" si="12"/>
        <v>546.47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229</v>
      </c>
      <c r="D137" s="17">
        <f t="shared" si="13"/>
        <v>0</v>
      </c>
      <c r="E137" s="17">
        <f t="shared" si="13"/>
        <v>0</v>
      </c>
      <c r="F137" s="17">
        <f t="shared" si="13"/>
        <v>6119</v>
      </c>
      <c r="G137" s="17">
        <f t="shared" si="13"/>
        <v>468</v>
      </c>
      <c r="H137" s="17">
        <f t="shared" si="13"/>
        <v>745</v>
      </c>
      <c r="I137" s="18">
        <f t="shared" si="10"/>
        <v>7561</v>
      </c>
      <c r="J137" s="19">
        <f t="shared" si="14"/>
        <v>14</v>
      </c>
      <c r="K137" s="17">
        <f t="shared" si="14"/>
        <v>0</v>
      </c>
      <c r="L137" s="17">
        <f t="shared" si="14"/>
        <v>7641</v>
      </c>
      <c r="M137" s="17">
        <f t="shared" si="14"/>
        <v>47193</v>
      </c>
      <c r="N137" s="20">
        <f t="shared" si="11"/>
        <v>54848</v>
      </c>
      <c r="O137" s="21">
        <f t="shared" si="12"/>
        <v>62409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</v>
      </c>
      <c r="D138" s="40">
        <f t="shared" si="13"/>
        <v>0</v>
      </c>
      <c r="E138" s="40">
        <f t="shared" si="13"/>
        <v>0</v>
      </c>
      <c r="F138" s="40">
        <f t="shared" si="13"/>
        <v>24.8</v>
      </c>
      <c r="G138" s="40">
        <f t="shared" si="13"/>
        <v>1.1000000000000001</v>
      </c>
      <c r="H138" s="40">
        <f t="shared" si="13"/>
        <v>10.3</v>
      </c>
      <c r="I138" s="46">
        <f t="shared" si="10"/>
        <v>39.200000000000003</v>
      </c>
      <c r="J138" s="42">
        <f t="shared" si="14"/>
        <v>0.1</v>
      </c>
      <c r="K138" s="40">
        <f t="shared" si="14"/>
        <v>0</v>
      </c>
      <c r="L138" s="40">
        <f t="shared" si="14"/>
        <v>89.000000000000014</v>
      </c>
      <c r="M138" s="40">
        <f t="shared" si="14"/>
        <v>590.20000000000005</v>
      </c>
      <c r="N138" s="47">
        <f t="shared" si="11"/>
        <v>679.30000000000007</v>
      </c>
      <c r="O138" s="43">
        <f t="shared" si="12"/>
        <v>718.50000000000011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E4054-9E44-4F93-A90C-D38B532D60E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5.03</v>
      </c>
      <c r="N8" s="28">
        <f t="shared" si="1"/>
        <v>5.03</v>
      </c>
      <c r="O8" s="29">
        <f t="shared" si="2"/>
        <v>5.03</v>
      </c>
      <c r="P8" s="22" t="s">
        <v>25</v>
      </c>
      <c r="Q8" s="129" t="s">
        <v>55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35</v>
      </c>
      <c r="N9" s="20">
        <f t="shared" si="1"/>
        <v>35</v>
      </c>
      <c r="O9" s="21">
        <f t="shared" si="2"/>
        <v>35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4.5999999999999996</v>
      </c>
      <c r="N10" s="31">
        <f t="shared" si="1"/>
        <v>4.5999999999999996</v>
      </c>
      <c r="O10" s="32">
        <f t="shared" si="2"/>
        <v>4.5999999999999996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3.1</v>
      </c>
      <c r="N11" s="28">
        <f t="shared" si="1"/>
        <v>3.1</v>
      </c>
      <c r="O11" s="29">
        <f t="shared" si="2"/>
        <v>3.1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71</v>
      </c>
      <c r="N12" s="20">
        <f t="shared" si="1"/>
        <v>71</v>
      </c>
      <c r="O12" s="21">
        <f t="shared" si="2"/>
        <v>71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6</v>
      </c>
      <c r="N13" s="31">
        <f t="shared" si="1"/>
        <v>6</v>
      </c>
      <c r="O13" s="32">
        <f t="shared" si="2"/>
        <v>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1.77</v>
      </c>
      <c r="M14" s="72"/>
      <c r="N14" s="28">
        <f t="shared" si="1"/>
        <v>1.77</v>
      </c>
      <c r="O14" s="29">
        <f t="shared" si="2"/>
        <v>1.77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53</v>
      </c>
      <c r="M15" s="66"/>
      <c r="N15" s="20">
        <f t="shared" si="1"/>
        <v>53</v>
      </c>
      <c r="O15" s="21">
        <f t="shared" si="2"/>
        <v>53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3.6</v>
      </c>
      <c r="M16" s="75"/>
      <c r="N16" s="31">
        <f t="shared" si="1"/>
        <v>3.6</v>
      </c>
      <c r="O16" s="32">
        <f t="shared" si="2"/>
        <v>3.6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>
        <v>0.66</v>
      </c>
      <c r="K17" s="72"/>
      <c r="L17" s="72">
        <v>0.45</v>
      </c>
      <c r="M17" s="72">
        <v>9.02</v>
      </c>
      <c r="N17" s="28">
        <f t="shared" si="1"/>
        <v>10.129999999999999</v>
      </c>
      <c r="O17" s="29">
        <f t="shared" si="2"/>
        <v>10.129999999999999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>
        <v>29</v>
      </c>
      <c r="K18" s="66"/>
      <c r="L18" s="66">
        <v>19</v>
      </c>
      <c r="M18" s="66">
        <v>326</v>
      </c>
      <c r="N18" s="20">
        <f t="shared" si="1"/>
        <v>374</v>
      </c>
      <c r="O18" s="21">
        <f t="shared" si="2"/>
        <v>374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>
        <v>1.6</v>
      </c>
      <c r="K19" s="75"/>
      <c r="L19" s="75">
        <v>1.1000000000000001</v>
      </c>
      <c r="M19" s="75">
        <v>17</v>
      </c>
      <c r="N19" s="31">
        <f t="shared" si="1"/>
        <v>19.7</v>
      </c>
      <c r="O19" s="32">
        <f t="shared" si="2"/>
        <v>19.7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>
        <v>1.01</v>
      </c>
      <c r="K20" s="72"/>
      <c r="L20" s="72">
        <v>1.01</v>
      </c>
      <c r="M20" s="72">
        <v>4.18</v>
      </c>
      <c r="N20" s="28">
        <f t="shared" si="1"/>
        <v>6.1999999999999993</v>
      </c>
      <c r="O20" s="29">
        <f t="shared" si="2"/>
        <v>6.1999999999999993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>
        <v>54</v>
      </c>
      <c r="K21" s="66"/>
      <c r="L21" s="66">
        <v>55</v>
      </c>
      <c r="M21" s="66">
        <v>124</v>
      </c>
      <c r="N21" s="20">
        <f t="shared" si="1"/>
        <v>233</v>
      </c>
      <c r="O21" s="21">
        <f t="shared" si="2"/>
        <v>233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>
        <v>2.2000000000000002</v>
      </c>
      <c r="K22" s="75"/>
      <c r="L22" s="75">
        <v>2.2000000000000002</v>
      </c>
      <c r="M22" s="75">
        <v>4.8</v>
      </c>
      <c r="N22" s="31">
        <f t="shared" si="1"/>
        <v>9.1999999999999993</v>
      </c>
      <c r="O22" s="32">
        <f t="shared" si="2"/>
        <v>9.1999999999999993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>
        <v>1.59</v>
      </c>
      <c r="K23" s="72"/>
      <c r="L23" s="72">
        <v>10.11</v>
      </c>
      <c r="M23" s="72">
        <v>14.32</v>
      </c>
      <c r="N23" s="28">
        <f t="shared" si="1"/>
        <v>26.02</v>
      </c>
      <c r="O23" s="29">
        <f t="shared" si="2"/>
        <v>26.02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>
        <v>96</v>
      </c>
      <c r="K24" s="66"/>
      <c r="L24" s="66">
        <v>618</v>
      </c>
      <c r="M24" s="66">
        <v>854</v>
      </c>
      <c r="N24" s="20">
        <f t="shared" si="1"/>
        <v>1568</v>
      </c>
      <c r="O24" s="21">
        <f t="shared" si="2"/>
        <v>1568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>
        <v>3</v>
      </c>
      <c r="K25" s="75"/>
      <c r="L25" s="75">
        <v>19</v>
      </c>
      <c r="M25" s="75">
        <v>26.4</v>
      </c>
      <c r="N25" s="31">
        <f t="shared" si="1"/>
        <v>48.4</v>
      </c>
      <c r="O25" s="32">
        <f t="shared" si="2"/>
        <v>48.4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>
        <v>0.27</v>
      </c>
      <c r="K26" s="72"/>
      <c r="L26" s="72">
        <v>11.42</v>
      </c>
      <c r="M26" s="72">
        <v>11.48</v>
      </c>
      <c r="N26" s="28">
        <f t="shared" si="1"/>
        <v>23.17</v>
      </c>
      <c r="O26" s="29">
        <f t="shared" si="2"/>
        <v>23.17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>
        <v>19</v>
      </c>
      <c r="K27" s="66"/>
      <c r="L27" s="66">
        <v>834</v>
      </c>
      <c r="M27" s="66">
        <v>768</v>
      </c>
      <c r="N27" s="20">
        <f t="shared" si="1"/>
        <v>1621</v>
      </c>
      <c r="O27" s="21">
        <f t="shared" si="2"/>
        <v>1621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>
        <v>0.7</v>
      </c>
      <c r="K28" s="75"/>
      <c r="L28" s="75">
        <v>25.5</v>
      </c>
      <c r="M28" s="75">
        <v>23.5</v>
      </c>
      <c r="N28" s="31">
        <f t="shared" si="1"/>
        <v>49.7</v>
      </c>
      <c r="O28" s="32">
        <f t="shared" si="2"/>
        <v>49.7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1.1299999999999999</v>
      </c>
      <c r="G29" s="72"/>
      <c r="H29" s="72"/>
      <c r="I29" s="27">
        <f t="shared" si="0"/>
        <v>1.1299999999999999</v>
      </c>
      <c r="J29" s="73">
        <v>0.17</v>
      </c>
      <c r="K29" s="72"/>
      <c r="L29" s="72">
        <v>5.39</v>
      </c>
      <c r="M29" s="72">
        <v>6.39</v>
      </c>
      <c r="N29" s="28">
        <f t="shared" si="1"/>
        <v>11.95</v>
      </c>
      <c r="O29" s="29">
        <f t="shared" si="2"/>
        <v>13.079999999999998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221</v>
      </c>
      <c r="G30" s="66"/>
      <c r="H30" s="66"/>
      <c r="I30" s="18">
        <f t="shared" si="0"/>
        <v>221</v>
      </c>
      <c r="J30" s="67">
        <v>13</v>
      </c>
      <c r="K30" s="66"/>
      <c r="L30" s="66">
        <v>439</v>
      </c>
      <c r="M30" s="66">
        <v>451</v>
      </c>
      <c r="N30" s="20">
        <f t="shared" si="1"/>
        <v>903</v>
      </c>
      <c r="O30" s="21">
        <f t="shared" si="2"/>
        <v>1124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3.3</v>
      </c>
      <c r="G31" s="75"/>
      <c r="H31" s="75"/>
      <c r="I31" s="30">
        <f t="shared" si="0"/>
        <v>3.3</v>
      </c>
      <c r="J31" s="76">
        <v>0.4</v>
      </c>
      <c r="K31" s="75"/>
      <c r="L31" s="75">
        <v>12.3</v>
      </c>
      <c r="M31" s="75">
        <v>12.6</v>
      </c>
      <c r="N31" s="31">
        <f t="shared" si="1"/>
        <v>25.3</v>
      </c>
      <c r="O31" s="32">
        <f t="shared" si="2"/>
        <v>28.6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1.0900000000000001</v>
      </c>
      <c r="G32" s="72"/>
      <c r="H32" s="72">
        <v>0.81</v>
      </c>
      <c r="I32" s="27">
        <f t="shared" si="0"/>
        <v>1.9000000000000001</v>
      </c>
      <c r="J32" s="73">
        <v>0.86</v>
      </c>
      <c r="K32" s="72"/>
      <c r="L32" s="72">
        <v>6.15</v>
      </c>
      <c r="M32" s="72">
        <v>9.86</v>
      </c>
      <c r="N32" s="28">
        <f t="shared" si="1"/>
        <v>16.87</v>
      </c>
      <c r="O32" s="29">
        <f t="shared" si="2"/>
        <v>18.77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226</v>
      </c>
      <c r="G33" s="66"/>
      <c r="H33" s="66">
        <v>92</v>
      </c>
      <c r="I33" s="18">
        <f t="shared" si="0"/>
        <v>318</v>
      </c>
      <c r="J33" s="67">
        <v>81</v>
      </c>
      <c r="K33" s="66"/>
      <c r="L33" s="66">
        <v>575</v>
      </c>
      <c r="M33" s="66">
        <v>803</v>
      </c>
      <c r="N33" s="20">
        <f t="shared" si="1"/>
        <v>1459</v>
      </c>
      <c r="O33" s="21">
        <f t="shared" si="2"/>
        <v>1777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2.9</v>
      </c>
      <c r="G34" s="75"/>
      <c r="H34" s="75">
        <v>2.7</v>
      </c>
      <c r="I34" s="30">
        <f t="shared" si="0"/>
        <v>5.6</v>
      </c>
      <c r="J34" s="76">
        <v>2.1</v>
      </c>
      <c r="K34" s="75"/>
      <c r="L34" s="75">
        <v>14.8</v>
      </c>
      <c r="M34" s="75">
        <v>20.399999999999999</v>
      </c>
      <c r="N34" s="31">
        <f t="shared" si="1"/>
        <v>37.299999999999997</v>
      </c>
      <c r="O34" s="32">
        <f t="shared" si="2"/>
        <v>42.9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0.79</v>
      </c>
      <c r="G35" s="72"/>
      <c r="H35" s="72"/>
      <c r="I35" s="27">
        <f t="shared" si="0"/>
        <v>0.79</v>
      </c>
      <c r="J35" s="73">
        <v>1.58</v>
      </c>
      <c r="K35" s="72"/>
      <c r="L35" s="72">
        <v>5.76</v>
      </c>
      <c r="M35" s="72">
        <v>20.6</v>
      </c>
      <c r="N35" s="28">
        <f t="shared" si="1"/>
        <v>27.94</v>
      </c>
      <c r="O35" s="29">
        <f t="shared" si="2"/>
        <v>28.73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176</v>
      </c>
      <c r="G36" s="66"/>
      <c r="H36" s="66"/>
      <c r="I36" s="18">
        <f t="shared" si="0"/>
        <v>176</v>
      </c>
      <c r="J36" s="67">
        <v>158</v>
      </c>
      <c r="K36" s="66"/>
      <c r="L36" s="66">
        <v>599</v>
      </c>
      <c r="M36" s="66">
        <v>1653</v>
      </c>
      <c r="N36" s="20">
        <f t="shared" si="1"/>
        <v>2410</v>
      </c>
      <c r="O36" s="21">
        <f t="shared" si="2"/>
        <v>2586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</v>
      </c>
      <c r="G37" s="75"/>
      <c r="H37" s="75"/>
      <c r="I37" s="30">
        <f t="shared" ref="I37:I50" si="3">SUM(C37:H37)</f>
        <v>2</v>
      </c>
      <c r="J37" s="76">
        <v>3.1</v>
      </c>
      <c r="K37" s="75"/>
      <c r="L37" s="75">
        <v>11.9</v>
      </c>
      <c r="M37" s="75">
        <v>31.9</v>
      </c>
      <c r="N37" s="31">
        <f t="shared" si="1"/>
        <v>46.9</v>
      </c>
      <c r="O37" s="32">
        <f t="shared" si="2"/>
        <v>48.9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3.97</v>
      </c>
      <c r="G38" s="72"/>
      <c r="H38" s="72">
        <v>1.4</v>
      </c>
      <c r="I38" s="27">
        <f t="shared" si="3"/>
        <v>5.37</v>
      </c>
      <c r="J38" s="73">
        <v>0.13</v>
      </c>
      <c r="K38" s="72"/>
      <c r="L38" s="72">
        <v>4.9400000000000004</v>
      </c>
      <c r="M38" s="72">
        <v>28.6</v>
      </c>
      <c r="N38" s="28">
        <f t="shared" si="1"/>
        <v>33.67</v>
      </c>
      <c r="O38" s="29">
        <f t="shared" si="2"/>
        <v>39.04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918</v>
      </c>
      <c r="G39" s="66"/>
      <c r="H39" s="66">
        <v>249</v>
      </c>
      <c r="I39" s="18">
        <f t="shared" si="3"/>
        <v>1167</v>
      </c>
      <c r="J39" s="67">
        <v>13</v>
      </c>
      <c r="K39" s="66"/>
      <c r="L39" s="66">
        <v>528</v>
      </c>
      <c r="M39" s="66">
        <v>2896</v>
      </c>
      <c r="N39" s="20">
        <f t="shared" si="1"/>
        <v>3437</v>
      </c>
      <c r="O39" s="21">
        <f t="shared" si="2"/>
        <v>4604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8</v>
      </c>
      <c r="G40" s="75"/>
      <c r="H40" s="75">
        <v>5.2</v>
      </c>
      <c r="I40" s="30">
        <f t="shared" si="3"/>
        <v>13.2</v>
      </c>
      <c r="J40" s="76">
        <v>0.2</v>
      </c>
      <c r="K40" s="75"/>
      <c r="L40" s="75">
        <v>10.5</v>
      </c>
      <c r="M40" s="75">
        <v>55.7</v>
      </c>
      <c r="N40" s="31">
        <f t="shared" si="1"/>
        <v>66.400000000000006</v>
      </c>
      <c r="O40" s="32">
        <f t="shared" si="2"/>
        <v>79.600000000000009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8.2899999999999991</v>
      </c>
      <c r="G41" s="72">
        <v>0.45</v>
      </c>
      <c r="H41" s="72">
        <v>4.12</v>
      </c>
      <c r="I41" s="27">
        <f t="shared" si="3"/>
        <v>12.86</v>
      </c>
      <c r="J41" s="73">
        <v>3.24</v>
      </c>
      <c r="K41" s="72"/>
      <c r="L41" s="72">
        <v>9.48</v>
      </c>
      <c r="M41" s="72">
        <v>81.77</v>
      </c>
      <c r="N41" s="28">
        <f t="shared" si="1"/>
        <v>94.49</v>
      </c>
      <c r="O41" s="29">
        <f t="shared" si="2"/>
        <v>107.35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1962</v>
      </c>
      <c r="G42" s="66">
        <v>156</v>
      </c>
      <c r="H42" s="66">
        <v>975</v>
      </c>
      <c r="I42" s="18">
        <f t="shared" si="3"/>
        <v>3093</v>
      </c>
      <c r="J42" s="67">
        <v>381</v>
      </c>
      <c r="K42" s="66"/>
      <c r="L42" s="66">
        <v>1102</v>
      </c>
      <c r="M42" s="66">
        <v>7517</v>
      </c>
      <c r="N42" s="20">
        <f t="shared" si="1"/>
        <v>9000</v>
      </c>
      <c r="O42" s="21">
        <f t="shared" si="2"/>
        <v>12093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17.3</v>
      </c>
      <c r="G43" s="75">
        <v>1.4</v>
      </c>
      <c r="H43" s="75">
        <v>19</v>
      </c>
      <c r="I43" s="30">
        <f t="shared" si="3"/>
        <v>37.700000000000003</v>
      </c>
      <c r="J43" s="76">
        <v>6</v>
      </c>
      <c r="K43" s="75"/>
      <c r="L43" s="75">
        <v>18.100000000000001</v>
      </c>
      <c r="M43" s="75">
        <v>121.3</v>
      </c>
      <c r="N43" s="31">
        <f t="shared" si="1"/>
        <v>145.4</v>
      </c>
      <c r="O43" s="32">
        <f t="shared" si="2"/>
        <v>183.10000000000002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9.77</v>
      </c>
      <c r="G44" s="72"/>
      <c r="H44" s="72">
        <v>3.1</v>
      </c>
      <c r="I44" s="27">
        <f t="shared" si="3"/>
        <v>12.87</v>
      </c>
      <c r="J44" s="73">
        <v>2.1800000000000002</v>
      </c>
      <c r="K44" s="72"/>
      <c r="L44" s="72">
        <v>15.03</v>
      </c>
      <c r="M44" s="72">
        <v>130.76</v>
      </c>
      <c r="N44" s="28">
        <f t="shared" si="1"/>
        <v>147.97</v>
      </c>
      <c r="O44" s="29">
        <f t="shared" si="2"/>
        <v>160.84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2400</v>
      </c>
      <c r="G45" s="66"/>
      <c r="H45" s="66">
        <v>620</v>
      </c>
      <c r="I45" s="18">
        <f t="shared" si="3"/>
        <v>3020</v>
      </c>
      <c r="J45" s="67">
        <v>261</v>
      </c>
      <c r="K45" s="66"/>
      <c r="L45" s="66">
        <v>1702</v>
      </c>
      <c r="M45" s="66">
        <v>11930</v>
      </c>
      <c r="N45" s="20">
        <f t="shared" si="1"/>
        <v>13893</v>
      </c>
      <c r="O45" s="21">
        <f t="shared" si="2"/>
        <v>16913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18.899999999999999</v>
      </c>
      <c r="G46" s="75"/>
      <c r="H46" s="75">
        <v>11.2</v>
      </c>
      <c r="I46" s="30">
        <f t="shared" si="3"/>
        <v>30.099999999999998</v>
      </c>
      <c r="J46" s="76">
        <v>2.4</v>
      </c>
      <c r="K46" s="75"/>
      <c r="L46" s="75">
        <v>20.3</v>
      </c>
      <c r="M46" s="75">
        <v>153.69999999999999</v>
      </c>
      <c r="N46" s="31">
        <f t="shared" si="1"/>
        <v>176.39999999999998</v>
      </c>
      <c r="O46" s="32">
        <f t="shared" si="2"/>
        <v>206.49999999999997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136.93</v>
      </c>
      <c r="G47" s="72"/>
      <c r="H47" s="72">
        <v>109.46</v>
      </c>
      <c r="I47" s="27">
        <f t="shared" si="3"/>
        <v>246.39</v>
      </c>
      <c r="J47" s="73">
        <v>6.7</v>
      </c>
      <c r="K47" s="72"/>
      <c r="L47" s="72">
        <v>91.79</v>
      </c>
      <c r="M47" s="72">
        <v>555.66</v>
      </c>
      <c r="N47" s="28">
        <f t="shared" si="1"/>
        <v>654.15</v>
      </c>
      <c r="O47" s="29">
        <f t="shared" si="2"/>
        <v>900.54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35109</v>
      </c>
      <c r="G48" s="66"/>
      <c r="H48" s="66">
        <v>40601</v>
      </c>
      <c r="I48" s="18">
        <f t="shared" si="3"/>
        <v>75710</v>
      </c>
      <c r="J48" s="67">
        <v>844</v>
      </c>
      <c r="K48" s="66"/>
      <c r="L48" s="66">
        <v>10723</v>
      </c>
      <c r="M48" s="66">
        <v>58069</v>
      </c>
      <c r="N48" s="20">
        <f t="shared" si="1"/>
        <v>69636</v>
      </c>
      <c r="O48" s="21">
        <f t="shared" si="2"/>
        <v>145346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140.6</v>
      </c>
      <c r="G49" s="75"/>
      <c r="H49" s="75">
        <v>125.8</v>
      </c>
      <c r="I49" s="30">
        <f t="shared" si="3"/>
        <v>266.39999999999998</v>
      </c>
      <c r="J49" s="76">
        <v>5.7</v>
      </c>
      <c r="K49" s="75"/>
      <c r="L49" s="75">
        <v>40.6</v>
      </c>
      <c r="M49" s="75">
        <v>199.6</v>
      </c>
      <c r="N49" s="31">
        <f t="shared" si="1"/>
        <v>245.9</v>
      </c>
      <c r="O49" s="32">
        <f t="shared" si="2"/>
        <v>512.29999999999995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161.97</v>
      </c>
      <c r="G50" s="63">
        <v>0.45</v>
      </c>
      <c r="H50" s="63">
        <v>118.89</v>
      </c>
      <c r="I50" s="11">
        <f t="shared" si="3"/>
        <v>281.31</v>
      </c>
      <c r="J50" s="64">
        <v>18.39</v>
      </c>
      <c r="K50" s="63"/>
      <c r="L50" s="63">
        <v>163.30000000000001</v>
      </c>
      <c r="M50" s="63">
        <v>875.74</v>
      </c>
      <c r="N50" s="13">
        <f t="shared" si="1"/>
        <v>1057.43</v>
      </c>
      <c r="O50" s="14">
        <f t="shared" si="2"/>
        <v>1338.74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41012</v>
      </c>
      <c r="G51" s="66">
        <v>156</v>
      </c>
      <c r="H51" s="66">
        <v>42537</v>
      </c>
      <c r="I51" s="18">
        <f t="shared" ref="I51:I58" si="4">SUM(C51:H51)</f>
        <v>83705</v>
      </c>
      <c r="J51" s="67">
        <v>1949</v>
      </c>
      <c r="K51" s="66"/>
      <c r="L51" s="66">
        <v>17247</v>
      </c>
      <c r="M51" s="66">
        <v>85462</v>
      </c>
      <c r="N51" s="20">
        <f t="shared" si="1"/>
        <v>104658</v>
      </c>
      <c r="O51" s="21">
        <f>SUM(N51,I51)</f>
        <v>188363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193</v>
      </c>
      <c r="G52" s="75">
        <v>1.4</v>
      </c>
      <c r="H52" s="75">
        <v>163.9</v>
      </c>
      <c r="I52" s="30">
        <f t="shared" si="4"/>
        <v>358.3</v>
      </c>
      <c r="J52" s="76">
        <v>27.4</v>
      </c>
      <c r="K52" s="75"/>
      <c r="L52" s="75">
        <v>179.9</v>
      </c>
      <c r="M52" s="75">
        <v>672.9</v>
      </c>
      <c r="N52" s="31">
        <f t="shared" si="1"/>
        <v>880.2</v>
      </c>
      <c r="O52" s="32">
        <f t="shared" si="2"/>
        <v>1238.5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161.97</v>
      </c>
      <c r="G53" s="72">
        <v>0.45</v>
      </c>
      <c r="H53" s="72">
        <v>116.68</v>
      </c>
      <c r="I53" s="27">
        <f t="shared" si="4"/>
        <v>279.10000000000002</v>
      </c>
      <c r="J53" s="73">
        <v>18.39</v>
      </c>
      <c r="K53" s="72"/>
      <c r="L53" s="72">
        <v>161.53</v>
      </c>
      <c r="M53" s="72">
        <v>872.64</v>
      </c>
      <c r="N53" s="28">
        <f t="shared" si="1"/>
        <v>1052.56</v>
      </c>
      <c r="O53" s="29">
        <f t="shared" si="2"/>
        <v>1331.6599999999999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41012</v>
      </c>
      <c r="G54" s="66">
        <v>156</v>
      </c>
      <c r="H54" s="66">
        <v>42196</v>
      </c>
      <c r="I54" s="18">
        <f t="shared" si="4"/>
        <v>83364</v>
      </c>
      <c r="J54" s="67">
        <v>1949</v>
      </c>
      <c r="K54" s="66"/>
      <c r="L54" s="66">
        <v>17194</v>
      </c>
      <c r="M54" s="66">
        <v>85391</v>
      </c>
      <c r="N54" s="20">
        <f t="shared" si="1"/>
        <v>104534</v>
      </c>
      <c r="O54" s="21">
        <f t="shared" si="2"/>
        <v>187898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193</v>
      </c>
      <c r="G55" s="69">
        <v>1.4</v>
      </c>
      <c r="H55" s="69">
        <v>156</v>
      </c>
      <c r="I55" s="24">
        <f t="shared" si="4"/>
        <v>350.4</v>
      </c>
      <c r="J55" s="70">
        <v>27.4</v>
      </c>
      <c r="K55" s="69"/>
      <c r="L55" s="69">
        <v>176.3</v>
      </c>
      <c r="M55" s="69">
        <v>666.9</v>
      </c>
      <c r="N55" s="24">
        <f t="shared" si="1"/>
        <v>870.6</v>
      </c>
      <c r="O55" s="26">
        <f t="shared" si="2"/>
        <v>1221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161.97</v>
      </c>
      <c r="G56" s="10">
        <f t="shared" si="5"/>
        <v>0.45</v>
      </c>
      <c r="H56" s="10">
        <f t="shared" si="5"/>
        <v>118.88999999999999</v>
      </c>
      <c r="I56" s="36">
        <f>SUM(C56:H56)</f>
        <v>281.30999999999995</v>
      </c>
      <c r="J56" s="34">
        <f>SUM(J5,J8,J11,J14,J17,J20,J23,J26,J29,J32,J35,J38,J41,J44,J47)</f>
        <v>18.39</v>
      </c>
      <c r="K56" s="10">
        <f>SUM(K5,K8,K11,K14,K17,K20,K23,K26,K29,K32,K35,K38,K41,K44,K47)</f>
        <v>0</v>
      </c>
      <c r="L56" s="10">
        <f>SUM(L5,L8,L11,L14,L17,L20,L23,L26,L29,L32,L35,L38,L41,L44,L47)</f>
        <v>163.30000000000001</v>
      </c>
      <c r="M56" s="10">
        <f>SUM(M5,M8,M11,M14,M17,M20,M23,M26,M29,M32,M35,M38,M41,M44,M47)</f>
        <v>880.77</v>
      </c>
      <c r="N56" s="12">
        <f t="shared" si="1"/>
        <v>1062.46</v>
      </c>
      <c r="O56" s="14">
        <f t="shared" si="2"/>
        <v>1343.77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41012</v>
      </c>
      <c r="G57" s="17">
        <f t="shared" si="5"/>
        <v>156</v>
      </c>
      <c r="H57" s="17">
        <f t="shared" si="5"/>
        <v>42537</v>
      </c>
      <c r="I57" s="37">
        <f t="shared" si="4"/>
        <v>83705</v>
      </c>
      <c r="J57" s="35">
        <f t="shared" ref="J57:M58" si="6">SUM(J6,J9,J12,J15,J18,J21,J24,J27,J30,J33,J36,J39,J42,J45,J48)</f>
        <v>1949</v>
      </c>
      <c r="K57" s="17">
        <f t="shared" si="6"/>
        <v>0</v>
      </c>
      <c r="L57" s="17">
        <f t="shared" si="6"/>
        <v>17247</v>
      </c>
      <c r="M57" s="17">
        <f t="shared" si="6"/>
        <v>85497</v>
      </c>
      <c r="N57" s="19">
        <f t="shared" si="1"/>
        <v>104693</v>
      </c>
      <c r="O57" s="21">
        <f t="shared" si="2"/>
        <v>188398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193</v>
      </c>
      <c r="G58" s="40">
        <f t="shared" si="5"/>
        <v>1.4</v>
      </c>
      <c r="H58" s="40">
        <f t="shared" si="5"/>
        <v>163.89999999999998</v>
      </c>
      <c r="I58" s="41">
        <f t="shared" si="4"/>
        <v>358.29999999999995</v>
      </c>
      <c r="J58" s="39">
        <f t="shared" si="6"/>
        <v>27.4</v>
      </c>
      <c r="K58" s="40">
        <f t="shared" si="6"/>
        <v>0</v>
      </c>
      <c r="L58" s="40">
        <f t="shared" si="6"/>
        <v>179.9</v>
      </c>
      <c r="M58" s="40">
        <f t="shared" si="6"/>
        <v>677.5</v>
      </c>
      <c r="N58" s="42">
        <f t="shared" si="1"/>
        <v>884.8</v>
      </c>
      <c r="O58" s="43">
        <f t="shared" si="2"/>
        <v>1243.0999999999999</v>
      </c>
      <c r="P58" s="44">
        <f>SUM(O56,P53,P54,P57)</f>
        <v>1343.77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5.03</v>
      </c>
      <c r="N66" s="28">
        <f t="shared" si="8"/>
        <v>5.03</v>
      </c>
      <c r="O66" s="29">
        <f t="shared" si="9"/>
        <v>5.03</v>
      </c>
      <c r="P66" s="22" t="s">
        <v>25</v>
      </c>
      <c r="Q66" s="129" t="s">
        <v>55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35</v>
      </c>
      <c r="N67" s="20">
        <f t="shared" si="8"/>
        <v>35</v>
      </c>
      <c r="O67" s="21">
        <f t="shared" si="9"/>
        <v>35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4.5999999999999996</v>
      </c>
      <c r="N68" s="31">
        <f t="shared" si="8"/>
        <v>4.5999999999999996</v>
      </c>
      <c r="O68" s="32">
        <f t="shared" si="9"/>
        <v>4.5999999999999996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3.1</v>
      </c>
      <c r="N69" s="28">
        <f t="shared" si="8"/>
        <v>3.1</v>
      </c>
      <c r="O69" s="29">
        <f t="shared" si="9"/>
        <v>3.1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71</v>
      </c>
      <c r="N70" s="20">
        <f t="shared" si="8"/>
        <v>71</v>
      </c>
      <c r="O70" s="21">
        <f t="shared" si="9"/>
        <v>71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6</v>
      </c>
      <c r="N71" s="31">
        <f t="shared" si="8"/>
        <v>6</v>
      </c>
      <c r="O71" s="32">
        <f t="shared" si="9"/>
        <v>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1.77</v>
      </c>
      <c r="M72" s="72"/>
      <c r="N72" s="28">
        <f t="shared" si="8"/>
        <v>1.77</v>
      </c>
      <c r="O72" s="29">
        <f t="shared" si="9"/>
        <v>1.77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53</v>
      </c>
      <c r="M73" s="66"/>
      <c r="N73" s="20">
        <f t="shared" si="8"/>
        <v>53</v>
      </c>
      <c r="O73" s="21">
        <f t="shared" si="9"/>
        <v>53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3.6</v>
      </c>
      <c r="M74" s="75"/>
      <c r="N74" s="31">
        <f t="shared" si="8"/>
        <v>3.6</v>
      </c>
      <c r="O74" s="32">
        <f t="shared" si="9"/>
        <v>3.6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>
        <v>0.66</v>
      </c>
      <c r="K75" s="72"/>
      <c r="L75" s="72">
        <v>0.45</v>
      </c>
      <c r="M75" s="72">
        <v>9.02</v>
      </c>
      <c r="N75" s="28">
        <f t="shared" si="8"/>
        <v>10.129999999999999</v>
      </c>
      <c r="O75" s="29">
        <f t="shared" si="9"/>
        <v>10.129999999999999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>
        <v>29</v>
      </c>
      <c r="K76" s="66"/>
      <c r="L76" s="66">
        <v>19</v>
      </c>
      <c r="M76" s="66">
        <v>326</v>
      </c>
      <c r="N76" s="20">
        <f t="shared" si="8"/>
        <v>374</v>
      </c>
      <c r="O76" s="21">
        <f t="shared" si="9"/>
        <v>374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>
        <v>1.6</v>
      </c>
      <c r="K77" s="75"/>
      <c r="L77" s="75">
        <v>1.1000000000000001</v>
      </c>
      <c r="M77" s="75">
        <v>17</v>
      </c>
      <c r="N77" s="31">
        <f t="shared" si="8"/>
        <v>19.7</v>
      </c>
      <c r="O77" s="32">
        <f t="shared" si="9"/>
        <v>19.7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>
        <v>1.01</v>
      </c>
      <c r="K78" s="72"/>
      <c r="L78" s="72">
        <v>1.01</v>
      </c>
      <c r="M78" s="72">
        <v>4.18</v>
      </c>
      <c r="N78" s="28">
        <f t="shared" si="8"/>
        <v>6.1999999999999993</v>
      </c>
      <c r="O78" s="29">
        <f t="shared" si="9"/>
        <v>6.1999999999999993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>
        <v>54</v>
      </c>
      <c r="K79" s="66"/>
      <c r="L79" s="66">
        <v>55</v>
      </c>
      <c r="M79" s="66">
        <v>124</v>
      </c>
      <c r="N79" s="20">
        <f t="shared" si="8"/>
        <v>233</v>
      </c>
      <c r="O79" s="21">
        <f t="shared" si="9"/>
        <v>233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>
        <v>2.2000000000000002</v>
      </c>
      <c r="K80" s="75"/>
      <c r="L80" s="75">
        <v>2.2000000000000002</v>
      </c>
      <c r="M80" s="75">
        <v>4.8</v>
      </c>
      <c r="N80" s="31">
        <f t="shared" si="8"/>
        <v>9.1999999999999993</v>
      </c>
      <c r="O80" s="32">
        <f t="shared" si="9"/>
        <v>9.1999999999999993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>
        <v>1.59</v>
      </c>
      <c r="K81" s="72"/>
      <c r="L81" s="72">
        <v>10.11</v>
      </c>
      <c r="M81" s="72">
        <v>14.32</v>
      </c>
      <c r="N81" s="28">
        <f t="shared" si="8"/>
        <v>26.02</v>
      </c>
      <c r="O81" s="29">
        <f t="shared" si="9"/>
        <v>26.02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>
        <v>96</v>
      </c>
      <c r="K82" s="66"/>
      <c r="L82" s="66">
        <v>618</v>
      </c>
      <c r="M82" s="66">
        <v>854</v>
      </c>
      <c r="N82" s="20">
        <f t="shared" si="8"/>
        <v>1568</v>
      </c>
      <c r="O82" s="21">
        <f t="shared" si="9"/>
        <v>1568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>
        <v>3</v>
      </c>
      <c r="K83" s="75"/>
      <c r="L83" s="75">
        <v>19</v>
      </c>
      <c r="M83" s="75">
        <v>26.4</v>
      </c>
      <c r="N83" s="31">
        <f t="shared" si="8"/>
        <v>48.4</v>
      </c>
      <c r="O83" s="32">
        <f t="shared" si="9"/>
        <v>48.4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>
        <v>0.27</v>
      </c>
      <c r="K84" s="72"/>
      <c r="L84" s="72">
        <v>11.42</v>
      </c>
      <c r="M84" s="72">
        <v>11.48</v>
      </c>
      <c r="N84" s="28">
        <f t="shared" si="8"/>
        <v>23.17</v>
      </c>
      <c r="O84" s="29">
        <f t="shared" si="9"/>
        <v>23.17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>
        <v>19</v>
      </c>
      <c r="K85" s="66"/>
      <c r="L85" s="66">
        <v>834</v>
      </c>
      <c r="M85" s="66">
        <v>768</v>
      </c>
      <c r="N85" s="20">
        <f t="shared" si="8"/>
        <v>1621</v>
      </c>
      <c r="O85" s="21">
        <f t="shared" si="9"/>
        <v>1621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>
        <v>0.7</v>
      </c>
      <c r="K86" s="75"/>
      <c r="L86" s="75">
        <v>25.5</v>
      </c>
      <c r="M86" s="75">
        <v>23.5</v>
      </c>
      <c r="N86" s="31">
        <f t="shared" si="8"/>
        <v>49.7</v>
      </c>
      <c r="O86" s="32">
        <f t="shared" si="9"/>
        <v>49.7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1.1299999999999999</v>
      </c>
      <c r="G87" s="72"/>
      <c r="H87" s="72"/>
      <c r="I87" s="27">
        <f t="shared" si="7"/>
        <v>1.1299999999999999</v>
      </c>
      <c r="J87" s="73">
        <v>0.17</v>
      </c>
      <c r="K87" s="72"/>
      <c r="L87" s="72">
        <v>5.39</v>
      </c>
      <c r="M87" s="72">
        <v>6.39</v>
      </c>
      <c r="N87" s="28">
        <f t="shared" si="8"/>
        <v>11.95</v>
      </c>
      <c r="O87" s="29">
        <f t="shared" si="9"/>
        <v>13.079999999999998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221</v>
      </c>
      <c r="G88" s="66"/>
      <c r="H88" s="66"/>
      <c r="I88" s="18">
        <f t="shared" si="7"/>
        <v>221</v>
      </c>
      <c r="J88" s="67">
        <v>13</v>
      </c>
      <c r="K88" s="66"/>
      <c r="L88" s="66">
        <v>439</v>
      </c>
      <c r="M88" s="66">
        <v>451</v>
      </c>
      <c r="N88" s="20">
        <f t="shared" si="8"/>
        <v>903</v>
      </c>
      <c r="O88" s="21">
        <f t="shared" si="9"/>
        <v>1124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3.3</v>
      </c>
      <c r="G89" s="75"/>
      <c r="H89" s="75"/>
      <c r="I89" s="30">
        <f t="shared" si="7"/>
        <v>3.3</v>
      </c>
      <c r="J89" s="76">
        <v>0.4</v>
      </c>
      <c r="K89" s="75"/>
      <c r="L89" s="75">
        <v>12.3</v>
      </c>
      <c r="M89" s="75">
        <v>12.6</v>
      </c>
      <c r="N89" s="31">
        <f t="shared" si="8"/>
        <v>25.3</v>
      </c>
      <c r="O89" s="32">
        <f t="shared" si="9"/>
        <v>28.6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1.0900000000000001</v>
      </c>
      <c r="G90" s="72"/>
      <c r="H90" s="72">
        <v>0.81</v>
      </c>
      <c r="I90" s="27">
        <f t="shared" si="7"/>
        <v>1.9000000000000001</v>
      </c>
      <c r="J90" s="73">
        <v>0.86</v>
      </c>
      <c r="K90" s="72"/>
      <c r="L90" s="72">
        <v>6.15</v>
      </c>
      <c r="M90" s="72">
        <v>9.86</v>
      </c>
      <c r="N90" s="28">
        <f t="shared" si="8"/>
        <v>16.87</v>
      </c>
      <c r="O90" s="29">
        <f t="shared" si="9"/>
        <v>18.77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226</v>
      </c>
      <c r="G91" s="66"/>
      <c r="H91" s="66">
        <v>92</v>
      </c>
      <c r="I91" s="18">
        <f t="shared" si="7"/>
        <v>318</v>
      </c>
      <c r="J91" s="67">
        <v>81</v>
      </c>
      <c r="K91" s="66"/>
      <c r="L91" s="66">
        <v>575</v>
      </c>
      <c r="M91" s="66">
        <v>803</v>
      </c>
      <c r="N91" s="20">
        <f t="shared" si="8"/>
        <v>1459</v>
      </c>
      <c r="O91" s="21">
        <f t="shared" si="9"/>
        <v>1777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2.9</v>
      </c>
      <c r="G92" s="75"/>
      <c r="H92" s="75">
        <v>2.7</v>
      </c>
      <c r="I92" s="30">
        <f t="shared" si="7"/>
        <v>5.6</v>
      </c>
      <c r="J92" s="76">
        <v>2.1</v>
      </c>
      <c r="K92" s="75"/>
      <c r="L92" s="75">
        <v>14.8</v>
      </c>
      <c r="M92" s="75">
        <v>20.399999999999999</v>
      </c>
      <c r="N92" s="31">
        <f t="shared" si="8"/>
        <v>37.299999999999997</v>
      </c>
      <c r="O92" s="32">
        <f t="shared" si="9"/>
        <v>42.9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0.79</v>
      </c>
      <c r="G93" s="72"/>
      <c r="H93" s="72"/>
      <c r="I93" s="27">
        <f t="shared" si="7"/>
        <v>0.79</v>
      </c>
      <c r="J93" s="73">
        <v>1.58</v>
      </c>
      <c r="K93" s="72"/>
      <c r="L93" s="72">
        <v>5.76</v>
      </c>
      <c r="M93" s="72">
        <v>20.6</v>
      </c>
      <c r="N93" s="28">
        <f t="shared" si="8"/>
        <v>27.94</v>
      </c>
      <c r="O93" s="29">
        <f t="shared" si="9"/>
        <v>28.73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176</v>
      </c>
      <c r="G94" s="66"/>
      <c r="H94" s="66"/>
      <c r="I94" s="18">
        <f t="shared" si="7"/>
        <v>176</v>
      </c>
      <c r="J94" s="67">
        <v>158</v>
      </c>
      <c r="K94" s="66"/>
      <c r="L94" s="66">
        <v>599</v>
      </c>
      <c r="M94" s="66">
        <v>1653</v>
      </c>
      <c r="N94" s="20">
        <f t="shared" si="8"/>
        <v>2410</v>
      </c>
      <c r="O94" s="21">
        <f t="shared" si="9"/>
        <v>2586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</v>
      </c>
      <c r="G95" s="75"/>
      <c r="H95" s="75"/>
      <c r="I95" s="30">
        <f t="shared" si="7"/>
        <v>2</v>
      </c>
      <c r="J95" s="76">
        <v>3.1</v>
      </c>
      <c r="K95" s="75"/>
      <c r="L95" s="75">
        <v>11.9</v>
      </c>
      <c r="M95" s="75">
        <v>31.9</v>
      </c>
      <c r="N95" s="31">
        <f t="shared" si="8"/>
        <v>46.9</v>
      </c>
      <c r="O95" s="32">
        <f t="shared" si="9"/>
        <v>48.9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3.97</v>
      </c>
      <c r="G96" s="72"/>
      <c r="H96" s="72">
        <v>1.4</v>
      </c>
      <c r="I96" s="27">
        <f t="shared" si="7"/>
        <v>5.37</v>
      </c>
      <c r="J96" s="73">
        <v>0.13</v>
      </c>
      <c r="K96" s="72"/>
      <c r="L96" s="72">
        <v>4.9400000000000004</v>
      </c>
      <c r="M96" s="72">
        <v>28.6</v>
      </c>
      <c r="N96" s="28">
        <f t="shared" si="8"/>
        <v>33.67</v>
      </c>
      <c r="O96" s="29">
        <f t="shared" si="9"/>
        <v>39.04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918</v>
      </c>
      <c r="G97" s="66"/>
      <c r="H97" s="66">
        <v>249</v>
      </c>
      <c r="I97" s="18">
        <f t="shared" si="7"/>
        <v>1167</v>
      </c>
      <c r="J97" s="67">
        <v>13</v>
      </c>
      <c r="K97" s="66"/>
      <c r="L97" s="66">
        <v>528</v>
      </c>
      <c r="M97" s="66">
        <v>2896</v>
      </c>
      <c r="N97" s="20">
        <f t="shared" si="8"/>
        <v>3437</v>
      </c>
      <c r="O97" s="21">
        <f t="shared" si="9"/>
        <v>4604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8</v>
      </c>
      <c r="G98" s="75"/>
      <c r="H98" s="75">
        <v>5.2</v>
      </c>
      <c r="I98" s="30">
        <f t="shared" si="7"/>
        <v>13.2</v>
      </c>
      <c r="J98" s="76">
        <v>0.2</v>
      </c>
      <c r="K98" s="75"/>
      <c r="L98" s="75">
        <v>10.5</v>
      </c>
      <c r="M98" s="75">
        <v>55.7</v>
      </c>
      <c r="N98" s="31">
        <f t="shared" si="8"/>
        <v>66.400000000000006</v>
      </c>
      <c r="O98" s="32">
        <f t="shared" si="9"/>
        <v>79.600000000000009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8.2899999999999991</v>
      </c>
      <c r="G99" s="72">
        <v>0.45</v>
      </c>
      <c r="H99" s="72">
        <v>4.12</v>
      </c>
      <c r="I99" s="27">
        <f t="shared" si="7"/>
        <v>12.86</v>
      </c>
      <c r="J99" s="73">
        <v>3.24</v>
      </c>
      <c r="K99" s="72"/>
      <c r="L99" s="72">
        <v>9.48</v>
      </c>
      <c r="M99" s="72">
        <v>81.77</v>
      </c>
      <c r="N99" s="28">
        <f t="shared" si="8"/>
        <v>94.49</v>
      </c>
      <c r="O99" s="29">
        <f t="shared" si="9"/>
        <v>107.35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1962</v>
      </c>
      <c r="G100" s="66">
        <v>156</v>
      </c>
      <c r="H100" s="66">
        <v>975</v>
      </c>
      <c r="I100" s="18">
        <f t="shared" si="7"/>
        <v>3093</v>
      </c>
      <c r="J100" s="67">
        <v>381</v>
      </c>
      <c r="K100" s="66"/>
      <c r="L100" s="66">
        <v>1102</v>
      </c>
      <c r="M100" s="66">
        <v>7517</v>
      </c>
      <c r="N100" s="20">
        <f t="shared" si="8"/>
        <v>9000</v>
      </c>
      <c r="O100" s="21">
        <f t="shared" si="9"/>
        <v>12093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17.3</v>
      </c>
      <c r="G101" s="75">
        <v>1.4</v>
      </c>
      <c r="H101" s="75">
        <v>19</v>
      </c>
      <c r="I101" s="30">
        <f t="shared" si="7"/>
        <v>37.700000000000003</v>
      </c>
      <c r="J101" s="76">
        <v>6</v>
      </c>
      <c r="K101" s="75"/>
      <c r="L101" s="75">
        <v>18.100000000000001</v>
      </c>
      <c r="M101" s="75">
        <v>121.3</v>
      </c>
      <c r="N101" s="31">
        <f t="shared" si="8"/>
        <v>145.4</v>
      </c>
      <c r="O101" s="32">
        <f t="shared" si="9"/>
        <v>183.10000000000002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9.77</v>
      </c>
      <c r="G102" s="72"/>
      <c r="H102" s="72">
        <v>3.1</v>
      </c>
      <c r="I102" s="27">
        <f t="shared" si="7"/>
        <v>12.87</v>
      </c>
      <c r="J102" s="73">
        <v>2.1800000000000002</v>
      </c>
      <c r="K102" s="72"/>
      <c r="L102" s="72">
        <v>15.03</v>
      </c>
      <c r="M102" s="72">
        <v>130.76</v>
      </c>
      <c r="N102" s="28">
        <f t="shared" si="8"/>
        <v>147.97</v>
      </c>
      <c r="O102" s="29">
        <f t="shared" si="9"/>
        <v>160.84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2400</v>
      </c>
      <c r="G103" s="66"/>
      <c r="H103" s="66">
        <v>620</v>
      </c>
      <c r="I103" s="18">
        <f t="shared" si="7"/>
        <v>3020</v>
      </c>
      <c r="J103" s="67">
        <v>261</v>
      </c>
      <c r="K103" s="66"/>
      <c r="L103" s="66">
        <v>1702</v>
      </c>
      <c r="M103" s="66">
        <v>11930</v>
      </c>
      <c r="N103" s="20">
        <f t="shared" si="8"/>
        <v>13893</v>
      </c>
      <c r="O103" s="21">
        <f t="shared" si="9"/>
        <v>16913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18.899999999999999</v>
      </c>
      <c r="G104" s="75"/>
      <c r="H104" s="75">
        <v>11.2</v>
      </c>
      <c r="I104" s="30">
        <f t="shared" si="7"/>
        <v>30.099999999999998</v>
      </c>
      <c r="J104" s="76">
        <v>2.4</v>
      </c>
      <c r="K104" s="75"/>
      <c r="L104" s="75">
        <v>20.3</v>
      </c>
      <c r="M104" s="75">
        <v>153.69999999999999</v>
      </c>
      <c r="N104" s="31">
        <f t="shared" si="8"/>
        <v>176.39999999999998</v>
      </c>
      <c r="O104" s="32">
        <f t="shared" si="9"/>
        <v>206.49999999999997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31.28</v>
      </c>
      <c r="G105" s="72"/>
      <c r="H105" s="72"/>
      <c r="I105" s="27">
        <f t="shared" si="7"/>
        <v>31.28</v>
      </c>
      <c r="J105" s="73">
        <v>3.87</v>
      </c>
      <c r="K105" s="72"/>
      <c r="L105" s="72">
        <v>12.32</v>
      </c>
      <c r="M105" s="72">
        <v>144.38999999999999</v>
      </c>
      <c r="N105" s="28">
        <f t="shared" si="8"/>
        <v>160.57999999999998</v>
      </c>
      <c r="O105" s="29">
        <f t="shared" si="9"/>
        <v>191.85999999999999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7649</v>
      </c>
      <c r="G106" s="66"/>
      <c r="H106" s="66"/>
      <c r="I106" s="18">
        <f t="shared" si="7"/>
        <v>7649</v>
      </c>
      <c r="J106" s="67">
        <v>469</v>
      </c>
      <c r="K106" s="66"/>
      <c r="L106" s="66">
        <v>1565</v>
      </c>
      <c r="M106" s="66">
        <v>14245</v>
      </c>
      <c r="N106" s="20">
        <f t="shared" si="8"/>
        <v>16279</v>
      </c>
      <c r="O106" s="21">
        <f t="shared" si="9"/>
        <v>23928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45.3</v>
      </c>
      <c r="G107" s="75"/>
      <c r="H107" s="75"/>
      <c r="I107" s="30">
        <f t="shared" si="7"/>
        <v>45.3</v>
      </c>
      <c r="J107" s="76">
        <v>3.8</v>
      </c>
      <c r="K107" s="75"/>
      <c r="L107" s="75">
        <v>13.7</v>
      </c>
      <c r="M107" s="75">
        <v>147.9</v>
      </c>
      <c r="N107" s="31">
        <f t="shared" si="8"/>
        <v>165.4</v>
      </c>
      <c r="O107" s="32">
        <f t="shared" si="9"/>
        <v>210.7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31.57</v>
      </c>
      <c r="G108" s="72"/>
      <c r="H108" s="72"/>
      <c r="I108" s="27">
        <f t="shared" si="7"/>
        <v>31.57</v>
      </c>
      <c r="J108" s="73">
        <v>1.96</v>
      </c>
      <c r="K108" s="72"/>
      <c r="L108" s="72">
        <v>28.86</v>
      </c>
      <c r="M108" s="72">
        <v>50.37</v>
      </c>
      <c r="N108" s="28">
        <f t="shared" si="8"/>
        <v>81.19</v>
      </c>
      <c r="O108" s="29">
        <f t="shared" si="9"/>
        <v>112.75999999999999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7825</v>
      </c>
      <c r="G109" s="66"/>
      <c r="H109" s="66"/>
      <c r="I109" s="18">
        <f t="shared" si="7"/>
        <v>7825</v>
      </c>
      <c r="J109" s="67">
        <v>259</v>
      </c>
      <c r="K109" s="66"/>
      <c r="L109" s="66">
        <v>3444</v>
      </c>
      <c r="M109" s="66">
        <v>5626</v>
      </c>
      <c r="N109" s="20">
        <f t="shared" si="8"/>
        <v>9329</v>
      </c>
      <c r="O109" s="21">
        <f t="shared" si="9"/>
        <v>17154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37.700000000000003</v>
      </c>
      <c r="G110" s="75"/>
      <c r="H110" s="75"/>
      <c r="I110" s="30">
        <f t="shared" si="7"/>
        <v>37.700000000000003</v>
      </c>
      <c r="J110" s="76">
        <v>1.9</v>
      </c>
      <c r="K110" s="75"/>
      <c r="L110" s="75">
        <v>26.9</v>
      </c>
      <c r="M110" s="75">
        <v>51.7</v>
      </c>
      <c r="N110" s="31">
        <f t="shared" si="8"/>
        <v>80.5</v>
      </c>
      <c r="O110" s="32">
        <f t="shared" si="9"/>
        <v>118.2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25.26</v>
      </c>
      <c r="G111" s="72"/>
      <c r="H111" s="72">
        <v>4.0199999999999996</v>
      </c>
      <c r="I111" s="27">
        <f t="shared" si="7"/>
        <v>29.28</v>
      </c>
      <c r="J111" s="73">
        <v>0.82</v>
      </c>
      <c r="K111" s="72"/>
      <c r="L111" s="72">
        <v>12.48</v>
      </c>
      <c r="M111" s="72">
        <v>62.54</v>
      </c>
      <c r="N111" s="28">
        <f t="shared" si="8"/>
        <v>75.84</v>
      </c>
      <c r="O111" s="29">
        <f t="shared" si="9"/>
        <v>105.12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6656</v>
      </c>
      <c r="G112" s="66"/>
      <c r="H112" s="66">
        <v>1206</v>
      </c>
      <c r="I112" s="18">
        <f t="shared" si="7"/>
        <v>7862</v>
      </c>
      <c r="J112" s="67">
        <v>109</v>
      </c>
      <c r="K112" s="66"/>
      <c r="L112" s="66">
        <v>1530</v>
      </c>
      <c r="M112" s="66">
        <v>6855</v>
      </c>
      <c r="N112" s="20">
        <f t="shared" si="8"/>
        <v>8494</v>
      </c>
      <c r="O112" s="21">
        <f t="shared" si="9"/>
        <v>16356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26.5</v>
      </c>
      <c r="G113" s="75"/>
      <c r="H113" s="75">
        <v>13.3</v>
      </c>
      <c r="I113" s="30">
        <f t="shared" si="7"/>
        <v>39.799999999999997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39.799999999999997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11.59</v>
      </c>
      <c r="G114" s="72"/>
      <c r="H114" s="72"/>
      <c r="I114" s="27">
        <f t="shared" si="7"/>
        <v>11.59</v>
      </c>
      <c r="J114" s="73">
        <v>0.05</v>
      </c>
      <c r="K114" s="72"/>
      <c r="L114" s="72">
        <v>16.07</v>
      </c>
      <c r="M114" s="72">
        <v>81.08</v>
      </c>
      <c r="N114" s="28">
        <f t="shared" si="8"/>
        <v>97.2</v>
      </c>
      <c r="O114" s="29">
        <f t="shared" si="9"/>
        <v>108.79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3077</v>
      </c>
      <c r="G115" s="66"/>
      <c r="H115" s="66"/>
      <c r="I115" s="18">
        <f t="shared" si="7"/>
        <v>3077</v>
      </c>
      <c r="J115" s="67">
        <v>7</v>
      </c>
      <c r="K115" s="66"/>
      <c r="L115" s="66">
        <v>1823</v>
      </c>
      <c r="M115" s="66">
        <v>8691</v>
      </c>
      <c r="N115" s="20">
        <f t="shared" si="8"/>
        <v>10521</v>
      </c>
      <c r="O115" s="21">
        <f t="shared" si="9"/>
        <v>13598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12.4</v>
      </c>
      <c r="G116" s="84"/>
      <c r="H116" s="84"/>
      <c r="I116" s="46">
        <f t="shared" si="7"/>
        <v>12.4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12.4</v>
      </c>
      <c r="P116" s="44">
        <f>SUM(O136,P111,P112,P115)</f>
        <v>1343.77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9.51</v>
      </c>
      <c r="G121" s="63"/>
      <c r="H121" s="63">
        <v>7.67</v>
      </c>
      <c r="I121" s="11">
        <f t="shared" si="7"/>
        <v>17.18</v>
      </c>
      <c r="J121" s="64"/>
      <c r="K121" s="63"/>
      <c r="L121" s="63">
        <v>22</v>
      </c>
      <c r="M121" s="63">
        <v>22.22</v>
      </c>
      <c r="N121" s="13">
        <f t="shared" si="8"/>
        <v>44.22</v>
      </c>
      <c r="O121" s="14">
        <f t="shared" si="9"/>
        <v>61.4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2551</v>
      </c>
      <c r="G122" s="66"/>
      <c r="H122" s="66">
        <v>2487</v>
      </c>
      <c r="I122" s="18">
        <f t="shared" si="7"/>
        <v>5038</v>
      </c>
      <c r="J122" s="67"/>
      <c r="K122" s="66"/>
      <c r="L122" s="66">
        <v>2353</v>
      </c>
      <c r="M122" s="66">
        <v>2453</v>
      </c>
      <c r="N122" s="20">
        <f t="shared" si="8"/>
        <v>4806</v>
      </c>
      <c r="O122" s="21">
        <f t="shared" si="9"/>
        <v>9844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7.6</v>
      </c>
      <c r="G123" s="75"/>
      <c r="H123" s="75">
        <v>24.4</v>
      </c>
      <c r="I123" s="30">
        <f t="shared" si="7"/>
        <v>32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10.53</v>
      </c>
      <c r="G124" s="72"/>
      <c r="H124" s="72">
        <v>1.96</v>
      </c>
      <c r="I124" s="27">
        <f t="shared" si="7"/>
        <v>12.489999999999998</v>
      </c>
      <c r="J124" s="73"/>
      <c r="K124" s="72"/>
      <c r="L124" s="72"/>
      <c r="M124" s="72">
        <v>38.96</v>
      </c>
      <c r="N124" s="28">
        <f t="shared" si="8"/>
        <v>38.96</v>
      </c>
      <c r="O124" s="29">
        <f t="shared" si="9"/>
        <v>51.45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2725</v>
      </c>
      <c r="G125" s="66"/>
      <c r="H125" s="66">
        <v>645</v>
      </c>
      <c r="I125" s="18">
        <f t="shared" si="7"/>
        <v>3370</v>
      </c>
      <c r="J125" s="67"/>
      <c r="K125" s="66"/>
      <c r="L125" s="66"/>
      <c r="M125" s="66">
        <v>3891</v>
      </c>
      <c r="N125" s="20">
        <f t="shared" si="8"/>
        <v>3891</v>
      </c>
      <c r="O125" s="21">
        <f t="shared" si="9"/>
        <v>7261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7.8</v>
      </c>
      <c r="G126" s="75"/>
      <c r="H126" s="75">
        <v>5.8</v>
      </c>
      <c r="I126" s="30">
        <f t="shared" si="7"/>
        <v>13.6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13.6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17.190000000000001</v>
      </c>
      <c r="G127" s="72"/>
      <c r="H127" s="72">
        <v>95.81</v>
      </c>
      <c r="I127" s="27">
        <f t="shared" si="7"/>
        <v>113</v>
      </c>
      <c r="J127" s="73"/>
      <c r="K127" s="72"/>
      <c r="L127" s="72">
        <v>0.06</v>
      </c>
      <c r="M127" s="72">
        <v>156.1</v>
      </c>
      <c r="N127" s="28">
        <f t="shared" si="8"/>
        <v>156.16</v>
      </c>
      <c r="O127" s="29">
        <f t="shared" si="9"/>
        <v>269.15999999999997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4626</v>
      </c>
      <c r="G128" s="66"/>
      <c r="H128" s="66">
        <v>36263</v>
      </c>
      <c r="I128" s="18">
        <f t="shared" si="7"/>
        <v>40889</v>
      </c>
      <c r="J128" s="67"/>
      <c r="K128" s="66"/>
      <c r="L128" s="66">
        <v>8</v>
      </c>
      <c r="M128" s="66">
        <v>16308</v>
      </c>
      <c r="N128" s="20">
        <f t="shared" si="8"/>
        <v>16316</v>
      </c>
      <c r="O128" s="21">
        <f t="shared" si="9"/>
        <v>57205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3.3</v>
      </c>
      <c r="G129" s="75"/>
      <c r="H129" s="75">
        <v>82.3</v>
      </c>
      <c r="I129" s="30">
        <f t="shared" si="7"/>
        <v>85.6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85.6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161.97</v>
      </c>
      <c r="G130" s="63">
        <v>0.45</v>
      </c>
      <c r="H130" s="63">
        <v>118.89</v>
      </c>
      <c r="I130" s="11">
        <f t="shared" si="7"/>
        <v>281.31</v>
      </c>
      <c r="J130" s="64">
        <v>18.39</v>
      </c>
      <c r="K130" s="63"/>
      <c r="L130" s="63">
        <v>163.30000000000001</v>
      </c>
      <c r="M130" s="63">
        <v>875.74</v>
      </c>
      <c r="N130" s="13">
        <f>SUM(J130:M130)</f>
        <v>1057.43</v>
      </c>
      <c r="O130" s="14">
        <f t="shared" si="9"/>
        <v>1338.74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41012</v>
      </c>
      <c r="G131" s="66">
        <v>156</v>
      </c>
      <c r="H131" s="66">
        <v>42537</v>
      </c>
      <c r="I131" s="18">
        <f t="shared" si="7"/>
        <v>83705</v>
      </c>
      <c r="J131" s="67">
        <v>1949</v>
      </c>
      <c r="K131" s="66"/>
      <c r="L131" s="66">
        <v>17247</v>
      </c>
      <c r="M131" s="66">
        <v>85462</v>
      </c>
      <c r="N131" s="20">
        <f t="shared" si="8"/>
        <v>104658</v>
      </c>
      <c r="O131" s="21">
        <f t="shared" si="9"/>
        <v>188363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193</v>
      </c>
      <c r="G132" s="75">
        <v>1.4</v>
      </c>
      <c r="H132" s="75">
        <v>163.9</v>
      </c>
      <c r="I132" s="30">
        <f t="shared" ref="I132:I138" si="10">SUM(C132:H132)</f>
        <v>358.3</v>
      </c>
      <c r="J132" s="76">
        <v>27.4</v>
      </c>
      <c r="K132" s="75"/>
      <c r="L132" s="75">
        <v>179.9</v>
      </c>
      <c r="M132" s="75">
        <v>672.9</v>
      </c>
      <c r="N132" s="31">
        <f t="shared" ref="N132:N138" si="11">SUM(J132:M132)</f>
        <v>880.2</v>
      </c>
      <c r="O132" s="32">
        <f t="shared" ref="O132:O138" si="12">SUM(N132,I132)</f>
        <v>1238.5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161.97</v>
      </c>
      <c r="G133" s="72">
        <v>0.45</v>
      </c>
      <c r="H133" s="72">
        <v>116.68</v>
      </c>
      <c r="I133" s="27">
        <f t="shared" si="10"/>
        <v>279.10000000000002</v>
      </c>
      <c r="J133" s="73">
        <v>18.39</v>
      </c>
      <c r="K133" s="72"/>
      <c r="L133" s="72">
        <v>161.53</v>
      </c>
      <c r="M133" s="72">
        <v>872.64</v>
      </c>
      <c r="N133" s="28">
        <f t="shared" si="11"/>
        <v>1052.56</v>
      </c>
      <c r="O133" s="29">
        <f t="shared" si="12"/>
        <v>1331.6599999999999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41012</v>
      </c>
      <c r="G134" s="66">
        <v>156</v>
      </c>
      <c r="H134" s="66">
        <v>42196</v>
      </c>
      <c r="I134" s="18">
        <f t="shared" si="10"/>
        <v>83364</v>
      </c>
      <c r="J134" s="67">
        <v>1949</v>
      </c>
      <c r="K134" s="66"/>
      <c r="L134" s="66">
        <v>17194</v>
      </c>
      <c r="M134" s="66">
        <v>85391</v>
      </c>
      <c r="N134" s="20">
        <f t="shared" si="11"/>
        <v>104534</v>
      </c>
      <c r="O134" s="21">
        <f t="shared" si="12"/>
        <v>187898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193</v>
      </c>
      <c r="G135" s="84">
        <v>1.4</v>
      </c>
      <c r="H135" s="84">
        <v>156</v>
      </c>
      <c r="I135" s="46">
        <f t="shared" si="10"/>
        <v>350.4</v>
      </c>
      <c r="J135" s="85">
        <v>27.4</v>
      </c>
      <c r="K135" s="84"/>
      <c r="L135" s="84">
        <v>176.3</v>
      </c>
      <c r="M135" s="84">
        <v>666.9</v>
      </c>
      <c r="N135" s="47">
        <f t="shared" si="11"/>
        <v>870.6</v>
      </c>
      <c r="O135" s="43">
        <f t="shared" si="12"/>
        <v>1221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161.97</v>
      </c>
      <c r="G136" s="54">
        <f t="shared" si="13"/>
        <v>0.45</v>
      </c>
      <c r="H136" s="54">
        <f t="shared" si="13"/>
        <v>118.89</v>
      </c>
      <c r="I136" s="55">
        <f t="shared" si="10"/>
        <v>281.31</v>
      </c>
      <c r="J136" s="56">
        <f t="shared" ref="J136:M138" si="14">SUM(J63,J66,J69,J72,J75,J78,J81,J84,J87,J90,J93,J96,J99,J102,J105,J108,J111,J114,J121,J124,J127)</f>
        <v>18.39</v>
      </c>
      <c r="K136" s="54">
        <f t="shared" si="14"/>
        <v>0</v>
      </c>
      <c r="L136" s="54">
        <f t="shared" si="14"/>
        <v>163.29999999999998</v>
      </c>
      <c r="M136" s="54">
        <f t="shared" si="14"/>
        <v>880.77</v>
      </c>
      <c r="N136" s="57">
        <f t="shared" si="11"/>
        <v>1062.46</v>
      </c>
      <c r="O136" s="58">
        <f t="shared" si="12"/>
        <v>1343.77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41012</v>
      </c>
      <c r="G137" s="17">
        <f t="shared" si="13"/>
        <v>156</v>
      </c>
      <c r="H137" s="17">
        <f t="shared" si="13"/>
        <v>42537</v>
      </c>
      <c r="I137" s="18">
        <f t="shared" si="10"/>
        <v>83705</v>
      </c>
      <c r="J137" s="19">
        <f t="shared" si="14"/>
        <v>1949</v>
      </c>
      <c r="K137" s="17">
        <f t="shared" si="14"/>
        <v>0</v>
      </c>
      <c r="L137" s="17">
        <f t="shared" si="14"/>
        <v>17247</v>
      </c>
      <c r="M137" s="17">
        <f t="shared" si="14"/>
        <v>85497</v>
      </c>
      <c r="N137" s="20">
        <f t="shared" si="11"/>
        <v>104693</v>
      </c>
      <c r="O137" s="21">
        <f t="shared" si="12"/>
        <v>188398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193</v>
      </c>
      <c r="G138" s="40">
        <f t="shared" si="13"/>
        <v>1.4</v>
      </c>
      <c r="H138" s="40">
        <f t="shared" si="13"/>
        <v>163.89999999999998</v>
      </c>
      <c r="I138" s="46">
        <f t="shared" si="10"/>
        <v>358.29999999999995</v>
      </c>
      <c r="J138" s="42">
        <f t="shared" si="14"/>
        <v>27.4</v>
      </c>
      <c r="K138" s="40">
        <f t="shared" si="14"/>
        <v>0</v>
      </c>
      <c r="L138" s="40">
        <f t="shared" si="14"/>
        <v>179.9</v>
      </c>
      <c r="M138" s="40">
        <f t="shared" si="14"/>
        <v>677.5</v>
      </c>
      <c r="N138" s="47">
        <f t="shared" si="11"/>
        <v>884.8</v>
      </c>
      <c r="O138" s="43">
        <f t="shared" si="12"/>
        <v>1243.0999999999999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FC31-4968-4B66-979E-40DE74C0FD3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0.02</v>
      </c>
      <c r="H5" s="63"/>
      <c r="I5" s="11">
        <f t="shared" ref="I5:I36" si="0">SUM(C5:H5)</f>
        <v>0.02</v>
      </c>
      <c r="J5" s="64"/>
      <c r="K5" s="63"/>
      <c r="L5" s="63"/>
      <c r="M5" s="63">
        <v>16.68</v>
      </c>
      <c r="N5" s="13">
        <f t="shared" ref="N5:N58" si="1">SUM(J5:M5)</f>
        <v>16.68</v>
      </c>
      <c r="O5" s="14">
        <f>SUM(N5,I5)</f>
        <v>16.7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0.05</v>
      </c>
      <c r="E8" s="72"/>
      <c r="F8" s="72"/>
      <c r="G8" s="72">
        <v>0.4</v>
      </c>
      <c r="H8" s="72">
        <v>1.08</v>
      </c>
      <c r="I8" s="27">
        <f t="shared" si="0"/>
        <v>1.53</v>
      </c>
      <c r="J8" s="73"/>
      <c r="K8" s="72"/>
      <c r="L8" s="72"/>
      <c r="M8" s="72">
        <v>145.62</v>
      </c>
      <c r="N8" s="28">
        <f t="shared" si="1"/>
        <v>145.62</v>
      </c>
      <c r="O8" s="29">
        <f t="shared" si="2"/>
        <v>147.15</v>
      </c>
      <c r="P8" s="22" t="s">
        <v>25</v>
      </c>
      <c r="Q8" s="129" t="s">
        <v>57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>
        <v>0</v>
      </c>
      <c r="I9" s="18">
        <f t="shared" si="0"/>
        <v>0</v>
      </c>
      <c r="J9" s="67"/>
      <c r="K9" s="66"/>
      <c r="L9" s="66"/>
      <c r="M9" s="66">
        <v>2114</v>
      </c>
      <c r="N9" s="20">
        <f t="shared" si="1"/>
        <v>2114</v>
      </c>
      <c r="O9" s="21">
        <f t="shared" si="2"/>
        <v>2114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>
        <v>0</v>
      </c>
      <c r="I10" s="30">
        <f t="shared" si="0"/>
        <v>0</v>
      </c>
      <c r="J10" s="76"/>
      <c r="K10" s="75"/>
      <c r="L10" s="75"/>
      <c r="M10" s="75">
        <v>305.60000000000002</v>
      </c>
      <c r="N10" s="31">
        <f t="shared" si="1"/>
        <v>305.60000000000002</v>
      </c>
      <c r="O10" s="32">
        <f t="shared" si="2"/>
        <v>305.60000000000002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2.0299999999999998</v>
      </c>
      <c r="M11" s="72">
        <v>18.62</v>
      </c>
      <c r="N11" s="28">
        <f t="shared" si="1"/>
        <v>20.650000000000002</v>
      </c>
      <c r="O11" s="29">
        <f t="shared" si="2"/>
        <v>20.650000000000002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39</v>
      </c>
      <c r="M12" s="66">
        <v>387</v>
      </c>
      <c r="N12" s="20">
        <f t="shared" si="1"/>
        <v>426</v>
      </c>
      <c r="O12" s="21">
        <f t="shared" si="2"/>
        <v>426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3.3</v>
      </c>
      <c r="M13" s="75">
        <v>32.799999999999997</v>
      </c>
      <c r="N13" s="31">
        <f t="shared" si="1"/>
        <v>36.099999999999994</v>
      </c>
      <c r="O13" s="32">
        <f t="shared" si="2"/>
        <v>36.099999999999994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>
        <v>0.61</v>
      </c>
      <c r="K14" s="72"/>
      <c r="L14" s="72"/>
      <c r="M14" s="72">
        <v>19.649999999999999</v>
      </c>
      <c r="N14" s="28">
        <f t="shared" si="1"/>
        <v>20.259999999999998</v>
      </c>
      <c r="O14" s="29">
        <f t="shared" si="2"/>
        <v>20.259999999999998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>
        <v>21</v>
      </c>
      <c r="K15" s="66"/>
      <c r="L15" s="66"/>
      <c r="M15" s="66">
        <v>601</v>
      </c>
      <c r="N15" s="20">
        <f t="shared" si="1"/>
        <v>622</v>
      </c>
      <c r="O15" s="21">
        <f t="shared" si="2"/>
        <v>622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>
        <v>1.3</v>
      </c>
      <c r="K16" s="75"/>
      <c r="L16" s="75"/>
      <c r="M16" s="75">
        <v>40.6</v>
      </c>
      <c r="N16" s="31">
        <f t="shared" si="1"/>
        <v>41.9</v>
      </c>
      <c r="O16" s="32">
        <f t="shared" si="2"/>
        <v>41.9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>
        <v>1.22</v>
      </c>
      <c r="K17" s="72"/>
      <c r="L17" s="72">
        <v>6.37</v>
      </c>
      <c r="M17" s="72">
        <v>45</v>
      </c>
      <c r="N17" s="28">
        <f t="shared" si="1"/>
        <v>52.59</v>
      </c>
      <c r="O17" s="29">
        <f t="shared" si="2"/>
        <v>52.59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9</v>
      </c>
      <c r="G18" s="66"/>
      <c r="H18" s="66"/>
      <c r="I18" s="18">
        <f t="shared" si="0"/>
        <v>9</v>
      </c>
      <c r="J18" s="67">
        <v>51</v>
      </c>
      <c r="K18" s="66"/>
      <c r="L18" s="66">
        <v>274</v>
      </c>
      <c r="M18" s="66">
        <v>1804</v>
      </c>
      <c r="N18" s="20">
        <f t="shared" si="1"/>
        <v>2129</v>
      </c>
      <c r="O18" s="21">
        <f t="shared" si="2"/>
        <v>2138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0.5</v>
      </c>
      <c r="G19" s="75"/>
      <c r="H19" s="75"/>
      <c r="I19" s="30">
        <f t="shared" si="0"/>
        <v>0.5</v>
      </c>
      <c r="J19" s="76">
        <v>2.6</v>
      </c>
      <c r="K19" s="75"/>
      <c r="L19" s="75">
        <v>14.1</v>
      </c>
      <c r="M19" s="75">
        <v>93.5</v>
      </c>
      <c r="N19" s="31">
        <f t="shared" si="1"/>
        <v>110.2</v>
      </c>
      <c r="O19" s="32">
        <f t="shared" si="2"/>
        <v>110.7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0.11</v>
      </c>
      <c r="D20" s="72"/>
      <c r="E20" s="72"/>
      <c r="F20" s="72">
        <v>0.56999999999999995</v>
      </c>
      <c r="G20" s="72"/>
      <c r="H20" s="72"/>
      <c r="I20" s="27">
        <f t="shared" si="0"/>
        <v>0.67999999999999994</v>
      </c>
      <c r="J20" s="73">
        <v>0.85</v>
      </c>
      <c r="K20" s="72"/>
      <c r="L20" s="72">
        <v>11.43</v>
      </c>
      <c r="M20" s="72">
        <v>91.75</v>
      </c>
      <c r="N20" s="28">
        <f t="shared" si="1"/>
        <v>104.03</v>
      </c>
      <c r="O20" s="29">
        <f t="shared" si="2"/>
        <v>104.71000000000001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27</v>
      </c>
      <c r="D21" s="66"/>
      <c r="E21" s="66"/>
      <c r="F21" s="66">
        <v>65</v>
      </c>
      <c r="G21" s="66"/>
      <c r="H21" s="66"/>
      <c r="I21" s="18">
        <f t="shared" si="0"/>
        <v>92</v>
      </c>
      <c r="J21" s="67">
        <v>41</v>
      </c>
      <c r="K21" s="66"/>
      <c r="L21" s="66">
        <v>587</v>
      </c>
      <c r="M21" s="66">
        <v>4370</v>
      </c>
      <c r="N21" s="20">
        <f t="shared" si="1"/>
        <v>4998</v>
      </c>
      <c r="O21" s="21">
        <f t="shared" si="2"/>
        <v>5090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</v>
      </c>
      <c r="D22" s="75"/>
      <c r="E22" s="75"/>
      <c r="F22" s="75">
        <v>2.5</v>
      </c>
      <c r="G22" s="75"/>
      <c r="H22" s="75"/>
      <c r="I22" s="30">
        <f t="shared" si="0"/>
        <v>3.5</v>
      </c>
      <c r="J22" s="76">
        <v>1.7</v>
      </c>
      <c r="K22" s="75"/>
      <c r="L22" s="75">
        <v>24</v>
      </c>
      <c r="M22" s="75">
        <v>178.6</v>
      </c>
      <c r="N22" s="31">
        <f t="shared" si="1"/>
        <v>204.29999999999998</v>
      </c>
      <c r="O22" s="32">
        <f t="shared" si="2"/>
        <v>207.79999999999998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6.82</v>
      </c>
      <c r="G23" s="72"/>
      <c r="H23" s="72">
        <v>0.45</v>
      </c>
      <c r="I23" s="27">
        <f t="shared" si="0"/>
        <v>7.2700000000000005</v>
      </c>
      <c r="J23" s="73">
        <v>2.3199999999999998</v>
      </c>
      <c r="K23" s="72"/>
      <c r="L23" s="72">
        <v>27.67</v>
      </c>
      <c r="M23" s="72">
        <v>200.06</v>
      </c>
      <c r="N23" s="28">
        <f t="shared" si="1"/>
        <v>230.05</v>
      </c>
      <c r="O23" s="29">
        <f t="shared" si="2"/>
        <v>237.32000000000002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1098</v>
      </c>
      <c r="G24" s="66"/>
      <c r="H24" s="66">
        <v>62</v>
      </c>
      <c r="I24" s="18">
        <f t="shared" si="0"/>
        <v>1160</v>
      </c>
      <c r="J24" s="67">
        <v>129</v>
      </c>
      <c r="K24" s="66"/>
      <c r="L24" s="66">
        <v>1704</v>
      </c>
      <c r="M24" s="66">
        <v>11587</v>
      </c>
      <c r="N24" s="20">
        <f t="shared" si="1"/>
        <v>13420</v>
      </c>
      <c r="O24" s="21">
        <f t="shared" si="2"/>
        <v>14580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26.3</v>
      </c>
      <c r="G25" s="75"/>
      <c r="H25" s="75">
        <v>2.7</v>
      </c>
      <c r="I25" s="30">
        <f t="shared" si="0"/>
        <v>29</v>
      </c>
      <c r="J25" s="76">
        <v>3.8</v>
      </c>
      <c r="K25" s="75"/>
      <c r="L25" s="75">
        <v>52.9</v>
      </c>
      <c r="M25" s="75">
        <v>360</v>
      </c>
      <c r="N25" s="31">
        <f t="shared" si="1"/>
        <v>416.7</v>
      </c>
      <c r="O25" s="32">
        <f t="shared" si="2"/>
        <v>445.7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0.12</v>
      </c>
      <c r="D26" s="72"/>
      <c r="E26" s="72"/>
      <c r="F26" s="72">
        <v>2.31</v>
      </c>
      <c r="G26" s="72"/>
      <c r="H26" s="72"/>
      <c r="I26" s="27">
        <f t="shared" si="0"/>
        <v>2.4300000000000002</v>
      </c>
      <c r="J26" s="73">
        <v>3.15</v>
      </c>
      <c r="K26" s="72"/>
      <c r="L26" s="72">
        <v>29</v>
      </c>
      <c r="M26" s="72">
        <v>307.10000000000002</v>
      </c>
      <c r="N26" s="28">
        <f t="shared" si="1"/>
        <v>339.25</v>
      </c>
      <c r="O26" s="29">
        <f t="shared" si="2"/>
        <v>341.68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40</v>
      </c>
      <c r="D27" s="66"/>
      <c r="E27" s="66"/>
      <c r="F27" s="66">
        <v>383</v>
      </c>
      <c r="G27" s="66"/>
      <c r="H27" s="66"/>
      <c r="I27" s="18">
        <f t="shared" si="0"/>
        <v>423</v>
      </c>
      <c r="J27" s="67">
        <v>223</v>
      </c>
      <c r="K27" s="66"/>
      <c r="L27" s="66">
        <v>2027</v>
      </c>
      <c r="M27" s="66">
        <v>20232</v>
      </c>
      <c r="N27" s="20">
        <f t="shared" si="1"/>
        <v>22482</v>
      </c>
      <c r="O27" s="21">
        <f t="shared" si="2"/>
        <v>22905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0.9</v>
      </c>
      <c r="D28" s="75"/>
      <c r="E28" s="75"/>
      <c r="F28" s="75">
        <v>7.7</v>
      </c>
      <c r="G28" s="75"/>
      <c r="H28" s="75"/>
      <c r="I28" s="30">
        <f t="shared" si="0"/>
        <v>8.6</v>
      </c>
      <c r="J28" s="76">
        <v>6.7</v>
      </c>
      <c r="K28" s="75"/>
      <c r="L28" s="75">
        <v>61.1</v>
      </c>
      <c r="M28" s="75">
        <v>609.9</v>
      </c>
      <c r="N28" s="31">
        <f t="shared" si="1"/>
        <v>677.69999999999993</v>
      </c>
      <c r="O28" s="32">
        <f t="shared" si="2"/>
        <v>686.3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0.13</v>
      </c>
      <c r="D29" s="72">
        <v>0.11</v>
      </c>
      <c r="E29" s="72"/>
      <c r="F29" s="72">
        <v>4.05</v>
      </c>
      <c r="G29" s="72"/>
      <c r="H29" s="72"/>
      <c r="I29" s="27">
        <f t="shared" si="0"/>
        <v>4.29</v>
      </c>
      <c r="J29" s="73">
        <v>4.67</v>
      </c>
      <c r="K29" s="72"/>
      <c r="L29" s="72">
        <v>26.9</v>
      </c>
      <c r="M29" s="72">
        <v>212.86</v>
      </c>
      <c r="N29" s="28">
        <f t="shared" si="1"/>
        <v>244.43</v>
      </c>
      <c r="O29" s="29">
        <f t="shared" si="2"/>
        <v>248.72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50</v>
      </c>
      <c r="D30" s="66">
        <v>21</v>
      </c>
      <c r="E30" s="66"/>
      <c r="F30" s="66">
        <v>655</v>
      </c>
      <c r="G30" s="66"/>
      <c r="H30" s="66"/>
      <c r="I30" s="18">
        <f t="shared" si="0"/>
        <v>726</v>
      </c>
      <c r="J30" s="67">
        <v>371</v>
      </c>
      <c r="K30" s="66"/>
      <c r="L30" s="66">
        <v>2158</v>
      </c>
      <c r="M30" s="66">
        <v>16455</v>
      </c>
      <c r="N30" s="20">
        <f t="shared" si="1"/>
        <v>18984</v>
      </c>
      <c r="O30" s="21">
        <f t="shared" si="2"/>
        <v>19710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</v>
      </c>
      <c r="D31" s="75">
        <v>0.6</v>
      </c>
      <c r="E31" s="75"/>
      <c r="F31" s="75">
        <v>10.3</v>
      </c>
      <c r="G31" s="75"/>
      <c r="H31" s="75"/>
      <c r="I31" s="30">
        <f t="shared" si="0"/>
        <v>11.9</v>
      </c>
      <c r="J31" s="76">
        <v>10.8</v>
      </c>
      <c r="K31" s="75"/>
      <c r="L31" s="75">
        <v>60.5</v>
      </c>
      <c r="M31" s="75">
        <v>461.8</v>
      </c>
      <c r="N31" s="31">
        <f t="shared" si="1"/>
        <v>533.1</v>
      </c>
      <c r="O31" s="32">
        <f t="shared" si="2"/>
        <v>545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18.3</v>
      </c>
      <c r="G32" s="72">
        <v>0.23</v>
      </c>
      <c r="H32" s="72"/>
      <c r="I32" s="27">
        <f t="shared" si="0"/>
        <v>18.53</v>
      </c>
      <c r="J32" s="73">
        <v>3.97</v>
      </c>
      <c r="K32" s="72"/>
      <c r="L32" s="72">
        <v>12.68</v>
      </c>
      <c r="M32" s="72">
        <v>337.93</v>
      </c>
      <c r="N32" s="28">
        <f t="shared" si="1"/>
        <v>354.58</v>
      </c>
      <c r="O32" s="29">
        <f t="shared" si="2"/>
        <v>373.11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3710</v>
      </c>
      <c r="G33" s="66">
        <v>70</v>
      </c>
      <c r="H33" s="66"/>
      <c r="I33" s="18">
        <f t="shared" si="0"/>
        <v>3780</v>
      </c>
      <c r="J33" s="67">
        <v>337</v>
      </c>
      <c r="K33" s="66"/>
      <c r="L33" s="66">
        <v>1164</v>
      </c>
      <c r="M33" s="66">
        <v>29746</v>
      </c>
      <c r="N33" s="20">
        <f t="shared" si="1"/>
        <v>31247</v>
      </c>
      <c r="O33" s="21">
        <f t="shared" si="2"/>
        <v>35027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48.5</v>
      </c>
      <c r="G34" s="75">
        <v>0.9</v>
      </c>
      <c r="H34" s="75"/>
      <c r="I34" s="30">
        <f t="shared" si="0"/>
        <v>49.4</v>
      </c>
      <c r="J34" s="76">
        <v>8.4</v>
      </c>
      <c r="K34" s="75"/>
      <c r="L34" s="75">
        <v>29.7</v>
      </c>
      <c r="M34" s="75">
        <v>756.7</v>
      </c>
      <c r="N34" s="31">
        <f t="shared" si="1"/>
        <v>794.80000000000007</v>
      </c>
      <c r="O34" s="32">
        <f t="shared" si="2"/>
        <v>844.2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63.75</v>
      </c>
      <c r="G35" s="72">
        <v>1.1499999999999999</v>
      </c>
      <c r="H35" s="72"/>
      <c r="I35" s="27">
        <f t="shared" si="0"/>
        <v>64.900000000000006</v>
      </c>
      <c r="J35" s="73">
        <v>3.41</v>
      </c>
      <c r="K35" s="72"/>
      <c r="L35" s="72">
        <v>15.55</v>
      </c>
      <c r="M35" s="72">
        <v>272.97000000000003</v>
      </c>
      <c r="N35" s="28">
        <f t="shared" si="1"/>
        <v>291.93</v>
      </c>
      <c r="O35" s="29">
        <f t="shared" si="2"/>
        <v>356.83000000000004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13629</v>
      </c>
      <c r="G36" s="66">
        <v>381</v>
      </c>
      <c r="H36" s="66"/>
      <c r="I36" s="18">
        <f t="shared" si="0"/>
        <v>14010</v>
      </c>
      <c r="J36" s="67">
        <v>339</v>
      </c>
      <c r="K36" s="66"/>
      <c r="L36" s="66">
        <v>1544</v>
      </c>
      <c r="M36" s="66">
        <v>26188</v>
      </c>
      <c r="N36" s="20">
        <f t="shared" si="1"/>
        <v>28071</v>
      </c>
      <c r="O36" s="21">
        <f t="shared" si="2"/>
        <v>42081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150.19999999999999</v>
      </c>
      <c r="G37" s="75">
        <v>4.5999999999999996</v>
      </c>
      <c r="H37" s="75"/>
      <c r="I37" s="30">
        <f t="shared" ref="I37:I50" si="3">SUM(C37:H37)</f>
        <v>154.79999999999998</v>
      </c>
      <c r="J37" s="76">
        <v>6.8</v>
      </c>
      <c r="K37" s="75"/>
      <c r="L37" s="75">
        <v>30.5</v>
      </c>
      <c r="M37" s="75">
        <v>517.4</v>
      </c>
      <c r="N37" s="31">
        <f t="shared" si="1"/>
        <v>554.69999999999993</v>
      </c>
      <c r="O37" s="32">
        <f t="shared" si="2"/>
        <v>709.49999999999989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1.86</v>
      </c>
      <c r="D38" s="72">
        <v>0.03</v>
      </c>
      <c r="E38" s="72"/>
      <c r="F38" s="72">
        <v>159.4</v>
      </c>
      <c r="G38" s="72">
        <v>1.81</v>
      </c>
      <c r="H38" s="72">
        <v>2.82</v>
      </c>
      <c r="I38" s="27">
        <f t="shared" si="3"/>
        <v>165.92</v>
      </c>
      <c r="J38" s="73">
        <v>6.96</v>
      </c>
      <c r="K38" s="72"/>
      <c r="L38" s="72">
        <v>21.22</v>
      </c>
      <c r="M38" s="72">
        <v>413.33</v>
      </c>
      <c r="N38" s="28">
        <f t="shared" si="1"/>
        <v>441.51</v>
      </c>
      <c r="O38" s="29">
        <f t="shared" si="2"/>
        <v>607.42999999999995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843</v>
      </c>
      <c r="D39" s="66">
        <v>13</v>
      </c>
      <c r="E39" s="66"/>
      <c r="F39" s="66">
        <v>36375</v>
      </c>
      <c r="G39" s="66">
        <v>611</v>
      </c>
      <c r="H39" s="66">
        <v>542</v>
      </c>
      <c r="I39" s="18">
        <f t="shared" si="3"/>
        <v>38384</v>
      </c>
      <c r="J39" s="67">
        <v>750</v>
      </c>
      <c r="K39" s="66"/>
      <c r="L39" s="66">
        <v>2215</v>
      </c>
      <c r="M39" s="66">
        <v>41676</v>
      </c>
      <c r="N39" s="20">
        <f t="shared" si="1"/>
        <v>44641</v>
      </c>
      <c r="O39" s="21">
        <f t="shared" si="2"/>
        <v>83025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9.3000000000000007</v>
      </c>
      <c r="D40" s="75">
        <v>0.3</v>
      </c>
      <c r="E40" s="75"/>
      <c r="F40" s="75">
        <v>328.6</v>
      </c>
      <c r="G40" s="75">
        <v>5.4</v>
      </c>
      <c r="H40" s="75">
        <v>11</v>
      </c>
      <c r="I40" s="30">
        <f t="shared" si="3"/>
        <v>354.6</v>
      </c>
      <c r="J40" s="76">
        <v>14.6</v>
      </c>
      <c r="K40" s="75"/>
      <c r="L40" s="75">
        <v>42.4</v>
      </c>
      <c r="M40" s="75">
        <v>805.6</v>
      </c>
      <c r="N40" s="31">
        <f t="shared" si="1"/>
        <v>862.6</v>
      </c>
      <c r="O40" s="32">
        <f t="shared" si="2"/>
        <v>1217.2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0.17</v>
      </c>
      <c r="D41" s="72"/>
      <c r="E41" s="72"/>
      <c r="F41" s="72">
        <v>165.22</v>
      </c>
      <c r="G41" s="72">
        <v>2.34</v>
      </c>
      <c r="H41" s="72">
        <v>3.45</v>
      </c>
      <c r="I41" s="27">
        <f t="shared" si="3"/>
        <v>171.17999999999998</v>
      </c>
      <c r="J41" s="73">
        <v>41.18</v>
      </c>
      <c r="K41" s="72"/>
      <c r="L41" s="72">
        <v>47.08</v>
      </c>
      <c r="M41" s="72">
        <v>799.64</v>
      </c>
      <c r="N41" s="28">
        <f t="shared" si="1"/>
        <v>887.9</v>
      </c>
      <c r="O41" s="29">
        <f t="shared" si="2"/>
        <v>1059.08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80</v>
      </c>
      <c r="D42" s="66"/>
      <c r="E42" s="66"/>
      <c r="F42" s="66">
        <v>38654</v>
      </c>
      <c r="G42" s="66">
        <v>810</v>
      </c>
      <c r="H42" s="66">
        <v>1061</v>
      </c>
      <c r="I42" s="18">
        <f t="shared" si="3"/>
        <v>40605</v>
      </c>
      <c r="J42" s="67">
        <v>4400</v>
      </c>
      <c r="K42" s="66"/>
      <c r="L42" s="66">
        <v>5418</v>
      </c>
      <c r="M42" s="66">
        <v>90392</v>
      </c>
      <c r="N42" s="20">
        <f t="shared" si="1"/>
        <v>100210</v>
      </c>
      <c r="O42" s="21">
        <f t="shared" si="2"/>
        <v>140815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</v>
      </c>
      <c r="D43" s="75"/>
      <c r="E43" s="75"/>
      <c r="F43" s="75">
        <v>349</v>
      </c>
      <c r="G43" s="75">
        <v>7.1</v>
      </c>
      <c r="H43" s="75">
        <v>19.7</v>
      </c>
      <c r="I43" s="30">
        <f t="shared" si="3"/>
        <v>376.8</v>
      </c>
      <c r="J43" s="76">
        <v>71.099999999999994</v>
      </c>
      <c r="K43" s="75"/>
      <c r="L43" s="75">
        <v>85.5</v>
      </c>
      <c r="M43" s="75">
        <v>1452.9</v>
      </c>
      <c r="N43" s="31">
        <f t="shared" si="1"/>
        <v>1609.5</v>
      </c>
      <c r="O43" s="32">
        <f t="shared" si="2"/>
        <v>1986.3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196.9</v>
      </c>
      <c r="G44" s="72"/>
      <c r="H44" s="72">
        <v>0.99</v>
      </c>
      <c r="I44" s="27">
        <f t="shared" si="3"/>
        <v>197.89000000000001</v>
      </c>
      <c r="J44" s="73">
        <v>106.68</v>
      </c>
      <c r="K44" s="72"/>
      <c r="L44" s="72">
        <v>126.12</v>
      </c>
      <c r="M44" s="72">
        <v>1652.2</v>
      </c>
      <c r="N44" s="28">
        <f t="shared" si="1"/>
        <v>1885</v>
      </c>
      <c r="O44" s="29">
        <f t="shared" si="2"/>
        <v>2082.89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46738</v>
      </c>
      <c r="G45" s="66"/>
      <c r="H45" s="66">
        <v>309</v>
      </c>
      <c r="I45" s="18">
        <f t="shared" si="3"/>
        <v>47047</v>
      </c>
      <c r="J45" s="67">
        <v>12093</v>
      </c>
      <c r="K45" s="66"/>
      <c r="L45" s="66">
        <v>15210</v>
      </c>
      <c r="M45" s="66">
        <v>198007</v>
      </c>
      <c r="N45" s="20">
        <f t="shared" si="1"/>
        <v>225310</v>
      </c>
      <c r="O45" s="21">
        <f t="shared" si="2"/>
        <v>272357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366.3</v>
      </c>
      <c r="G46" s="75"/>
      <c r="H46" s="75">
        <v>5.3</v>
      </c>
      <c r="I46" s="30">
        <f t="shared" si="3"/>
        <v>371.6</v>
      </c>
      <c r="J46" s="76">
        <v>141.1</v>
      </c>
      <c r="K46" s="75"/>
      <c r="L46" s="75">
        <v>163.4</v>
      </c>
      <c r="M46" s="75">
        <v>2176.3000000000002</v>
      </c>
      <c r="N46" s="31">
        <f t="shared" si="1"/>
        <v>2480.8000000000002</v>
      </c>
      <c r="O46" s="32">
        <f t="shared" si="2"/>
        <v>2852.4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0.01</v>
      </c>
      <c r="D47" s="72">
        <v>0.03</v>
      </c>
      <c r="E47" s="72">
        <v>1.76</v>
      </c>
      <c r="F47" s="72">
        <v>2064.0500000000002</v>
      </c>
      <c r="G47" s="72">
        <v>0.79</v>
      </c>
      <c r="H47" s="72">
        <v>27.02</v>
      </c>
      <c r="I47" s="27">
        <f t="shared" si="3"/>
        <v>2093.6600000000003</v>
      </c>
      <c r="J47" s="73">
        <v>193.69</v>
      </c>
      <c r="K47" s="72">
        <v>4</v>
      </c>
      <c r="L47" s="72">
        <v>252.99</v>
      </c>
      <c r="M47" s="72">
        <v>4616.8900000000003</v>
      </c>
      <c r="N47" s="28">
        <f t="shared" si="1"/>
        <v>5067.5700000000006</v>
      </c>
      <c r="O47" s="29">
        <f t="shared" si="2"/>
        <v>7161.2300000000014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5</v>
      </c>
      <c r="D48" s="66">
        <v>14</v>
      </c>
      <c r="E48" s="66">
        <v>594</v>
      </c>
      <c r="F48" s="66">
        <v>535197</v>
      </c>
      <c r="G48" s="66">
        <v>294</v>
      </c>
      <c r="H48" s="66">
        <v>11358</v>
      </c>
      <c r="I48" s="18">
        <f t="shared" si="3"/>
        <v>547462</v>
      </c>
      <c r="J48" s="67">
        <v>23820</v>
      </c>
      <c r="K48" s="66">
        <v>758</v>
      </c>
      <c r="L48" s="66">
        <v>32540</v>
      </c>
      <c r="M48" s="66">
        <v>566670</v>
      </c>
      <c r="N48" s="20">
        <f t="shared" si="1"/>
        <v>623788</v>
      </c>
      <c r="O48" s="21">
        <f t="shared" si="2"/>
        <v>1171250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0.2</v>
      </c>
      <c r="E49" s="75">
        <v>0</v>
      </c>
      <c r="F49" s="75">
        <v>1650.5</v>
      </c>
      <c r="G49" s="75">
        <v>0.2</v>
      </c>
      <c r="H49" s="75">
        <v>87.6</v>
      </c>
      <c r="I49" s="30">
        <f t="shared" si="3"/>
        <v>1738.5</v>
      </c>
      <c r="J49" s="76">
        <v>194</v>
      </c>
      <c r="K49" s="75">
        <v>0.4</v>
      </c>
      <c r="L49" s="75">
        <v>221.1</v>
      </c>
      <c r="M49" s="75">
        <v>3574.8</v>
      </c>
      <c r="N49" s="31">
        <f t="shared" si="1"/>
        <v>3990.3</v>
      </c>
      <c r="O49" s="32">
        <f t="shared" si="2"/>
        <v>5728.8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2.4</v>
      </c>
      <c r="D50" s="63">
        <v>0.17</v>
      </c>
      <c r="E50" s="63">
        <v>1.76</v>
      </c>
      <c r="F50" s="63">
        <v>2681.37</v>
      </c>
      <c r="G50" s="63">
        <v>6.32</v>
      </c>
      <c r="H50" s="63">
        <v>34.28</v>
      </c>
      <c r="I50" s="11">
        <f t="shared" si="3"/>
        <v>2726.3</v>
      </c>
      <c r="J50" s="64">
        <v>368.71</v>
      </c>
      <c r="K50" s="63">
        <v>4</v>
      </c>
      <c r="L50" s="63">
        <v>579.04</v>
      </c>
      <c r="M50" s="63">
        <v>9031.89</v>
      </c>
      <c r="N50" s="13">
        <f t="shared" si="1"/>
        <v>9983.64</v>
      </c>
      <c r="O50" s="14">
        <f t="shared" si="2"/>
        <v>12709.939999999999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1045</v>
      </c>
      <c r="D51" s="66">
        <v>48</v>
      </c>
      <c r="E51" s="66">
        <v>594</v>
      </c>
      <c r="F51" s="66">
        <v>676504</v>
      </c>
      <c r="G51" s="66">
        <v>2166</v>
      </c>
      <c r="H51" s="66">
        <v>13270</v>
      </c>
      <c r="I51" s="18">
        <f t="shared" ref="I51:I58" si="4">SUM(C51:H51)</f>
        <v>693627</v>
      </c>
      <c r="J51" s="67">
        <v>42575</v>
      </c>
      <c r="K51" s="66">
        <v>758</v>
      </c>
      <c r="L51" s="66">
        <v>64880</v>
      </c>
      <c r="M51" s="66">
        <v>1008839</v>
      </c>
      <c r="N51" s="20">
        <f t="shared" si="1"/>
        <v>1117052</v>
      </c>
      <c r="O51" s="21">
        <f>SUM(N51,I51)</f>
        <v>1810679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13.2</v>
      </c>
      <c r="D52" s="75">
        <v>1.1000000000000001</v>
      </c>
      <c r="E52" s="75">
        <v>0</v>
      </c>
      <c r="F52" s="75">
        <v>2939.9</v>
      </c>
      <c r="G52" s="75">
        <v>18.2</v>
      </c>
      <c r="H52" s="75">
        <v>123.6</v>
      </c>
      <c r="I52" s="30">
        <f t="shared" si="4"/>
        <v>3096</v>
      </c>
      <c r="J52" s="76">
        <v>462.9</v>
      </c>
      <c r="K52" s="75">
        <v>0.4</v>
      </c>
      <c r="L52" s="75">
        <v>788.5</v>
      </c>
      <c r="M52" s="75">
        <v>11165</v>
      </c>
      <c r="N52" s="31">
        <f t="shared" si="1"/>
        <v>12416.8</v>
      </c>
      <c r="O52" s="32">
        <f t="shared" si="2"/>
        <v>15512.8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2.17</v>
      </c>
      <c r="D53" s="72">
        <v>0.06</v>
      </c>
      <c r="E53" s="72">
        <v>1.76</v>
      </c>
      <c r="F53" s="72">
        <v>2671.67</v>
      </c>
      <c r="G53" s="72">
        <v>6.32</v>
      </c>
      <c r="H53" s="72">
        <v>31.53</v>
      </c>
      <c r="I53" s="27">
        <f t="shared" si="4"/>
        <v>2713.51</v>
      </c>
      <c r="J53" s="73">
        <v>368.71</v>
      </c>
      <c r="K53" s="72">
        <v>4</v>
      </c>
      <c r="L53" s="72">
        <v>577.01</v>
      </c>
      <c r="M53" s="72">
        <v>8951.66</v>
      </c>
      <c r="N53" s="28">
        <f t="shared" si="1"/>
        <v>9901.3799999999992</v>
      </c>
      <c r="O53" s="29">
        <f t="shared" si="2"/>
        <v>12614.89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978</v>
      </c>
      <c r="D54" s="66">
        <v>27</v>
      </c>
      <c r="E54" s="66">
        <v>594</v>
      </c>
      <c r="F54" s="66">
        <v>674958</v>
      </c>
      <c r="G54" s="66">
        <v>2166</v>
      </c>
      <c r="H54" s="66">
        <v>12748</v>
      </c>
      <c r="I54" s="18">
        <f t="shared" si="4"/>
        <v>691471</v>
      </c>
      <c r="J54" s="67">
        <v>42575</v>
      </c>
      <c r="K54" s="66">
        <v>758</v>
      </c>
      <c r="L54" s="66">
        <v>64841</v>
      </c>
      <c r="M54" s="66">
        <v>1007196</v>
      </c>
      <c r="N54" s="20">
        <f t="shared" si="1"/>
        <v>1115370</v>
      </c>
      <c r="O54" s="21">
        <f t="shared" si="2"/>
        <v>1806841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11.3</v>
      </c>
      <c r="D55" s="69">
        <v>0.5</v>
      </c>
      <c r="E55" s="69">
        <v>0</v>
      </c>
      <c r="F55" s="69">
        <v>2903.4</v>
      </c>
      <c r="G55" s="69">
        <v>18.2</v>
      </c>
      <c r="H55" s="69">
        <v>113</v>
      </c>
      <c r="I55" s="24">
        <f t="shared" si="4"/>
        <v>3046.4</v>
      </c>
      <c r="J55" s="70">
        <v>462.9</v>
      </c>
      <c r="K55" s="69">
        <v>0.4</v>
      </c>
      <c r="L55" s="69">
        <v>785.2</v>
      </c>
      <c r="M55" s="69">
        <v>10992.1</v>
      </c>
      <c r="N55" s="24">
        <f t="shared" si="1"/>
        <v>12240.6</v>
      </c>
      <c r="O55" s="26">
        <f t="shared" si="2"/>
        <v>15287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2.4</v>
      </c>
      <c r="D56" s="10">
        <f t="shared" si="5"/>
        <v>0.22</v>
      </c>
      <c r="E56" s="10">
        <f t="shared" si="5"/>
        <v>1.76</v>
      </c>
      <c r="F56" s="10">
        <f t="shared" si="5"/>
        <v>2681.37</v>
      </c>
      <c r="G56" s="10">
        <f t="shared" si="5"/>
        <v>6.7399999999999993</v>
      </c>
      <c r="H56" s="10">
        <f t="shared" si="5"/>
        <v>35.81</v>
      </c>
      <c r="I56" s="36">
        <f>SUM(C56:H56)</f>
        <v>2728.2999999999997</v>
      </c>
      <c r="J56" s="34">
        <f>SUM(J5,J8,J11,J14,J17,J20,J23,J26,J29,J32,J35,J38,J41,J44,J47)</f>
        <v>368.71000000000004</v>
      </c>
      <c r="K56" s="10">
        <f>SUM(K5,K8,K11,K14,K17,K20,K23,K26,K29,K32,K35,K38,K41,K44,K47)</f>
        <v>4</v>
      </c>
      <c r="L56" s="10">
        <f>SUM(L5,L8,L11,L14,L17,L20,L23,L26,L29,L32,L35,L38,L41,L44,L47)</f>
        <v>579.04</v>
      </c>
      <c r="M56" s="10">
        <f>SUM(M5,M8,M11,M14,M17,M20,M23,M26,M29,M32,M35,M38,M41,M44,M47)</f>
        <v>9150.2999999999993</v>
      </c>
      <c r="N56" s="12">
        <f t="shared" si="1"/>
        <v>10102.049999999999</v>
      </c>
      <c r="O56" s="14">
        <f t="shared" si="2"/>
        <v>12830.349999999999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1045</v>
      </c>
      <c r="D57" s="17">
        <f t="shared" si="5"/>
        <v>48</v>
      </c>
      <c r="E57" s="17">
        <f t="shared" si="5"/>
        <v>594</v>
      </c>
      <c r="F57" s="17">
        <f t="shared" si="5"/>
        <v>676513</v>
      </c>
      <c r="G57" s="17">
        <f t="shared" si="5"/>
        <v>2166</v>
      </c>
      <c r="H57" s="17">
        <f t="shared" si="5"/>
        <v>13332</v>
      </c>
      <c r="I57" s="37">
        <f t="shared" si="4"/>
        <v>693698</v>
      </c>
      <c r="J57" s="35">
        <f t="shared" ref="J57:M58" si="6">SUM(J6,J9,J12,J15,J18,J21,J24,J27,J30,J33,J36,J39,J42,J45,J48)</f>
        <v>42575</v>
      </c>
      <c r="K57" s="17">
        <f t="shared" si="6"/>
        <v>758</v>
      </c>
      <c r="L57" s="17">
        <f t="shared" si="6"/>
        <v>64880</v>
      </c>
      <c r="M57" s="17">
        <f t="shared" si="6"/>
        <v>1010229</v>
      </c>
      <c r="N57" s="19">
        <f t="shared" si="1"/>
        <v>1118442</v>
      </c>
      <c r="O57" s="21">
        <f t="shared" si="2"/>
        <v>1812140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13.200000000000001</v>
      </c>
      <c r="D58" s="40">
        <f t="shared" si="5"/>
        <v>1.0999999999999999</v>
      </c>
      <c r="E58" s="40">
        <f t="shared" si="5"/>
        <v>0</v>
      </c>
      <c r="F58" s="40">
        <f t="shared" si="5"/>
        <v>2940.4</v>
      </c>
      <c r="G58" s="40">
        <f t="shared" si="5"/>
        <v>18.2</v>
      </c>
      <c r="H58" s="40">
        <f t="shared" si="5"/>
        <v>126.29999999999998</v>
      </c>
      <c r="I58" s="41">
        <f t="shared" si="4"/>
        <v>3099.2000000000003</v>
      </c>
      <c r="J58" s="39">
        <f t="shared" si="6"/>
        <v>462.9</v>
      </c>
      <c r="K58" s="40">
        <f t="shared" si="6"/>
        <v>0.4</v>
      </c>
      <c r="L58" s="40">
        <f t="shared" si="6"/>
        <v>788.5</v>
      </c>
      <c r="M58" s="40">
        <f t="shared" si="6"/>
        <v>11366.5</v>
      </c>
      <c r="N58" s="42">
        <f t="shared" si="1"/>
        <v>12618.3</v>
      </c>
      <c r="O58" s="43">
        <f t="shared" si="2"/>
        <v>15717.5</v>
      </c>
      <c r="P58" s="44">
        <f>SUM(O56,P53,P54,P57)</f>
        <v>12830.349999999999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0.02</v>
      </c>
      <c r="H63" s="63"/>
      <c r="I63" s="11">
        <f>SUM(C63:H63)</f>
        <v>0.02</v>
      </c>
      <c r="J63" s="64"/>
      <c r="K63" s="63"/>
      <c r="L63" s="63"/>
      <c r="M63" s="63">
        <v>16.68</v>
      </c>
      <c r="N63" s="13">
        <f>SUM(J63:M63)</f>
        <v>16.68</v>
      </c>
      <c r="O63" s="14">
        <f>SUM(N63,I63)</f>
        <v>16.7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0.05</v>
      </c>
      <c r="E66" s="72"/>
      <c r="F66" s="72"/>
      <c r="G66" s="72">
        <v>0.4</v>
      </c>
      <c r="H66" s="72">
        <v>1.08</v>
      </c>
      <c r="I66" s="27">
        <f t="shared" si="7"/>
        <v>1.53</v>
      </c>
      <c r="J66" s="73"/>
      <c r="K66" s="72"/>
      <c r="L66" s="72"/>
      <c r="M66" s="72">
        <v>145.62</v>
      </c>
      <c r="N66" s="28">
        <f t="shared" si="8"/>
        <v>145.62</v>
      </c>
      <c r="O66" s="29">
        <f t="shared" si="9"/>
        <v>147.15</v>
      </c>
      <c r="P66" s="22" t="s">
        <v>25</v>
      </c>
      <c r="Q66" s="129" t="s">
        <v>57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>
        <v>0</v>
      </c>
      <c r="I67" s="18">
        <f t="shared" si="7"/>
        <v>0</v>
      </c>
      <c r="J67" s="67"/>
      <c r="K67" s="66"/>
      <c r="L67" s="66"/>
      <c r="M67" s="66">
        <v>2114</v>
      </c>
      <c r="N67" s="20">
        <f t="shared" si="8"/>
        <v>2114</v>
      </c>
      <c r="O67" s="21">
        <f t="shared" si="9"/>
        <v>2114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>
        <v>0</v>
      </c>
      <c r="I68" s="30">
        <f t="shared" si="7"/>
        <v>0</v>
      </c>
      <c r="J68" s="76"/>
      <c r="K68" s="75"/>
      <c r="L68" s="75"/>
      <c r="M68" s="75">
        <v>305.60000000000002</v>
      </c>
      <c r="N68" s="31">
        <f t="shared" si="8"/>
        <v>305.60000000000002</v>
      </c>
      <c r="O68" s="32">
        <f t="shared" si="9"/>
        <v>305.60000000000002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2.0299999999999998</v>
      </c>
      <c r="M69" s="72">
        <v>18.62</v>
      </c>
      <c r="N69" s="28">
        <f t="shared" si="8"/>
        <v>20.650000000000002</v>
      </c>
      <c r="O69" s="29">
        <f t="shared" si="9"/>
        <v>20.650000000000002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39</v>
      </c>
      <c r="M70" s="66">
        <v>387</v>
      </c>
      <c r="N70" s="20">
        <f t="shared" si="8"/>
        <v>426</v>
      </c>
      <c r="O70" s="21">
        <f t="shared" si="9"/>
        <v>426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3.3</v>
      </c>
      <c r="M71" s="75">
        <v>32.799999999999997</v>
      </c>
      <c r="N71" s="31">
        <f t="shared" si="8"/>
        <v>36.099999999999994</v>
      </c>
      <c r="O71" s="32">
        <f t="shared" si="9"/>
        <v>36.099999999999994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>
        <v>0.61</v>
      </c>
      <c r="K72" s="72"/>
      <c r="L72" s="72"/>
      <c r="M72" s="72">
        <v>19.649999999999999</v>
      </c>
      <c r="N72" s="28">
        <f t="shared" si="8"/>
        <v>20.259999999999998</v>
      </c>
      <c r="O72" s="29">
        <f t="shared" si="9"/>
        <v>20.259999999999998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>
        <v>21</v>
      </c>
      <c r="K73" s="66"/>
      <c r="L73" s="66"/>
      <c r="M73" s="66">
        <v>601</v>
      </c>
      <c r="N73" s="20">
        <f t="shared" si="8"/>
        <v>622</v>
      </c>
      <c r="O73" s="21">
        <f t="shared" si="9"/>
        <v>622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>
        <v>1.3</v>
      </c>
      <c r="K74" s="75"/>
      <c r="L74" s="75"/>
      <c r="M74" s="75">
        <v>40.6</v>
      </c>
      <c r="N74" s="31">
        <f t="shared" si="8"/>
        <v>41.9</v>
      </c>
      <c r="O74" s="32">
        <f t="shared" si="9"/>
        <v>41.9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>
        <v>1.22</v>
      </c>
      <c r="K75" s="72"/>
      <c r="L75" s="72">
        <v>6.37</v>
      </c>
      <c r="M75" s="72">
        <v>45</v>
      </c>
      <c r="N75" s="28">
        <f t="shared" si="8"/>
        <v>52.59</v>
      </c>
      <c r="O75" s="29">
        <f t="shared" si="9"/>
        <v>52.59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9</v>
      </c>
      <c r="G76" s="66"/>
      <c r="H76" s="66"/>
      <c r="I76" s="18">
        <f t="shared" si="7"/>
        <v>9</v>
      </c>
      <c r="J76" s="67">
        <v>51</v>
      </c>
      <c r="K76" s="66"/>
      <c r="L76" s="66">
        <v>274</v>
      </c>
      <c r="M76" s="66">
        <v>1804</v>
      </c>
      <c r="N76" s="20">
        <f t="shared" si="8"/>
        <v>2129</v>
      </c>
      <c r="O76" s="21">
        <f t="shared" si="9"/>
        <v>2138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0.5</v>
      </c>
      <c r="G77" s="75"/>
      <c r="H77" s="75"/>
      <c r="I77" s="30">
        <f t="shared" si="7"/>
        <v>0.5</v>
      </c>
      <c r="J77" s="76">
        <v>2.6</v>
      </c>
      <c r="K77" s="75"/>
      <c r="L77" s="75">
        <v>14.1</v>
      </c>
      <c r="M77" s="75">
        <v>93.5</v>
      </c>
      <c r="N77" s="31">
        <f t="shared" si="8"/>
        <v>110.2</v>
      </c>
      <c r="O77" s="32">
        <f t="shared" si="9"/>
        <v>110.7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0.11</v>
      </c>
      <c r="D78" s="72"/>
      <c r="E78" s="72"/>
      <c r="F78" s="72">
        <v>0.56999999999999995</v>
      </c>
      <c r="G78" s="72"/>
      <c r="H78" s="72"/>
      <c r="I78" s="27">
        <f t="shared" si="7"/>
        <v>0.67999999999999994</v>
      </c>
      <c r="J78" s="73">
        <v>0.85</v>
      </c>
      <c r="K78" s="72"/>
      <c r="L78" s="72">
        <v>11.43</v>
      </c>
      <c r="M78" s="72">
        <v>91.75</v>
      </c>
      <c r="N78" s="28">
        <f t="shared" si="8"/>
        <v>104.03</v>
      </c>
      <c r="O78" s="29">
        <f t="shared" si="9"/>
        <v>104.71000000000001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27</v>
      </c>
      <c r="D79" s="66"/>
      <c r="E79" s="66"/>
      <c r="F79" s="66">
        <v>65</v>
      </c>
      <c r="G79" s="66"/>
      <c r="H79" s="66"/>
      <c r="I79" s="18">
        <f t="shared" si="7"/>
        <v>92</v>
      </c>
      <c r="J79" s="67">
        <v>41</v>
      </c>
      <c r="K79" s="66"/>
      <c r="L79" s="66">
        <v>587</v>
      </c>
      <c r="M79" s="66">
        <v>4370</v>
      </c>
      <c r="N79" s="20">
        <f t="shared" si="8"/>
        <v>4998</v>
      </c>
      <c r="O79" s="21">
        <f t="shared" si="9"/>
        <v>5090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</v>
      </c>
      <c r="D80" s="75"/>
      <c r="E80" s="75"/>
      <c r="F80" s="75">
        <v>2.5</v>
      </c>
      <c r="G80" s="75"/>
      <c r="H80" s="75"/>
      <c r="I80" s="30">
        <f t="shared" si="7"/>
        <v>3.5</v>
      </c>
      <c r="J80" s="76">
        <v>1.7</v>
      </c>
      <c r="K80" s="75"/>
      <c r="L80" s="75">
        <v>24</v>
      </c>
      <c r="M80" s="75">
        <v>178.6</v>
      </c>
      <c r="N80" s="31">
        <f t="shared" si="8"/>
        <v>204.29999999999998</v>
      </c>
      <c r="O80" s="32">
        <f t="shared" si="9"/>
        <v>207.79999999999998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6.82</v>
      </c>
      <c r="G81" s="72"/>
      <c r="H81" s="72">
        <v>0.45</v>
      </c>
      <c r="I81" s="27">
        <f t="shared" si="7"/>
        <v>7.2700000000000005</v>
      </c>
      <c r="J81" s="73">
        <v>2.3199999999999998</v>
      </c>
      <c r="K81" s="72"/>
      <c r="L81" s="72">
        <v>27.67</v>
      </c>
      <c r="M81" s="72">
        <v>200.06</v>
      </c>
      <c r="N81" s="28">
        <f t="shared" si="8"/>
        <v>230.05</v>
      </c>
      <c r="O81" s="29">
        <f t="shared" si="9"/>
        <v>237.32000000000002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1098</v>
      </c>
      <c r="G82" s="66"/>
      <c r="H82" s="66">
        <v>62</v>
      </c>
      <c r="I82" s="18">
        <f t="shared" si="7"/>
        <v>1160</v>
      </c>
      <c r="J82" s="67">
        <v>129</v>
      </c>
      <c r="K82" s="66"/>
      <c r="L82" s="66">
        <v>1704</v>
      </c>
      <c r="M82" s="66">
        <v>11587</v>
      </c>
      <c r="N82" s="20">
        <f t="shared" si="8"/>
        <v>13420</v>
      </c>
      <c r="O82" s="21">
        <f t="shared" si="9"/>
        <v>14580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26.3</v>
      </c>
      <c r="G83" s="75"/>
      <c r="H83" s="75">
        <v>2.7</v>
      </c>
      <c r="I83" s="30">
        <f t="shared" si="7"/>
        <v>29</v>
      </c>
      <c r="J83" s="76">
        <v>3.8</v>
      </c>
      <c r="K83" s="75"/>
      <c r="L83" s="75">
        <v>52.9</v>
      </c>
      <c r="M83" s="75">
        <v>360</v>
      </c>
      <c r="N83" s="31">
        <f t="shared" si="8"/>
        <v>416.7</v>
      </c>
      <c r="O83" s="32">
        <f t="shared" si="9"/>
        <v>445.7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0.12</v>
      </c>
      <c r="D84" s="72"/>
      <c r="E84" s="72"/>
      <c r="F84" s="72">
        <v>2.31</v>
      </c>
      <c r="G84" s="72"/>
      <c r="H84" s="72"/>
      <c r="I84" s="27">
        <f t="shared" si="7"/>
        <v>2.4300000000000002</v>
      </c>
      <c r="J84" s="73">
        <v>3.15</v>
      </c>
      <c r="K84" s="72"/>
      <c r="L84" s="72">
        <v>29</v>
      </c>
      <c r="M84" s="72">
        <v>307.10000000000002</v>
      </c>
      <c r="N84" s="28">
        <f t="shared" si="8"/>
        <v>339.25</v>
      </c>
      <c r="O84" s="29">
        <f t="shared" si="9"/>
        <v>341.68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40</v>
      </c>
      <c r="D85" s="66"/>
      <c r="E85" s="66"/>
      <c r="F85" s="66">
        <v>383</v>
      </c>
      <c r="G85" s="66"/>
      <c r="H85" s="66"/>
      <c r="I85" s="18">
        <f t="shared" si="7"/>
        <v>423</v>
      </c>
      <c r="J85" s="67">
        <v>223</v>
      </c>
      <c r="K85" s="66"/>
      <c r="L85" s="66">
        <v>2027</v>
      </c>
      <c r="M85" s="66">
        <v>20232</v>
      </c>
      <c r="N85" s="20">
        <f t="shared" si="8"/>
        <v>22482</v>
      </c>
      <c r="O85" s="21">
        <f t="shared" si="9"/>
        <v>22905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0.9</v>
      </c>
      <c r="D86" s="75"/>
      <c r="E86" s="75"/>
      <c r="F86" s="75">
        <v>7.7</v>
      </c>
      <c r="G86" s="75"/>
      <c r="H86" s="75"/>
      <c r="I86" s="30">
        <f t="shared" si="7"/>
        <v>8.6</v>
      </c>
      <c r="J86" s="76">
        <v>6.7</v>
      </c>
      <c r="K86" s="75"/>
      <c r="L86" s="75">
        <v>61.1</v>
      </c>
      <c r="M86" s="75">
        <v>609.9</v>
      </c>
      <c r="N86" s="31">
        <f t="shared" si="8"/>
        <v>677.69999999999993</v>
      </c>
      <c r="O86" s="32">
        <f t="shared" si="9"/>
        <v>686.3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0.13</v>
      </c>
      <c r="D87" s="72">
        <v>0.11</v>
      </c>
      <c r="E87" s="72"/>
      <c r="F87" s="72">
        <v>4.05</v>
      </c>
      <c r="G87" s="72"/>
      <c r="H87" s="72"/>
      <c r="I87" s="27">
        <f t="shared" si="7"/>
        <v>4.29</v>
      </c>
      <c r="J87" s="73">
        <v>4.67</v>
      </c>
      <c r="K87" s="72"/>
      <c r="L87" s="72">
        <v>26.9</v>
      </c>
      <c r="M87" s="72">
        <v>212.86</v>
      </c>
      <c r="N87" s="28">
        <f t="shared" si="8"/>
        <v>244.43</v>
      </c>
      <c r="O87" s="29">
        <f t="shared" si="9"/>
        <v>248.72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50</v>
      </c>
      <c r="D88" s="66">
        <v>21</v>
      </c>
      <c r="E88" s="66"/>
      <c r="F88" s="66">
        <v>655</v>
      </c>
      <c r="G88" s="66"/>
      <c r="H88" s="66"/>
      <c r="I88" s="18">
        <f t="shared" si="7"/>
        <v>726</v>
      </c>
      <c r="J88" s="67">
        <v>371</v>
      </c>
      <c r="K88" s="66"/>
      <c r="L88" s="66">
        <v>2158</v>
      </c>
      <c r="M88" s="66">
        <v>16455</v>
      </c>
      <c r="N88" s="20">
        <f t="shared" si="8"/>
        <v>18984</v>
      </c>
      <c r="O88" s="21">
        <f t="shared" si="9"/>
        <v>19710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</v>
      </c>
      <c r="D89" s="75">
        <v>0.6</v>
      </c>
      <c r="E89" s="75"/>
      <c r="F89" s="75">
        <v>10.3</v>
      </c>
      <c r="G89" s="75"/>
      <c r="H89" s="75"/>
      <c r="I89" s="30">
        <f t="shared" si="7"/>
        <v>11.9</v>
      </c>
      <c r="J89" s="76">
        <v>10.8</v>
      </c>
      <c r="K89" s="75"/>
      <c r="L89" s="75">
        <v>60.5</v>
      </c>
      <c r="M89" s="75">
        <v>461.8</v>
      </c>
      <c r="N89" s="31">
        <f t="shared" si="8"/>
        <v>533.1</v>
      </c>
      <c r="O89" s="32">
        <f t="shared" si="9"/>
        <v>545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18.3</v>
      </c>
      <c r="G90" s="72">
        <v>0.23</v>
      </c>
      <c r="H90" s="72"/>
      <c r="I90" s="27">
        <f t="shared" si="7"/>
        <v>18.53</v>
      </c>
      <c r="J90" s="73">
        <v>3.97</v>
      </c>
      <c r="K90" s="72"/>
      <c r="L90" s="72">
        <v>12.68</v>
      </c>
      <c r="M90" s="72">
        <v>337.93</v>
      </c>
      <c r="N90" s="28">
        <f t="shared" si="8"/>
        <v>354.58</v>
      </c>
      <c r="O90" s="29">
        <f t="shared" si="9"/>
        <v>373.11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3710</v>
      </c>
      <c r="G91" s="66">
        <v>70</v>
      </c>
      <c r="H91" s="66"/>
      <c r="I91" s="18">
        <f t="shared" si="7"/>
        <v>3780</v>
      </c>
      <c r="J91" s="67">
        <v>337</v>
      </c>
      <c r="K91" s="66"/>
      <c r="L91" s="66">
        <v>1164</v>
      </c>
      <c r="M91" s="66">
        <v>29746</v>
      </c>
      <c r="N91" s="20">
        <f t="shared" si="8"/>
        <v>31247</v>
      </c>
      <c r="O91" s="21">
        <f t="shared" si="9"/>
        <v>35027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48.5</v>
      </c>
      <c r="G92" s="75">
        <v>0.9</v>
      </c>
      <c r="H92" s="75"/>
      <c r="I92" s="30">
        <f t="shared" si="7"/>
        <v>49.4</v>
      </c>
      <c r="J92" s="76">
        <v>8.4</v>
      </c>
      <c r="K92" s="75"/>
      <c r="L92" s="75">
        <v>29.7</v>
      </c>
      <c r="M92" s="75">
        <v>756.7</v>
      </c>
      <c r="N92" s="31">
        <f t="shared" si="8"/>
        <v>794.80000000000007</v>
      </c>
      <c r="O92" s="32">
        <f t="shared" si="9"/>
        <v>844.2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63.75</v>
      </c>
      <c r="G93" s="72">
        <v>1.1499999999999999</v>
      </c>
      <c r="H93" s="72"/>
      <c r="I93" s="27">
        <f t="shared" si="7"/>
        <v>64.900000000000006</v>
      </c>
      <c r="J93" s="73">
        <v>3.41</v>
      </c>
      <c r="K93" s="72"/>
      <c r="L93" s="72">
        <v>15.55</v>
      </c>
      <c r="M93" s="72">
        <v>272.97000000000003</v>
      </c>
      <c r="N93" s="28">
        <f t="shared" si="8"/>
        <v>291.93</v>
      </c>
      <c r="O93" s="29">
        <f t="shared" si="9"/>
        <v>356.83000000000004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13629</v>
      </c>
      <c r="G94" s="66">
        <v>381</v>
      </c>
      <c r="H94" s="66"/>
      <c r="I94" s="18">
        <f t="shared" si="7"/>
        <v>14010</v>
      </c>
      <c r="J94" s="67">
        <v>339</v>
      </c>
      <c r="K94" s="66"/>
      <c r="L94" s="66">
        <v>1544</v>
      </c>
      <c r="M94" s="66">
        <v>26188</v>
      </c>
      <c r="N94" s="20">
        <f t="shared" si="8"/>
        <v>28071</v>
      </c>
      <c r="O94" s="21">
        <f t="shared" si="9"/>
        <v>42081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150.19999999999999</v>
      </c>
      <c r="G95" s="75">
        <v>4.5999999999999996</v>
      </c>
      <c r="H95" s="75"/>
      <c r="I95" s="30">
        <f t="shared" si="7"/>
        <v>154.79999999999998</v>
      </c>
      <c r="J95" s="76">
        <v>6.8</v>
      </c>
      <c r="K95" s="75"/>
      <c r="L95" s="75">
        <v>30.5</v>
      </c>
      <c r="M95" s="75">
        <v>517.4</v>
      </c>
      <c r="N95" s="31">
        <f t="shared" si="8"/>
        <v>554.69999999999993</v>
      </c>
      <c r="O95" s="32">
        <f t="shared" si="9"/>
        <v>709.49999999999989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1.86</v>
      </c>
      <c r="D96" s="72">
        <v>0.03</v>
      </c>
      <c r="E96" s="72"/>
      <c r="F96" s="72">
        <v>159.4</v>
      </c>
      <c r="G96" s="72">
        <v>1.81</v>
      </c>
      <c r="H96" s="72">
        <v>2.82</v>
      </c>
      <c r="I96" s="27">
        <f t="shared" si="7"/>
        <v>165.92</v>
      </c>
      <c r="J96" s="73">
        <v>6.96</v>
      </c>
      <c r="K96" s="72"/>
      <c r="L96" s="72">
        <v>21.22</v>
      </c>
      <c r="M96" s="72">
        <v>413.33</v>
      </c>
      <c r="N96" s="28">
        <f t="shared" si="8"/>
        <v>441.51</v>
      </c>
      <c r="O96" s="29">
        <f t="shared" si="9"/>
        <v>607.42999999999995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843</v>
      </c>
      <c r="D97" s="66">
        <v>13</v>
      </c>
      <c r="E97" s="66"/>
      <c r="F97" s="66">
        <v>36375</v>
      </c>
      <c r="G97" s="66">
        <v>611</v>
      </c>
      <c r="H97" s="66">
        <v>542</v>
      </c>
      <c r="I97" s="18">
        <f t="shared" si="7"/>
        <v>38384</v>
      </c>
      <c r="J97" s="67">
        <v>750</v>
      </c>
      <c r="K97" s="66"/>
      <c r="L97" s="66">
        <v>2215</v>
      </c>
      <c r="M97" s="66">
        <v>41676</v>
      </c>
      <c r="N97" s="20">
        <f t="shared" si="8"/>
        <v>44641</v>
      </c>
      <c r="O97" s="21">
        <f t="shared" si="9"/>
        <v>83025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9.3000000000000007</v>
      </c>
      <c r="D98" s="75">
        <v>0.3</v>
      </c>
      <c r="E98" s="75"/>
      <c r="F98" s="75">
        <v>328.6</v>
      </c>
      <c r="G98" s="75">
        <v>5.4</v>
      </c>
      <c r="H98" s="75">
        <v>11</v>
      </c>
      <c r="I98" s="30">
        <f t="shared" si="7"/>
        <v>354.6</v>
      </c>
      <c r="J98" s="76">
        <v>14.6</v>
      </c>
      <c r="K98" s="75"/>
      <c r="L98" s="75">
        <v>42.4</v>
      </c>
      <c r="M98" s="75">
        <v>805.6</v>
      </c>
      <c r="N98" s="31">
        <f t="shared" si="8"/>
        <v>862.6</v>
      </c>
      <c r="O98" s="32">
        <f t="shared" si="9"/>
        <v>1217.2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0.17</v>
      </c>
      <c r="D99" s="72"/>
      <c r="E99" s="72"/>
      <c r="F99" s="72">
        <v>165.22</v>
      </c>
      <c r="G99" s="72">
        <v>2.34</v>
      </c>
      <c r="H99" s="72">
        <v>3.45</v>
      </c>
      <c r="I99" s="27">
        <f t="shared" si="7"/>
        <v>171.17999999999998</v>
      </c>
      <c r="J99" s="73">
        <v>41.18</v>
      </c>
      <c r="K99" s="72"/>
      <c r="L99" s="72">
        <v>47.08</v>
      </c>
      <c r="M99" s="72">
        <v>799.64</v>
      </c>
      <c r="N99" s="28">
        <f t="shared" si="8"/>
        <v>887.9</v>
      </c>
      <c r="O99" s="29">
        <f t="shared" si="9"/>
        <v>1059.08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80</v>
      </c>
      <c r="D100" s="66"/>
      <c r="E100" s="66"/>
      <c r="F100" s="66">
        <v>38654</v>
      </c>
      <c r="G100" s="66">
        <v>810</v>
      </c>
      <c r="H100" s="66">
        <v>1061</v>
      </c>
      <c r="I100" s="18">
        <f t="shared" si="7"/>
        <v>40605</v>
      </c>
      <c r="J100" s="67">
        <v>4400</v>
      </c>
      <c r="K100" s="66"/>
      <c r="L100" s="66">
        <v>5418</v>
      </c>
      <c r="M100" s="66">
        <v>90392</v>
      </c>
      <c r="N100" s="20">
        <f t="shared" si="8"/>
        <v>100210</v>
      </c>
      <c r="O100" s="21">
        <f t="shared" si="9"/>
        <v>140815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</v>
      </c>
      <c r="D101" s="75"/>
      <c r="E101" s="75"/>
      <c r="F101" s="75">
        <v>349</v>
      </c>
      <c r="G101" s="75">
        <v>7.1</v>
      </c>
      <c r="H101" s="75">
        <v>19.7</v>
      </c>
      <c r="I101" s="30">
        <f t="shared" si="7"/>
        <v>376.8</v>
      </c>
      <c r="J101" s="76">
        <v>71.099999999999994</v>
      </c>
      <c r="K101" s="75"/>
      <c r="L101" s="75">
        <v>85.5</v>
      </c>
      <c r="M101" s="75">
        <v>1452.9</v>
      </c>
      <c r="N101" s="31">
        <f t="shared" si="8"/>
        <v>1609.5</v>
      </c>
      <c r="O101" s="32">
        <f t="shared" si="9"/>
        <v>1986.3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196.9</v>
      </c>
      <c r="G102" s="72"/>
      <c r="H102" s="72">
        <v>0.99</v>
      </c>
      <c r="I102" s="27">
        <f t="shared" si="7"/>
        <v>197.89000000000001</v>
      </c>
      <c r="J102" s="73">
        <v>106.68</v>
      </c>
      <c r="K102" s="72"/>
      <c r="L102" s="72">
        <v>126.12</v>
      </c>
      <c r="M102" s="72">
        <v>1652.2</v>
      </c>
      <c r="N102" s="28">
        <f t="shared" si="8"/>
        <v>1885</v>
      </c>
      <c r="O102" s="29">
        <f t="shared" si="9"/>
        <v>2082.89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46738</v>
      </c>
      <c r="G103" s="66"/>
      <c r="H103" s="66">
        <v>309</v>
      </c>
      <c r="I103" s="18">
        <f t="shared" si="7"/>
        <v>47047</v>
      </c>
      <c r="J103" s="67">
        <v>12093</v>
      </c>
      <c r="K103" s="66"/>
      <c r="L103" s="66">
        <v>15210</v>
      </c>
      <c r="M103" s="66">
        <v>198007</v>
      </c>
      <c r="N103" s="20">
        <f t="shared" si="8"/>
        <v>225310</v>
      </c>
      <c r="O103" s="21">
        <f t="shared" si="9"/>
        <v>272357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366.3</v>
      </c>
      <c r="G104" s="75"/>
      <c r="H104" s="75">
        <v>5.3</v>
      </c>
      <c r="I104" s="30">
        <f t="shared" si="7"/>
        <v>371.6</v>
      </c>
      <c r="J104" s="76">
        <v>141.1</v>
      </c>
      <c r="K104" s="75"/>
      <c r="L104" s="75">
        <v>163.4</v>
      </c>
      <c r="M104" s="75">
        <v>2176.3000000000002</v>
      </c>
      <c r="N104" s="31">
        <f t="shared" si="8"/>
        <v>2480.8000000000002</v>
      </c>
      <c r="O104" s="32">
        <f t="shared" si="9"/>
        <v>2852.4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258.86</v>
      </c>
      <c r="G105" s="72">
        <v>0.02</v>
      </c>
      <c r="H105" s="72"/>
      <c r="I105" s="27">
        <f t="shared" si="7"/>
        <v>258.88</v>
      </c>
      <c r="J105" s="73">
        <v>125.31</v>
      </c>
      <c r="K105" s="72"/>
      <c r="L105" s="72">
        <v>105.35</v>
      </c>
      <c r="M105" s="72">
        <v>1875.43</v>
      </c>
      <c r="N105" s="28">
        <f t="shared" si="8"/>
        <v>2106.09</v>
      </c>
      <c r="O105" s="29">
        <f t="shared" si="9"/>
        <v>2364.9700000000003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64245</v>
      </c>
      <c r="G106" s="66">
        <v>7</v>
      </c>
      <c r="H106" s="66"/>
      <c r="I106" s="18">
        <f t="shared" si="7"/>
        <v>64252</v>
      </c>
      <c r="J106" s="67">
        <v>15014</v>
      </c>
      <c r="K106" s="66"/>
      <c r="L106" s="66">
        <v>13300</v>
      </c>
      <c r="M106" s="66">
        <v>225705</v>
      </c>
      <c r="N106" s="20">
        <f t="shared" si="8"/>
        <v>254019</v>
      </c>
      <c r="O106" s="21">
        <f t="shared" si="9"/>
        <v>318271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384.8</v>
      </c>
      <c r="G107" s="75">
        <v>0</v>
      </c>
      <c r="H107" s="75"/>
      <c r="I107" s="30">
        <f t="shared" si="7"/>
        <v>384.8</v>
      </c>
      <c r="J107" s="76">
        <v>138.1</v>
      </c>
      <c r="K107" s="75"/>
      <c r="L107" s="75">
        <v>117.3</v>
      </c>
      <c r="M107" s="75">
        <v>2058.6999999999998</v>
      </c>
      <c r="N107" s="31">
        <f t="shared" si="8"/>
        <v>2314.1</v>
      </c>
      <c r="O107" s="32">
        <f t="shared" si="9"/>
        <v>2698.9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0.03</v>
      </c>
      <c r="E108" s="72"/>
      <c r="F108" s="72">
        <v>317.89999999999998</v>
      </c>
      <c r="G108" s="72">
        <v>0.13</v>
      </c>
      <c r="H108" s="72">
        <v>0.43</v>
      </c>
      <c r="I108" s="27">
        <f t="shared" si="7"/>
        <v>318.48999999999995</v>
      </c>
      <c r="J108" s="73">
        <v>55.64</v>
      </c>
      <c r="K108" s="72">
        <v>0.23</v>
      </c>
      <c r="L108" s="72">
        <v>103.06</v>
      </c>
      <c r="M108" s="72">
        <v>1506.21</v>
      </c>
      <c r="N108" s="28">
        <f t="shared" si="8"/>
        <v>1665.14</v>
      </c>
      <c r="O108" s="29">
        <f t="shared" si="9"/>
        <v>1983.63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14</v>
      </c>
      <c r="E109" s="66"/>
      <c r="F109" s="66">
        <v>80780</v>
      </c>
      <c r="G109" s="66">
        <v>48</v>
      </c>
      <c r="H109" s="66">
        <v>154</v>
      </c>
      <c r="I109" s="18">
        <f t="shared" si="7"/>
        <v>80996</v>
      </c>
      <c r="J109" s="67">
        <v>7125</v>
      </c>
      <c r="K109" s="66">
        <v>23</v>
      </c>
      <c r="L109" s="66">
        <v>13425</v>
      </c>
      <c r="M109" s="66">
        <v>187472</v>
      </c>
      <c r="N109" s="20">
        <f t="shared" si="8"/>
        <v>208045</v>
      </c>
      <c r="O109" s="21">
        <f t="shared" si="9"/>
        <v>289041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0.2</v>
      </c>
      <c r="E110" s="75"/>
      <c r="F110" s="75">
        <v>410.4</v>
      </c>
      <c r="G110" s="75">
        <v>0.2</v>
      </c>
      <c r="H110" s="75">
        <v>2.1</v>
      </c>
      <c r="I110" s="30">
        <f t="shared" si="7"/>
        <v>412.9</v>
      </c>
      <c r="J110" s="76">
        <v>55.9</v>
      </c>
      <c r="K110" s="75">
        <v>0.4</v>
      </c>
      <c r="L110" s="75">
        <v>103.8</v>
      </c>
      <c r="M110" s="75">
        <v>1516.1</v>
      </c>
      <c r="N110" s="31">
        <f t="shared" si="8"/>
        <v>1676.1999999999998</v>
      </c>
      <c r="O110" s="32">
        <f t="shared" si="9"/>
        <v>2089.1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0.05</v>
      </c>
      <c r="F111" s="72">
        <v>235.95</v>
      </c>
      <c r="G111" s="72">
        <v>0.51</v>
      </c>
      <c r="H111" s="72"/>
      <c r="I111" s="27">
        <f t="shared" si="7"/>
        <v>236.51</v>
      </c>
      <c r="J111" s="73">
        <v>9.52</v>
      </c>
      <c r="K111" s="72"/>
      <c r="L111" s="72">
        <v>32.18</v>
      </c>
      <c r="M111" s="72">
        <v>680.11</v>
      </c>
      <c r="N111" s="28">
        <f t="shared" si="8"/>
        <v>721.81000000000006</v>
      </c>
      <c r="O111" s="29">
        <f t="shared" si="9"/>
        <v>958.32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24</v>
      </c>
      <c r="F112" s="66">
        <v>60896</v>
      </c>
      <c r="G112" s="66">
        <v>190</v>
      </c>
      <c r="H112" s="66"/>
      <c r="I112" s="18">
        <f t="shared" si="7"/>
        <v>61110</v>
      </c>
      <c r="J112" s="67">
        <v>1255</v>
      </c>
      <c r="K112" s="66"/>
      <c r="L112" s="66">
        <v>4209</v>
      </c>
      <c r="M112" s="66">
        <v>84956</v>
      </c>
      <c r="N112" s="20">
        <f t="shared" si="8"/>
        <v>90420</v>
      </c>
      <c r="O112" s="21">
        <f t="shared" si="9"/>
        <v>151530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248</v>
      </c>
      <c r="G113" s="75">
        <v>0</v>
      </c>
      <c r="H113" s="75"/>
      <c r="I113" s="30">
        <f t="shared" si="7"/>
        <v>248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248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189.08</v>
      </c>
      <c r="G114" s="72"/>
      <c r="H114" s="72">
        <v>0.75</v>
      </c>
      <c r="I114" s="27">
        <f t="shared" si="7"/>
        <v>189.83</v>
      </c>
      <c r="J114" s="73">
        <v>1.67</v>
      </c>
      <c r="K114" s="72"/>
      <c r="L114" s="72">
        <v>8.91</v>
      </c>
      <c r="M114" s="72">
        <v>307.04000000000002</v>
      </c>
      <c r="N114" s="28">
        <f t="shared" si="8"/>
        <v>317.62</v>
      </c>
      <c r="O114" s="29">
        <f t="shared" si="9"/>
        <v>507.45000000000005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49767</v>
      </c>
      <c r="G115" s="66"/>
      <c r="H115" s="66">
        <v>302</v>
      </c>
      <c r="I115" s="18">
        <f t="shared" si="7"/>
        <v>50069</v>
      </c>
      <c r="J115" s="67">
        <v>221</v>
      </c>
      <c r="K115" s="66"/>
      <c r="L115" s="66">
        <v>1165</v>
      </c>
      <c r="M115" s="66">
        <v>38635</v>
      </c>
      <c r="N115" s="20">
        <f t="shared" si="8"/>
        <v>40021</v>
      </c>
      <c r="O115" s="21">
        <f t="shared" si="9"/>
        <v>90090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194.8</v>
      </c>
      <c r="G116" s="84"/>
      <c r="H116" s="84">
        <v>3.3</v>
      </c>
      <c r="I116" s="46">
        <f t="shared" si="7"/>
        <v>198.10000000000002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198.10000000000002</v>
      </c>
      <c r="P116" s="44">
        <f>SUM(O136,P111,P112,P115)</f>
        <v>12830.349999999999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168.78</v>
      </c>
      <c r="G121" s="63">
        <v>0.13</v>
      </c>
      <c r="H121" s="63">
        <v>4.41</v>
      </c>
      <c r="I121" s="11">
        <f t="shared" si="7"/>
        <v>173.32</v>
      </c>
      <c r="J121" s="64">
        <v>0.88</v>
      </c>
      <c r="K121" s="63"/>
      <c r="L121" s="63">
        <v>1.71</v>
      </c>
      <c r="M121" s="63">
        <v>104.06</v>
      </c>
      <c r="N121" s="13">
        <f t="shared" si="8"/>
        <v>106.65</v>
      </c>
      <c r="O121" s="14">
        <f t="shared" si="9"/>
        <v>279.97000000000003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43318</v>
      </c>
      <c r="G122" s="66">
        <v>49</v>
      </c>
      <c r="H122" s="66">
        <v>1852</v>
      </c>
      <c r="I122" s="18">
        <f t="shared" si="7"/>
        <v>45219</v>
      </c>
      <c r="J122" s="67">
        <v>116</v>
      </c>
      <c r="K122" s="66"/>
      <c r="L122" s="66">
        <v>206</v>
      </c>
      <c r="M122" s="66">
        <v>11702</v>
      </c>
      <c r="N122" s="20">
        <f t="shared" si="8"/>
        <v>12024</v>
      </c>
      <c r="O122" s="21">
        <f t="shared" si="9"/>
        <v>57243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125.1</v>
      </c>
      <c r="G123" s="75">
        <v>0</v>
      </c>
      <c r="H123" s="75">
        <v>16.600000000000001</v>
      </c>
      <c r="I123" s="30">
        <f t="shared" si="7"/>
        <v>141.69999999999999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141.69999999999999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0.01</v>
      </c>
      <c r="F124" s="72">
        <v>195.64</v>
      </c>
      <c r="G124" s="72"/>
      <c r="H124" s="72">
        <v>0.95</v>
      </c>
      <c r="I124" s="27">
        <f t="shared" si="7"/>
        <v>196.59999999999997</v>
      </c>
      <c r="J124" s="73">
        <v>0.43</v>
      </c>
      <c r="K124" s="72"/>
      <c r="L124" s="72">
        <v>0.34</v>
      </c>
      <c r="M124" s="72">
        <v>89.05</v>
      </c>
      <c r="N124" s="28">
        <f t="shared" si="8"/>
        <v>89.82</v>
      </c>
      <c r="O124" s="29">
        <f t="shared" si="9"/>
        <v>286.41999999999996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5</v>
      </c>
      <c r="F125" s="66">
        <v>51769</v>
      </c>
      <c r="G125" s="66"/>
      <c r="H125" s="66">
        <v>398</v>
      </c>
      <c r="I125" s="18">
        <f t="shared" si="7"/>
        <v>52172</v>
      </c>
      <c r="J125" s="67">
        <v>57</v>
      </c>
      <c r="K125" s="66"/>
      <c r="L125" s="66">
        <v>45</v>
      </c>
      <c r="M125" s="66">
        <v>11665</v>
      </c>
      <c r="N125" s="20">
        <f t="shared" si="8"/>
        <v>11767</v>
      </c>
      <c r="O125" s="21">
        <f t="shared" si="9"/>
        <v>63939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151.4</v>
      </c>
      <c r="G126" s="75"/>
      <c r="H126" s="75">
        <v>3.6</v>
      </c>
      <c r="I126" s="30">
        <f t="shared" si="7"/>
        <v>155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155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0.01</v>
      </c>
      <c r="D127" s="72"/>
      <c r="E127" s="72">
        <v>1.7</v>
      </c>
      <c r="F127" s="72">
        <v>697.84</v>
      </c>
      <c r="G127" s="72"/>
      <c r="H127" s="72">
        <v>20.48</v>
      </c>
      <c r="I127" s="27">
        <f t="shared" si="7"/>
        <v>720.03000000000009</v>
      </c>
      <c r="J127" s="73">
        <v>0.24</v>
      </c>
      <c r="K127" s="72">
        <v>3.77</v>
      </c>
      <c r="L127" s="72">
        <v>1.44</v>
      </c>
      <c r="M127" s="72">
        <v>54.99</v>
      </c>
      <c r="N127" s="28">
        <f t="shared" si="8"/>
        <v>60.44</v>
      </c>
      <c r="O127" s="29">
        <f t="shared" si="9"/>
        <v>780.47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5</v>
      </c>
      <c r="D128" s="66"/>
      <c r="E128" s="66">
        <v>565</v>
      </c>
      <c r="F128" s="66">
        <v>184422</v>
      </c>
      <c r="G128" s="66"/>
      <c r="H128" s="66">
        <v>8652</v>
      </c>
      <c r="I128" s="18">
        <f t="shared" si="7"/>
        <v>193644</v>
      </c>
      <c r="J128" s="67">
        <v>32</v>
      </c>
      <c r="K128" s="66">
        <v>735</v>
      </c>
      <c r="L128" s="66">
        <v>190</v>
      </c>
      <c r="M128" s="66">
        <v>6535</v>
      </c>
      <c r="N128" s="20">
        <f t="shared" si="8"/>
        <v>7492</v>
      </c>
      <c r="O128" s="21">
        <f t="shared" si="9"/>
        <v>201136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>
        <v>0</v>
      </c>
      <c r="F129" s="75">
        <v>136</v>
      </c>
      <c r="G129" s="75"/>
      <c r="H129" s="75">
        <v>62</v>
      </c>
      <c r="I129" s="30">
        <f t="shared" si="7"/>
        <v>198</v>
      </c>
      <c r="J129" s="76">
        <v>0</v>
      </c>
      <c r="K129" s="75">
        <v>0</v>
      </c>
      <c r="L129" s="75">
        <v>0</v>
      </c>
      <c r="M129" s="75">
        <v>0</v>
      </c>
      <c r="N129" s="31">
        <f t="shared" si="8"/>
        <v>0</v>
      </c>
      <c r="O129" s="32">
        <f t="shared" si="9"/>
        <v>198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2.4</v>
      </c>
      <c r="D130" s="63">
        <v>0.17</v>
      </c>
      <c r="E130" s="63">
        <v>1.76</v>
      </c>
      <c r="F130" s="63">
        <v>2681.37</v>
      </c>
      <c r="G130" s="63">
        <v>6.32</v>
      </c>
      <c r="H130" s="63">
        <v>34.28</v>
      </c>
      <c r="I130" s="11">
        <f t="shared" si="7"/>
        <v>2726.3</v>
      </c>
      <c r="J130" s="64">
        <v>368.71</v>
      </c>
      <c r="K130" s="63">
        <v>4</v>
      </c>
      <c r="L130" s="63">
        <v>579.04</v>
      </c>
      <c r="M130" s="63">
        <v>9031.89</v>
      </c>
      <c r="N130" s="13">
        <f>SUM(J130:M130)</f>
        <v>9983.64</v>
      </c>
      <c r="O130" s="14">
        <f t="shared" si="9"/>
        <v>12709.939999999999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1045</v>
      </c>
      <c r="D131" s="66">
        <v>48</v>
      </c>
      <c r="E131" s="66">
        <v>594</v>
      </c>
      <c r="F131" s="66">
        <v>676504</v>
      </c>
      <c r="G131" s="66">
        <v>2166</v>
      </c>
      <c r="H131" s="66">
        <v>13270</v>
      </c>
      <c r="I131" s="18">
        <f t="shared" si="7"/>
        <v>693627</v>
      </c>
      <c r="J131" s="67">
        <v>42575</v>
      </c>
      <c r="K131" s="66">
        <v>758</v>
      </c>
      <c r="L131" s="66">
        <v>64880</v>
      </c>
      <c r="M131" s="66">
        <v>1008839</v>
      </c>
      <c r="N131" s="20">
        <f t="shared" si="8"/>
        <v>1117052</v>
      </c>
      <c r="O131" s="21">
        <f t="shared" si="9"/>
        <v>1810679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13.2</v>
      </c>
      <c r="D132" s="75">
        <v>1.1000000000000001</v>
      </c>
      <c r="E132" s="75">
        <v>0</v>
      </c>
      <c r="F132" s="75">
        <v>2939.9</v>
      </c>
      <c r="G132" s="75">
        <v>18.2</v>
      </c>
      <c r="H132" s="75">
        <v>123.6</v>
      </c>
      <c r="I132" s="30">
        <f t="shared" ref="I132:I138" si="10">SUM(C132:H132)</f>
        <v>3096</v>
      </c>
      <c r="J132" s="76">
        <v>462.9</v>
      </c>
      <c r="K132" s="75">
        <v>0.4</v>
      </c>
      <c r="L132" s="75">
        <v>788.5</v>
      </c>
      <c r="M132" s="75">
        <v>11165</v>
      </c>
      <c r="N132" s="31">
        <f t="shared" ref="N132:N138" si="11">SUM(J132:M132)</f>
        <v>12416.8</v>
      </c>
      <c r="O132" s="32">
        <f t="shared" ref="O132:O138" si="12">SUM(N132,I132)</f>
        <v>15512.8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2.17</v>
      </c>
      <c r="D133" s="72">
        <v>0.06</v>
      </c>
      <c r="E133" s="72">
        <v>1.76</v>
      </c>
      <c r="F133" s="72">
        <v>2671.67</v>
      </c>
      <c r="G133" s="72">
        <v>6.32</v>
      </c>
      <c r="H133" s="72">
        <v>31.53</v>
      </c>
      <c r="I133" s="27">
        <f t="shared" si="10"/>
        <v>2713.51</v>
      </c>
      <c r="J133" s="73">
        <v>368.71</v>
      </c>
      <c r="K133" s="72">
        <v>4</v>
      </c>
      <c r="L133" s="72">
        <v>577.01</v>
      </c>
      <c r="M133" s="72">
        <v>8951.66</v>
      </c>
      <c r="N133" s="28">
        <f t="shared" si="11"/>
        <v>9901.3799999999992</v>
      </c>
      <c r="O133" s="29">
        <f t="shared" si="12"/>
        <v>12614.89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978</v>
      </c>
      <c r="D134" s="66">
        <v>27</v>
      </c>
      <c r="E134" s="66">
        <v>594</v>
      </c>
      <c r="F134" s="66">
        <v>674958</v>
      </c>
      <c r="G134" s="66">
        <v>2166</v>
      </c>
      <c r="H134" s="66">
        <v>12748</v>
      </c>
      <c r="I134" s="18">
        <f t="shared" si="10"/>
        <v>691471</v>
      </c>
      <c r="J134" s="67">
        <v>42575</v>
      </c>
      <c r="K134" s="66">
        <v>758</v>
      </c>
      <c r="L134" s="66">
        <v>64841</v>
      </c>
      <c r="M134" s="66">
        <v>1007196</v>
      </c>
      <c r="N134" s="20">
        <f t="shared" si="11"/>
        <v>1115370</v>
      </c>
      <c r="O134" s="21">
        <f t="shared" si="12"/>
        <v>1806841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11.3</v>
      </c>
      <c r="D135" s="84">
        <v>0.5</v>
      </c>
      <c r="E135" s="84">
        <v>0</v>
      </c>
      <c r="F135" s="84">
        <v>2903.4</v>
      </c>
      <c r="G135" s="84">
        <v>18.2</v>
      </c>
      <c r="H135" s="84">
        <v>113</v>
      </c>
      <c r="I135" s="46">
        <f t="shared" si="10"/>
        <v>3046.4</v>
      </c>
      <c r="J135" s="85">
        <v>462.9</v>
      </c>
      <c r="K135" s="84">
        <v>0.4</v>
      </c>
      <c r="L135" s="84">
        <v>785.2</v>
      </c>
      <c r="M135" s="84">
        <v>10992.1</v>
      </c>
      <c r="N135" s="47">
        <f t="shared" si="11"/>
        <v>12240.6</v>
      </c>
      <c r="O135" s="43">
        <f t="shared" si="12"/>
        <v>15287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2.4</v>
      </c>
      <c r="D136" s="54">
        <f t="shared" si="13"/>
        <v>0.22</v>
      </c>
      <c r="E136" s="54">
        <f t="shared" si="13"/>
        <v>1.76</v>
      </c>
      <c r="F136" s="54">
        <f t="shared" si="13"/>
        <v>2681.37</v>
      </c>
      <c r="G136" s="54">
        <f t="shared" si="13"/>
        <v>6.7399999999999984</v>
      </c>
      <c r="H136" s="54">
        <f t="shared" si="13"/>
        <v>35.81</v>
      </c>
      <c r="I136" s="55">
        <f t="shared" si="10"/>
        <v>2728.2999999999997</v>
      </c>
      <c r="J136" s="56">
        <f t="shared" ref="J136:M138" si="14">SUM(J63,J66,J69,J72,J75,J78,J81,J84,J87,J90,J93,J96,J99,J102,J105,J108,J111,J114,J121,J124,J127)</f>
        <v>368.71000000000004</v>
      </c>
      <c r="K136" s="54">
        <f t="shared" si="14"/>
        <v>4</v>
      </c>
      <c r="L136" s="54">
        <f t="shared" si="14"/>
        <v>579.04000000000008</v>
      </c>
      <c r="M136" s="54">
        <f t="shared" si="14"/>
        <v>9150.2999999999993</v>
      </c>
      <c r="N136" s="57">
        <f t="shared" si="11"/>
        <v>10102.049999999999</v>
      </c>
      <c r="O136" s="58">
        <f t="shared" si="12"/>
        <v>12830.349999999999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1045</v>
      </c>
      <c r="D137" s="17">
        <f t="shared" si="13"/>
        <v>48</v>
      </c>
      <c r="E137" s="17">
        <f t="shared" si="13"/>
        <v>594</v>
      </c>
      <c r="F137" s="17">
        <f t="shared" si="13"/>
        <v>676513</v>
      </c>
      <c r="G137" s="17">
        <f t="shared" si="13"/>
        <v>2166</v>
      </c>
      <c r="H137" s="17">
        <f t="shared" si="13"/>
        <v>13332</v>
      </c>
      <c r="I137" s="18">
        <f t="shared" si="10"/>
        <v>693698</v>
      </c>
      <c r="J137" s="19">
        <f t="shared" si="14"/>
        <v>42575</v>
      </c>
      <c r="K137" s="17">
        <f t="shared" si="14"/>
        <v>758</v>
      </c>
      <c r="L137" s="17">
        <f t="shared" si="14"/>
        <v>64880</v>
      </c>
      <c r="M137" s="17">
        <f t="shared" si="14"/>
        <v>1010229</v>
      </c>
      <c r="N137" s="20">
        <f t="shared" si="11"/>
        <v>1118442</v>
      </c>
      <c r="O137" s="21">
        <f t="shared" si="12"/>
        <v>1812140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13.200000000000001</v>
      </c>
      <c r="D138" s="40">
        <f t="shared" si="13"/>
        <v>1.0999999999999999</v>
      </c>
      <c r="E138" s="40">
        <f t="shared" si="13"/>
        <v>0</v>
      </c>
      <c r="F138" s="40">
        <f t="shared" si="13"/>
        <v>2940.4</v>
      </c>
      <c r="G138" s="40">
        <f t="shared" si="13"/>
        <v>18.2</v>
      </c>
      <c r="H138" s="40">
        <f t="shared" si="13"/>
        <v>126.3</v>
      </c>
      <c r="I138" s="46">
        <f t="shared" si="10"/>
        <v>3099.2000000000003</v>
      </c>
      <c r="J138" s="42">
        <f t="shared" si="14"/>
        <v>462.9</v>
      </c>
      <c r="K138" s="40">
        <f t="shared" si="14"/>
        <v>0.4</v>
      </c>
      <c r="L138" s="40">
        <f t="shared" si="14"/>
        <v>788.49999999999989</v>
      </c>
      <c r="M138" s="40">
        <f t="shared" si="14"/>
        <v>11366.5</v>
      </c>
      <c r="N138" s="47">
        <f t="shared" si="11"/>
        <v>12618.3</v>
      </c>
      <c r="O138" s="43">
        <f t="shared" si="12"/>
        <v>15717.5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D1FD7-5650-42B5-A40C-673F01C9983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0.41</v>
      </c>
      <c r="N5" s="13">
        <f t="shared" ref="N5:N58" si="1">SUM(J5:M5)</f>
        <v>0.41</v>
      </c>
      <c r="O5" s="14">
        <f>SUM(N5,I5)</f>
        <v>0.41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1.51</v>
      </c>
      <c r="N8" s="28">
        <f t="shared" si="1"/>
        <v>1.51</v>
      </c>
      <c r="O8" s="29">
        <f t="shared" si="2"/>
        <v>1.51</v>
      </c>
      <c r="P8" s="22" t="s">
        <v>25</v>
      </c>
      <c r="Q8" s="129" t="s">
        <v>58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23</v>
      </c>
      <c r="N9" s="20">
        <f t="shared" si="1"/>
        <v>23</v>
      </c>
      <c r="O9" s="21">
        <f t="shared" si="2"/>
        <v>23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3.4</v>
      </c>
      <c r="N10" s="31">
        <f t="shared" si="1"/>
        <v>3.4</v>
      </c>
      <c r="O10" s="32">
        <f t="shared" si="2"/>
        <v>3.4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16.010000000000002</v>
      </c>
      <c r="N14" s="28">
        <f t="shared" si="1"/>
        <v>16.010000000000002</v>
      </c>
      <c r="O14" s="29">
        <f t="shared" si="2"/>
        <v>16.010000000000002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540</v>
      </c>
      <c r="N15" s="20">
        <f t="shared" si="1"/>
        <v>540</v>
      </c>
      <c r="O15" s="21">
        <f t="shared" si="2"/>
        <v>540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36.5</v>
      </c>
      <c r="N16" s="31">
        <f t="shared" si="1"/>
        <v>36.5</v>
      </c>
      <c r="O16" s="32">
        <f t="shared" si="2"/>
        <v>36.5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0.25</v>
      </c>
      <c r="M17" s="72">
        <v>0.89</v>
      </c>
      <c r="N17" s="28">
        <f t="shared" si="1"/>
        <v>1.1400000000000001</v>
      </c>
      <c r="O17" s="29">
        <f t="shared" si="2"/>
        <v>1.1400000000000001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11</v>
      </c>
      <c r="M18" s="66">
        <v>41</v>
      </c>
      <c r="N18" s="20">
        <f t="shared" si="1"/>
        <v>52</v>
      </c>
      <c r="O18" s="21">
        <f t="shared" si="2"/>
        <v>52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0.6</v>
      </c>
      <c r="M19" s="75">
        <v>2.2000000000000002</v>
      </c>
      <c r="N19" s="31">
        <f t="shared" si="1"/>
        <v>2.8000000000000003</v>
      </c>
      <c r="O19" s="32">
        <f t="shared" si="2"/>
        <v>2.8000000000000003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0.57999999999999996</v>
      </c>
      <c r="M20" s="72">
        <v>9.1</v>
      </c>
      <c r="N20" s="28">
        <f t="shared" si="1"/>
        <v>9.68</v>
      </c>
      <c r="O20" s="29">
        <f t="shared" si="2"/>
        <v>9.68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27</v>
      </c>
      <c r="M21" s="66">
        <v>483</v>
      </c>
      <c r="N21" s="20">
        <f t="shared" si="1"/>
        <v>510</v>
      </c>
      <c r="O21" s="21">
        <f t="shared" si="2"/>
        <v>510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1</v>
      </c>
      <c r="M22" s="75">
        <v>19.600000000000001</v>
      </c>
      <c r="N22" s="31">
        <f t="shared" si="1"/>
        <v>20.6</v>
      </c>
      <c r="O22" s="32">
        <f t="shared" si="2"/>
        <v>20.6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>
        <v>0.11</v>
      </c>
      <c r="K23" s="72"/>
      <c r="L23" s="72"/>
      <c r="M23" s="72">
        <v>19.29</v>
      </c>
      <c r="N23" s="28">
        <f t="shared" si="1"/>
        <v>19.399999999999999</v>
      </c>
      <c r="O23" s="29">
        <f t="shared" si="2"/>
        <v>19.399999999999999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>
        <v>7</v>
      </c>
      <c r="K24" s="66"/>
      <c r="L24" s="66"/>
      <c r="M24" s="66">
        <v>1107</v>
      </c>
      <c r="N24" s="20">
        <f t="shared" si="1"/>
        <v>1114</v>
      </c>
      <c r="O24" s="21">
        <f t="shared" si="2"/>
        <v>1114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>
        <v>0.2</v>
      </c>
      <c r="K25" s="75"/>
      <c r="L25" s="75"/>
      <c r="M25" s="75">
        <v>34.1</v>
      </c>
      <c r="N25" s="31">
        <f t="shared" si="1"/>
        <v>34.300000000000004</v>
      </c>
      <c r="O25" s="32">
        <f t="shared" si="2"/>
        <v>34.300000000000004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>
        <v>0.39</v>
      </c>
      <c r="K26" s="72"/>
      <c r="L26" s="72">
        <v>4.45</v>
      </c>
      <c r="M26" s="72">
        <v>26.43</v>
      </c>
      <c r="N26" s="28">
        <f t="shared" si="1"/>
        <v>31.27</v>
      </c>
      <c r="O26" s="29">
        <f t="shared" si="2"/>
        <v>31.27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>
        <v>29</v>
      </c>
      <c r="K27" s="66"/>
      <c r="L27" s="66">
        <v>310</v>
      </c>
      <c r="M27" s="66">
        <v>1882</v>
      </c>
      <c r="N27" s="20">
        <f t="shared" si="1"/>
        <v>2221</v>
      </c>
      <c r="O27" s="21">
        <f t="shared" si="2"/>
        <v>2221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>
        <v>0.8</v>
      </c>
      <c r="K28" s="75"/>
      <c r="L28" s="75">
        <v>9.4</v>
      </c>
      <c r="M28" s="75">
        <v>56.8</v>
      </c>
      <c r="N28" s="31">
        <f t="shared" si="1"/>
        <v>67</v>
      </c>
      <c r="O28" s="32">
        <f t="shared" si="2"/>
        <v>67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0.24</v>
      </c>
      <c r="G29" s="72"/>
      <c r="H29" s="72"/>
      <c r="I29" s="27">
        <f t="shared" si="0"/>
        <v>0.24</v>
      </c>
      <c r="J29" s="73"/>
      <c r="K29" s="72"/>
      <c r="L29" s="72">
        <v>8.24</v>
      </c>
      <c r="M29" s="72">
        <v>50.58</v>
      </c>
      <c r="N29" s="28">
        <f t="shared" si="1"/>
        <v>58.82</v>
      </c>
      <c r="O29" s="29">
        <f t="shared" si="2"/>
        <v>59.06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46</v>
      </c>
      <c r="G30" s="66"/>
      <c r="H30" s="66"/>
      <c r="I30" s="18">
        <f t="shared" si="0"/>
        <v>46</v>
      </c>
      <c r="J30" s="67"/>
      <c r="K30" s="66"/>
      <c r="L30" s="66">
        <v>649</v>
      </c>
      <c r="M30" s="66">
        <v>4036</v>
      </c>
      <c r="N30" s="20">
        <f t="shared" si="1"/>
        <v>4685</v>
      </c>
      <c r="O30" s="21">
        <f t="shared" si="2"/>
        <v>4731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0.7</v>
      </c>
      <c r="G31" s="75"/>
      <c r="H31" s="75"/>
      <c r="I31" s="30">
        <f t="shared" si="0"/>
        <v>0.7</v>
      </c>
      <c r="J31" s="76"/>
      <c r="K31" s="75"/>
      <c r="L31" s="75">
        <v>18.7</v>
      </c>
      <c r="M31" s="75">
        <v>114.4</v>
      </c>
      <c r="N31" s="31">
        <f t="shared" si="1"/>
        <v>133.1</v>
      </c>
      <c r="O31" s="32">
        <f t="shared" si="2"/>
        <v>133.79999999999998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0.33</v>
      </c>
      <c r="G32" s="72"/>
      <c r="H32" s="72"/>
      <c r="I32" s="27">
        <f t="shared" si="0"/>
        <v>0.33</v>
      </c>
      <c r="J32" s="73"/>
      <c r="K32" s="72"/>
      <c r="L32" s="72">
        <v>2.5499999999999998</v>
      </c>
      <c r="M32" s="72">
        <v>37.89</v>
      </c>
      <c r="N32" s="28">
        <f t="shared" si="1"/>
        <v>40.44</v>
      </c>
      <c r="O32" s="29">
        <f t="shared" si="2"/>
        <v>40.769999999999996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71</v>
      </c>
      <c r="G33" s="66"/>
      <c r="H33" s="66"/>
      <c r="I33" s="18">
        <f t="shared" si="0"/>
        <v>71</v>
      </c>
      <c r="J33" s="67"/>
      <c r="K33" s="66"/>
      <c r="L33" s="66">
        <v>242</v>
      </c>
      <c r="M33" s="66">
        <v>3441</v>
      </c>
      <c r="N33" s="20">
        <f t="shared" si="1"/>
        <v>3683</v>
      </c>
      <c r="O33" s="21">
        <f t="shared" si="2"/>
        <v>3754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0.9</v>
      </c>
      <c r="G34" s="75"/>
      <c r="H34" s="75"/>
      <c r="I34" s="30">
        <f t="shared" si="0"/>
        <v>0.9</v>
      </c>
      <c r="J34" s="76"/>
      <c r="K34" s="75"/>
      <c r="L34" s="75">
        <v>6.3</v>
      </c>
      <c r="M34" s="75">
        <v>87.5</v>
      </c>
      <c r="N34" s="31">
        <f t="shared" si="1"/>
        <v>93.8</v>
      </c>
      <c r="O34" s="32">
        <f t="shared" si="2"/>
        <v>94.7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2.94</v>
      </c>
      <c r="G35" s="72"/>
      <c r="H35" s="72"/>
      <c r="I35" s="27">
        <f t="shared" si="0"/>
        <v>2.94</v>
      </c>
      <c r="J35" s="73">
        <v>0.22</v>
      </c>
      <c r="K35" s="72"/>
      <c r="L35" s="72">
        <v>14.56</v>
      </c>
      <c r="M35" s="72">
        <v>21.2</v>
      </c>
      <c r="N35" s="28">
        <f t="shared" si="1"/>
        <v>35.980000000000004</v>
      </c>
      <c r="O35" s="29">
        <f t="shared" si="2"/>
        <v>38.92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626</v>
      </c>
      <c r="G36" s="66"/>
      <c r="H36" s="66"/>
      <c r="I36" s="18">
        <f t="shared" si="0"/>
        <v>626</v>
      </c>
      <c r="J36" s="67">
        <v>22</v>
      </c>
      <c r="K36" s="66"/>
      <c r="L36" s="66">
        <v>1481</v>
      </c>
      <c r="M36" s="66">
        <v>2127</v>
      </c>
      <c r="N36" s="20">
        <f t="shared" si="1"/>
        <v>3630</v>
      </c>
      <c r="O36" s="21">
        <f t="shared" si="2"/>
        <v>4256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6.9</v>
      </c>
      <c r="G37" s="75"/>
      <c r="H37" s="75"/>
      <c r="I37" s="30">
        <f t="shared" ref="I37:I50" si="3">SUM(C37:H37)</f>
        <v>6.9</v>
      </c>
      <c r="J37" s="76">
        <v>0.4</v>
      </c>
      <c r="K37" s="75"/>
      <c r="L37" s="75">
        <v>29.9</v>
      </c>
      <c r="M37" s="75">
        <v>42.4</v>
      </c>
      <c r="N37" s="31">
        <f t="shared" si="1"/>
        <v>72.699999999999989</v>
      </c>
      <c r="O37" s="32">
        <f t="shared" si="2"/>
        <v>79.599999999999994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5.58</v>
      </c>
      <c r="G38" s="72"/>
      <c r="H38" s="72"/>
      <c r="I38" s="27">
        <f t="shared" si="3"/>
        <v>5.58</v>
      </c>
      <c r="J38" s="73"/>
      <c r="K38" s="72"/>
      <c r="L38" s="72">
        <v>2.38</v>
      </c>
      <c r="M38" s="72">
        <v>33.33</v>
      </c>
      <c r="N38" s="28">
        <f t="shared" si="1"/>
        <v>35.71</v>
      </c>
      <c r="O38" s="29">
        <f t="shared" si="2"/>
        <v>41.29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1238</v>
      </c>
      <c r="G39" s="66"/>
      <c r="H39" s="66"/>
      <c r="I39" s="18">
        <f t="shared" si="3"/>
        <v>1238</v>
      </c>
      <c r="J39" s="67"/>
      <c r="K39" s="66"/>
      <c r="L39" s="66">
        <v>255</v>
      </c>
      <c r="M39" s="66">
        <v>3559</v>
      </c>
      <c r="N39" s="20">
        <f t="shared" si="1"/>
        <v>3814</v>
      </c>
      <c r="O39" s="21">
        <f t="shared" si="2"/>
        <v>5052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11</v>
      </c>
      <c r="G40" s="75"/>
      <c r="H40" s="75"/>
      <c r="I40" s="30">
        <f t="shared" si="3"/>
        <v>11</v>
      </c>
      <c r="J40" s="76"/>
      <c r="K40" s="75"/>
      <c r="L40" s="75">
        <v>5.0999999999999996</v>
      </c>
      <c r="M40" s="75">
        <v>69.8</v>
      </c>
      <c r="N40" s="31">
        <f t="shared" si="1"/>
        <v>74.899999999999991</v>
      </c>
      <c r="O40" s="32">
        <f t="shared" si="2"/>
        <v>85.899999999999991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11.46</v>
      </c>
      <c r="G41" s="72"/>
      <c r="H41" s="72"/>
      <c r="I41" s="27">
        <f t="shared" si="3"/>
        <v>11.46</v>
      </c>
      <c r="J41" s="73">
        <v>0.73</v>
      </c>
      <c r="K41" s="72"/>
      <c r="L41" s="72">
        <v>2.2799999999999998</v>
      </c>
      <c r="M41" s="72">
        <v>85.55</v>
      </c>
      <c r="N41" s="28">
        <f t="shared" si="1"/>
        <v>88.56</v>
      </c>
      <c r="O41" s="29">
        <f t="shared" si="2"/>
        <v>100.02000000000001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2587</v>
      </c>
      <c r="G42" s="66"/>
      <c r="H42" s="66"/>
      <c r="I42" s="18">
        <f t="shared" si="3"/>
        <v>2587</v>
      </c>
      <c r="J42" s="67">
        <v>88</v>
      </c>
      <c r="K42" s="66"/>
      <c r="L42" s="66">
        <v>255</v>
      </c>
      <c r="M42" s="66">
        <v>9690</v>
      </c>
      <c r="N42" s="20">
        <f t="shared" si="1"/>
        <v>10033</v>
      </c>
      <c r="O42" s="21">
        <f t="shared" si="2"/>
        <v>12620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22.5</v>
      </c>
      <c r="G43" s="75"/>
      <c r="H43" s="75"/>
      <c r="I43" s="30">
        <f t="shared" si="3"/>
        <v>22.5</v>
      </c>
      <c r="J43" s="76">
        <v>1.1000000000000001</v>
      </c>
      <c r="K43" s="75"/>
      <c r="L43" s="75">
        <v>3.8</v>
      </c>
      <c r="M43" s="75">
        <v>155.69999999999999</v>
      </c>
      <c r="N43" s="31">
        <f t="shared" si="1"/>
        <v>160.6</v>
      </c>
      <c r="O43" s="32">
        <f t="shared" si="2"/>
        <v>183.1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19.57</v>
      </c>
      <c r="G44" s="72"/>
      <c r="H44" s="72"/>
      <c r="I44" s="27">
        <f t="shared" si="3"/>
        <v>19.57</v>
      </c>
      <c r="J44" s="73">
        <v>0.3</v>
      </c>
      <c r="K44" s="72"/>
      <c r="L44" s="72">
        <v>3.54</v>
      </c>
      <c r="M44" s="72">
        <v>101.47</v>
      </c>
      <c r="N44" s="28">
        <f t="shared" si="1"/>
        <v>105.31</v>
      </c>
      <c r="O44" s="29">
        <f t="shared" si="2"/>
        <v>124.88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4538</v>
      </c>
      <c r="G45" s="66"/>
      <c r="H45" s="66"/>
      <c r="I45" s="18">
        <f t="shared" si="3"/>
        <v>4538</v>
      </c>
      <c r="J45" s="67">
        <v>37</v>
      </c>
      <c r="K45" s="66"/>
      <c r="L45" s="66">
        <v>431</v>
      </c>
      <c r="M45" s="66">
        <v>12035</v>
      </c>
      <c r="N45" s="20">
        <f t="shared" si="1"/>
        <v>12503</v>
      </c>
      <c r="O45" s="21">
        <f t="shared" si="2"/>
        <v>17041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36.299999999999997</v>
      </c>
      <c r="G46" s="75"/>
      <c r="H46" s="75"/>
      <c r="I46" s="30">
        <f t="shared" si="3"/>
        <v>36.299999999999997</v>
      </c>
      <c r="J46" s="76">
        <v>0.3</v>
      </c>
      <c r="K46" s="75"/>
      <c r="L46" s="75">
        <v>4.8</v>
      </c>
      <c r="M46" s="75">
        <v>130.30000000000001</v>
      </c>
      <c r="N46" s="31">
        <f t="shared" si="1"/>
        <v>135.4</v>
      </c>
      <c r="O46" s="32">
        <f t="shared" si="2"/>
        <v>171.7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101.5</v>
      </c>
      <c r="G47" s="72"/>
      <c r="H47" s="72"/>
      <c r="I47" s="27">
        <f t="shared" si="3"/>
        <v>101.5</v>
      </c>
      <c r="J47" s="73">
        <v>2.02</v>
      </c>
      <c r="K47" s="72"/>
      <c r="L47" s="72">
        <v>14.32</v>
      </c>
      <c r="M47" s="72">
        <v>219.41</v>
      </c>
      <c r="N47" s="28">
        <f t="shared" si="1"/>
        <v>235.75</v>
      </c>
      <c r="O47" s="29">
        <f t="shared" si="2"/>
        <v>337.25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24611</v>
      </c>
      <c r="G48" s="66"/>
      <c r="H48" s="66"/>
      <c r="I48" s="18">
        <f t="shared" si="3"/>
        <v>24611</v>
      </c>
      <c r="J48" s="67">
        <v>258</v>
      </c>
      <c r="K48" s="66"/>
      <c r="L48" s="66">
        <v>1765</v>
      </c>
      <c r="M48" s="66">
        <v>27993</v>
      </c>
      <c r="N48" s="20">
        <f t="shared" si="1"/>
        <v>30016</v>
      </c>
      <c r="O48" s="21">
        <f t="shared" si="2"/>
        <v>54627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93.9</v>
      </c>
      <c r="G49" s="75"/>
      <c r="H49" s="75"/>
      <c r="I49" s="30">
        <f t="shared" si="3"/>
        <v>93.9</v>
      </c>
      <c r="J49" s="76">
        <v>1.9</v>
      </c>
      <c r="K49" s="75"/>
      <c r="L49" s="75">
        <v>10.4</v>
      </c>
      <c r="M49" s="75">
        <v>193.6</v>
      </c>
      <c r="N49" s="31">
        <f t="shared" si="1"/>
        <v>205.9</v>
      </c>
      <c r="O49" s="32">
        <f t="shared" si="2"/>
        <v>299.8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141.62</v>
      </c>
      <c r="G50" s="63"/>
      <c r="H50" s="63"/>
      <c r="I50" s="11">
        <f t="shared" si="3"/>
        <v>141.62</v>
      </c>
      <c r="J50" s="64">
        <v>3.77</v>
      </c>
      <c r="K50" s="63"/>
      <c r="L50" s="63">
        <v>53.15</v>
      </c>
      <c r="M50" s="63">
        <v>621.96</v>
      </c>
      <c r="N50" s="13">
        <f t="shared" si="1"/>
        <v>678.88</v>
      </c>
      <c r="O50" s="14">
        <f t="shared" si="2"/>
        <v>820.5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33717</v>
      </c>
      <c r="G51" s="66"/>
      <c r="H51" s="66"/>
      <c r="I51" s="18">
        <f t="shared" ref="I51:I58" si="4">SUM(C51:H51)</f>
        <v>33717</v>
      </c>
      <c r="J51" s="67">
        <v>441</v>
      </c>
      <c r="K51" s="66"/>
      <c r="L51" s="66">
        <v>5426</v>
      </c>
      <c r="M51" s="66">
        <v>66948</v>
      </c>
      <c r="N51" s="20">
        <f t="shared" si="1"/>
        <v>72815</v>
      </c>
      <c r="O51" s="21">
        <f>SUM(N51,I51)</f>
        <v>106532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172.2</v>
      </c>
      <c r="G52" s="75"/>
      <c r="H52" s="75"/>
      <c r="I52" s="30">
        <f t="shared" si="4"/>
        <v>172.2</v>
      </c>
      <c r="J52" s="76">
        <v>4.7</v>
      </c>
      <c r="K52" s="75"/>
      <c r="L52" s="75">
        <v>90</v>
      </c>
      <c r="M52" s="75">
        <v>945</v>
      </c>
      <c r="N52" s="31">
        <f t="shared" si="1"/>
        <v>1039.7</v>
      </c>
      <c r="O52" s="32">
        <f t="shared" si="2"/>
        <v>1211.9000000000001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141.62</v>
      </c>
      <c r="G53" s="72"/>
      <c r="H53" s="72"/>
      <c r="I53" s="27">
        <f t="shared" si="4"/>
        <v>141.62</v>
      </c>
      <c r="J53" s="73">
        <v>3.77</v>
      </c>
      <c r="K53" s="72"/>
      <c r="L53" s="72">
        <v>53.15</v>
      </c>
      <c r="M53" s="72">
        <v>605.14</v>
      </c>
      <c r="N53" s="28">
        <f t="shared" si="1"/>
        <v>662.06</v>
      </c>
      <c r="O53" s="29">
        <f t="shared" si="2"/>
        <v>803.68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33717</v>
      </c>
      <c r="G54" s="66"/>
      <c r="H54" s="66"/>
      <c r="I54" s="18">
        <f t="shared" si="4"/>
        <v>33717</v>
      </c>
      <c r="J54" s="67">
        <v>441</v>
      </c>
      <c r="K54" s="66"/>
      <c r="L54" s="66">
        <v>5426</v>
      </c>
      <c r="M54" s="66">
        <v>66394</v>
      </c>
      <c r="N54" s="20">
        <f t="shared" si="1"/>
        <v>72261</v>
      </c>
      <c r="O54" s="21">
        <f t="shared" si="2"/>
        <v>105978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172.2</v>
      </c>
      <c r="G55" s="69"/>
      <c r="H55" s="69"/>
      <c r="I55" s="24">
        <f t="shared" si="4"/>
        <v>172.2</v>
      </c>
      <c r="J55" s="70">
        <v>4.7</v>
      </c>
      <c r="K55" s="69"/>
      <c r="L55" s="69">
        <v>90</v>
      </c>
      <c r="M55" s="69">
        <v>906.4</v>
      </c>
      <c r="N55" s="24">
        <f t="shared" si="1"/>
        <v>1001.1</v>
      </c>
      <c r="O55" s="26">
        <f t="shared" si="2"/>
        <v>1173.3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141.62</v>
      </c>
      <c r="G56" s="10">
        <f t="shared" si="5"/>
        <v>0</v>
      </c>
      <c r="H56" s="10">
        <f t="shared" si="5"/>
        <v>0</v>
      </c>
      <c r="I56" s="36">
        <f>SUM(C56:H56)</f>
        <v>141.62</v>
      </c>
      <c r="J56" s="34">
        <f>SUM(J5,J8,J11,J14,J17,J20,J23,J26,J29,J32,J35,J38,J41,J44,J47)</f>
        <v>3.77</v>
      </c>
      <c r="K56" s="10">
        <f>SUM(K5,K8,K11,K14,K17,K20,K23,K26,K29,K32,K35,K38,K41,K44,K47)</f>
        <v>0</v>
      </c>
      <c r="L56" s="10">
        <f>SUM(L5,L8,L11,L14,L17,L20,L23,L26,L29,L32,L35,L38,L41,L44,L47)</f>
        <v>53.150000000000006</v>
      </c>
      <c r="M56" s="10">
        <f>SUM(M5,M8,M11,M14,M17,M20,M23,M26,M29,M32,M35,M38,M41,M44,M47)</f>
        <v>623.06999999999994</v>
      </c>
      <c r="N56" s="12">
        <f t="shared" si="1"/>
        <v>679.9899999999999</v>
      </c>
      <c r="O56" s="14">
        <f t="shared" si="2"/>
        <v>821.6099999999999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33717</v>
      </c>
      <c r="G57" s="17">
        <f t="shared" si="5"/>
        <v>0</v>
      </c>
      <c r="H57" s="17">
        <f t="shared" si="5"/>
        <v>0</v>
      </c>
      <c r="I57" s="37">
        <f t="shared" si="4"/>
        <v>33717</v>
      </c>
      <c r="J57" s="35">
        <f t="shared" ref="J57:M58" si="6">SUM(J6,J9,J12,J15,J18,J21,J24,J27,J30,J33,J36,J39,J42,J45,J48)</f>
        <v>441</v>
      </c>
      <c r="K57" s="17">
        <f t="shared" si="6"/>
        <v>0</v>
      </c>
      <c r="L57" s="17">
        <f t="shared" si="6"/>
        <v>5426</v>
      </c>
      <c r="M57" s="17">
        <f t="shared" si="6"/>
        <v>66957</v>
      </c>
      <c r="N57" s="19">
        <f t="shared" si="1"/>
        <v>72824</v>
      </c>
      <c r="O57" s="21">
        <f t="shared" si="2"/>
        <v>106541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172.2</v>
      </c>
      <c r="G58" s="40">
        <f t="shared" si="5"/>
        <v>0</v>
      </c>
      <c r="H58" s="40">
        <f t="shared" si="5"/>
        <v>0</v>
      </c>
      <c r="I58" s="41">
        <f t="shared" si="4"/>
        <v>172.2</v>
      </c>
      <c r="J58" s="39">
        <f t="shared" si="6"/>
        <v>4.6999999999999993</v>
      </c>
      <c r="K58" s="40">
        <f t="shared" si="6"/>
        <v>0</v>
      </c>
      <c r="L58" s="40">
        <f t="shared" si="6"/>
        <v>90</v>
      </c>
      <c r="M58" s="40">
        <f t="shared" si="6"/>
        <v>946.30000000000007</v>
      </c>
      <c r="N58" s="42">
        <f t="shared" si="1"/>
        <v>1041</v>
      </c>
      <c r="O58" s="43">
        <f t="shared" si="2"/>
        <v>1213.2</v>
      </c>
      <c r="P58" s="44">
        <f>SUM(O56,P53,P54,P57)</f>
        <v>821.6099999999999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0.41</v>
      </c>
      <c r="N63" s="13">
        <f>SUM(J63:M63)</f>
        <v>0.41</v>
      </c>
      <c r="O63" s="14">
        <f>SUM(N63,I63)</f>
        <v>0.41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1.51</v>
      </c>
      <c r="N66" s="28">
        <f t="shared" si="8"/>
        <v>1.51</v>
      </c>
      <c r="O66" s="29">
        <f t="shared" si="9"/>
        <v>1.51</v>
      </c>
      <c r="P66" s="22" t="s">
        <v>25</v>
      </c>
      <c r="Q66" s="129" t="s">
        <v>58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23</v>
      </c>
      <c r="N67" s="20">
        <f t="shared" si="8"/>
        <v>23</v>
      </c>
      <c r="O67" s="21">
        <f t="shared" si="9"/>
        <v>23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3.4</v>
      </c>
      <c r="N68" s="31">
        <f t="shared" si="8"/>
        <v>3.4</v>
      </c>
      <c r="O68" s="32">
        <f t="shared" si="9"/>
        <v>3.4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16.010000000000002</v>
      </c>
      <c r="N72" s="28">
        <f t="shared" si="8"/>
        <v>16.010000000000002</v>
      </c>
      <c r="O72" s="29">
        <f t="shared" si="9"/>
        <v>16.010000000000002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540</v>
      </c>
      <c r="N73" s="20">
        <f t="shared" si="8"/>
        <v>540</v>
      </c>
      <c r="O73" s="21">
        <f t="shared" si="9"/>
        <v>540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36.5</v>
      </c>
      <c r="N74" s="31">
        <f t="shared" si="8"/>
        <v>36.5</v>
      </c>
      <c r="O74" s="32">
        <f t="shared" si="9"/>
        <v>36.5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0.25</v>
      </c>
      <c r="M75" s="72">
        <v>0.89</v>
      </c>
      <c r="N75" s="28">
        <f t="shared" si="8"/>
        <v>1.1400000000000001</v>
      </c>
      <c r="O75" s="29">
        <f t="shared" si="9"/>
        <v>1.1400000000000001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11</v>
      </c>
      <c r="M76" s="66">
        <v>41</v>
      </c>
      <c r="N76" s="20">
        <f t="shared" si="8"/>
        <v>52</v>
      </c>
      <c r="O76" s="21">
        <f t="shared" si="9"/>
        <v>52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0.6</v>
      </c>
      <c r="M77" s="75">
        <v>2.2000000000000002</v>
      </c>
      <c r="N77" s="31">
        <f t="shared" si="8"/>
        <v>2.8000000000000003</v>
      </c>
      <c r="O77" s="32">
        <f t="shared" si="9"/>
        <v>2.8000000000000003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0.57999999999999996</v>
      </c>
      <c r="M78" s="72">
        <v>9.1</v>
      </c>
      <c r="N78" s="28">
        <f t="shared" si="8"/>
        <v>9.68</v>
      </c>
      <c r="O78" s="29">
        <f t="shared" si="9"/>
        <v>9.68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27</v>
      </c>
      <c r="M79" s="66">
        <v>483</v>
      </c>
      <c r="N79" s="20">
        <f t="shared" si="8"/>
        <v>510</v>
      </c>
      <c r="O79" s="21">
        <f t="shared" si="9"/>
        <v>510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1</v>
      </c>
      <c r="M80" s="75">
        <v>19.600000000000001</v>
      </c>
      <c r="N80" s="31">
        <f t="shared" si="8"/>
        <v>20.6</v>
      </c>
      <c r="O80" s="32">
        <f t="shared" si="9"/>
        <v>20.6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>
        <v>0.11</v>
      </c>
      <c r="K81" s="72"/>
      <c r="L81" s="72"/>
      <c r="M81" s="72">
        <v>19.29</v>
      </c>
      <c r="N81" s="28">
        <f t="shared" si="8"/>
        <v>19.399999999999999</v>
      </c>
      <c r="O81" s="29">
        <f t="shared" si="9"/>
        <v>19.399999999999999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>
        <v>7</v>
      </c>
      <c r="K82" s="66"/>
      <c r="L82" s="66"/>
      <c r="M82" s="66">
        <v>1107</v>
      </c>
      <c r="N82" s="20">
        <f t="shared" si="8"/>
        <v>1114</v>
      </c>
      <c r="O82" s="21">
        <f t="shared" si="9"/>
        <v>1114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>
        <v>0.2</v>
      </c>
      <c r="K83" s="75"/>
      <c r="L83" s="75"/>
      <c r="M83" s="75">
        <v>34.1</v>
      </c>
      <c r="N83" s="31">
        <f t="shared" si="8"/>
        <v>34.300000000000004</v>
      </c>
      <c r="O83" s="32">
        <f t="shared" si="9"/>
        <v>34.300000000000004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>
        <v>0.39</v>
      </c>
      <c r="K84" s="72"/>
      <c r="L84" s="72">
        <v>4.45</v>
      </c>
      <c r="M84" s="72">
        <v>26.43</v>
      </c>
      <c r="N84" s="28">
        <f t="shared" si="8"/>
        <v>31.27</v>
      </c>
      <c r="O84" s="29">
        <f t="shared" si="9"/>
        <v>31.27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>
        <v>29</v>
      </c>
      <c r="K85" s="66"/>
      <c r="L85" s="66">
        <v>310</v>
      </c>
      <c r="M85" s="66">
        <v>1882</v>
      </c>
      <c r="N85" s="20">
        <f t="shared" si="8"/>
        <v>2221</v>
      </c>
      <c r="O85" s="21">
        <f t="shared" si="9"/>
        <v>2221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>
        <v>0.8</v>
      </c>
      <c r="K86" s="75"/>
      <c r="L86" s="75">
        <v>9.4</v>
      </c>
      <c r="M86" s="75">
        <v>56.8</v>
      </c>
      <c r="N86" s="31">
        <f t="shared" si="8"/>
        <v>67</v>
      </c>
      <c r="O86" s="32">
        <f t="shared" si="9"/>
        <v>67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0.24</v>
      </c>
      <c r="G87" s="72"/>
      <c r="H87" s="72"/>
      <c r="I87" s="27">
        <f t="shared" si="7"/>
        <v>0.24</v>
      </c>
      <c r="J87" s="73"/>
      <c r="K87" s="72"/>
      <c r="L87" s="72">
        <v>8.24</v>
      </c>
      <c r="M87" s="72">
        <v>50.58</v>
      </c>
      <c r="N87" s="28">
        <f t="shared" si="8"/>
        <v>58.82</v>
      </c>
      <c r="O87" s="29">
        <f t="shared" si="9"/>
        <v>59.06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46</v>
      </c>
      <c r="G88" s="66"/>
      <c r="H88" s="66"/>
      <c r="I88" s="18">
        <f t="shared" si="7"/>
        <v>46</v>
      </c>
      <c r="J88" s="67"/>
      <c r="K88" s="66"/>
      <c r="L88" s="66">
        <v>649</v>
      </c>
      <c r="M88" s="66">
        <v>4036</v>
      </c>
      <c r="N88" s="20">
        <f t="shared" si="8"/>
        <v>4685</v>
      </c>
      <c r="O88" s="21">
        <f t="shared" si="9"/>
        <v>4731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0.7</v>
      </c>
      <c r="G89" s="75"/>
      <c r="H89" s="75"/>
      <c r="I89" s="30">
        <f t="shared" si="7"/>
        <v>0.7</v>
      </c>
      <c r="J89" s="76"/>
      <c r="K89" s="75"/>
      <c r="L89" s="75">
        <v>18.7</v>
      </c>
      <c r="M89" s="75">
        <v>114.4</v>
      </c>
      <c r="N89" s="31">
        <f t="shared" si="8"/>
        <v>133.1</v>
      </c>
      <c r="O89" s="32">
        <f t="shared" si="9"/>
        <v>133.79999999999998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0.33</v>
      </c>
      <c r="G90" s="72"/>
      <c r="H90" s="72"/>
      <c r="I90" s="27">
        <f t="shared" si="7"/>
        <v>0.33</v>
      </c>
      <c r="J90" s="73"/>
      <c r="K90" s="72"/>
      <c r="L90" s="72">
        <v>2.5499999999999998</v>
      </c>
      <c r="M90" s="72">
        <v>37.89</v>
      </c>
      <c r="N90" s="28">
        <f t="shared" si="8"/>
        <v>40.44</v>
      </c>
      <c r="O90" s="29">
        <f t="shared" si="9"/>
        <v>40.769999999999996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71</v>
      </c>
      <c r="G91" s="66"/>
      <c r="H91" s="66"/>
      <c r="I91" s="18">
        <f t="shared" si="7"/>
        <v>71</v>
      </c>
      <c r="J91" s="67"/>
      <c r="K91" s="66"/>
      <c r="L91" s="66">
        <v>242</v>
      </c>
      <c r="M91" s="66">
        <v>3441</v>
      </c>
      <c r="N91" s="20">
        <f t="shared" si="8"/>
        <v>3683</v>
      </c>
      <c r="O91" s="21">
        <f t="shared" si="9"/>
        <v>3754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0.9</v>
      </c>
      <c r="G92" s="75"/>
      <c r="H92" s="75"/>
      <c r="I92" s="30">
        <f t="shared" si="7"/>
        <v>0.9</v>
      </c>
      <c r="J92" s="76"/>
      <c r="K92" s="75"/>
      <c r="L92" s="75">
        <v>6.3</v>
      </c>
      <c r="M92" s="75">
        <v>87.5</v>
      </c>
      <c r="N92" s="31">
        <f t="shared" si="8"/>
        <v>93.8</v>
      </c>
      <c r="O92" s="32">
        <f t="shared" si="9"/>
        <v>94.7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2.94</v>
      </c>
      <c r="G93" s="72"/>
      <c r="H93" s="72"/>
      <c r="I93" s="27">
        <f t="shared" si="7"/>
        <v>2.94</v>
      </c>
      <c r="J93" s="73">
        <v>0.22</v>
      </c>
      <c r="K93" s="72"/>
      <c r="L93" s="72">
        <v>14.56</v>
      </c>
      <c r="M93" s="72">
        <v>21.2</v>
      </c>
      <c r="N93" s="28">
        <f t="shared" si="8"/>
        <v>35.980000000000004</v>
      </c>
      <c r="O93" s="29">
        <f t="shared" si="9"/>
        <v>38.92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626</v>
      </c>
      <c r="G94" s="66"/>
      <c r="H94" s="66"/>
      <c r="I94" s="18">
        <f t="shared" si="7"/>
        <v>626</v>
      </c>
      <c r="J94" s="67">
        <v>22</v>
      </c>
      <c r="K94" s="66"/>
      <c r="L94" s="66">
        <v>1481</v>
      </c>
      <c r="M94" s="66">
        <v>2127</v>
      </c>
      <c r="N94" s="20">
        <f t="shared" si="8"/>
        <v>3630</v>
      </c>
      <c r="O94" s="21">
        <f t="shared" si="9"/>
        <v>4256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6.9</v>
      </c>
      <c r="G95" s="75"/>
      <c r="H95" s="75"/>
      <c r="I95" s="30">
        <f t="shared" si="7"/>
        <v>6.9</v>
      </c>
      <c r="J95" s="76">
        <v>0.4</v>
      </c>
      <c r="K95" s="75"/>
      <c r="L95" s="75">
        <v>29.9</v>
      </c>
      <c r="M95" s="75">
        <v>42.4</v>
      </c>
      <c r="N95" s="31">
        <f t="shared" si="8"/>
        <v>72.699999999999989</v>
      </c>
      <c r="O95" s="32">
        <f t="shared" si="9"/>
        <v>79.599999999999994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5.58</v>
      </c>
      <c r="G96" s="72"/>
      <c r="H96" s="72"/>
      <c r="I96" s="27">
        <f t="shared" si="7"/>
        <v>5.58</v>
      </c>
      <c r="J96" s="73"/>
      <c r="K96" s="72"/>
      <c r="L96" s="72">
        <v>2.38</v>
      </c>
      <c r="M96" s="72">
        <v>33.33</v>
      </c>
      <c r="N96" s="28">
        <f t="shared" si="8"/>
        <v>35.71</v>
      </c>
      <c r="O96" s="29">
        <f t="shared" si="9"/>
        <v>41.29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1238</v>
      </c>
      <c r="G97" s="66"/>
      <c r="H97" s="66"/>
      <c r="I97" s="18">
        <f t="shared" si="7"/>
        <v>1238</v>
      </c>
      <c r="J97" s="67"/>
      <c r="K97" s="66"/>
      <c r="L97" s="66">
        <v>255</v>
      </c>
      <c r="M97" s="66">
        <v>3559</v>
      </c>
      <c r="N97" s="20">
        <f t="shared" si="8"/>
        <v>3814</v>
      </c>
      <c r="O97" s="21">
        <f t="shared" si="9"/>
        <v>5052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11</v>
      </c>
      <c r="G98" s="75"/>
      <c r="H98" s="75"/>
      <c r="I98" s="30">
        <f t="shared" si="7"/>
        <v>11</v>
      </c>
      <c r="J98" s="76"/>
      <c r="K98" s="75"/>
      <c r="L98" s="75">
        <v>5.0999999999999996</v>
      </c>
      <c r="M98" s="75">
        <v>69.8</v>
      </c>
      <c r="N98" s="31">
        <f t="shared" si="8"/>
        <v>74.899999999999991</v>
      </c>
      <c r="O98" s="32">
        <f t="shared" si="9"/>
        <v>85.899999999999991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11.46</v>
      </c>
      <c r="G99" s="72"/>
      <c r="H99" s="72"/>
      <c r="I99" s="27">
        <f t="shared" si="7"/>
        <v>11.46</v>
      </c>
      <c r="J99" s="73">
        <v>0.73</v>
      </c>
      <c r="K99" s="72"/>
      <c r="L99" s="72">
        <v>2.2799999999999998</v>
      </c>
      <c r="M99" s="72">
        <v>85.55</v>
      </c>
      <c r="N99" s="28">
        <f t="shared" si="8"/>
        <v>88.56</v>
      </c>
      <c r="O99" s="29">
        <f t="shared" si="9"/>
        <v>100.02000000000001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2587</v>
      </c>
      <c r="G100" s="66"/>
      <c r="H100" s="66"/>
      <c r="I100" s="18">
        <f t="shared" si="7"/>
        <v>2587</v>
      </c>
      <c r="J100" s="67">
        <v>88</v>
      </c>
      <c r="K100" s="66"/>
      <c r="L100" s="66">
        <v>255</v>
      </c>
      <c r="M100" s="66">
        <v>9690</v>
      </c>
      <c r="N100" s="20">
        <f t="shared" si="8"/>
        <v>10033</v>
      </c>
      <c r="O100" s="21">
        <f t="shared" si="9"/>
        <v>12620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22.5</v>
      </c>
      <c r="G101" s="75"/>
      <c r="H101" s="75"/>
      <c r="I101" s="30">
        <f t="shared" si="7"/>
        <v>22.5</v>
      </c>
      <c r="J101" s="76">
        <v>1.1000000000000001</v>
      </c>
      <c r="K101" s="75"/>
      <c r="L101" s="75">
        <v>3.8</v>
      </c>
      <c r="M101" s="75">
        <v>155.69999999999999</v>
      </c>
      <c r="N101" s="31">
        <f t="shared" si="8"/>
        <v>160.6</v>
      </c>
      <c r="O101" s="32">
        <f t="shared" si="9"/>
        <v>183.1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19.57</v>
      </c>
      <c r="G102" s="72"/>
      <c r="H102" s="72"/>
      <c r="I102" s="27">
        <f t="shared" si="7"/>
        <v>19.57</v>
      </c>
      <c r="J102" s="73">
        <v>0.3</v>
      </c>
      <c r="K102" s="72"/>
      <c r="L102" s="72">
        <v>3.54</v>
      </c>
      <c r="M102" s="72">
        <v>101.47</v>
      </c>
      <c r="N102" s="28">
        <f t="shared" si="8"/>
        <v>105.31</v>
      </c>
      <c r="O102" s="29">
        <f t="shared" si="9"/>
        <v>124.88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4538</v>
      </c>
      <c r="G103" s="66"/>
      <c r="H103" s="66"/>
      <c r="I103" s="18">
        <f t="shared" si="7"/>
        <v>4538</v>
      </c>
      <c r="J103" s="67">
        <v>37</v>
      </c>
      <c r="K103" s="66"/>
      <c r="L103" s="66">
        <v>431</v>
      </c>
      <c r="M103" s="66">
        <v>12035</v>
      </c>
      <c r="N103" s="20">
        <f t="shared" si="8"/>
        <v>12503</v>
      </c>
      <c r="O103" s="21">
        <f t="shared" si="9"/>
        <v>17041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36.299999999999997</v>
      </c>
      <c r="G104" s="75"/>
      <c r="H104" s="75"/>
      <c r="I104" s="30">
        <f t="shared" si="7"/>
        <v>36.299999999999997</v>
      </c>
      <c r="J104" s="76">
        <v>0.3</v>
      </c>
      <c r="K104" s="75"/>
      <c r="L104" s="75">
        <v>4.8</v>
      </c>
      <c r="M104" s="75">
        <v>130.30000000000001</v>
      </c>
      <c r="N104" s="31">
        <f t="shared" si="8"/>
        <v>135.4</v>
      </c>
      <c r="O104" s="32">
        <f t="shared" si="9"/>
        <v>171.7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18.37</v>
      </c>
      <c r="G105" s="72"/>
      <c r="H105" s="72"/>
      <c r="I105" s="27">
        <f t="shared" si="7"/>
        <v>18.37</v>
      </c>
      <c r="J105" s="73">
        <v>1.76</v>
      </c>
      <c r="K105" s="72"/>
      <c r="L105" s="72">
        <v>7.33</v>
      </c>
      <c r="M105" s="72">
        <v>119.47</v>
      </c>
      <c r="N105" s="28">
        <f t="shared" si="8"/>
        <v>128.56</v>
      </c>
      <c r="O105" s="29">
        <f t="shared" si="9"/>
        <v>146.93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4412</v>
      </c>
      <c r="G106" s="66"/>
      <c r="H106" s="66"/>
      <c r="I106" s="18">
        <f t="shared" si="7"/>
        <v>4412</v>
      </c>
      <c r="J106" s="67">
        <v>224</v>
      </c>
      <c r="K106" s="66"/>
      <c r="L106" s="66">
        <v>858</v>
      </c>
      <c r="M106" s="66">
        <v>14970</v>
      </c>
      <c r="N106" s="20">
        <f t="shared" si="8"/>
        <v>16052</v>
      </c>
      <c r="O106" s="21">
        <f t="shared" si="9"/>
        <v>20464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26.3</v>
      </c>
      <c r="G107" s="75"/>
      <c r="H107" s="75"/>
      <c r="I107" s="30">
        <f t="shared" si="7"/>
        <v>26.3</v>
      </c>
      <c r="J107" s="76">
        <v>1.8</v>
      </c>
      <c r="K107" s="75"/>
      <c r="L107" s="75">
        <v>7.6</v>
      </c>
      <c r="M107" s="75">
        <v>134</v>
      </c>
      <c r="N107" s="31">
        <f t="shared" si="8"/>
        <v>143.4</v>
      </c>
      <c r="O107" s="32">
        <f t="shared" si="9"/>
        <v>169.70000000000002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20.83</v>
      </c>
      <c r="G108" s="72"/>
      <c r="H108" s="72"/>
      <c r="I108" s="27">
        <f t="shared" si="7"/>
        <v>20.83</v>
      </c>
      <c r="J108" s="73">
        <v>0.21</v>
      </c>
      <c r="K108" s="72"/>
      <c r="L108" s="72">
        <v>2.73</v>
      </c>
      <c r="M108" s="72">
        <v>58.18</v>
      </c>
      <c r="N108" s="28">
        <f t="shared" si="8"/>
        <v>61.12</v>
      </c>
      <c r="O108" s="29">
        <f t="shared" si="9"/>
        <v>81.949999999999989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5061</v>
      </c>
      <c r="G109" s="66"/>
      <c r="H109" s="66"/>
      <c r="I109" s="18">
        <f t="shared" si="7"/>
        <v>5061</v>
      </c>
      <c r="J109" s="67">
        <v>27</v>
      </c>
      <c r="K109" s="66"/>
      <c r="L109" s="66">
        <v>361</v>
      </c>
      <c r="M109" s="66">
        <v>7607</v>
      </c>
      <c r="N109" s="20">
        <f t="shared" si="8"/>
        <v>7995</v>
      </c>
      <c r="O109" s="21">
        <f t="shared" si="9"/>
        <v>13056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25.1</v>
      </c>
      <c r="G110" s="75"/>
      <c r="H110" s="75"/>
      <c r="I110" s="30">
        <f t="shared" si="7"/>
        <v>25.1</v>
      </c>
      <c r="J110" s="76">
        <v>0.1</v>
      </c>
      <c r="K110" s="75"/>
      <c r="L110" s="75">
        <v>2.8</v>
      </c>
      <c r="M110" s="75">
        <v>59.6</v>
      </c>
      <c r="N110" s="31">
        <f t="shared" si="8"/>
        <v>62.5</v>
      </c>
      <c r="O110" s="32">
        <f t="shared" si="9"/>
        <v>87.6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20.2</v>
      </c>
      <c r="G111" s="72"/>
      <c r="H111" s="72"/>
      <c r="I111" s="27">
        <f t="shared" si="7"/>
        <v>20.2</v>
      </c>
      <c r="J111" s="73">
        <v>0.05</v>
      </c>
      <c r="K111" s="72"/>
      <c r="L111" s="72">
        <v>3.68</v>
      </c>
      <c r="M111" s="72">
        <v>30.31</v>
      </c>
      <c r="N111" s="28">
        <f t="shared" si="8"/>
        <v>34.04</v>
      </c>
      <c r="O111" s="29">
        <f t="shared" si="9"/>
        <v>54.239999999999995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4540</v>
      </c>
      <c r="G112" s="66"/>
      <c r="H112" s="66"/>
      <c r="I112" s="18">
        <f t="shared" si="7"/>
        <v>4540</v>
      </c>
      <c r="J112" s="67">
        <v>7</v>
      </c>
      <c r="K112" s="66"/>
      <c r="L112" s="66">
        <v>472</v>
      </c>
      <c r="M112" s="66">
        <v>3951</v>
      </c>
      <c r="N112" s="20">
        <f t="shared" si="8"/>
        <v>4430</v>
      </c>
      <c r="O112" s="21">
        <f t="shared" si="9"/>
        <v>8970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17.8</v>
      </c>
      <c r="G113" s="75"/>
      <c r="H113" s="75"/>
      <c r="I113" s="30">
        <f t="shared" si="7"/>
        <v>17.8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17.8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12.75</v>
      </c>
      <c r="G114" s="72"/>
      <c r="H114" s="72"/>
      <c r="I114" s="27">
        <f t="shared" si="7"/>
        <v>12.75</v>
      </c>
      <c r="J114" s="73"/>
      <c r="K114" s="72"/>
      <c r="L114" s="72">
        <v>0.51</v>
      </c>
      <c r="M114" s="72">
        <v>7.13</v>
      </c>
      <c r="N114" s="28">
        <f t="shared" si="8"/>
        <v>7.64</v>
      </c>
      <c r="O114" s="29">
        <f t="shared" si="9"/>
        <v>20.39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3074</v>
      </c>
      <c r="G115" s="66"/>
      <c r="H115" s="66"/>
      <c r="I115" s="18">
        <f t="shared" si="7"/>
        <v>3074</v>
      </c>
      <c r="J115" s="67"/>
      <c r="K115" s="66"/>
      <c r="L115" s="66">
        <v>67</v>
      </c>
      <c r="M115" s="66">
        <v>924</v>
      </c>
      <c r="N115" s="20">
        <f t="shared" si="8"/>
        <v>991</v>
      </c>
      <c r="O115" s="21">
        <f t="shared" si="9"/>
        <v>4065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11.9</v>
      </c>
      <c r="G116" s="84"/>
      <c r="H116" s="84"/>
      <c r="I116" s="46">
        <f t="shared" si="7"/>
        <v>11.9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11.9</v>
      </c>
      <c r="P116" s="44">
        <f>SUM(O136,P111,P112,P115)</f>
        <v>821.60999999999979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7.15</v>
      </c>
      <c r="G121" s="63"/>
      <c r="H121" s="63"/>
      <c r="I121" s="11">
        <f t="shared" si="7"/>
        <v>7.15</v>
      </c>
      <c r="J121" s="64"/>
      <c r="K121" s="63"/>
      <c r="L121" s="63">
        <v>7.0000000000000007E-2</v>
      </c>
      <c r="M121" s="63">
        <v>2.38</v>
      </c>
      <c r="N121" s="13">
        <f t="shared" si="8"/>
        <v>2.4499999999999997</v>
      </c>
      <c r="O121" s="14">
        <f t="shared" si="9"/>
        <v>9.6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1767</v>
      </c>
      <c r="G122" s="66"/>
      <c r="H122" s="66"/>
      <c r="I122" s="18">
        <f t="shared" si="7"/>
        <v>1767</v>
      </c>
      <c r="J122" s="67"/>
      <c r="K122" s="66"/>
      <c r="L122" s="66">
        <v>7</v>
      </c>
      <c r="M122" s="66">
        <v>312</v>
      </c>
      <c r="N122" s="20">
        <f t="shared" si="8"/>
        <v>319</v>
      </c>
      <c r="O122" s="21">
        <f t="shared" si="9"/>
        <v>2086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5.0999999999999996</v>
      </c>
      <c r="G123" s="75"/>
      <c r="H123" s="75"/>
      <c r="I123" s="30">
        <f t="shared" si="7"/>
        <v>5.0999999999999996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5.0999999999999996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8.52</v>
      </c>
      <c r="G124" s="72"/>
      <c r="H124" s="72"/>
      <c r="I124" s="27">
        <f t="shared" si="7"/>
        <v>8.52</v>
      </c>
      <c r="J124" s="73"/>
      <c r="K124" s="72"/>
      <c r="L124" s="72"/>
      <c r="M124" s="72">
        <v>0.26</v>
      </c>
      <c r="N124" s="28">
        <f t="shared" si="8"/>
        <v>0.26</v>
      </c>
      <c r="O124" s="29">
        <f t="shared" si="9"/>
        <v>8.7799999999999994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2123</v>
      </c>
      <c r="G125" s="66"/>
      <c r="H125" s="66"/>
      <c r="I125" s="18">
        <f t="shared" si="7"/>
        <v>2123</v>
      </c>
      <c r="J125" s="67"/>
      <c r="K125" s="66"/>
      <c r="L125" s="66"/>
      <c r="M125" s="66">
        <v>25</v>
      </c>
      <c r="N125" s="20">
        <f t="shared" si="8"/>
        <v>25</v>
      </c>
      <c r="O125" s="21">
        <f t="shared" si="9"/>
        <v>2148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5.9</v>
      </c>
      <c r="G126" s="75"/>
      <c r="H126" s="75"/>
      <c r="I126" s="30">
        <f t="shared" si="7"/>
        <v>5.9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5.9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13.68</v>
      </c>
      <c r="G127" s="72"/>
      <c r="H127" s="72"/>
      <c r="I127" s="27">
        <f t="shared" si="7"/>
        <v>13.68</v>
      </c>
      <c r="J127" s="73"/>
      <c r="K127" s="72"/>
      <c r="L127" s="72"/>
      <c r="M127" s="72">
        <v>1.68</v>
      </c>
      <c r="N127" s="28">
        <f t="shared" si="8"/>
        <v>1.68</v>
      </c>
      <c r="O127" s="29">
        <f t="shared" si="9"/>
        <v>15.36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3634</v>
      </c>
      <c r="G128" s="66"/>
      <c r="H128" s="66"/>
      <c r="I128" s="18">
        <f t="shared" si="7"/>
        <v>3634</v>
      </c>
      <c r="J128" s="67"/>
      <c r="K128" s="66"/>
      <c r="L128" s="66"/>
      <c r="M128" s="66">
        <v>204</v>
      </c>
      <c r="N128" s="20">
        <f t="shared" si="8"/>
        <v>204</v>
      </c>
      <c r="O128" s="21">
        <f t="shared" si="9"/>
        <v>3838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1.8</v>
      </c>
      <c r="G129" s="75"/>
      <c r="H129" s="75"/>
      <c r="I129" s="30">
        <f t="shared" si="7"/>
        <v>1.8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141.62</v>
      </c>
      <c r="G130" s="63"/>
      <c r="H130" s="63"/>
      <c r="I130" s="11">
        <f t="shared" si="7"/>
        <v>141.62</v>
      </c>
      <c r="J130" s="64">
        <v>3.77</v>
      </c>
      <c r="K130" s="63"/>
      <c r="L130" s="63">
        <v>53.15</v>
      </c>
      <c r="M130" s="63">
        <v>621.96</v>
      </c>
      <c r="N130" s="13">
        <f>SUM(J130:M130)</f>
        <v>678.88</v>
      </c>
      <c r="O130" s="14">
        <f t="shared" si="9"/>
        <v>820.5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33717</v>
      </c>
      <c r="G131" s="66"/>
      <c r="H131" s="66"/>
      <c r="I131" s="18">
        <f t="shared" si="7"/>
        <v>33717</v>
      </c>
      <c r="J131" s="67">
        <v>441</v>
      </c>
      <c r="K131" s="66"/>
      <c r="L131" s="66">
        <v>5426</v>
      </c>
      <c r="M131" s="66">
        <v>66948</v>
      </c>
      <c r="N131" s="20">
        <f t="shared" si="8"/>
        <v>72815</v>
      </c>
      <c r="O131" s="21">
        <f t="shared" si="9"/>
        <v>106532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172.2</v>
      </c>
      <c r="G132" s="75"/>
      <c r="H132" s="75"/>
      <c r="I132" s="30">
        <f t="shared" ref="I132:I138" si="10">SUM(C132:H132)</f>
        <v>172.2</v>
      </c>
      <c r="J132" s="76">
        <v>4.7</v>
      </c>
      <c r="K132" s="75"/>
      <c r="L132" s="75">
        <v>90</v>
      </c>
      <c r="M132" s="75">
        <v>945</v>
      </c>
      <c r="N132" s="31">
        <f t="shared" ref="N132:N138" si="11">SUM(J132:M132)</f>
        <v>1039.7</v>
      </c>
      <c r="O132" s="32">
        <f t="shared" ref="O132:O138" si="12">SUM(N132,I132)</f>
        <v>1211.9000000000001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141.62</v>
      </c>
      <c r="G133" s="72"/>
      <c r="H133" s="72"/>
      <c r="I133" s="27">
        <f t="shared" si="10"/>
        <v>141.62</v>
      </c>
      <c r="J133" s="73">
        <v>3.77</v>
      </c>
      <c r="K133" s="72"/>
      <c r="L133" s="72">
        <v>53.15</v>
      </c>
      <c r="M133" s="72">
        <v>605.14</v>
      </c>
      <c r="N133" s="28">
        <f t="shared" si="11"/>
        <v>662.06</v>
      </c>
      <c r="O133" s="29">
        <f t="shared" si="12"/>
        <v>803.68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33717</v>
      </c>
      <c r="G134" s="66"/>
      <c r="H134" s="66"/>
      <c r="I134" s="18">
        <f t="shared" si="10"/>
        <v>33717</v>
      </c>
      <c r="J134" s="67">
        <v>441</v>
      </c>
      <c r="K134" s="66"/>
      <c r="L134" s="66">
        <v>5426</v>
      </c>
      <c r="M134" s="66">
        <v>66394</v>
      </c>
      <c r="N134" s="20">
        <f t="shared" si="11"/>
        <v>72261</v>
      </c>
      <c r="O134" s="21">
        <f t="shared" si="12"/>
        <v>105978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172.2</v>
      </c>
      <c r="G135" s="84"/>
      <c r="H135" s="84"/>
      <c r="I135" s="46">
        <f t="shared" si="10"/>
        <v>172.2</v>
      </c>
      <c r="J135" s="85">
        <v>4.7</v>
      </c>
      <c r="K135" s="84"/>
      <c r="L135" s="84">
        <v>90</v>
      </c>
      <c r="M135" s="84">
        <v>906.4</v>
      </c>
      <c r="N135" s="47">
        <f t="shared" si="11"/>
        <v>1001.1</v>
      </c>
      <c r="O135" s="43">
        <f t="shared" si="12"/>
        <v>1173.3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141.62</v>
      </c>
      <c r="G136" s="54">
        <f t="shared" si="13"/>
        <v>0</v>
      </c>
      <c r="H136" s="54">
        <f t="shared" si="13"/>
        <v>0</v>
      </c>
      <c r="I136" s="55">
        <f t="shared" si="10"/>
        <v>141.62</v>
      </c>
      <c r="J136" s="56">
        <f t="shared" ref="J136:M138" si="14">SUM(J63,J66,J69,J72,J75,J78,J81,J84,J87,J90,J93,J96,J99,J102,J105,J108,J111,J114,J121,J124,J127)</f>
        <v>3.7699999999999996</v>
      </c>
      <c r="K136" s="54">
        <f t="shared" si="14"/>
        <v>0</v>
      </c>
      <c r="L136" s="54">
        <f t="shared" si="14"/>
        <v>53.15</v>
      </c>
      <c r="M136" s="54">
        <f t="shared" si="14"/>
        <v>623.06999999999982</v>
      </c>
      <c r="N136" s="57">
        <f t="shared" si="11"/>
        <v>679.98999999999978</v>
      </c>
      <c r="O136" s="58">
        <f t="shared" si="12"/>
        <v>821.60999999999979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33717</v>
      </c>
      <c r="G137" s="17">
        <f t="shared" si="13"/>
        <v>0</v>
      </c>
      <c r="H137" s="17">
        <f t="shared" si="13"/>
        <v>0</v>
      </c>
      <c r="I137" s="18">
        <f t="shared" si="10"/>
        <v>33717</v>
      </c>
      <c r="J137" s="19">
        <f t="shared" si="14"/>
        <v>441</v>
      </c>
      <c r="K137" s="17">
        <f t="shared" si="14"/>
        <v>0</v>
      </c>
      <c r="L137" s="17">
        <f t="shared" si="14"/>
        <v>5426</v>
      </c>
      <c r="M137" s="17">
        <f t="shared" si="14"/>
        <v>66957</v>
      </c>
      <c r="N137" s="20">
        <f t="shared" si="11"/>
        <v>72824</v>
      </c>
      <c r="O137" s="21">
        <f t="shared" si="12"/>
        <v>106541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172.20000000000002</v>
      </c>
      <c r="G138" s="40">
        <f t="shared" si="13"/>
        <v>0</v>
      </c>
      <c r="H138" s="40">
        <f t="shared" si="13"/>
        <v>0</v>
      </c>
      <c r="I138" s="46">
        <f t="shared" si="10"/>
        <v>172.20000000000002</v>
      </c>
      <c r="J138" s="42">
        <f t="shared" si="14"/>
        <v>4.6999999999999993</v>
      </c>
      <c r="K138" s="40">
        <f t="shared" si="14"/>
        <v>0</v>
      </c>
      <c r="L138" s="40">
        <f t="shared" si="14"/>
        <v>89.999999999999986</v>
      </c>
      <c r="M138" s="40">
        <f t="shared" si="14"/>
        <v>946.30000000000007</v>
      </c>
      <c r="N138" s="47">
        <f t="shared" si="11"/>
        <v>1041</v>
      </c>
      <c r="O138" s="43">
        <f t="shared" si="12"/>
        <v>1213.2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7C500-9639-41C1-BF36-9E178C4FD2A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0.49</v>
      </c>
      <c r="N8" s="28">
        <f t="shared" si="1"/>
        <v>0.49</v>
      </c>
      <c r="O8" s="29">
        <f t="shared" si="2"/>
        <v>0.49</v>
      </c>
      <c r="P8" s="22" t="s">
        <v>25</v>
      </c>
      <c r="Q8" s="129" t="s">
        <v>59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</v>
      </c>
      <c r="N10" s="31">
        <f t="shared" si="1"/>
        <v>1</v>
      </c>
      <c r="O10" s="32">
        <f t="shared" si="2"/>
        <v>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>
        <v>0.09</v>
      </c>
      <c r="G11" s="72"/>
      <c r="H11" s="72"/>
      <c r="I11" s="27">
        <f t="shared" si="0"/>
        <v>0.09</v>
      </c>
      <c r="J11" s="73"/>
      <c r="K11" s="72"/>
      <c r="L11" s="72"/>
      <c r="M11" s="72">
        <v>1.5</v>
      </c>
      <c r="N11" s="28">
        <f t="shared" si="1"/>
        <v>1.5</v>
      </c>
      <c r="O11" s="29">
        <f t="shared" si="2"/>
        <v>1.59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>
        <v>1</v>
      </c>
      <c r="G12" s="66"/>
      <c r="H12" s="66"/>
      <c r="I12" s="18">
        <f t="shared" si="0"/>
        <v>1</v>
      </c>
      <c r="J12" s="67"/>
      <c r="K12" s="66"/>
      <c r="L12" s="66"/>
      <c r="M12" s="66">
        <v>21</v>
      </c>
      <c r="N12" s="20">
        <f t="shared" si="1"/>
        <v>21</v>
      </c>
      <c r="O12" s="21">
        <f t="shared" si="2"/>
        <v>22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>
        <v>0.1</v>
      </c>
      <c r="G13" s="75"/>
      <c r="H13" s="75"/>
      <c r="I13" s="30">
        <f t="shared" si="0"/>
        <v>0.1</v>
      </c>
      <c r="J13" s="76"/>
      <c r="K13" s="75"/>
      <c r="L13" s="75"/>
      <c r="M13" s="75">
        <v>1.8</v>
      </c>
      <c r="N13" s="31">
        <f t="shared" si="1"/>
        <v>1.8</v>
      </c>
      <c r="O13" s="32">
        <f t="shared" si="2"/>
        <v>1.9000000000000001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0.32</v>
      </c>
      <c r="M14" s="72">
        <v>1.4</v>
      </c>
      <c r="N14" s="28">
        <f t="shared" si="1"/>
        <v>1.72</v>
      </c>
      <c r="O14" s="29">
        <f t="shared" si="2"/>
        <v>1.72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12</v>
      </c>
      <c r="M15" s="66">
        <v>38</v>
      </c>
      <c r="N15" s="20">
        <f t="shared" si="1"/>
        <v>50</v>
      </c>
      <c r="O15" s="21">
        <f t="shared" si="2"/>
        <v>50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0.8</v>
      </c>
      <c r="M16" s="75">
        <v>2.7</v>
      </c>
      <c r="N16" s="31">
        <f t="shared" si="1"/>
        <v>3.5</v>
      </c>
      <c r="O16" s="32">
        <f t="shared" si="2"/>
        <v>3.5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0.41</v>
      </c>
      <c r="E17" s="72"/>
      <c r="F17" s="72"/>
      <c r="G17" s="72"/>
      <c r="H17" s="72"/>
      <c r="I17" s="27">
        <f t="shared" si="0"/>
        <v>0.41</v>
      </c>
      <c r="J17" s="73"/>
      <c r="K17" s="72"/>
      <c r="L17" s="72">
        <v>0.05</v>
      </c>
      <c r="M17" s="72">
        <v>3.06</v>
      </c>
      <c r="N17" s="28">
        <f t="shared" si="1"/>
        <v>3.11</v>
      </c>
      <c r="O17" s="29">
        <f t="shared" si="2"/>
        <v>3.52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41</v>
      </c>
      <c r="E18" s="66"/>
      <c r="F18" s="66"/>
      <c r="G18" s="66"/>
      <c r="H18" s="66"/>
      <c r="I18" s="18">
        <f t="shared" si="0"/>
        <v>41</v>
      </c>
      <c r="J18" s="67"/>
      <c r="K18" s="66"/>
      <c r="L18" s="66">
        <v>2</v>
      </c>
      <c r="M18" s="66">
        <v>122</v>
      </c>
      <c r="N18" s="20">
        <f t="shared" si="1"/>
        <v>124</v>
      </c>
      <c r="O18" s="21">
        <f t="shared" si="2"/>
        <v>165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2.9</v>
      </c>
      <c r="E19" s="75"/>
      <c r="F19" s="75"/>
      <c r="G19" s="75"/>
      <c r="H19" s="75"/>
      <c r="I19" s="30">
        <f t="shared" si="0"/>
        <v>2.9</v>
      </c>
      <c r="J19" s="76"/>
      <c r="K19" s="75"/>
      <c r="L19" s="75">
        <v>0.1</v>
      </c>
      <c r="M19" s="75">
        <v>6.7</v>
      </c>
      <c r="N19" s="31">
        <f t="shared" si="1"/>
        <v>6.8</v>
      </c>
      <c r="O19" s="32">
        <f t="shared" si="2"/>
        <v>9.6999999999999993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2.02</v>
      </c>
      <c r="G20" s="72"/>
      <c r="H20" s="72"/>
      <c r="I20" s="27">
        <f t="shared" si="0"/>
        <v>2.02</v>
      </c>
      <c r="J20" s="73"/>
      <c r="K20" s="72"/>
      <c r="L20" s="72">
        <v>2.68</v>
      </c>
      <c r="M20" s="72">
        <v>6.91</v>
      </c>
      <c r="N20" s="28">
        <f t="shared" si="1"/>
        <v>9.59</v>
      </c>
      <c r="O20" s="29">
        <f t="shared" si="2"/>
        <v>11.61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273</v>
      </c>
      <c r="G21" s="66"/>
      <c r="H21" s="66"/>
      <c r="I21" s="18">
        <f t="shared" si="0"/>
        <v>273</v>
      </c>
      <c r="J21" s="67"/>
      <c r="K21" s="66"/>
      <c r="L21" s="66">
        <v>136</v>
      </c>
      <c r="M21" s="66">
        <v>347</v>
      </c>
      <c r="N21" s="20">
        <f t="shared" si="1"/>
        <v>483</v>
      </c>
      <c r="O21" s="21">
        <f t="shared" si="2"/>
        <v>756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10.1</v>
      </c>
      <c r="G22" s="75"/>
      <c r="H22" s="75"/>
      <c r="I22" s="30">
        <f t="shared" si="0"/>
        <v>10.1</v>
      </c>
      <c r="J22" s="76"/>
      <c r="K22" s="75"/>
      <c r="L22" s="75">
        <v>5.5</v>
      </c>
      <c r="M22" s="75">
        <v>14.1</v>
      </c>
      <c r="N22" s="31">
        <f t="shared" si="1"/>
        <v>19.600000000000001</v>
      </c>
      <c r="O22" s="32">
        <f t="shared" si="2"/>
        <v>29.700000000000003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0.12</v>
      </c>
      <c r="G23" s="72"/>
      <c r="H23" s="72"/>
      <c r="I23" s="27">
        <f t="shared" si="0"/>
        <v>0.12</v>
      </c>
      <c r="J23" s="73"/>
      <c r="K23" s="72"/>
      <c r="L23" s="72">
        <v>13.66</v>
      </c>
      <c r="M23" s="72">
        <v>28.91</v>
      </c>
      <c r="N23" s="28">
        <f t="shared" si="1"/>
        <v>42.57</v>
      </c>
      <c r="O23" s="29">
        <f t="shared" si="2"/>
        <v>42.69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18</v>
      </c>
      <c r="G24" s="66"/>
      <c r="H24" s="66"/>
      <c r="I24" s="18">
        <f t="shared" si="0"/>
        <v>18</v>
      </c>
      <c r="J24" s="67"/>
      <c r="K24" s="66"/>
      <c r="L24" s="66">
        <v>840</v>
      </c>
      <c r="M24" s="66">
        <v>1786</v>
      </c>
      <c r="N24" s="20">
        <f t="shared" si="1"/>
        <v>2626</v>
      </c>
      <c r="O24" s="21">
        <f t="shared" si="2"/>
        <v>2644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0.4</v>
      </c>
      <c r="G25" s="75"/>
      <c r="H25" s="75"/>
      <c r="I25" s="30">
        <f t="shared" si="0"/>
        <v>0.4</v>
      </c>
      <c r="J25" s="76"/>
      <c r="K25" s="75"/>
      <c r="L25" s="75">
        <v>25.9</v>
      </c>
      <c r="M25" s="75">
        <v>55.5</v>
      </c>
      <c r="N25" s="31">
        <f t="shared" si="1"/>
        <v>81.400000000000006</v>
      </c>
      <c r="O25" s="32">
        <f t="shared" si="2"/>
        <v>81.800000000000011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0.55000000000000004</v>
      </c>
      <c r="G26" s="72"/>
      <c r="H26" s="72">
        <v>1.44</v>
      </c>
      <c r="I26" s="27">
        <f t="shared" si="0"/>
        <v>1.99</v>
      </c>
      <c r="J26" s="73">
        <v>0.73</v>
      </c>
      <c r="K26" s="72"/>
      <c r="L26" s="72">
        <v>28.1</v>
      </c>
      <c r="M26" s="72">
        <v>33.229999999999997</v>
      </c>
      <c r="N26" s="28">
        <f t="shared" si="1"/>
        <v>62.06</v>
      </c>
      <c r="O26" s="29">
        <f t="shared" si="2"/>
        <v>64.05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69</v>
      </c>
      <c r="G27" s="66"/>
      <c r="H27" s="66">
        <v>224</v>
      </c>
      <c r="I27" s="18">
        <f t="shared" si="0"/>
        <v>293</v>
      </c>
      <c r="J27" s="67">
        <v>50</v>
      </c>
      <c r="K27" s="66"/>
      <c r="L27" s="66">
        <v>1993</v>
      </c>
      <c r="M27" s="66">
        <v>2279</v>
      </c>
      <c r="N27" s="20">
        <f t="shared" si="1"/>
        <v>4322</v>
      </c>
      <c r="O27" s="21">
        <f t="shared" si="2"/>
        <v>4615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1.9</v>
      </c>
      <c r="G28" s="75"/>
      <c r="H28" s="75">
        <v>8.6</v>
      </c>
      <c r="I28" s="30">
        <f t="shared" si="0"/>
        <v>10.5</v>
      </c>
      <c r="J28" s="76">
        <v>1.5</v>
      </c>
      <c r="K28" s="75"/>
      <c r="L28" s="75">
        <v>60.3</v>
      </c>
      <c r="M28" s="75">
        <v>69</v>
      </c>
      <c r="N28" s="31">
        <f t="shared" si="1"/>
        <v>130.80000000000001</v>
      </c>
      <c r="O28" s="32">
        <f t="shared" si="2"/>
        <v>141.30000000000001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1.1299999999999999</v>
      </c>
      <c r="G29" s="72"/>
      <c r="H29" s="72"/>
      <c r="I29" s="27">
        <f t="shared" si="0"/>
        <v>1.1299999999999999</v>
      </c>
      <c r="J29" s="73">
        <v>0.33</v>
      </c>
      <c r="K29" s="72"/>
      <c r="L29" s="72">
        <v>19.98</v>
      </c>
      <c r="M29" s="72">
        <v>18.46</v>
      </c>
      <c r="N29" s="28">
        <f t="shared" si="1"/>
        <v>38.769999999999996</v>
      </c>
      <c r="O29" s="29">
        <f t="shared" si="2"/>
        <v>39.9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216</v>
      </c>
      <c r="G30" s="66"/>
      <c r="H30" s="66"/>
      <c r="I30" s="18">
        <f t="shared" si="0"/>
        <v>216</v>
      </c>
      <c r="J30" s="67">
        <v>28</v>
      </c>
      <c r="K30" s="66"/>
      <c r="L30" s="66">
        <v>1608</v>
      </c>
      <c r="M30" s="66">
        <v>1474</v>
      </c>
      <c r="N30" s="20">
        <f t="shared" si="1"/>
        <v>3110</v>
      </c>
      <c r="O30" s="21">
        <f t="shared" si="2"/>
        <v>3326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3.2</v>
      </c>
      <c r="G31" s="75"/>
      <c r="H31" s="75"/>
      <c r="I31" s="30">
        <f t="shared" si="0"/>
        <v>3.2</v>
      </c>
      <c r="J31" s="76">
        <v>0.8</v>
      </c>
      <c r="K31" s="75"/>
      <c r="L31" s="75">
        <v>45</v>
      </c>
      <c r="M31" s="75">
        <v>41</v>
      </c>
      <c r="N31" s="31">
        <f t="shared" si="1"/>
        <v>86.8</v>
      </c>
      <c r="O31" s="32">
        <f t="shared" si="2"/>
        <v>90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2.64</v>
      </c>
      <c r="G32" s="72"/>
      <c r="H32" s="72">
        <v>1.3</v>
      </c>
      <c r="I32" s="27">
        <f t="shared" si="0"/>
        <v>3.9400000000000004</v>
      </c>
      <c r="J32" s="73"/>
      <c r="K32" s="72"/>
      <c r="L32" s="72">
        <v>12.92</v>
      </c>
      <c r="M32" s="72">
        <v>16.57</v>
      </c>
      <c r="N32" s="28">
        <f t="shared" si="1"/>
        <v>29.490000000000002</v>
      </c>
      <c r="O32" s="29">
        <f t="shared" si="2"/>
        <v>33.43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560</v>
      </c>
      <c r="G33" s="66"/>
      <c r="H33" s="66">
        <v>297</v>
      </c>
      <c r="I33" s="18">
        <f t="shared" si="0"/>
        <v>857</v>
      </c>
      <c r="J33" s="67"/>
      <c r="K33" s="66"/>
      <c r="L33" s="66">
        <v>1196</v>
      </c>
      <c r="M33" s="66">
        <v>1520</v>
      </c>
      <c r="N33" s="20">
        <f t="shared" si="1"/>
        <v>2716</v>
      </c>
      <c r="O33" s="21">
        <f t="shared" si="2"/>
        <v>3573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7.3</v>
      </c>
      <c r="G34" s="75"/>
      <c r="H34" s="75">
        <v>8.9</v>
      </c>
      <c r="I34" s="30">
        <f t="shared" si="0"/>
        <v>16.2</v>
      </c>
      <c r="J34" s="76"/>
      <c r="K34" s="75"/>
      <c r="L34" s="75">
        <v>30.4</v>
      </c>
      <c r="M34" s="75">
        <v>38.9</v>
      </c>
      <c r="N34" s="31">
        <f t="shared" si="1"/>
        <v>69.3</v>
      </c>
      <c r="O34" s="32">
        <f t="shared" si="2"/>
        <v>85.5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4.0599999999999996</v>
      </c>
      <c r="G35" s="72"/>
      <c r="H35" s="72">
        <v>2.0499999999999998</v>
      </c>
      <c r="I35" s="27">
        <f t="shared" si="0"/>
        <v>6.1099999999999994</v>
      </c>
      <c r="J35" s="73"/>
      <c r="K35" s="72"/>
      <c r="L35" s="72">
        <v>7.85</v>
      </c>
      <c r="M35" s="72">
        <v>18.64</v>
      </c>
      <c r="N35" s="28">
        <f t="shared" si="1"/>
        <v>26.490000000000002</v>
      </c>
      <c r="O35" s="29">
        <f t="shared" si="2"/>
        <v>32.6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887</v>
      </c>
      <c r="G36" s="66"/>
      <c r="H36" s="66">
        <v>506</v>
      </c>
      <c r="I36" s="18">
        <f t="shared" si="0"/>
        <v>1393</v>
      </c>
      <c r="J36" s="67"/>
      <c r="K36" s="66"/>
      <c r="L36" s="66">
        <v>797</v>
      </c>
      <c r="M36" s="66">
        <v>1843</v>
      </c>
      <c r="N36" s="20">
        <f t="shared" si="1"/>
        <v>2640</v>
      </c>
      <c r="O36" s="21">
        <f t="shared" si="2"/>
        <v>4033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9.6999999999999993</v>
      </c>
      <c r="G37" s="75"/>
      <c r="H37" s="75">
        <v>11.2</v>
      </c>
      <c r="I37" s="30">
        <f t="shared" ref="I37:I50" si="3">SUM(C37:H37)</f>
        <v>20.9</v>
      </c>
      <c r="J37" s="76"/>
      <c r="K37" s="75"/>
      <c r="L37" s="75">
        <v>16</v>
      </c>
      <c r="M37" s="75">
        <v>36.299999999999997</v>
      </c>
      <c r="N37" s="31">
        <f t="shared" si="1"/>
        <v>52.3</v>
      </c>
      <c r="O37" s="32">
        <f t="shared" si="2"/>
        <v>73.199999999999989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16.36</v>
      </c>
      <c r="G38" s="72"/>
      <c r="H38" s="72">
        <v>2.4900000000000002</v>
      </c>
      <c r="I38" s="27">
        <f t="shared" si="3"/>
        <v>18.850000000000001</v>
      </c>
      <c r="J38" s="73"/>
      <c r="K38" s="72"/>
      <c r="L38" s="72">
        <v>13.39</v>
      </c>
      <c r="M38" s="72">
        <v>36.57</v>
      </c>
      <c r="N38" s="28">
        <f t="shared" si="1"/>
        <v>49.96</v>
      </c>
      <c r="O38" s="29">
        <f t="shared" si="2"/>
        <v>68.81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3811</v>
      </c>
      <c r="G39" s="66"/>
      <c r="H39" s="66">
        <v>638</v>
      </c>
      <c r="I39" s="18">
        <f t="shared" si="3"/>
        <v>4449</v>
      </c>
      <c r="J39" s="67"/>
      <c r="K39" s="66"/>
      <c r="L39" s="66">
        <v>1442</v>
      </c>
      <c r="M39" s="66">
        <v>3753</v>
      </c>
      <c r="N39" s="20">
        <f t="shared" si="1"/>
        <v>5195</v>
      </c>
      <c r="O39" s="21">
        <f t="shared" si="2"/>
        <v>9644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34.6</v>
      </c>
      <c r="G40" s="75"/>
      <c r="H40" s="75">
        <v>12.8</v>
      </c>
      <c r="I40" s="30">
        <f t="shared" si="3"/>
        <v>47.400000000000006</v>
      </c>
      <c r="J40" s="76"/>
      <c r="K40" s="75"/>
      <c r="L40" s="75">
        <v>28.4</v>
      </c>
      <c r="M40" s="75">
        <v>74.599999999999994</v>
      </c>
      <c r="N40" s="31">
        <f t="shared" si="1"/>
        <v>103</v>
      </c>
      <c r="O40" s="32">
        <f t="shared" si="2"/>
        <v>150.4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30.57</v>
      </c>
      <c r="G41" s="72"/>
      <c r="H41" s="72">
        <v>2.0099999999999998</v>
      </c>
      <c r="I41" s="27">
        <f t="shared" si="3"/>
        <v>32.58</v>
      </c>
      <c r="J41" s="73">
        <v>0.8</v>
      </c>
      <c r="K41" s="72"/>
      <c r="L41" s="72">
        <v>21.11</v>
      </c>
      <c r="M41" s="72">
        <v>42.3</v>
      </c>
      <c r="N41" s="28">
        <f t="shared" si="1"/>
        <v>64.209999999999994</v>
      </c>
      <c r="O41" s="29">
        <f t="shared" si="2"/>
        <v>96.789999999999992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7284</v>
      </c>
      <c r="G42" s="66"/>
      <c r="H42" s="66">
        <v>594</v>
      </c>
      <c r="I42" s="18">
        <f t="shared" si="3"/>
        <v>7878</v>
      </c>
      <c r="J42" s="67">
        <v>93</v>
      </c>
      <c r="K42" s="66"/>
      <c r="L42" s="66">
        <v>2433</v>
      </c>
      <c r="M42" s="66">
        <v>4897</v>
      </c>
      <c r="N42" s="20">
        <f t="shared" si="1"/>
        <v>7423</v>
      </c>
      <c r="O42" s="21">
        <f t="shared" si="2"/>
        <v>15301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64.900000000000006</v>
      </c>
      <c r="G43" s="75"/>
      <c r="H43" s="75">
        <v>11.2</v>
      </c>
      <c r="I43" s="30">
        <f t="shared" si="3"/>
        <v>76.100000000000009</v>
      </c>
      <c r="J43" s="76">
        <v>1.5</v>
      </c>
      <c r="K43" s="75"/>
      <c r="L43" s="75">
        <v>38.4</v>
      </c>
      <c r="M43" s="75">
        <v>76.5</v>
      </c>
      <c r="N43" s="31">
        <f t="shared" si="1"/>
        <v>116.4</v>
      </c>
      <c r="O43" s="32">
        <f t="shared" si="2"/>
        <v>192.5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40.619999999999997</v>
      </c>
      <c r="G44" s="72"/>
      <c r="H44" s="72">
        <v>2.1</v>
      </c>
      <c r="I44" s="27">
        <f t="shared" si="3"/>
        <v>42.72</v>
      </c>
      <c r="J44" s="73">
        <v>0.5</v>
      </c>
      <c r="K44" s="72"/>
      <c r="L44" s="72">
        <v>47.9</v>
      </c>
      <c r="M44" s="72">
        <v>118.67</v>
      </c>
      <c r="N44" s="28">
        <f t="shared" si="1"/>
        <v>167.07</v>
      </c>
      <c r="O44" s="29">
        <f t="shared" si="2"/>
        <v>209.79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10008</v>
      </c>
      <c r="G45" s="66"/>
      <c r="H45" s="66">
        <v>653</v>
      </c>
      <c r="I45" s="18">
        <f t="shared" si="3"/>
        <v>10661</v>
      </c>
      <c r="J45" s="67">
        <v>62</v>
      </c>
      <c r="K45" s="66"/>
      <c r="L45" s="66">
        <v>5868</v>
      </c>
      <c r="M45" s="66">
        <v>14430</v>
      </c>
      <c r="N45" s="20">
        <f t="shared" si="1"/>
        <v>20360</v>
      </c>
      <c r="O45" s="21">
        <f t="shared" si="2"/>
        <v>31021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77.599999999999994</v>
      </c>
      <c r="G46" s="75"/>
      <c r="H46" s="75">
        <v>11.2</v>
      </c>
      <c r="I46" s="30">
        <f t="shared" si="3"/>
        <v>88.8</v>
      </c>
      <c r="J46" s="76">
        <v>0.6</v>
      </c>
      <c r="K46" s="75"/>
      <c r="L46" s="75">
        <v>62.7</v>
      </c>
      <c r="M46" s="75">
        <v>157.5</v>
      </c>
      <c r="N46" s="31">
        <f t="shared" si="1"/>
        <v>220.8</v>
      </c>
      <c r="O46" s="32">
        <f t="shared" si="2"/>
        <v>309.60000000000002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286.73</v>
      </c>
      <c r="G47" s="72"/>
      <c r="H47" s="72">
        <v>18.91</v>
      </c>
      <c r="I47" s="27">
        <f t="shared" si="3"/>
        <v>305.64000000000004</v>
      </c>
      <c r="J47" s="73">
        <v>3.86</v>
      </c>
      <c r="K47" s="72"/>
      <c r="L47" s="72">
        <v>140.47</v>
      </c>
      <c r="M47" s="72">
        <v>280.29000000000002</v>
      </c>
      <c r="N47" s="28">
        <f t="shared" si="1"/>
        <v>424.62</v>
      </c>
      <c r="O47" s="29">
        <f t="shared" si="2"/>
        <v>730.26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75880</v>
      </c>
      <c r="G48" s="66"/>
      <c r="H48" s="66">
        <v>6911</v>
      </c>
      <c r="I48" s="18">
        <f t="shared" si="3"/>
        <v>82791</v>
      </c>
      <c r="J48" s="67">
        <v>500</v>
      </c>
      <c r="K48" s="66"/>
      <c r="L48" s="66">
        <v>18270</v>
      </c>
      <c r="M48" s="66">
        <v>36564</v>
      </c>
      <c r="N48" s="20">
        <f t="shared" si="1"/>
        <v>55334</v>
      </c>
      <c r="O48" s="21">
        <f t="shared" si="2"/>
        <v>138125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237</v>
      </c>
      <c r="G49" s="75"/>
      <c r="H49" s="75">
        <v>90.6</v>
      </c>
      <c r="I49" s="30">
        <f t="shared" si="3"/>
        <v>327.60000000000002</v>
      </c>
      <c r="J49" s="76">
        <v>3.7</v>
      </c>
      <c r="K49" s="75"/>
      <c r="L49" s="75">
        <v>119.6</v>
      </c>
      <c r="M49" s="75">
        <v>205.7</v>
      </c>
      <c r="N49" s="31">
        <f t="shared" si="1"/>
        <v>329</v>
      </c>
      <c r="O49" s="32">
        <f t="shared" si="2"/>
        <v>656.6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384.8</v>
      </c>
      <c r="G50" s="63"/>
      <c r="H50" s="63">
        <v>30.3</v>
      </c>
      <c r="I50" s="11">
        <f t="shared" si="3"/>
        <v>415.1</v>
      </c>
      <c r="J50" s="64">
        <v>6.22</v>
      </c>
      <c r="K50" s="63"/>
      <c r="L50" s="63">
        <v>308.43</v>
      </c>
      <c r="M50" s="63">
        <v>606.51</v>
      </c>
      <c r="N50" s="13">
        <f t="shared" si="1"/>
        <v>921.16000000000008</v>
      </c>
      <c r="O50" s="14">
        <f t="shared" si="2"/>
        <v>1336.2600000000002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99006</v>
      </c>
      <c r="G51" s="66"/>
      <c r="H51" s="66">
        <v>9823</v>
      </c>
      <c r="I51" s="18">
        <f t="shared" ref="I51:I58" si="4">SUM(C51:H51)</f>
        <v>108829</v>
      </c>
      <c r="J51" s="67">
        <v>733</v>
      </c>
      <c r="K51" s="66"/>
      <c r="L51" s="66">
        <v>34597</v>
      </c>
      <c r="M51" s="66">
        <v>69074</v>
      </c>
      <c r="N51" s="20">
        <f t="shared" si="1"/>
        <v>104404</v>
      </c>
      <c r="O51" s="21">
        <f>SUM(N51,I51)</f>
        <v>213233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446.7</v>
      </c>
      <c r="G52" s="75"/>
      <c r="H52" s="75">
        <v>154.5</v>
      </c>
      <c r="I52" s="30">
        <f t="shared" si="4"/>
        <v>601.20000000000005</v>
      </c>
      <c r="J52" s="76">
        <v>8.1</v>
      </c>
      <c r="K52" s="75"/>
      <c r="L52" s="75">
        <v>433.1</v>
      </c>
      <c r="M52" s="75">
        <v>780.3</v>
      </c>
      <c r="N52" s="31">
        <f t="shared" si="1"/>
        <v>1221.5</v>
      </c>
      <c r="O52" s="32">
        <f t="shared" si="2"/>
        <v>1822.7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382.11</v>
      </c>
      <c r="G53" s="72"/>
      <c r="H53" s="72">
        <v>23.11</v>
      </c>
      <c r="I53" s="27">
        <f t="shared" si="4"/>
        <v>405.22</v>
      </c>
      <c r="J53" s="73">
        <v>6.22</v>
      </c>
      <c r="K53" s="72"/>
      <c r="L53" s="72">
        <v>308.43</v>
      </c>
      <c r="M53" s="72">
        <v>603.61</v>
      </c>
      <c r="N53" s="28">
        <f t="shared" si="1"/>
        <v>918.26</v>
      </c>
      <c r="O53" s="29">
        <f t="shared" si="2"/>
        <v>1323.48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98646</v>
      </c>
      <c r="G54" s="66"/>
      <c r="H54" s="66">
        <v>8185</v>
      </c>
      <c r="I54" s="18">
        <f t="shared" si="4"/>
        <v>106831</v>
      </c>
      <c r="J54" s="67">
        <v>733</v>
      </c>
      <c r="K54" s="66"/>
      <c r="L54" s="66">
        <v>34597</v>
      </c>
      <c r="M54" s="66">
        <v>69015</v>
      </c>
      <c r="N54" s="20">
        <f t="shared" si="1"/>
        <v>104345</v>
      </c>
      <c r="O54" s="21">
        <f t="shared" si="2"/>
        <v>211176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434.3</v>
      </c>
      <c r="G55" s="69"/>
      <c r="H55" s="69">
        <v>113.5</v>
      </c>
      <c r="I55" s="24">
        <f t="shared" si="4"/>
        <v>547.79999999999995</v>
      </c>
      <c r="J55" s="70">
        <v>8.1</v>
      </c>
      <c r="K55" s="69"/>
      <c r="L55" s="69">
        <v>433.1</v>
      </c>
      <c r="M55" s="69">
        <v>775.8</v>
      </c>
      <c r="N55" s="24">
        <f t="shared" si="1"/>
        <v>1217</v>
      </c>
      <c r="O55" s="26">
        <f t="shared" si="2"/>
        <v>1764.8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0.41</v>
      </c>
      <c r="E56" s="10">
        <f t="shared" si="5"/>
        <v>0</v>
      </c>
      <c r="F56" s="10">
        <f t="shared" si="5"/>
        <v>384.89</v>
      </c>
      <c r="G56" s="10">
        <f t="shared" si="5"/>
        <v>0</v>
      </c>
      <c r="H56" s="10">
        <f t="shared" si="5"/>
        <v>30.299999999999997</v>
      </c>
      <c r="I56" s="36">
        <f>SUM(C56:H56)</f>
        <v>415.6</v>
      </c>
      <c r="J56" s="34">
        <f>SUM(J5,J8,J11,J14,J17,J20,J23,J26,J29,J32,J35,J38,J41,J44,J47)</f>
        <v>6.2200000000000006</v>
      </c>
      <c r="K56" s="10">
        <f>SUM(K5,K8,K11,K14,K17,K20,K23,K26,K29,K32,K35,K38,K41,K44,K47)</f>
        <v>0</v>
      </c>
      <c r="L56" s="10">
        <f>SUM(L5,L8,L11,L14,L17,L20,L23,L26,L29,L32,L35,L38,L41,L44,L47)</f>
        <v>308.43</v>
      </c>
      <c r="M56" s="10">
        <f>SUM(M5,M8,M11,M14,M17,M20,M23,M26,M29,M32,M35,M38,M41,M44,M47)</f>
        <v>607</v>
      </c>
      <c r="N56" s="12">
        <f t="shared" si="1"/>
        <v>921.65000000000009</v>
      </c>
      <c r="O56" s="14">
        <f t="shared" si="2"/>
        <v>1337.25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41</v>
      </c>
      <c r="E57" s="17">
        <f t="shared" si="5"/>
        <v>0</v>
      </c>
      <c r="F57" s="17">
        <f t="shared" si="5"/>
        <v>99007</v>
      </c>
      <c r="G57" s="17">
        <f t="shared" si="5"/>
        <v>0</v>
      </c>
      <c r="H57" s="17">
        <f t="shared" si="5"/>
        <v>9823</v>
      </c>
      <c r="I57" s="37">
        <f t="shared" si="4"/>
        <v>108871</v>
      </c>
      <c r="J57" s="35">
        <f t="shared" ref="J57:M58" si="6">SUM(J6,J9,J12,J15,J18,J21,J24,J27,J30,J33,J36,J39,J42,J45,J48)</f>
        <v>733</v>
      </c>
      <c r="K57" s="17">
        <f t="shared" si="6"/>
        <v>0</v>
      </c>
      <c r="L57" s="17">
        <f t="shared" si="6"/>
        <v>34597</v>
      </c>
      <c r="M57" s="17">
        <f t="shared" si="6"/>
        <v>69081</v>
      </c>
      <c r="N57" s="19">
        <f t="shared" si="1"/>
        <v>104411</v>
      </c>
      <c r="O57" s="21">
        <f t="shared" si="2"/>
        <v>213282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2.9</v>
      </c>
      <c r="E58" s="40">
        <f t="shared" si="5"/>
        <v>0</v>
      </c>
      <c r="F58" s="40">
        <f t="shared" si="5"/>
        <v>446.8</v>
      </c>
      <c r="G58" s="40">
        <f t="shared" si="5"/>
        <v>0</v>
      </c>
      <c r="H58" s="40">
        <f t="shared" si="5"/>
        <v>154.5</v>
      </c>
      <c r="I58" s="41">
        <f t="shared" si="4"/>
        <v>604.20000000000005</v>
      </c>
      <c r="J58" s="39">
        <f t="shared" si="6"/>
        <v>8.1</v>
      </c>
      <c r="K58" s="40">
        <f t="shared" si="6"/>
        <v>0</v>
      </c>
      <c r="L58" s="40">
        <f t="shared" si="6"/>
        <v>433.1</v>
      </c>
      <c r="M58" s="40">
        <f t="shared" si="6"/>
        <v>781.3</v>
      </c>
      <c r="N58" s="42">
        <f t="shared" si="1"/>
        <v>1222.5</v>
      </c>
      <c r="O58" s="43">
        <f t="shared" si="2"/>
        <v>1826.7</v>
      </c>
      <c r="P58" s="44">
        <f>SUM(O56,P53,P54,P57)</f>
        <v>1337.25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0.49</v>
      </c>
      <c r="N66" s="28">
        <f t="shared" si="8"/>
        <v>0.49</v>
      </c>
      <c r="O66" s="29">
        <f t="shared" si="9"/>
        <v>0.49</v>
      </c>
      <c r="P66" s="22" t="s">
        <v>25</v>
      </c>
      <c r="Q66" s="129" t="s">
        <v>59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</v>
      </c>
      <c r="N68" s="31">
        <f t="shared" si="8"/>
        <v>1</v>
      </c>
      <c r="O68" s="32">
        <f t="shared" si="9"/>
        <v>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>
        <v>0.09</v>
      </c>
      <c r="G69" s="72"/>
      <c r="H69" s="72"/>
      <c r="I69" s="27">
        <f t="shared" si="7"/>
        <v>0.09</v>
      </c>
      <c r="J69" s="73"/>
      <c r="K69" s="72"/>
      <c r="L69" s="72"/>
      <c r="M69" s="72">
        <v>1.5</v>
      </c>
      <c r="N69" s="28">
        <f t="shared" si="8"/>
        <v>1.5</v>
      </c>
      <c r="O69" s="29">
        <f t="shared" si="9"/>
        <v>1.59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>
        <v>1</v>
      </c>
      <c r="G70" s="66"/>
      <c r="H70" s="66"/>
      <c r="I70" s="18">
        <f t="shared" si="7"/>
        <v>1</v>
      </c>
      <c r="J70" s="67"/>
      <c r="K70" s="66"/>
      <c r="L70" s="66"/>
      <c r="M70" s="66">
        <v>21</v>
      </c>
      <c r="N70" s="20">
        <f t="shared" si="8"/>
        <v>21</v>
      </c>
      <c r="O70" s="21">
        <f t="shared" si="9"/>
        <v>22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>
        <v>0.1</v>
      </c>
      <c r="G71" s="75"/>
      <c r="H71" s="75"/>
      <c r="I71" s="30">
        <f t="shared" si="7"/>
        <v>0.1</v>
      </c>
      <c r="J71" s="76"/>
      <c r="K71" s="75"/>
      <c r="L71" s="75"/>
      <c r="M71" s="75">
        <v>1.8</v>
      </c>
      <c r="N71" s="31">
        <f t="shared" si="8"/>
        <v>1.8</v>
      </c>
      <c r="O71" s="32">
        <f t="shared" si="9"/>
        <v>1.9000000000000001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0.32</v>
      </c>
      <c r="M72" s="72">
        <v>1.4</v>
      </c>
      <c r="N72" s="28">
        <f t="shared" si="8"/>
        <v>1.72</v>
      </c>
      <c r="O72" s="29">
        <f t="shared" si="9"/>
        <v>1.72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12</v>
      </c>
      <c r="M73" s="66">
        <v>38</v>
      </c>
      <c r="N73" s="20">
        <f t="shared" si="8"/>
        <v>50</v>
      </c>
      <c r="O73" s="21">
        <f t="shared" si="9"/>
        <v>50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0.8</v>
      </c>
      <c r="M74" s="75">
        <v>2.7</v>
      </c>
      <c r="N74" s="31">
        <f t="shared" si="8"/>
        <v>3.5</v>
      </c>
      <c r="O74" s="32">
        <f t="shared" si="9"/>
        <v>3.5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0.41</v>
      </c>
      <c r="E75" s="72"/>
      <c r="F75" s="72"/>
      <c r="G75" s="72"/>
      <c r="H75" s="72"/>
      <c r="I75" s="27">
        <f t="shared" si="7"/>
        <v>0.41</v>
      </c>
      <c r="J75" s="73"/>
      <c r="K75" s="72"/>
      <c r="L75" s="72">
        <v>0.05</v>
      </c>
      <c r="M75" s="72">
        <v>3.06</v>
      </c>
      <c r="N75" s="28">
        <f t="shared" si="8"/>
        <v>3.11</v>
      </c>
      <c r="O75" s="29">
        <f t="shared" si="9"/>
        <v>3.52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41</v>
      </c>
      <c r="E76" s="66"/>
      <c r="F76" s="66"/>
      <c r="G76" s="66"/>
      <c r="H76" s="66"/>
      <c r="I76" s="18">
        <f t="shared" si="7"/>
        <v>41</v>
      </c>
      <c r="J76" s="67"/>
      <c r="K76" s="66"/>
      <c r="L76" s="66">
        <v>2</v>
      </c>
      <c r="M76" s="66">
        <v>122</v>
      </c>
      <c r="N76" s="20">
        <f t="shared" si="8"/>
        <v>124</v>
      </c>
      <c r="O76" s="21">
        <f t="shared" si="9"/>
        <v>165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2.9</v>
      </c>
      <c r="E77" s="75"/>
      <c r="F77" s="75"/>
      <c r="G77" s="75"/>
      <c r="H77" s="75"/>
      <c r="I77" s="30">
        <f t="shared" si="7"/>
        <v>2.9</v>
      </c>
      <c r="J77" s="76"/>
      <c r="K77" s="75"/>
      <c r="L77" s="75">
        <v>0.1</v>
      </c>
      <c r="M77" s="75">
        <v>6.7</v>
      </c>
      <c r="N77" s="31">
        <f t="shared" si="8"/>
        <v>6.8</v>
      </c>
      <c r="O77" s="32">
        <f t="shared" si="9"/>
        <v>9.6999999999999993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2.02</v>
      </c>
      <c r="G78" s="72"/>
      <c r="H78" s="72"/>
      <c r="I78" s="27">
        <f t="shared" si="7"/>
        <v>2.02</v>
      </c>
      <c r="J78" s="73"/>
      <c r="K78" s="72"/>
      <c r="L78" s="72">
        <v>2.68</v>
      </c>
      <c r="M78" s="72">
        <v>6.91</v>
      </c>
      <c r="N78" s="28">
        <f t="shared" si="8"/>
        <v>9.59</v>
      </c>
      <c r="O78" s="29">
        <f t="shared" si="9"/>
        <v>11.61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273</v>
      </c>
      <c r="G79" s="66"/>
      <c r="H79" s="66"/>
      <c r="I79" s="18">
        <f t="shared" si="7"/>
        <v>273</v>
      </c>
      <c r="J79" s="67"/>
      <c r="K79" s="66"/>
      <c r="L79" s="66">
        <v>136</v>
      </c>
      <c r="M79" s="66">
        <v>347</v>
      </c>
      <c r="N79" s="20">
        <f t="shared" si="8"/>
        <v>483</v>
      </c>
      <c r="O79" s="21">
        <f t="shared" si="9"/>
        <v>756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10.1</v>
      </c>
      <c r="G80" s="75"/>
      <c r="H80" s="75"/>
      <c r="I80" s="30">
        <f t="shared" si="7"/>
        <v>10.1</v>
      </c>
      <c r="J80" s="76"/>
      <c r="K80" s="75"/>
      <c r="L80" s="75">
        <v>5.5</v>
      </c>
      <c r="M80" s="75">
        <v>14.1</v>
      </c>
      <c r="N80" s="31">
        <f t="shared" si="8"/>
        <v>19.600000000000001</v>
      </c>
      <c r="O80" s="32">
        <f t="shared" si="9"/>
        <v>29.700000000000003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0.12</v>
      </c>
      <c r="G81" s="72"/>
      <c r="H81" s="72"/>
      <c r="I81" s="27">
        <f t="shared" si="7"/>
        <v>0.12</v>
      </c>
      <c r="J81" s="73"/>
      <c r="K81" s="72"/>
      <c r="L81" s="72">
        <v>13.66</v>
      </c>
      <c r="M81" s="72">
        <v>28.91</v>
      </c>
      <c r="N81" s="28">
        <f t="shared" si="8"/>
        <v>42.57</v>
      </c>
      <c r="O81" s="29">
        <f t="shared" si="9"/>
        <v>42.69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18</v>
      </c>
      <c r="G82" s="66"/>
      <c r="H82" s="66"/>
      <c r="I82" s="18">
        <f t="shared" si="7"/>
        <v>18</v>
      </c>
      <c r="J82" s="67"/>
      <c r="K82" s="66"/>
      <c r="L82" s="66">
        <v>840</v>
      </c>
      <c r="M82" s="66">
        <v>1786</v>
      </c>
      <c r="N82" s="20">
        <f t="shared" si="8"/>
        <v>2626</v>
      </c>
      <c r="O82" s="21">
        <f t="shared" si="9"/>
        <v>2644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0.4</v>
      </c>
      <c r="G83" s="75"/>
      <c r="H83" s="75"/>
      <c r="I83" s="30">
        <f t="shared" si="7"/>
        <v>0.4</v>
      </c>
      <c r="J83" s="76"/>
      <c r="K83" s="75"/>
      <c r="L83" s="75">
        <v>25.9</v>
      </c>
      <c r="M83" s="75">
        <v>55.5</v>
      </c>
      <c r="N83" s="31">
        <f t="shared" si="8"/>
        <v>81.400000000000006</v>
      </c>
      <c r="O83" s="32">
        <f t="shared" si="9"/>
        <v>81.800000000000011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0.55000000000000004</v>
      </c>
      <c r="G84" s="72"/>
      <c r="H84" s="72">
        <v>1.44</v>
      </c>
      <c r="I84" s="27">
        <f t="shared" si="7"/>
        <v>1.99</v>
      </c>
      <c r="J84" s="73">
        <v>0.73</v>
      </c>
      <c r="K84" s="72"/>
      <c r="L84" s="72">
        <v>28.1</v>
      </c>
      <c r="M84" s="72">
        <v>33.229999999999997</v>
      </c>
      <c r="N84" s="28">
        <f t="shared" si="8"/>
        <v>62.06</v>
      </c>
      <c r="O84" s="29">
        <f t="shared" si="9"/>
        <v>64.05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69</v>
      </c>
      <c r="G85" s="66"/>
      <c r="H85" s="66">
        <v>224</v>
      </c>
      <c r="I85" s="18">
        <f t="shared" si="7"/>
        <v>293</v>
      </c>
      <c r="J85" s="67">
        <v>50</v>
      </c>
      <c r="K85" s="66"/>
      <c r="L85" s="66">
        <v>1993</v>
      </c>
      <c r="M85" s="66">
        <v>2279</v>
      </c>
      <c r="N85" s="20">
        <f t="shared" si="8"/>
        <v>4322</v>
      </c>
      <c r="O85" s="21">
        <f t="shared" si="9"/>
        <v>4615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1.9</v>
      </c>
      <c r="G86" s="75"/>
      <c r="H86" s="75">
        <v>8.6</v>
      </c>
      <c r="I86" s="30">
        <f t="shared" si="7"/>
        <v>10.5</v>
      </c>
      <c r="J86" s="76">
        <v>1.5</v>
      </c>
      <c r="K86" s="75"/>
      <c r="L86" s="75">
        <v>60.3</v>
      </c>
      <c r="M86" s="75">
        <v>69</v>
      </c>
      <c r="N86" s="31">
        <f t="shared" si="8"/>
        <v>130.80000000000001</v>
      </c>
      <c r="O86" s="32">
        <f t="shared" si="9"/>
        <v>141.30000000000001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1.1299999999999999</v>
      </c>
      <c r="G87" s="72"/>
      <c r="H87" s="72"/>
      <c r="I87" s="27">
        <f t="shared" si="7"/>
        <v>1.1299999999999999</v>
      </c>
      <c r="J87" s="73">
        <v>0.33</v>
      </c>
      <c r="K87" s="72"/>
      <c r="L87" s="72">
        <v>19.98</v>
      </c>
      <c r="M87" s="72">
        <v>18.46</v>
      </c>
      <c r="N87" s="28">
        <f t="shared" si="8"/>
        <v>38.769999999999996</v>
      </c>
      <c r="O87" s="29">
        <f t="shared" si="9"/>
        <v>39.9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216</v>
      </c>
      <c r="G88" s="66"/>
      <c r="H88" s="66"/>
      <c r="I88" s="18">
        <f t="shared" si="7"/>
        <v>216</v>
      </c>
      <c r="J88" s="67">
        <v>28</v>
      </c>
      <c r="K88" s="66"/>
      <c r="L88" s="66">
        <v>1608</v>
      </c>
      <c r="M88" s="66">
        <v>1474</v>
      </c>
      <c r="N88" s="20">
        <f t="shared" si="8"/>
        <v>3110</v>
      </c>
      <c r="O88" s="21">
        <f t="shared" si="9"/>
        <v>3326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3.2</v>
      </c>
      <c r="G89" s="75"/>
      <c r="H89" s="75"/>
      <c r="I89" s="30">
        <f t="shared" si="7"/>
        <v>3.2</v>
      </c>
      <c r="J89" s="76">
        <v>0.8</v>
      </c>
      <c r="K89" s="75"/>
      <c r="L89" s="75">
        <v>45</v>
      </c>
      <c r="M89" s="75">
        <v>41</v>
      </c>
      <c r="N89" s="31">
        <f t="shared" si="8"/>
        <v>86.8</v>
      </c>
      <c r="O89" s="32">
        <f t="shared" si="9"/>
        <v>90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2.64</v>
      </c>
      <c r="G90" s="72"/>
      <c r="H90" s="72">
        <v>1.3</v>
      </c>
      <c r="I90" s="27">
        <f t="shared" si="7"/>
        <v>3.9400000000000004</v>
      </c>
      <c r="J90" s="73"/>
      <c r="K90" s="72"/>
      <c r="L90" s="72">
        <v>12.92</v>
      </c>
      <c r="M90" s="72">
        <v>16.57</v>
      </c>
      <c r="N90" s="28">
        <f t="shared" si="8"/>
        <v>29.490000000000002</v>
      </c>
      <c r="O90" s="29">
        <f t="shared" si="9"/>
        <v>33.43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560</v>
      </c>
      <c r="G91" s="66"/>
      <c r="H91" s="66">
        <v>297</v>
      </c>
      <c r="I91" s="18">
        <f t="shared" si="7"/>
        <v>857</v>
      </c>
      <c r="J91" s="67"/>
      <c r="K91" s="66"/>
      <c r="L91" s="66">
        <v>1196</v>
      </c>
      <c r="M91" s="66">
        <v>1520</v>
      </c>
      <c r="N91" s="20">
        <f t="shared" si="8"/>
        <v>2716</v>
      </c>
      <c r="O91" s="21">
        <f t="shared" si="9"/>
        <v>3573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7.3</v>
      </c>
      <c r="G92" s="75"/>
      <c r="H92" s="75">
        <v>8.9</v>
      </c>
      <c r="I92" s="30">
        <f t="shared" si="7"/>
        <v>16.2</v>
      </c>
      <c r="J92" s="76"/>
      <c r="K92" s="75"/>
      <c r="L92" s="75">
        <v>30.4</v>
      </c>
      <c r="M92" s="75">
        <v>38.9</v>
      </c>
      <c r="N92" s="31">
        <f t="shared" si="8"/>
        <v>69.3</v>
      </c>
      <c r="O92" s="32">
        <f t="shared" si="9"/>
        <v>85.5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4.0599999999999996</v>
      </c>
      <c r="G93" s="72"/>
      <c r="H93" s="72">
        <v>2.0499999999999998</v>
      </c>
      <c r="I93" s="27">
        <f t="shared" si="7"/>
        <v>6.1099999999999994</v>
      </c>
      <c r="J93" s="73"/>
      <c r="K93" s="72"/>
      <c r="L93" s="72">
        <v>7.85</v>
      </c>
      <c r="M93" s="72">
        <v>18.64</v>
      </c>
      <c r="N93" s="28">
        <f t="shared" si="8"/>
        <v>26.490000000000002</v>
      </c>
      <c r="O93" s="29">
        <f t="shared" si="9"/>
        <v>32.6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887</v>
      </c>
      <c r="G94" s="66"/>
      <c r="H94" s="66">
        <v>506</v>
      </c>
      <c r="I94" s="18">
        <f t="shared" si="7"/>
        <v>1393</v>
      </c>
      <c r="J94" s="67"/>
      <c r="K94" s="66"/>
      <c r="L94" s="66">
        <v>797</v>
      </c>
      <c r="M94" s="66">
        <v>1843</v>
      </c>
      <c r="N94" s="20">
        <f t="shared" si="8"/>
        <v>2640</v>
      </c>
      <c r="O94" s="21">
        <f t="shared" si="9"/>
        <v>4033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9.6999999999999993</v>
      </c>
      <c r="G95" s="75"/>
      <c r="H95" s="75">
        <v>11.2</v>
      </c>
      <c r="I95" s="30">
        <f t="shared" si="7"/>
        <v>20.9</v>
      </c>
      <c r="J95" s="76"/>
      <c r="K95" s="75"/>
      <c r="L95" s="75">
        <v>16</v>
      </c>
      <c r="M95" s="75">
        <v>36.299999999999997</v>
      </c>
      <c r="N95" s="31">
        <f t="shared" si="8"/>
        <v>52.3</v>
      </c>
      <c r="O95" s="32">
        <f t="shared" si="9"/>
        <v>73.199999999999989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16.36</v>
      </c>
      <c r="G96" s="72"/>
      <c r="H96" s="72">
        <v>2.4900000000000002</v>
      </c>
      <c r="I96" s="27">
        <f t="shared" si="7"/>
        <v>18.850000000000001</v>
      </c>
      <c r="J96" s="73"/>
      <c r="K96" s="72"/>
      <c r="L96" s="72">
        <v>13.39</v>
      </c>
      <c r="M96" s="72">
        <v>36.57</v>
      </c>
      <c r="N96" s="28">
        <f t="shared" si="8"/>
        <v>49.96</v>
      </c>
      <c r="O96" s="29">
        <f t="shared" si="9"/>
        <v>68.81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3811</v>
      </c>
      <c r="G97" s="66"/>
      <c r="H97" s="66">
        <v>638</v>
      </c>
      <c r="I97" s="18">
        <f t="shared" si="7"/>
        <v>4449</v>
      </c>
      <c r="J97" s="67"/>
      <c r="K97" s="66"/>
      <c r="L97" s="66">
        <v>1442</v>
      </c>
      <c r="M97" s="66">
        <v>3753</v>
      </c>
      <c r="N97" s="20">
        <f t="shared" si="8"/>
        <v>5195</v>
      </c>
      <c r="O97" s="21">
        <f t="shared" si="9"/>
        <v>9644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34.6</v>
      </c>
      <c r="G98" s="75"/>
      <c r="H98" s="75">
        <v>12.8</v>
      </c>
      <c r="I98" s="30">
        <f t="shared" si="7"/>
        <v>47.400000000000006</v>
      </c>
      <c r="J98" s="76"/>
      <c r="K98" s="75"/>
      <c r="L98" s="75">
        <v>28.4</v>
      </c>
      <c r="M98" s="75">
        <v>74.599999999999994</v>
      </c>
      <c r="N98" s="31">
        <f t="shared" si="8"/>
        <v>103</v>
      </c>
      <c r="O98" s="32">
        <f t="shared" si="9"/>
        <v>150.4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30.57</v>
      </c>
      <c r="G99" s="72"/>
      <c r="H99" s="72">
        <v>2.0099999999999998</v>
      </c>
      <c r="I99" s="27">
        <f t="shared" si="7"/>
        <v>32.58</v>
      </c>
      <c r="J99" s="73">
        <v>0.8</v>
      </c>
      <c r="K99" s="72"/>
      <c r="L99" s="72">
        <v>21.11</v>
      </c>
      <c r="M99" s="72">
        <v>42.3</v>
      </c>
      <c r="N99" s="28">
        <f t="shared" si="8"/>
        <v>64.209999999999994</v>
      </c>
      <c r="O99" s="29">
        <f t="shared" si="9"/>
        <v>96.789999999999992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7284</v>
      </c>
      <c r="G100" s="66"/>
      <c r="H100" s="66">
        <v>594</v>
      </c>
      <c r="I100" s="18">
        <f t="shared" si="7"/>
        <v>7878</v>
      </c>
      <c r="J100" s="67">
        <v>93</v>
      </c>
      <c r="K100" s="66"/>
      <c r="L100" s="66">
        <v>2433</v>
      </c>
      <c r="M100" s="66">
        <v>4897</v>
      </c>
      <c r="N100" s="20">
        <f t="shared" si="8"/>
        <v>7423</v>
      </c>
      <c r="O100" s="21">
        <f t="shared" si="9"/>
        <v>15301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64.900000000000006</v>
      </c>
      <c r="G101" s="75"/>
      <c r="H101" s="75">
        <v>11.2</v>
      </c>
      <c r="I101" s="30">
        <f t="shared" si="7"/>
        <v>76.100000000000009</v>
      </c>
      <c r="J101" s="76">
        <v>1.5</v>
      </c>
      <c r="K101" s="75"/>
      <c r="L101" s="75">
        <v>38.4</v>
      </c>
      <c r="M101" s="75">
        <v>76.5</v>
      </c>
      <c r="N101" s="31">
        <f t="shared" si="8"/>
        <v>116.4</v>
      </c>
      <c r="O101" s="32">
        <f t="shared" si="9"/>
        <v>192.5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40.619999999999997</v>
      </c>
      <c r="G102" s="72"/>
      <c r="H102" s="72">
        <v>2.1</v>
      </c>
      <c r="I102" s="27">
        <f t="shared" si="7"/>
        <v>42.72</v>
      </c>
      <c r="J102" s="73">
        <v>0.5</v>
      </c>
      <c r="K102" s="72"/>
      <c r="L102" s="72">
        <v>47.9</v>
      </c>
      <c r="M102" s="72">
        <v>118.67</v>
      </c>
      <c r="N102" s="28">
        <f t="shared" si="8"/>
        <v>167.07</v>
      </c>
      <c r="O102" s="29">
        <f t="shared" si="9"/>
        <v>209.79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10008</v>
      </c>
      <c r="G103" s="66"/>
      <c r="H103" s="66">
        <v>653</v>
      </c>
      <c r="I103" s="18">
        <f t="shared" si="7"/>
        <v>10661</v>
      </c>
      <c r="J103" s="67">
        <v>62</v>
      </c>
      <c r="K103" s="66"/>
      <c r="L103" s="66">
        <v>5868</v>
      </c>
      <c r="M103" s="66">
        <v>14430</v>
      </c>
      <c r="N103" s="20">
        <f t="shared" si="8"/>
        <v>20360</v>
      </c>
      <c r="O103" s="21">
        <f t="shared" si="9"/>
        <v>31021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77.599999999999994</v>
      </c>
      <c r="G104" s="75"/>
      <c r="H104" s="75">
        <v>11.2</v>
      </c>
      <c r="I104" s="30">
        <f t="shared" si="7"/>
        <v>88.8</v>
      </c>
      <c r="J104" s="76">
        <v>0.6</v>
      </c>
      <c r="K104" s="75"/>
      <c r="L104" s="75">
        <v>62.7</v>
      </c>
      <c r="M104" s="75">
        <v>157.5</v>
      </c>
      <c r="N104" s="31">
        <f t="shared" si="8"/>
        <v>220.8</v>
      </c>
      <c r="O104" s="32">
        <f t="shared" si="9"/>
        <v>309.60000000000002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35.43</v>
      </c>
      <c r="G105" s="72"/>
      <c r="H105" s="72">
        <v>7.68</v>
      </c>
      <c r="I105" s="27">
        <f t="shared" si="7"/>
        <v>43.11</v>
      </c>
      <c r="J105" s="73">
        <v>2.2400000000000002</v>
      </c>
      <c r="K105" s="72"/>
      <c r="L105" s="72">
        <v>47.03</v>
      </c>
      <c r="M105" s="72">
        <v>95.04</v>
      </c>
      <c r="N105" s="28">
        <f t="shared" si="8"/>
        <v>144.31</v>
      </c>
      <c r="O105" s="29">
        <f t="shared" si="9"/>
        <v>187.42000000000002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8947</v>
      </c>
      <c r="G106" s="66"/>
      <c r="H106" s="66">
        <v>2560</v>
      </c>
      <c r="I106" s="18">
        <f t="shared" si="7"/>
        <v>11507</v>
      </c>
      <c r="J106" s="67">
        <v>286</v>
      </c>
      <c r="K106" s="66"/>
      <c r="L106" s="66">
        <v>5934</v>
      </c>
      <c r="M106" s="66">
        <v>12093</v>
      </c>
      <c r="N106" s="20">
        <f t="shared" si="8"/>
        <v>18313</v>
      </c>
      <c r="O106" s="21">
        <f t="shared" si="9"/>
        <v>29820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53</v>
      </c>
      <c r="G107" s="75"/>
      <c r="H107" s="75">
        <v>38.799999999999997</v>
      </c>
      <c r="I107" s="30">
        <f t="shared" si="7"/>
        <v>91.8</v>
      </c>
      <c r="J107" s="76">
        <v>2.5</v>
      </c>
      <c r="K107" s="75"/>
      <c r="L107" s="75">
        <v>53.8</v>
      </c>
      <c r="M107" s="75">
        <v>109</v>
      </c>
      <c r="N107" s="31">
        <f t="shared" si="8"/>
        <v>165.3</v>
      </c>
      <c r="O107" s="32">
        <f t="shared" si="9"/>
        <v>257.10000000000002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37.35</v>
      </c>
      <c r="G108" s="72"/>
      <c r="H108" s="72">
        <v>1.53</v>
      </c>
      <c r="I108" s="27">
        <f t="shared" si="7"/>
        <v>38.880000000000003</v>
      </c>
      <c r="J108" s="73">
        <v>1.22</v>
      </c>
      <c r="K108" s="72"/>
      <c r="L108" s="72">
        <v>61.83</v>
      </c>
      <c r="M108" s="72">
        <v>93</v>
      </c>
      <c r="N108" s="28">
        <f t="shared" si="8"/>
        <v>156.05000000000001</v>
      </c>
      <c r="O108" s="29">
        <f t="shared" si="9"/>
        <v>194.93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9626</v>
      </c>
      <c r="G109" s="66"/>
      <c r="H109" s="66">
        <v>548</v>
      </c>
      <c r="I109" s="18">
        <f t="shared" si="7"/>
        <v>10174</v>
      </c>
      <c r="J109" s="67">
        <v>161</v>
      </c>
      <c r="K109" s="66"/>
      <c r="L109" s="66">
        <v>8160</v>
      </c>
      <c r="M109" s="66">
        <v>12284</v>
      </c>
      <c r="N109" s="20">
        <f t="shared" si="8"/>
        <v>20605</v>
      </c>
      <c r="O109" s="21">
        <f t="shared" si="9"/>
        <v>30779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48.3</v>
      </c>
      <c r="G110" s="75"/>
      <c r="H110" s="75">
        <v>7.8</v>
      </c>
      <c r="I110" s="30">
        <f t="shared" si="7"/>
        <v>56.099999999999994</v>
      </c>
      <c r="J110" s="76">
        <v>1.2</v>
      </c>
      <c r="K110" s="75"/>
      <c r="L110" s="75">
        <v>65.8</v>
      </c>
      <c r="M110" s="75">
        <v>96.7</v>
      </c>
      <c r="N110" s="31">
        <f t="shared" si="8"/>
        <v>163.69999999999999</v>
      </c>
      <c r="O110" s="32">
        <f t="shared" si="9"/>
        <v>219.79999999999998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32.950000000000003</v>
      </c>
      <c r="G111" s="72"/>
      <c r="H111" s="72">
        <v>6.03</v>
      </c>
      <c r="I111" s="27">
        <f t="shared" si="7"/>
        <v>38.980000000000004</v>
      </c>
      <c r="J111" s="73">
        <v>0.4</v>
      </c>
      <c r="K111" s="72"/>
      <c r="L111" s="72">
        <v>11.25</v>
      </c>
      <c r="M111" s="72">
        <v>34.36</v>
      </c>
      <c r="N111" s="28">
        <f t="shared" si="8"/>
        <v>46.01</v>
      </c>
      <c r="O111" s="29">
        <f t="shared" si="9"/>
        <v>84.990000000000009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8664</v>
      </c>
      <c r="G112" s="66"/>
      <c r="H112" s="66">
        <v>2298</v>
      </c>
      <c r="I112" s="18">
        <f t="shared" si="7"/>
        <v>10962</v>
      </c>
      <c r="J112" s="67">
        <v>53</v>
      </c>
      <c r="K112" s="66"/>
      <c r="L112" s="66">
        <v>1487</v>
      </c>
      <c r="M112" s="66">
        <v>4542</v>
      </c>
      <c r="N112" s="20">
        <f t="shared" si="8"/>
        <v>6082</v>
      </c>
      <c r="O112" s="21">
        <f t="shared" si="9"/>
        <v>17044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34.700000000000003</v>
      </c>
      <c r="G113" s="75"/>
      <c r="H113" s="75">
        <v>30</v>
      </c>
      <c r="I113" s="30">
        <f t="shared" si="7"/>
        <v>64.7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64.7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39.69</v>
      </c>
      <c r="G114" s="72"/>
      <c r="H114" s="72">
        <v>0.5</v>
      </c>
      <c r="I114" s="27">
        <f t="shared" si="7"/>
        <v>40.19</v>
      </c>
      <c r="J114" s="73"/>
      <c r="K114" s="72"/>
      <c r="L114" s="72">
        <v>14.73</v>
      </c>
      <c r="M114" s="72">
        <v>45.14</v>
      </c>
      <c r="N114" s="28">
        <f t="shared" si="8"/>
        <v>59.870000000000005</v>
      </c>
      <c r="O114" s="29">
        <f t="shared" si="9"/>
        <v>100.06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10579</v>
      </c>
      <c r="G115" s="66"/>
      <c r="H115" s="66">
        <v>200</v>
      </c>
      <c r="I115" s="18">
        <f t="shared" si="7"/>
        <v>10779</v>
      </c>
      <c r="J115" s="67"/>
      <c r="K115" s="66"/>
      <c r="L115" s="66">
        <v>1946</v>
      </c>
      <c r="M115" s="66">
        <v>5963</v>
      </c>
      <c r="N115" s="20">
        <f t="shared" si="8"/>
        <v>7909</v>
      </c>
      <c r="O115" s="21">
        <f t="shared" si="9"/>
        <v>18688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41.6</v>
      </c>
      <c r="G116" s="84"/>
      <c r="H116" s="84">
        <v>2.2000000000000002</v>
      </c>
      <c r="I116" s="46">
        <f t="shared" si="7"/>
        <v>43.800000000000004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43.800000000000004</v>
      </c>
      <c r="P116" s="44">
        <f>SUM(O136,P111,P112,P115)</f>
        <v>1337.25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10.75</v>
      </c>
      <c r="G121" s="63"/>
      <c r="H121" s="63">
        <v>2.74</v>
      </c>
      <c r="I121" s="11">
        <f t="shared" si="7"/>
        <v>13.49</v>
      </c>
      <c r="J121" s="64"/>
      <c r="K121" s="63"/>
      <c r="L121" s="63">
        <v>1.17</v>
      </c>
      <c r="M121" s="63">
        <v>7.18</v>
      </c>
      <c r="N121" s="13">
        <f t="shared" si="8"/>
        <v>8.35</v>
      </c>
      <c r="O121" s="14">
        <f t="shared" si="9"/>
        <v>21.84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2917</v>
      </c>
      <c r="G122" s="66"/>
      <c r="H122" s="66">
        <v>1151</v>
      </c>
      <c r="I122" s="18">
        <f t="shared" si="7"/>
        <v>4068</v>
      </c>
      <c r="J122" s="67"/>
      <c r="K122" s="66"/>
      <c r="L122" s="66">
        <v>155</v>
      </c>
      <c r="M122" s="66">
        <v>947</v>
      </c>
      <c r="N122" s="20">
        <f t="shared" si="8"/>
        <v>1102</v>
      </c>
      <c r="O122" s="21">
        <f t="shared" si="9"/>
        <v>5170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8.5</v>
      </c>
      <c r="G123" s="75"/>
      <c r="H123" s="75">
        <v>10.4</v>
      </c>
      <c r="I123" s="30">
        <f t="shared" si="7"/>
        <v>18.899999999999999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18.899999999999999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35.380000000000003</v>
      </c>
      <c r="G124" s="72"/>
      <c r="H124" s="72"/>
      <c r="I124" s="27">
        <f t="shared" si="7"/>
        <v>35.380000000000003</v>
      </c>
      <c r="J124" s="73"/>
      <c r="K124" s="72"/>
      <c r="L124" s="72">
        <v>4.03</v>
      </c>
      <c r="M124" s="72">
        <v>4.4800000000000004</v>
      </c>
      <c r="N124" s="28">
        <f t="shared" si="8"/>
        <v>8.5100000000000016</v>
      </c>
      <c r="O124" s="29">
        <f t="shared" si="9"/>
        <v>43.89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9542</v>
      </c>
      <c r="G125" s="66"/>
      <c r="H125" s="66"/>
      <c r="I125" s="18">
        <f t="shared" si="7"/>
        <v>9542</v>
      </c>
      <c r="J125" s="67"/>
      <c r="K125" s="66"/>
      <c r="L125" s="66">
        <v>531</v>
      </c>
      <c r="M125" s="66">
        <v>591</v>
      </c>
      <c r="N125" s="20">
        <f t="shared" si="8"/>
        <v>1122</v>
      </c>
      <c r="O125" s="21">
        <f t="shared" si="9"/>
        <v>10664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28.1</v>
      </c>
      <c r="G126" s="75"/>
      <c r="H126" s="75"/>
      <c r="I126" s="30">
        <f t="shared" si="7"/>
        <v>28.1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28.1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95.18</v>
      </c>
      <c r="G127" s="72"/>
      <c r="H127" s="72">
        <v>0.43</v>
      </c>
      <c r="I127" s="27">
        <f t="shared" si="7"/>
        <v>95.610000000000014</v>
      </c>
      <c r="J127" s="73"/>
      <c r="K127" s="72"/>
      <c r="L127" s="72">
        <v>0.43</v>
      </c>
      <c r="M127" s="72">
        <v>1.0900000000000001</v>
      </c>
      <c r="N127" s="28">
        <f t="shared" si="8"/>
        <v>1.52</v>
      </c>
      <c r="O127" s="29">
        <f t="shared" si="9"/>
        <v>97.13000000000001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25605</v>
      </c>
      <c r="G128" s="66"/>
      <c r="H128" s="66">
        <v>154</v>
      </c>
      <c r="I128" s="18">
        <f t="shared" si="7"/>
        <v>25759</v>
      </c>
      <c r="J128" s="67"/>
      <c r="K128" s="66"/>
      <c r="L128" s="66">
        <v>57</v>
      </c>
      <c r="M128" s="66">
        <v>144</v>
      </c>
      <c r="N128" s="20">
        <f t="shared" si="8"/>
        <v>201</v>
      </c>
      <c r="O128" s="21">
        <f t="shared" si="9"/>
        <v>25960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22.8</v>
      </c>
      <c r="G129" s="75"/>
      <c r="H129" s="75">
        <v>1.4</v>
      </c>
      <c r="I129" s="30">
        <f t="shared" si="7"/>
        <v>24.2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24.2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384.8</v>
      </c>
      <c r="G130" s="63"/>
      <c r="H130" s="63">
        <v>30.3</v>
      </c>
      <c r="I130" s="11">
        <f t="shared" si="7"/>
        <v>415.1</v>
      </c>
      <c r="J130" s="64">
        <v>6.22</v>
      </c>
      <c r="K130" s="63"/>
      <c r="L130" s="63">
        <v>308.43</v>
      </c>
      <c r="M130" s="63">
        <v>606.51</v>
      </c>
      <c r="N130" s="13">
        <f>SUM(J130:M130)</f>
        <v>921.16000000000008</v>
      </c>
      <c r="O130" s="14">
        <f t="shared" si="9"/>
        <v>1336.2600000000002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99006</v>
      </c>
      <c r="G131" s="66"/>
      <c r="H131" s="66">
        <v>9823</v>
      </c>
      <c r="I131" s="18">
        <f t="shared" si="7"/>
        <v>108829</v>
      </c>
      <c r="J131" s="67">
        <v>733</v>
      </c>
      <c r="K131" s="66"/>
      <c r="L131" s="66">
        <v>34597</v>
      </c>
      <c r="M131" s="66">
        <v>69074</v>
      </c>
      <c r="N131" s="20">
        <f t="shared" si="8"/>
        <v>104404</v>
      </c>
      <c r="O131" s="21">
        <f t="shared" si="9"/>
        <v>213233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446.7</v>
      </c>
      <c r="G132" s="75"/>
      <c r="H132" s="75">
        <v>154.5</v>
      </c>
      <c r="I132" s="30">
        <f t="shared" ref="I132:I138" si="10">SUM(C132:H132)</f>
        <v>601.20000000000005</v>
      </c>
      <c r="J132" s="76">
        <v>8.1</v>
      </c>
      <c r="K132" s="75"/>
      <c r="L132" s="75">
        <v>433.1</v>
      </c>
      <c r="M132" s="75">
        <v>780.3</v>
      </c>
      <c r="N132" s="31">
        <f t="shared" ref="N132:N138" si="11">SUM(J132:M132)</f>
        <v>1221.5</v>
      </c>
      <c r="O132" s="32">
        <f t="shared" ref="O132:O138" si="12">SUM(N132,I132)</f>
        <v>1822.7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382.11</v>
      </c>
      <c r="G133" s="72"/>
      <c r="H133" s="72">
        <v>23.11</v>
      </c>
      <c r="I133" s="27">
        <f t="shared" si="10"/>
        <v>405.22</v>
      </c>
      <c r="J133" s="73">
        <v>6.22</v>
      </c>
      <c r="K133" s="72"/>
      <c r="L133" s="72">
        <v>308.43</v>
      </c>
      <c r="M133" s="72">
        <v>603.61</v>
      </c>
      <c r="N133" s="28">
        <f t="shared" si="11"/>
        <v>918.26</v>
      </c>
      <c r="O133" s="29">
        <f t="shared" si="12"/>
        <v>1323.48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98646</v>
      </c>
      <c r="G134" s="66"/>
      <c r="H134" s="66">
        <v>8185</v>
      </c>
      <c r="I134" s="18">
        <f t="shared" si="10"/>
        <v>106831</v>
      </c>
      <c r="J134" s="67">
        <v>733</v>
      </c>
      <c r="K134" s="66"/>
      <c r="L134" s="66">
        <v>34597</v>
      </c>
      <c r="M134" s="66">
        <v>69015</v>
      </c>
      <c r="N134" s="20">
        <f t="shared" si="11"/>
        <v>104345</v>
      </c>
      <c r="O134" s="21">
        <f t="shared" si="12"/>
        <v>211176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434.3</v>
      </c>
      <c r="G135" s="84"/>
      <c r="H135" s="84">
        <v>113.5</v>
      </c>
      <c r="I135" s="46">
        <f t="shared" si="10"/>
        <v>547.79999999999995</v>
      </c>
      <c r="J135" s="85">
        <v>8.1</v>
      </c>
      <c r="K135" s="84"/>
      <c r="L135" s="84">
        <v>433.1</v>
      </c>
      <c r="M135" s="84">
        <v>775.8</v>
      </c>
      <c r="N135" s="47">
        <f t="shared" si="11"/>
        <v>1217</v>
      </c>
      <c r="O135" s="43">
        <f t="shared" si="12"/>
        <v>1764.8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0.41</v>
      </c>
      <c r="E136" s="54">
        <f t="shared" si="13"/>
        <v>0</v>
      </c>
      <c r="F136" s="54">
        <f t="shared" si="13"/>
        <v>384.89</v>
      </c>
      <c r="G136" s="54">
        <f t="shared" si="13"/>
        <v>0</v>
      </c>
      <c r="H136" s="54">
        <f t="shared" si="13"/>
        <v>30.300000000000004</v>
      </c>
      <c r="I136" s="55">
        <f t="shared" si="10"/>
        <v>415.6</v>
      </c>
      <c r="J136" s="56">
        <f t="shared" ref="J136:M138" si="14">SUM(J63,J66,J69,J72,J75,J78,J81,J84,J87,J90,J93,J96,J99,J102,J105,J108,J111,J114,J121,J124,J127)</f>
        <v>6.2200000000000006</v>
      </c>
      <c r="K136" s="54">
        <f t="shared" si="14"/>
        <v>0</v>
      </c>
      <c r="L136" s="54">
        <f t="shared" si="14"/>
        <v>308.43</v>
      </c>
      <c r="M136" s="54">
        <f t="shared" si="14"/>
        <v>607</v>
      </c>
      <c r="N136" s="57">
        <f t="shared" si="11"/>
        <v>921.65000000000009</v>
      </c>
      <c r="O136" s="58">
        <f t="shared" si="12"/>
        <v>1337.25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41</v>
      </c>
      <c r="E137" s="17">
        <f t="shared" si="13"/>
        <v>0</v>
      </c>
      <c r="F137" s="17">
        <f t="shared" si="13"/>
        <v>99007</v>
      </c>
      <c r="G137" s="17">
        <f t="shared" si="13"/>
        <v>0</v>
      </c>
      <c r="H137" s="17">
        <f t="shared" si="13"/>
        <v>9823</v>
      </c>
      <c r="I137" s="18">
        <f t="shared" si="10"/>
        <v>108871</v>
      </c>
      <c r="J137" s="19">
        <f t="shared" si="14"/>
        <v>733</v>
      </c>
      <c r="K137" s="17">
        <f t="shared" si="14"/>
        <v>0</v>
      </c>
      <c r="L137" s="17">
        <f t="shared" si="14"/>
        <v>34597</v>
      </c>
      <c r="M137" s="17">
        <f t="shared" si="14"/>
        <v>69081</v>
      </c>
      <c r="N137" s="20">
        <f t="shared" si="11"/>
        <v>104411</v>
      </c>
      <c r="O137" s="21">
        <f t="shared" si="12"/>
        <v>213282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2.9</v>
      </c>
      <c r="E138" s="40">
        <f t="shared" si="13"/>
        <v>0</v>
      </c>
      <c r="F138" s="40">
        <f t="shared" si="13"/>
        <v>446.80000000000007</v>
      </c>
      <c r="G138" s="40">
        <f t="shared" si="13"/>
        <v>0</v>
      </c>
      <c r="H138" s="40">
        <f t="shared" si="13"/>
        <v>154.5</v>
      </c>
      <c r="I138" s="46">
        <f t="shared" si="10"/>
        <v>604.20000000000005</v>
      </c>
      <c r="J138" s="42">
        <f t="shared" si="14"/>
        <v>8.1</v>
      </c>
      <c r="K138" s="40">
        <f t="shared" si="14"/>
        <v>0</v>
      </c>
      <c r="L138" s="40">
        <f t="shared" si="14"/>
        <v>433.1</v>
      </c>
      <c r="M138" s="40">
        <f t="shared" si="14"/>
        <v>781.30000000000007</v>
      </c>
      <c r="N138" s="47">
        <f t="shared" si="11"/>
        <v>1222.5</v>
      </c>
      <c r="O138" s="43">
        <f t="shared" si="12"/>
        <v>1826.7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3EC58-FBFC-4F7B-9FBF-ECBAB6FDF43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18.809999999999999</v>
      </c>
      <c r="N8" s="28">
        <f t="shared" si="1"/>
        <v>18.809999999999999</v>
      </c>
      <c r="O8" s="29">
        <f t="shared" si="2"/>
        <v>18.809999999999999</v>
      </c>
      <c r="P8" s="22" t="s">
        <v>25</v>
      </c>
      <c r="Q8" s="129" t="s">
        <v>60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274</v>
      </c>
      <c r="N9" s="20">
        <f t="shared" si="1"/>
        <v>274</v>
      </c>
      <c r="O9" s="21">
        <f t="shared" si="2"/>
        <v>274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39.6</v>
      </c>
      <c r="N10" s="31">
        <f t="shared" si="1"/>
        <v>39.6</v>
      </c>
      <c r="O10" s="32">
        <f t="shared" si="2"/>
        <v>39.6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2.5299999999999998</v>
      </c>
      <c r="M11" s="72">
        <v>6.15</v>
      </c>
      <c r="N11" s="28">
        <f t="shared" si="1"/>
        <v>8.68</v>
      </c>
      <c r="O11" s="29">
        <f t="shared" si="2"/>
        <v>8.68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53</v>
      </c>
      <c r="M12" s="66">
        <v>125</v>
      </c>
      <c r="N12" s="20">
        <f t="shared" si="1"/>
        <v>178</v>
      </c>
      <c r="O12" s="21">
        <f t="shared" si="2"/>
        <v>178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4.4000000000000004</v>
      </c>
      <c r="M13" s="75">
        <v>10.8</v>
      </c>
      <c r="N13" s="31">
        <f t="shared" si="1"/>
        <v>15.200000000000001</v>
      </c>
      <c r="O13" s="32">
        <f t="shared" si="2"/>
        <v>15.200000000000001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0.32</v>
      </c>
      <c r="G14" s="72"/>
      <c r="H14" s="72"/>
      <c r="I14" s="27">
        <f t="shared" si="0"/>
        <v>0.32</v>
      </c>
      <c r="J14" s="73"/>
      <c r="K14" s="72"/>
      <c r="L14" s="72"/>
      <c r="M14" s="72">
        <v>5.18</v>
      </c>
      <c r="N14" s="28">
        <f t="shared" si="1"/>
        <v>5.18</v>
      </c>
      <c r="O14" s="29">
        <f t="shared" si="2"/>
        <v>5.5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27</v>
      </c>
      <c r="G15" s="66"/>
      <c r="H15" s="66"/>
      <c r="I15" s="18">
        <f t="shared" si="0"/>
        <v>27</v>
      </c>
      <c r="J15" s="67"/>
      <c r="K15" s="66"/>
      <c r="L15" s="66"/>
      <c r="M15" s="66">
        <v>150</v>
      </c>
      <c r="N15" s="20">
        <f t="shared" si="1"/>
        <v>150</v>
      </c>
      <c r="O15" s="21">
        <f t="shared" si="2"/>
        <v>177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2.2000000000000002</v>
      </c>
      <c r="G16" s="75"/>
      <c r="H16" s="75"/>
      <c r="I16" s="30">
        <f t="shared" si="0"/>
        <v>2.2000000000000002</v>
      </c>
      <c r="J16" s="76"/>
      <c r="K16" s="75"/>
      <c r="L16" s="75"/>
      <c r="M16" s="75">
        <v>10.3</v>
      </c>
      <c r="N16" s="31">
        <f t="shared" si="1"/>
        <v>10.3</v>
      </c>
      <c r="O16" s="32">
        <f t="shared" si="2"/>
        <v>12.5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3.36</v>
      </c>
      <c r="N17" s="28">
        <f t="shared" si="1"/>
        <v>3.36</v>
      </c>
      <c r="O17" s="29">
        <f t="shared" si="2"/>
        <v>3.36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134</v>
      </c>
      <c r="N18" s="20">
        <f t="shared" si="1"/>
        <v>134</v>
      </c>
      <c r="O18" s="21">
        <f t="shared" si="2"/>
        <v>134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7.1</v>
      </c>
      <c r="N19" s="31">
        <f t="shared" si="1"/>
        <v>7.1</v>
      </c>
      <c r="O19" s="32">
        <f t="shared" si="2"/>
        <v>7.1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0.45</v>
      </c>
      <c r="G20" s="72"/>
      <c r="H20" s="72"/>
      <c r="I20" s="27">
        <f t="shared" si="0"/>
        <v>0.45</v>
      </c>
      <c r="J20" s="73"/>
      <c r="K20" s="72"/>
      <c r="L20" s="72">
        <v>5.74</v>
      </c>
      <c r="M20" s="72">
        <v>23.31</v>
      </c>
      <c r="N20" s="28">
        <f t="shared" si="1"/>
        <v>29.049999999999997</v>
      </c>
      <c r="O20" s="29">
        <f t="shared" si="2"/>
        <v>29.499999999999996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68</v>
      </c>
      <c r="G21" s="66"/>
      <c r="H21" s="66"/>
      <c r="I21" s="18">
        <f t="shared" si="0"/>
        <v>68</v>
      </c>
      <c r="J21" s="67"/>
      <c r="K21" s="66"/>
      <c r="L21" s="66">
        <v>300</v>
      </c>
      <c r="M21" s="66">
        <v>1066</v>
      </c>
      <c r="N21" s="20">
        <f t="shared" si="1"/>
        <v>1366</v>
      </c>
      <c r="O21" s="21">
        <f t="shared" si="2"/>
        <v>1434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2.6</v>
      </c>
      <c r="G22" s="75"/>
      <c r="H22" s="75"/>
      <c r="I22" s="30">
        <f t="shared" si="0"/>
        <v>2.6</v>
      </c>
      <c r="J22" s="76"/>
      <c r="K22" s="75"/>
      <c r="L22" s="75">
        <v>12.1</v>
      </c>
      <c r="M22" s="75">
        <v>43.7</v>
      </c>
      <c r="N22" s="31">
        <f t="shared" si="1"/>
        <v>55.800000000000004</v>
      </c>
      <c r="O22" s="32">
        <f t="shared" si="2"/>
        <v>58.400000000000006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2.19</v>
      </c>
      <c r="G23" s="72"/>
      <c r="H23" s="72"/>
      <c r="I23" s="27">
        <f t="shared" si="0"/>
        <v>2.19</v>
      </c>
      <c r="J23" s="73"/>
      <c r="K23" s="72"/>
      <c r="L23" s="72">
        <v>12.46</v>
      </c>
      <c r="M23" s="72">
        <v>74.8</v>
      </c>
      <c r="N23" s="28">
        <f t="shared" si="1"/>
        <v>87.259999999999991</v>
      </c>
      <c r="O23" s="29">
        <f t="shared" si="2"/>
        <v>89.449999999999989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345</v>
      </c>
      <c r="G24" s="66"/>
      <c r="H24" s="66"/>
      <c r="I24" s="18">
        <f t="shared" si="0"/>
        <v>345</v>
      </c>
      <c r="J24" s="67"/>
      <c r="K24" s="66"/>
      <c r="L24" s="66">
        <v>772</v>
      </c>
      <c r="M24" s="66">
        <v>4535</v>
      </c>
      <c r="N24" s="20">
        <f t="shared" si="1"/>
        <v>5307</v>
      </c>
      <c r="O24" s="21">
        <f t="shared" si="2"/>
        <v>5652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8.1</v>
      </c>
      <c r="G25" s="75"/>
      <c r="H25" s="75"/>
      <c r="I25" s="30">
        <f t="shared" si="0"/>
        <v>8.1</v>
      </c>
      <c r="J25" s="76"/>
      <c r="K25" s="75"/>
      <c r="L25" s="75">
        <v>24</v>
      </c>
      <c r="M25" s="75">
        <v>140.4</v>
      </c>
      <c r="N25" s="31">
        <f t="shared" si="1"/>
        <v>164.4</v>
      </c>
      <c r="O25" s="32">
        <f t="shared" si="2"/>
        <v>172.5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0.84</v>
      </c>
      <c r="G26" s="72"/>
      <c r="H26" s="72"/>
      <c r="I26" s="27">
        <f t="shared" si="0"/>
        <v>0.84</v>
      </c>
      <c r="J26" s="73"/>
      <c r="K26" s="72"/>
      <c r="L26" s="72">
        <v>27.96</v>
      </c>
      <c r="M26" s="72">
        <v>87.54</v>
      </c>
      <c r="N26" s="28">
        <f t="shared" si="1"/>
        <v>115.5</v>
      </c>
      <c r="O26" s="29">
        <f t="shared" si="2"/>
        <v>116.34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146</v>
      </c>
      <c r="G27" s="66"/>
      <c r="H27" s="66"/>
      <c r="I27" s="18">
        <f t="shared" si="0"/>
        <v>146</v>
      </c>
      <c r="J27" s="67"/>
      <c r="K27" s="66"/>
      <c r="L27" s="66">
        <v>1985</v>
      </c>
      <c r="M27" s="66">
        <v>6169</v>
      </c>
      <c r="N27" s="20">
        <f t="shared" si="1"/>
        <v>8154</v>
      </c>
      <c r="O27" s="21">
        <f t="shared" si="2"/>
        <v>8300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2.9</v>
      </c>
      <c r="G28" s="75"/>
      <c r="H28" s="75"/>
      <c r="I28" s="30">
        <f t="shared" si="0"/>
        <v>2.9</v>
      </c>
      <c r="J28" s="76"/>
      <c r="K28" s="75"/>
      <c r="L28" s="75">
        <v>60</v>
      </c>
      <c r="M28" s="75">
        <v>185.6</v>
      </c>
      <c r="N28" s="31">
        <f t="shared" si="1"/>
        <v>245.6</v>
      </c>
      <c r="O28" s="32">
        <f t="shared" si="2"/>
        <v>248.5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0.08</v>
      </c>
      <c r="D29" s="72"/>
      <c r="E29" s="72"/>
      <c r="F29" s="72">
        <v>0.55000000000000004</v>
      </c>
      <c r="G29" s="72"/>
      <c r="H29" s="72"/>
      <c r="I29" s="27">
        <f t="shared" si="0"/>
        <v>0.63</v>
      </c>
      <c r="J29" s="73">
        <v>0.2</v>
      </c>
      <c r="K29" s="72"/>
      <c r="L29" s="72">
        <v>20.8</v>
      </c>
      <c r="M29" s="72">
        <v>47.93</v>
      </c>
      <c r="N29" s="28">
        <f t="shared" si="1"/>
        <v>68.930000000000007</v>
      </c>
      <c r="O29" s="29">
        <f t="shared" si="2"/>
        <v>69.56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29</v>
      </c>
      <c r="D30" s="66"/>
      <c r="E30" s="66"/>
      <c r="F30" s="66">
        <v>108</v>
      </c>
      <c r="G30" s="66"/>
      <c r="H30" s="66"/>
      <c r="I30" s="18">
        <f t="shared" si="0"/>
        <v>137</v>
      </c>
      <c r="J30" s="67">
        <v>15</v>
      </c>
      <c r="K30" s="66"/>
      <c r="L30" s="66">
        <v>1706</v>
      </c>
      <c r="M30" s="66">
        <v>3818</v>
      </c>
      <c r="N30" s="20">
        <f t="shared" si="1"/>
        <v>5539</v>
      </c>
      <c r="O30" s="21">
        <f t="shared" si="2"/>
        <v>5676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0.5</v>
      </c>
      <c r="D31" s="75"/>
      <c r="E31" s="75"/>
      <c r="F31" s="75">
        <v>1.6</v>
      </c>
      <c r="G31" s="75"/>
      <c r="H31" s="75"/>
      <c r="I31" s="30">
        <f t="shared" si="0"/>
        <v>2.1</v>
      </c>
      <c r="J31" s="76">
        <v>0.4</v>
      </c>
      <c r="K31" s="75"/>
      <c r="L31" s="75">
        <v>47.6</v>
      </c>
      <c r="M31" s="75">
        <v>106.6</v>
      </c>
      <c r="N31" s="31">
        <f t="shared" si="1"/>
        <v>154.6</v>
      </c>
      <c r="O31" s="32">
        <f t="shared" si="2"/>
        <v>156.69999999999999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4.04</v>
      </c>
      <c r="G32" s="72">
        <v>0.1</v>
      </c>
      <c r="H32" s="72"/>
      <c r="I32" s="27">
        <f t="shared" si="0"/>
        <v>4.1399999999999997</v>
      </c>
      <c r="J32" s="73"/>
      <c r="K32" s="72"/>
      <c r="L32" s="72">
        <v>15.13</v>
      </c>
      <c r="M32" s="72">
        <v>56.68</v>
      </c>
      <c r="N32" s="28">
        <f t="shared" si="1"/>
        <v>71.81</v>
      </c>
      <c r="O32" s="29">
        <f t="shared" si="2"/>
        <v>75.95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835</v>
      </c>
      <c r="G33" s="66">
        <v>30</v>
      </c>
      <c r="H33" s="66"/>
      <c r="I33" s="18">
        <f t="shared" si="0"/>
        <v>865</v>
      </c>
      <c r="J33" s="67"/>
      <c r="K33" s="66"/>
      <c r="L33" s="66">
        <v>1406</v>
      </c>
      <c r="M33" s="66">
        <v>5133</v>
      </c>
      <c r="N33" s="20">
        <f t="shared" si="1"/>
        <v>6539</v>
      </c>
      <c r="O33" s="21">
        <f t="shared" si="2"/>
        <v>7404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10.8</v>
      </c>
      <c r="G34" s="75">
        <v>0.5</v>
      </c>
      <c r="H34" s="75"/>
      <c r="I34" s="30">
        <f t="shared" si="0"/>
        <v>11.3</v>
      </c>
      <c r="J34" s="76"/>
      <c r="K34" s="75"/>
      <c r="L34" s="75">
        <v>35.700000000000003</v>
      </c>
      <c r="M34" s="75">
        <v>129.5</v>
      </c>
      <c r="N34" s="31">
        <f t="shared" si="1"/>
        <v>165.2</v>
      </c>
      <c r="O34" s="32">
        <f t="shared" si="2"/>
        <v>176.5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4.22</v>
      </c>
      <c r="G35" s="72"/>
      <c r="H35" s="72">
        <v>2.02</v>
      </c>
      <c r="I35" s="27">
        <f t="shared" si="0"/>
        <v>6.24</v>
      </c>
      <c r="J35" s="73"/>
      <c r="K35" s="72"/>
      <c r="L35" s="72">
        <v>11.32</v>
      </c>
      <c r="M35" s="72">
        <v>48.45</v>
      </c>
      <c r="N35" s="28">
        <f t="shared" si="1"/>
        <v>59.77</v>
      </c>
      <c r="O35" s="29">
        <f t="shared" si="2"/>
        <v>66.010000000000005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944</v>
      </c>
      <c r="G36" s="66"/>
      <c r="H36" s="66">
        <v>486</v>
      </c>
      <c r="I36" s="18">
        <f t="shared" si="0"/>
        <v>1430</v>
      </c>
      <c r="J36" s="67"/>
      <c r="K36" s="66"/>
      <c r="L36" s="66">
        <v>1071</v>
      </c>
      <c r="M36" s="66">
        <v>4855</v>
      </c>
      <c r="N36" s="20">
        <f t="shared" si="1"/>
        <v>5926</v>
      </c>
      <c r="O36" s="21">
        <f t="shared" si="2"/>
        <v>7356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10.3</v>
      </c>
      <c r="G37" s="75"/>
      <c r="H37" s="75">
        <v>10.7</v>
      </c>
      <c r="I37" s="30">
        <f t="shared" ref="I37:I50" si="3">SUM(C37:H37)</f>
        <v>21</v>
      </c>
      <c r="J37" s="76"/>
      <c r="K37" s="75"/>
      <c r="L37" s="75">
        <v>20.8</v>
      </c>
      <c r="M37" s="75">
        <v>95.6</v>
      </c>
      <c r="N37" s="31">
        <f t="shared" si="1"/>
        <v>116.39999999999999</v>
      </c>
      <c r="O37" s="32">
        <f t="shared" si="2"/>
        <v>137.39999999999998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27.52</v>
      </c>
      <c r="G38" s="72"/>
      <c r="H38" s="72"/>
      <c r="I38" s="27">
        <f t="shared" si="3"/>
        <v>27.52</v>
      </c>
      <c r="J38" s="73"/>
      <c r="K38" s="72"/>
      <c r="L38" s="72">
        <v>16.37</v>
      </c>
      <c r="M38" s="72">
        <v>99.68</v>
      </c>
      <c r="N38" s="28">
        <f t="shared" si="1"/>
        <v>116.05000000000001</v>
      </c>
      <c r="O38" s="29">
        <f t="shared" si="2"/>
        <v>143.57000000000002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6452</v>
      </c>
      <c r="G39" s="66"/>
      <c r="H39" s="66"/>
      <c r="I39" s="18">
        <f t="shared" si="3"/>
        <v>6452</v>
      </c>
      <c r="J39" s="67"/>
      <c r="K39" s="66"/>
      <c r="L39" s="66">
        <v>1768</v>
      </c>
      <c r="M39" s="66">
        <v>10315</v>
      </c>
      <c r="N39" s="20">
        <f t="shared" si="1"/>
        <v>12083</v>
      </c>
      <c r="O39" s="21">
        <f t="shared" si="2"/>
        <v>18535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58</v>
      </c>
      <c r="G40" s="75"/>
      <c r="H40" s="75"/>
      <c r="I40" s="30">
        <f t="shared" si="3"/>
        <v>58</v>
      </c>
      <c r="J40" s="76"/>
      <c r="K40" s="75"/>
      <c r="L40" s="75">
        <v>34.700000000000003</v>
      </c>
      <c r="M40" s="75">
        <v>199.4</v>
      </c>
      <c r="N40" s="31">
        <f t="shared" si="1"/>
        <v>234.10000000000002</v>
      </c>
      <c r="O40" s="32">
        <f t="shared" si="2"/>
        <v>292.10000000000002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38.229999999999997</v>
      </c>
      <c r="G41" s="72"/>
      <c r="H41" s="72"/>
      <c r="I41" s="27">
        <f t="shared" si="3"/>
        <v>38.229999999999997</v>
      </c>
      <c r="J41" s="73"/>
      <c r="K41" s="72"/>
      <c r="L41" s="72">
        <v>22.42</v>
      </c>
      <c r="M41" s="72">
        <v>178.07</v>
      </c>
      <c r="N41" s="28">
        <f t="shared" si="1"/>
        <v>200.49</v>
      </c>
      <c r="O41" s="29">
        <f t="shared" si="2"/>
        <v>238.72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8985</v>
      </c>
      <c r="G42" s="66"/>
      <c r="H42" s="66"/>
      <c r="I42" s="18">
        <f t="shared" si="3"/>
        <v>8985</v>
      </c>
      <c r="J42" s="67"/>
      <c r="K42" s="66"/>
      <c r="L42" s="66">
        <v>2588</v>
      </c>
      <c r="M42" s="66">
        <v>19933</v>
      </c>
      <c r="N42" s="20">
        <f t="shared" si="1"/>
        <v>22521</v>
      </c>
      <c r="O42" s="21">
        <f t="shared" si="2"/>
        <v>31506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80.5</v>
      </c>
      <c r="G43" s="75"/>
      <c r="H43" s="75"/>
      <c r="I43" s="30">
        <f t="shared" si="3"/>
        <v>80.5</v>
      </c>
      <c r="J43" s="76"/>
      <c r="K43" s="75"/>
      <c r="L43" s="75">
        <v>39.5</v>
      </c>
      <c r="M43" s="75">
        <v>319.89999999999998</v>
      </c>
      <c r="N43" s="31">
        <f t="shared" si="1"/>
        <v>359.4</v>
      </c>
      <c r="O43" s="32">
        <f t="shared" si="2"/>
        <v>439.9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59.79</v>
      </c>
      <c r="G44" s="72">
        <v>1.06</v>
      </c>
      <c r="H44" s="72"/>
      <c r="I44" s="27">
        <f t="shared" si="3"/>
        <v>60.85</v>
      </c>
      <c r="J44" s="73">
        <v>0.21</v>
      </c>
      <c r="K44" s="72"/>
      <c r="L44" s="72">
        <v>44.58</v>
      </c>
      <c r="M44" s="72">
        <v>415.06</v>
      </c>
      <c r="N44" s="28">
        <f t="shared" si="1"/>
        <v>459.85</v>
      </c>
      <c r="O44" s="29">
        <f t="shared" si="2"/>
        <v>520.70000000000005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15368</v>
      </c>
      <c r="G45" s="66">
        <v>379</v>
      </c>
      <c r="H45" s="66"/>
      <c r="I45" s="18">
        <f t="shared" si="3"/>
        <v>15747</v>
      </c>
      <c r="J45" s="67">
        <v>26</v>
      </c>
      <c r="K45" s="66"/>
      <c r="L45" s="66">
        <v>5385</v>
      </c>
      <c r="M45" s="66">
        <v>49452</v>
      </c>
      <c r="N45" s="20">
        <f t="shared" si="1"/>
        <v>54863</v>
      </c>
      <c r="O45" s="21">
        <f t="shared" si="2"/>
        <v>70610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117.7</v>
      </c>
      <c r="G46" s="75">
        <v>2.6</v>
      </c>
      <c r="H46" s="75"/>
      <c r="I46" s="30">
        <f t="shared" si="3"/>
        <v>120.3</v>
      </c>
      <c r="J46" s="76">
        <v>0.3</v>
      </c>
      <c r="K46" s="75"/>
      <c r="L46" s="75">
        <v>58.9</v>
      </c>
      <c r="M46" s="75">
        <v>545.9</v>
      </c>
      <c r="N46" s="31">
        <f t="shared" si="1"/>
        <v>605.1</v>
      </c>
      <c r="O46" s="32">
        <f t="shared" si="2"/>
        <v>725.4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0.17</v>
      </c>
      <c r="F47" s="72">
        <v>406.22</v>
      </c>
      <c r="G47" s="72">
        <v>0.09</v>
      </c>
      <c r="H47" s="72">
        <v>15.86</v>
      </c>
      <c r="I47" s="27">
        <f t="shared" si="3"/>
        <v>422.34000000000003</v>
      </c>
      <c r="J47" s="73">
        <v>0.72</v>
      </c>
      <c r="K47" s="72"/>
      <c r="L47" s="72">
        <v>107.52</v>
      </c>
      <c r="M47" s="72">
        <v>725.52</v>
      </c>
      <c r="N47" s="28">
        <f t="shared" si="1"/>
        <v>833.76</v>
      </c>
      <c r="O47" s="29">
        <f t="shared" si="2"/>
        <v>1256.0999999999999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82</v>
      </c>
      <c r="F48" s="66">
        <v>106758</v>
      </c>
      <c r="G48" s="66">
        <v>34</v>
      </c>
      <c r="H48" s="66">
        <v>6359</v>
      </c>
      <c r="I48" s="18">
        <f t="shared" si="3"/>
        <v>113233</v>
      </c>
      <c r="J48" s="67">
        <v>92</v>
      </c>
      <c r="K48" s="66"/>
      <c r="L48" s="66">
        <v>13579</v>
      </c>
      <c r="M48" s="66">
        <v>90869</v>
      </c>
      <c r="N48" s="20">
        <f t="shared" si="1"/>
        <v>104540</v>
      </c>
      <c r="O48" s="21">
        <f t="shared" si="2"/>
        <v>217773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0.2</v>
      </c>
      <c r="F49" s="75">
        <v>394.2</v>
      </c>
      <c r="G49" s="75">
        <v>0</v>
      </c>
      <c r="H49" s="75">
        <v>57.5</v>
      </c>
      <c r="I49" s="30">
        <f t="shared" si="3"/>
        <v>451.9</v>
      </c>
      <c r="J49" s="76">
        <v>0.8</v>
      </c>
      <c r="K49" s="75"/>
      <c r="L49" s="75">
        <v>79.599999999999994</v>
      </c>
      <c r="M49" s="75">
        <v>547.79999999999995</v>
      </c>
      <c r="N49" s="31">
        <f t="shared" si="1"/>
        <v>628.19999999999993</v>
      </c>
      <c r="O49" s="32">
        <f t="shared" si="2"/>
        <v>1080.0999999999999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0.08</v>
      </c>
      <c r="D50" s="63"/>
      <c r="E50" s="63">
        <v>0.17</v>
      </c>
      <c r="F50" s="63">
        <v>544.04999999999995</v>
      </c>
      <c r="G50" s="63">
        <v>1.25</v>
      </c>
      <c r="H50" s="63">
        <v>17.88</v>
      </c>
      <c r="I50" s="11">
        <f t="shared" si="3"/>
        <v>563.42999999999995</v>
      </c>
      <c r="J50" s="64">
        <v>1.1299999999999999</v>
      </c>
      <c r="K50" s="63"/>
      <c r="L50" s="63">
        <v>286.83</v>
      </c>
      <c r="M50" s="63">
        <v>1781.23</v>
      </c>
      <c r="N50" s="13">
        <f t="shared" si="1"/>
        <v>2069.19</v>
      </c>
      <c r="O50" s="14">
        <f t="shared" si="2"/>
        <v>2632.62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29</v>
      </c>
      <c r="D51" s="66"/>
      <c r="E51" s="66">
        <v>82</v>
      </c>
      <c r="F51" s="66">
        <v>140009</v>
      </c>
      <c r="G51" s="66">
        <v>443</v>
      </c>
      <c r="H51" s="66">
        <v>6845</v>
      </c>
      <c r="I51" s="18">
        <f t="shared" ref="I51:I58" si="4">SUM(C51:H51)</f>
        <v>147408</v>
      </c>
      <c r="J51" s="67">
        <v>133</v>
      </c>
      <c r="K51" s="66"/>
      <c r="L51" s="66">
        <v>30613</v>
      </c>
      <c r="M51" s="66">
        <v>196710</v>
      </c>
      <c r="N51" s="20">
        <f t="shared" si="1"/>
        <v>227456</v>
      </c>
      <c r="O51" s="21">
        <f>SUM(N51,I51)</f>
        <v>374864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0.5</v>
      </c>
      <c r="D52" s="75"/>
      <c r="E52" s="75">
        <v>0.2</v>
      </c>
      <c r="F52" s="75">
        <v>686.7</v>
      </c>
      <c r="G52" s="75">
        <v>3.1</v>
      </c>
      <c r="H52" s="75">
        <v>68.2</v>
      </c>
      <c r="I52" s="30">
        <f t="shared" si="4"/>
        <v>758.70000000000016</v>
      </c>
      <c r="J52" s="76">
        <v>1.5</v>
      </c>
      <c r="K52" s="75"/>
      <c r="L52" s="75">
        <v>417.3</v>
      </c>
      <c r="M52" s="75">
        <v>2365.3000000000002</v>
      </c>
      <c r="N52" s="31">
        <f t="shared" si="1"/>
        <v>2784.1000000000004</v>
      </c>
      <c r="O52" s="32">
        <f t="shared" si="2"/>
        <v>3542.8000000000006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0.08</v>
      </c>
      <c r="D53" s="72"/>
      <c r="E53" s="72">
        <v>0.17</v>
      </c>
      <c r="F53" s="72">
        <v>540.57000000000005</v>
      </c>
      <c r="G53" s="72">
        <v>1.25</v>
      </c>
      <c r="H53" s="72">
        <v>15.86</v>
      </c>
      <c r="I53" s="27">
        <f t="shared" si="4"/>
        <v>557.93000000000006</v>
      </c>
      <c r="J53" s="73">
        <v>1.1299999999999999</v>
      </c>
      <c r="K53" s="72"/>
      <c r="L53" s="72">
        <v>284.3</v>
      </c>
      <c r="M53" s="72">
        <v>1761.06</v>
      </c>
      <c r="N53" s="28">
        <f t="shared" si="1"/>
        <v>2046.49</v>
      </c>
      <c r="O53" s="29">
        <f t="shared" si="2"/>
        <v>2604.42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29</v>
      </c>
      <c r="D54" s="66"/>
      <c r="E54" s="66">
        <v>82</v>
      </c>
      <c r="F54" s="66">
        <v>139450</v>
      </c>
      <c r="G54" s="66">
        <v>443</v>
      </c>
      <c r="H54" s="66">
        <v>6359</v>
      </c>
      <c r="I54" s="18">
        <f t="shared" si="4"/>
        <v>146363</v>
      </c>
      <c r="J54" s="67">
        <v>133</v>
      </c>
      <c r="K54" s="66"/>
      <c r="L54" s="66">
        <v>30560</v>
      </c>
      <c r="M54" s="66">
        <v>196302</v>
      </c>
      <c r="N54" s="20">
        <f t="shared" si="1"/>
        <v>226995</v>
      </c>
      <c r="O54" s="21">
        <f t="shared" si="2"/>
        <v>373358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0.5</v>
      </c>
      <c r="D55" s="69"/>
      <c r="E55" s="69">
        <v>0.2</v>
      </c>
      <c r="F55" s="69">
        <v>673.1</v>
      </c>
      <c r="G55" s="69">
        <v>3.1</v>
      </c>
      <c r="H55" s="69">
        <v>57.5</v>
      </c>
      <c r="I55" s="24">
        <f t="shared" si="4"/>
        <v>734.40000000000009</v>
      </c>
      <c r="J55" s="70">
        <v>1.5</v>
      </c>
      <c r="K55" s="69"/>
      <c r="L55" s="69">
        <v>412.9</v>
      </c>
      <c r="M55" s="69">
        <v>2323.1</v>
      </c>
      <c r="N55" s="24">
        <f t="shared" si="1"/>
        <v>2737.5</v>
      </c>
      <c r="O55" s="26">
        <f t="shared" si="2"/>
        <v>3471.9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0.08</v>
      </c>
      <c r="D56" s="10">
        <f t="shared" si="5"/>
        <v>0</v>
      </c>
      <c r="E56" s="10">
        <f t="shared" si="5"/>
        <v>0.17</v>
      </c>
      <c r="F56" s="10">
        <f t="shared" si="5"/>
        <v>544.37</v>
      </c>
      <c r="G56" s="10">
        <f t="shared" si="5"/>
        <v>1.2500000000000002</v>
      </c>
      <c r="H56" s="10">
        <f t="shared" si="5"/>
        <v>17.88</v>
      </c>
      <c r="I56" s="36">
        <f>SUM(C56:H56)</f>
        <v>563.75</v>
      </c>
      <c r="J56" s="34">
        <f>SUM(J5,J8,J11,J14,J17,J20,J23,J26,J29,J32,J35,J38,J41,J44,J47)</f>
        <v>1.1299999999999999</v>
      </c>
      <c r="K56" s="10">
        <f>SUM(K5,K8,K11,K14,K17,K20,K23,K26,K29,K32,K35,K38,K41,K44,K47)</f>
        <v>0</v>
      </c>
      <c r="L56" s="10">
        <f>SUM(L5,L8,L11,L14,L17,L20,L23,L26,L29,L32,L35,L38,L41,L44,L47)</f>
        <v>286.83</v>
      </c>
      <c r="M56" s="10">
        <f>SUM(M5,M8,M11,M14,M17,M20,M23,M26,M29,M32,M35,M38,M41,M44,M47)</f>
        <v>1790.54</v>
      </c>
      <c r="N56" s="12">
        <f t="shared" si="1"/>
        <v>2078.5</v>
      </c>
      <c r="O56" s="14">
        <f t="shared" si="2"/>
        <v>2642.25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29</v>
      </c>
      <c r="D57" s="17">
        <f t="shared" si="5"/>
        <v>0</v>
      </c>
      <c r="E57" s="17">
        <f t="shared" si="5"/>
        <v>82</v>
      </c>
      <c r="F57" s="17">
        <f t="shared" si="5"/>
        <v>140036</v>
      </c>
      <c r="G57" s="17">
        <f t="shared" si="5"/>
        <v>443</v>
      </c>
      <c r="H57" s="17">
        <f t="shared" si="5"/>
        <v>6845</v>
      </c>
      <c r="I57" s="37">
        <f t="shared" si="4"/>
        <v>147435</v>
      </c>
      <c r="J57" s="35">
        <f t="shared" ref="J57:M58" si="6">SUM(J6,J9,J12,J15,J18,J21,J24,J27,J30,J33,J36,J39,J42,J45,J48)</f>
        <v>133</v>
      </c>
      <c r="K57" s="17">
        <f t="shared" si="6"/>
        <v>0</v>
      </c>
      <c r="L57" s="17">
        <f t="shared" si="6"/>
        <v>30613</v>
      </c>
      <c r="M57" s="17">
        <f t="shared" si="6"/>
        <v>196828</v>
      </c>
      <c r="N57" s="19">
        <f t="shared" si="1"/>
        <v>227574</v>
      </c>
      <c r="O57" s="21">
        <f t="shared" si="2"/>
        <v>375009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0.5</v>
      </c>
      <c r="D58" s="40">
        <f t="shared" si="5"/>
        <v>0</v>
      </c>
      <c r="E58" s="40">
        <f t="shared" si="5"/>
        <v>0.2</v>
      </c>
      <c r="F58" s="40">
        <f t="shared" si="5"/>
        <v>688.9</v>
      </c>
      <c r="G58" s="40">
        <f t="shared" si="5"/>
        <v>3.1</v>
      </c>
      <c r="H58" s="40">
        <f t="shared" si="5"/>
        <v>68.2</v>
      </c>
      <c r="I58" s="41">
        <f t="shared" si="4"/>
        <v>760.90000000000009</v>
      </c>
      <c r="J58" s="39">
        <f t="shared" si="6"/>
        <v>1.5</v>
      </c>
      <c r="K58" s="40">
        <f t="shared" si="6"/>
        <v>0</v>
      </c>
      <c r="L58" s="40">
        <f t="shared" si="6"/>
        <v>417.29999999999995</v>
      </c>
      <c r="M58" s="40">
        <f t="shared" si="6"/>
        <v>2382.1999999999998</v>
      </c>
      <c r="N58" s="42">
        <f t="shared" si="1"/>
        <v>2801</v>
      </c>
      <c r="O58" s="43">
        <f t="shared" si="2"/>
        <v>3561.9</v>
      </c>
      <c r="P58" s="44">
        <f>SUM(O56,P53,P54,P57)</f>
        <v>2642.25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18.809999999999999</v>
      </c>
      <c r="N66" s="28">
        <f t="shared" si="8"/>
        <v>18.809999999999999</v>
      </c>
      <c r="O66" s="29">
        <f t="shared" si="9"/>
        <v>18.809999999999999</v>
      </c>
      <c r="P66" s="22" t="s">
        <v>25</v>
      </c>
      <c r="Q66" s="129" t="s">
        <v>60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274</v>
      </c>
      <c r="N67" s="20">
        <f t="shared" si="8"/>
        <v>274</v>
      </c>
      <c r="O67" s="21">
        <f t="shared" si="9"/>
        <v>274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39.6</v>
      </c>
      <c r="N68" s="31">
        <f t="shared" si="8"/>
        <v>39.6</v>
      </c>
      <c r="O68" s="32">
        <f t="shared" si="9"/>
        <v>39.6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2.5299999999999998</v>
      </c>
      <c r="M69" s="72">
        <v>6.15</v>
      </c>
      <c r="N69" s="28">
        <f t="shared" si="8"/>
        <v>8.68</v>
      </c>
      <c r="O69" s="29">
        <f t="shared" si="9"/>
        <v>8.68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53</v>
      </c>
      <c r="M70" s="66">
        <v>125</v>
      </c>
      <c r="N70" s="20">
        <f t="shared" si="8"/>
        <v>178</v>
      </c>
      <c r="O70" s="21">
        <f t="shared" si="9"/>
        <v>178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4.4000000000000004</v>
      </c>
      <c r="M71" s="75">
        <v>10.8</v>
      </c>
      <c r="N71" s="31">
        <f t="shared" si="8"/>
        <v>15.200000000000001</v>
      </c>
      <c r="O71" s="32">
        <f t="shared" si="9"/>
        <v>15.200000000000001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0.32</v>
      </c>
      <c r="G72" s="72"/>
      <c r="H72" s="72"/>
      <c r="I72" s="27">
        <f t="shared" si="7"/>
        <v>0.32</v>
      </c>
      <c r="J72" s="73"/>
      <c r="K72" s="72"/>
      <c r="L72" s="72"/>
      <c r="M72" s="72">
        <v>5.18</v>
      </c>
      <c r="N72" s="28">
        <f t="shared" si="8"/>
        <v>5.18</v>
      </c>
      <c r="O72" s="29">
        <f t="shared" si="9"/>
        <v>5.5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27</v>
      </c>
      <c r="G73" s="66"/>
      <c r="H73" s="66"/>
      <c r="I73" s="18">
        <f t="shared" si="7"/>
        <v>27</v>
      </c>
      <c r="J73" s="67"/>
      <c r="K73" s="66"/>
      <c r="L73" s="66"/>
      <c r="M73" s="66">
        <v>150</v>
      </c>
      <c r="N73" s="20">
        <f t="shared" si="8"/>
        <v>150</v>
      </c>
      <c r="O73" s="21">
        <f t="shared" si="9"/>
        <v>177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2.2000000000000002</v>
      </c>
      <c r="G74" s="75"/>
      <c r="H74" s="75"/>
      <c r="I74" s="30">
        <f t="shared" si="7"/>
        <v>2.2000000000000002</v>
      </c>
      <c r="J74" s="76"/>
      <c r="K74" s="75"/>
      <c r="L74" s="75"/>
      <c r="M74" s="75">
        <v>10.3</v>
      </c>
      <c r="N74" s="31">
        <f t="shared" si="8"/>
        <v>10.3</v>
      </c>
      <c r="O74" s="32">
        <f t="shared" si="9"/>
        <v>12.5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3.36</v>
      </c>
      <c r="N75" s="28">
        <f t="shared" si="8"/>
        <v>3.36</v>
      </c>
      <c r="O75" s="29">
        <f t="shared" si="9"/>
        <v>3.36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134</v>
      </c>
      <c r="N76" s="20">
        <f t="shared" si="8"/>
        <v>134</v>
      </c>
      <c r="O76" s="21">
        <f t="shared" si="9"/>
        <v>134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7.1</v>
      </c>
      <c r="N77" s="31">
        <f t="shared" si="8"/>
        <v>7.1</v>
      </c>
      <c r="O77" s="32">
        <f t="shared" si="9"/>
        <v>7.1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0.45</v>
      </c>
      <c r="G78" s="72"/>
      <c r="H78" s="72"/>
      <c r="I78" s="27">
        <f t="shared" si="7"/>
        <v>0.45</v>
      </c>
      <c r="J78" s="73"/>
      <c r="K78" s="72"/>
      <c r="L78" s="72">
        <v>5.74</v>
      </c>
      <c r="M78" s="72">
        <v>23.31</v>
      </c>
      <c r="N78" s="28">
        <f t="shared" si="8"/>
        <v>29.049999999999997</v>
      </c>
      <c r="O78" s="29">
        <f t="shared" si="9"/>
        <v>29.499999999999996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68</v>
      </c>
      <c r="G79" s="66"/>
      <c r="H79" s="66"/>
      <c r="I79" s="18">
        <f t="shared" si="7"/>
        <v>68</v>
      </c>
      <c r="J79" s="67"/>
      <c r="K79" s="66"/>
      <c r="L79" s="66">
        <v>300</v>
      </c>
      <c r="M79" s="66">
        <v>1066</v>
      </c>
      <c r="N79" s="20">
        <f t="shared" si="8"/>
        <v>1366</v>
      </c>
      <c r="O79" s="21">
        <f t="shared" si="9"/>
        <v>1434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2.6</v>
      </c>
      <c r="G80" s="75"/>
      <c r="H80" s="75"/>
      <c r="I80" s="30">
        <f t="shared" si="7"/>
        <v>2.6</v>
      </c>
      <c r="J80" s="76"/>
      <c r="K80" s="75"/>
      <c r="L80" s="75">
        <v>12.1</v>
      </c>
      <c r="M80" s="75">
        <v>43.7</v>
      </c>
      <c r="N80" s="31">
        <f t="shared" si="8"/>
        <v>55.800000000000004</v>
      </c>
      <c r="O80" s="32">
        <f t="shared" si="9"/>
        <v>58.400000000000006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2.19</v>
      </c>
      <c r="G81" s="72"/>
      <c r="H81" s="72"/>
      <c r="I81" s="27">
        <f t="shared" si="7"/>
        <v>2.19</v>
      </c>
      <c r="J81" s="73"/>
      <c r="K81" s="72"/>
      <c r="L81" s="72">
        <v>12.46</v>
      </c>
      <c r="M81" s="72">
        <v>74.8</v>
      </c>
      <c r="N81" s="28">
        <f t="shared" si="8"/>
        <v>87.259999999999991</v>
      </c>
      <c r="O81" s="29">
        <f t="shared" si="9"/>
        <v>89.449999999999989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345</v>
      </c>
      <c r="G82" s="66"/>
      <c r="H82" s="66"/>
      <c r="I82" s="18">
        <f t="shared" si="7"/>
        <v>345</v>
      </c>
      <c r="J82" s="67"/>
      <c r="K82" s="66"/>
      <c r="L82" s="66">
        <v>772</v>
      </c>
      <c r="M82" s="66">
        <v>4535</v>
      </c>
      <c r="N82" s="20">
        <f t="shared" si="8"/>
        <v>5307</v>
      </c>
      <c r="O82" s="21">
        <f t="shared" si="9"/>
        <v>5652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8.1</v>
      </c>
      <c r="G83" s="75"/>
      <c r="H83" s="75"/>
      <c r="I83" s="30">
        <f t="shared" si="7"/>
        <v>8.1</v>
      </c>
      <c r="J83" s="76"/>
      <c r="K83" s="75"/>
      <c r="L83" s="75">
        <v>24</v>
      </c>
      <c r="M83" s="75">
        <v>140.4</v>
      </c>
      <c r="N83" s="31">
        <f t="shared" si="8"/>
        <v>164.4</v>
      </c>
      <c r="O83" s="32">
        <f t="shared" si="9"/>
        <v>172.5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0.84</v>
      </c>
      <c r="G84" s="72"/>
      <c r="H84" s="72"/>
      <c r="I84" s="27">
        <f t="shared" si="7"/>
        <v>0.84</v>
      </c>
      <c r="J84" s="73"/>
      <c r="K84" s="72"/>
      <c r="L84" s="72">
        <v>27.96</v>
      </c>
      <c r="M84" s="72">
        <v>87.54</v>
      </c>
      <c r="N84" s="28">
        <f t="shared" si="8"/>
        <v>115.5</v>
      </c>
      <c r="O84" s="29">
        <f t="shared" si="9"/>
        <v>116.34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146</v>
      </c>
      <c r="G85" s="66"/>
      <c r="H85" s="66"/>
      <c r="I85" s="18">
        <f t="shared" si="7"/>
        <v>146</v>
      </c>
      <c r="J85" s="67"/>
      <c r="K85" s="66"/>
      <c r="L85" s="66">
        <v>1985</v>
      </c>
      <c r="M85" s="66">
        <v>6169</v>
      </c>
      <c r="N85" s="20">
        <f t="shared" si="8"/>
        <v>8154</v>
      </c>
      <c r="O85" s="21">
        <f t="shared" si="9"/>
        <v>8300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2.9</v>
      </c>
      <c r="G86" s="75"/>
      <c r="H86" s="75"/>
      <c r="I86" s="30">
        <f t="shared" si="7"/>
        <v>2.9</v>
      </c>
      <c r="J86" s="76"/>
      <c r="K86" s="75"/>
      <c r="L86" s="75">
        <v>60</v>
      </c>
      <c r="M86" s="75">
        <v>185.6</v>
      </c>
      <c r="N86" s="31">
        <f t="shared" si="8"/>
        <v>245.6</v>
      </c>
      <c r="O86" s="32">
        <f t="shared" si="9"/>
        <v>248.5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0.08</v>
      </c>
      <c r="D87" s="72"/>
      <c r="E87" s="72"/>
      <c r="F87" s="72">
        <v>0.55000000000000004</v>
      </c>
      <c r="G87" s="72"/>
      <c r="H87" s="72"/>
      <c r="I87" s="27">
        <f t="shared" si="7"/>
        <v>0.63</v>
      </c>
      <c r="J87" s="73">
        <v>0.2</v>
      </c>
      <c r="K87" s="72"/>
      <c r="L87" s="72">
        <v>20.8</v>
      </c>
      <c r="M87" s="72">
        <v>47.93</v>
      </c>
      <c r="N87" s="28">
        <f t="shared" si="8"/>
        <v>68.930000000000007</v>
      </c>
      <c r="O87" s="29">
        <f t="shared" si="9"/>
        <v>69.56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29</v>
      </c>
      <c r="D88" s="66"/>
      <c r="E88" s="66"/>
      <c r="F88" s="66">
        <v>108</v>
      </c>
      <c r="G88" s="66"/>
      <c r="H88" s="66"/>
      <c r="I88" s="18">
        <f t="shared" si="7"/>
        <v>137</v>
      </c>
      <c r="J88" s="67">
        <v>15</v>
      </c>
      <c r="K88" s="66"/>
      <c r="L88" s="66">
        <v>1706</v>
      </c>
      <c r="M88" s="66">
        <v>3818</v>
      </c>
      <c r="N88" s="20">
        <f t="shared" si="8"/>
        <v>5539</v>
      </c>
      <c r="O88" s="21">
        <f t="shared" si="9"/>
        <v>5676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0.5</v>
      </c>
      <c r="D89" s="75"/>
      <c r="E89" s="75"/>
      <c r="F89" s="75">
        <v>1.6</v>
      </c>
      <c r="G89" s="75"/>
      <c r="H89" s="75"/>
      <c r="I89" s="30">
        <f t="shared" si="7"/>
        <v>2.1</v>
      </c>
      <c r="J89" s="76">
        <v>0.4</v>
      </c>
      <c r="K89" s="75"/>
      <c r="L89" s="75">
        <v>47.6</v>
      </c>
      <c r="M89" s="75">
        <v>106.6</v>
      </c>
      <c r="N89" s="31">
        <f t="shared" si="8"/>
        <v>154.6</v>
      </c>
      <c r="O89" s="32">
        <f t="shared" si="9"/>
        <v>156.69999999999999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4.04</v>
      </c>
      <c r="G90" s="72">
        <v>0.1</v>
      </c>
      <c r="H90" s="72"/>
      <c r="I90" s="27">
        <f t="shared" si="7"/>
        <v>4.1399999999999997</v>
      </c>
      <c r="J90" s="73"/>
      <c r="K90" s="72"/>
      <c r="L90" s="72">
        <v>15.13</v>
      </c>
      <c r="M90" s="72">
        <v>56.68</v>
      </c>
      <c r="N90" s="28">
        <f t="shared" si="8"/>
        <v>71.81</v>
      </c>
      <c r="O90" s="29">
        <f t="shared" si="9"/>
        <v>75.95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835</v>
      </c>
      <c r="G91" s="66">
        <v>30</v>
      </c>
      <c r="H91" s="66"/>
      <c r="I91" s="18">
        <f t="shared" si="7"/>
        <v>865</v>
      </c>
      <c r="J91" s="67"/>
      <c r="K91" s="66"/>
      <c r="L91" s="66">
        <v>1406</v>
      </c>
      <c r="M91" s="66">
        <v>5133</v>
      </c>
      <c r="N91" s="20">
        <f t="shared" si="8"/>
        <v>6539</v>
      </c>
      <c r="O91" s="21">
        <f t="shared" si="9"/>
        <v>7404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10.8</v>
      </c>
      <c r="G92" s="75">
        <v>0.5</v>
      </c>
      <c r="H92" s="75"/>
      <c r="I92" s="30">
        <f t="shared" si="7"/>
        <v>11.3</v>
      </c>
      <c r="J92" s="76"/>
      <c r="K92" s="75"/>
      <c r="L92" s="75">
        <v>35.700000000000003</v>
      </c>
      <c r="M92" s="75">
        <v>129.5</v>
      </c>
      <c r="N92" s="31">
        <f t="shared" si="8"/>
        <v>165.2</v>
      </c>
      <c r="O92" s="32">
        <f t="shared" si="9"/>
        <v>176.5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4.22</v>
      </c>
      <c r="G93" s="72"/>
      <c r="H93" s="72">
        <v>2.02</v>
      </c>
      <c r="I93" s="27">
        <f t="shared" si="7"/>
        <v>6.24</v>
      </c>
      <c r="J93" s="73"/>
      <c r="K93" s="72"/>
      <c r="L93" s="72">
        <v>11.32</v>
      </c>
      <c r="M93" s="72">
        <v>48.45</v>
      </c>
      <c r="N93" s="28">
        <f t="shared" si="8"/>
        <v>59.77</v>
      </c>
      <c r="O93" s="29">
        <f t="shared" si="9"/>
        <v>66.010000000000005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944</v>
      </c>
      <c r="G94" s="66"/>
      <c r="H94" s="66">
        <v>486</v>
      </c>
      <c r="I94" s="18">
        <f t="shared" si="7"/>
        <v>1430</v>
      </c>
      <c r="J94" s="67"/>
      <c r="K94" s="66"/>
      <c r="L94" s="66">
        <v>1071</v>
      </c>
      <c r="M94" s="66">
        <v>4855</v>
      </c>
      <c r="N94" s="20">
        <f t="shared" si="8"/>
        <v>5926</v>
      </c>
      <c r="O94" s="21">
        <f t="shared" si="9"/>
        <v>7356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10.3</v>
      </c>
      <c r="G95" s="75"/>
      <c r="H95" s="75">
        <v>10.7</v>
      </c>
      <c r="I95" s="30">
        <f t="shared" si="7"/>
        <v>21</v>
      </c>
      <c r="J95" s="76"/>
      <c r="K95" s="75"/>
      <c r="L95" s="75">
        <v>20.8</v>
      </c>
      <c r="M95" s="75">
        <v>95.6</v>
      </c>
      <c r="N95" s="31">
        <f t="shared" si="8"/>
        <v>116.39999999999999</v>
      </c>
      <c r="O95" s="32">
        <f t="shared" si="9"/>
        <v>137.39999999999998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27.52</v>
      </c>
      <c r="G96" s="72"/>
      <c r="H96" s="72"/>
      <c r="I96" s="27">
        <f t="shared" si="7"/>
        <v>27.52</v>
      </c>
      <c r="J96" s="73"/>
      <c r="K96" s="72"/>
      <c r="L96" s="72">
        <v>16.37</v>
      </c>
      <c r="M96" s="72">
        <v>99.68</v>
      </c>
      <c r="N96" s="28">
        <f t="shared" si="8"/>
        <v>116.05000000000001</v>
      </c>
      <c r="O96" s="29">
        <f t="shared" si="9"/>
        <v>143.57000000000002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6452</v>
      </c>
      <c r="G97" s="66"/>
      <c r="H97" s="66"/>
      <c r="I97" s="18">
        <f t="shared" si="7"/>
        <v>6452</v>
      </c>
      <c r="J97" s="67"/>
      <c r="K97" s="66"/>
      <c r="L97" s="66">
        <v>1768</v>
      </c>
      <c r="M97" s="66">
        <v>10315</v>
      </c>
      <c r="N97" s="20">
        <f t="shared" si="8"/>
        <v>12083</v>
      </c>
      <c r="O97" s="21">
        <f t="shared" si="9"/>
        <v>18535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58</v>
      </c>
      <c r="G98" s="75"/>
      <c r="H98" s="75"/>
      <c r="I98" s="30">
        <f t="shared" si="7"/>
        <v>58</v>
      </c>
      <c r="J98" s="76"/>
      <c r="K98" s="75"/>
      <c r="L98" s="75">
        <v>34.700000000000003</v>
      </c>
      <c r="M98" s="75">
        <v>199.4</v>
      </c>
      <c r="N98" s="31">
        <f t="shared" si="8"/>
        <v>234.10000000000002</v>
      </c>
      <c r="O98" s="32">
        <f t="shared" si="9"/>
        <v>292.10000000000002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38.229999999999997</v>
      </c>
      <c r="G99" s="72"/>
      <c r="H99" s="72"/>
      <c r="I99" s="27">
        <f t="shared" si="7"/>
        <v>38.229999999999997</v>
      </c>
      <c r="J99" s="73"/>
      <c r="K99" s="72"/>
      <c r="L99" s="72">
        <v>22.42</v>
      </c>
      <c r="M99" s="72">
        <v>178.07</v>
      </c>
      <c r="N99" s="28">
        <f t="shared" si="8"/>
        <v>200.49</v>
      </c>
      <c r="O99" s="29">
        <f t="shared" si="9"/>
        <v>238.72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8985</v>
      </c>
      <c r="G100" s="66"/>
      <c r="H100" s="66"/>
      <c r="I100" s="18">
        <f t="shared" si="7"/>
        <v>8985</v>
      </c>
      <c r="J100" s="67"/>
      <c r="K100" s="66"/>
      <c r="L100" s="66">
        <v>2588</v>
      </c>
      <c r="M100" s="66">
        <v>19933</v>
      </c>
      <c r="N100" s="20">
        <f t="shared" si="8"/>
        <v>22521</v>
      </c>
      <c r="O100" s="21">
        <f t="shared" si="9"/>
        <v>31506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80.5</v>
      </c>
      <c r="G101" s="75"/>
      <c r="H101" s="75"/>
      <c r="I101" s="30">
        <f t="shared" si="7"/>
        <v>80.5</v>
      </c>
      <c r="J101" s="76"/>
      <c r="K101" s="75"/>
      <c r="L101" s="75">
        <v>39.5</v>
      </c>
      <c r="M101" s="75">
        <v>319.89999999999998</v>
      </c>
      <c r="N101" s="31">
        <f t="shared" si="8"/>
        <v>359.4</v>
      </c>
      <c r="O101" s="32">
        <f t="shared" si="9"/>
        <v>439.9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59.79</v>
      </c>
      <c r="G102" s="72">
        <v>1.06</v>
      </c>
      <c r="H102" s="72"/>
      <c r="I102" s="27">
        <f t="shared" si="7"/>
        <v>60.85</v>
      </c>
      <c r="J102" s="73">
        <v>0.21</v>
      </c>
      <c r="K102" s="72"/>
      <c r="L102" s="72">
        <v>44.58</v>
      </c>
      <c r="M102" s="72">
        <v>415.06</v>
      </c>
      <c r="N102" s="28">
        <f t="shared" si="8"/>
        <v>459.85</v>
      </c>
      <c r="O102" s="29">
        <f t="shared" si="9"/>
        <v>520.70000000000005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15368</v>
      </c>
      <c r="G103" s="66">
        <v>379</v>
      </c>
      <c r="H103" s="66"/>
      <c r="I103" s="18">
        <f t="shared" si="7"/>
        <v>15747</v>
      </c>
      <c r="J103" s="67">
        <v>26</v>
      </c>
      <c r="K103" s="66"/>
      <c r="L103" s="66">
        <v>5385</v>
      </c>
      <c r="M103" s="66">
        <v>49452</v>
      </c>
      <c r="N103" s="20">
        <f t="shared" si="8"/>
        <v>54863</v>
      </c>
      <c r="O103" s="21">
        <f t="shared" si="9"/>
        <v>70610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117.7</v>
      </c>
      <c r="G104" s="75">
        <v>2.6</v>
      </c>
      <c r="H104" s="75"/>
      <c r="I104" s="30">
        <f t="shared" si="7"/>
        <v>120.3</v>
      </c>
      <c r="J104" s="76">
        <v>0.3</v>
      </c>
      <c r="K104" s="75"/>
      <c r="L104" s="75">
        <v>58.9</v>
      </c>
      <c r="M104" s="75">
        <v>545.9</v>
      </c>
      <c r="N104" s="31">
        <f t="shared" si="8"/>
        <v>605.1</v>
      </c>
      <c r="O104" s="32">
        <f t="shared" si="9"/>
        <v>725.4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69.37</v>
      </c>
      <c r="G105" s="72"/>
      <c r="H105" s="72"/>
      <c r="I105" s="27">
        <f t="shared" si="7"/>
        <v>69.37</v>
      </c>
      <c r="J105" s="73">
        <v>0.53</v>
      </c>
      <c r="K105" s="72"/>
      <c r="L105" s="72">
        <v>38.08</v>
      </c>
      <c r="M105" s="72">
        <v>315.52999999999997</v>
      </c>
      <c r="N105" s="28">
        <f t="shared" si="8"/>
        <v>354.14</v>
      </c>
      <c r="O105" s="29">
        <f t="shared" si="9"/>
        <v>423.51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17963</v>
      </c>
      <c r="G106" s="66"/>
      <c r="H106" s="66"/>
      <c r="I106" s="18">
        <f t="shared" si="7"/>
        <v>17963</v>
      </c>
      <c r="J106" s="67">
        <v>67</v>
      </c>
      <c r="K106" s="66"/>
      <c r="L106" s="66">
        <v>4761</v>
      </c>
      <c r="M106" s="66">
        <v>39127</v>
      </c>
      <c r="N106" s="20">
        <f t="shared" si="8"/>
        <v>43955</v>
      </c>
      <c r="O106" s="21">
        <f t="shared" si="9"/>
        <v>61918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108</v>
      </c>
      <c r="G107" s="75"/>
      <c r="H107" s="75"/>
      <c r="I107" s="30">
        <f t="shared" si="7"/>
        <v>108</v>
      </c>
      <c r="J107" s="76">
        <v>0.6</v>
      </c>
      <c r="K107" s="75"/>
      <c r="L107" s="75">
        <v>42.6</v>
      </c>
      <c r="M107" s="75">
        <v>357.2</v>
      </c>
      <c r="N107" s="31">
        <f t="shared" si="8"/>
        <v>400.4</v>
      </c>
      <c r="O107" s="32">
        <f t="shared" si="9"/>
        <v>508.4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0.03</v>
      </c>
      <c r="F108" s="72">
        <v>73.08</v>
      </c>
      <c r="G108" s="72"/>
      <c r="H108" s="72">
        <v>0.05</v>
      </c>
      <c r="I108" s="27">
        <f t="shared" si="7"/>
        <v>73.16</v>
      </c>
      <c r="J108" s="73">
        <v>0.19</v>
      </c>
      <c r="K108" s="72"/>
      <c r="L108" s="72">
        <v>36.1</v>
      </c>
      <c r="M108" s="72">
        <v>185.87</v>
      </c>
      <c r="N108" s="28">
        <f t="shared" si="8"/>
        <v>222.16</v>
      </c>
      <c r="O108" s="29">
        <f t="shared" si="9"/>
        <v>295.32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14</v>
      </c>
      <c r="F109" s="66">
        <v>19169</v>
      </c>
      <c r="G109" s="66"/>
      <c r="H109" s="66">
        <v>18</v>
      </c>
      <c r="I109" s="18">
        <f t="shared" si="7"/>
        <v>19201</v>
      </c>
      <c r="J109" s="67">
        <v>25</v>
      </c>
      <c r="K109" s="66"/>
      <c r="L109" s="66">
        <v>4523</v>
      </c>
      <c r="M109" s="66">
        <v>23265</v>
      </c>
      <c r="N109" s="20">
        <f t="shared" si="8"/>
        <v>27813</v>
      </c>
      <c r="O109" s="21">
        <f t="shared" si="9"/>
        <v>47014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0.2</v>
      </c>
      <c r="F110" s="75">
        <v>97.5</v>
      </c>
      <c r="G110" s="75"/>
      <c r="H110" s="75">
        <v>0.3</v>
      </c>
      <c r="I110" s="30">
        <f t="shared" si="7"/>
        <v>98</v>
      </c>
      <c r="J110" s="76">
        <v>0.2</v>
      </c>
      <c r="K110" s="75"/>
      <c r="L110" s="75">
        <v>37</v>
      </c>
      <c r="M110" s="75">
        <v>190.6</v>
      </c>
      <c r="N110" s="31">
        <f t="shared" si="8"/>
        <v>227.8</v>
      </c>
      <c r="O110" s="32">
        <f t="shared" si="9"/>
        <v>325.8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0.14000000000000001</v>
      </c>
      <c r="F111" s="72">
        <v>58.65</v>
      </c>
      <c r="G111" s="72"/>
      <c r="H111" s="72"/>
      <c r="I111" s="27">
        <f t="shared" si="7"/>
        <v>58.79</v>
      </c>
      <c r="J111" s="73"/>
      <c r="K111" s="72"/>
      <c r="L111" s="72">
        <v>15.97</v>
      </c>
      <c r="M111" s="72">
        <v>112.51</v>
      </c>
      <c r="N111" s="28">
        <f t="shared" si="8"/>
        <v>128.48000000000002</v>
      </c>
      <c r="O111" s="29">
        <f t="shared" si="9"/>
        <v>187.27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68</v>
      </c>
      <c r="F112" s="66">
        <v>15395</v>
      </c>
      <c r="G112" s="66"/>
      <c r="H112" s="66"/>
      <c r="I112" s="18">
        <f t="shared" si="7"/>
        <v>15463</v>
      </c>
      <c r="J112" s="67"/>
      <c r="K112" s="66"/>
      <c r="L112" s="66">
        <v>2065</v>
      </c>
      <c r="M112" s="66">
        <v>14149</v>
      </c>
      <c r="N112" s="20">
        <f t="shared" si="8"/>
        <v>16214</v>
      </c>
      <c r="O112" s="21">
        <f t="shared" si="9"/>
        <v>31677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62.3</v>
      </c>
      <c r="G113" s="75"/>
      <c r="H113" s="75"/>
      <c r="I113" s="30">
        <f t="shared" si="7"/>
        <v>62.3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62.3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48.09</v>
      </c>
      <c r="G114" s="72"/>
      <c r="H114" s="72">
        <v>0.34</v>
      </c>
      <c r="I114" s="27">
        <f t="shared" si="7"/>
        <v>48.430000000000007</v>
      </c>
      <c r="J114" s="73"/>
      <c r="K114" s="72"/>
      <c r="L114" s="72">
        <v>10.35</v>
      </c>
      <c r="M114" s="72">
        <v>69.14</v>
      </c>
      <c r="N114" s="28">
        <f t="shared" si="8"/>
        <v>79.489999999999995</v>
      </c>
      <c r="O114" s="29">
        <f t="shared" si="9"/>
        <v>127.92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12466</v>
      </c>
      <c r="G115" s="66"/>
      <c r="H115" s="66">
        <v>137</v>
      </c>
      <c r="I115" s="18">
        <f t="shared" si="7"/>
        <v>12603</v>
      </c>
      <c r="J115" s="67"/>
      <c r="K115" s="66"/>
      <c r="L115" s="66">
        <v>1367</v>
      </c>
      <c r="M115" s="66">
        <v>8895</v>
      </c>
      <c r="N115" s="20">
        <f t="shared" si="8"/>
        <v>10262</v>
      </c>
      <c r="O115" s="21">
        <f t="shared" si="9"/>
        <v>22865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50.3</v>
      </c>
      <c r="G116" s="84"/>
      <c r="H116" s="84">
        <v>1.5</v>
      </c>
      <c r="I116" s="46">
        <f t="shared" si="7"/>
        <v>51.8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51.8</v>
      </c>
      <c r="P116" s="44">
        <f>SUM(O136,P111,P112,P115)</f>
        <v>2642.25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23.65</v>
      </c>
      <c r="G121" s="63"/>
      <c r="H121" s="63">
        <v>7.88</v>
      </c>
      <c r="I121" s="11">
        <f t="shared" si="7"/>
        <v>31.529999999999998</v>
      </c>
      <c r="J121" s="64"/>
      <c r="K121" s="63"/>
      <c r="L121" s="63">
        <v>3.34</v>
      </c>
      <c r="M121" s="63">
        <v>19.170000000000002</v>
      </c>
      <c r="N121" s="13">
        <f t="shared" si="8"/>
        <v>22.51</v>
      </c>
      <c r="O121" s="14">
        <f t="shared" si="9"/>
        <v>54.04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6252</v>
      </c>
      <c r="G122" s="66"/>
      <c r="H122" s="66">
        <v>3309</v>
      </c>
      <c r="I122" s="18">
        <f t="shared" si="7"/>
        <v>9561</v>
      </c>
      <c r="J122" s="67"/>
      <c r="K122" s="66"/>
      <c r="L122" s="66">
        <v>387</v>
      </c>
      <c r="M122" s="66">
        <v>2423</v>
      </c>
      <c r="N122" s="20">
        <f t="shared" si="8"/>
        <v>2810</v>
      </c>
      <c r="O122" s="21">
        <f t="shared" si="9"/>
        <v>12371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18.899999999999999</v>
      </c>
      <c r="G123" s="75"/>
      <c r="H123" s="75">
        <v>29.9</v>
      </c>
      <c r="I123" s="30">
        <f t="shared" si="7"/>
        <v>48.8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48.8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44.1</v>
      </c>
      <c r="G124" s="72"/>
      <c r="H124" s="72">
        <v>5.76</v>
      </c>
      <c r="I124" s="27">
        <f t="shared" si="7"/>
        <v>49.86</v>
      </c>
      <c r="J124" s="73"/>
      <c r="K124" s="72"/>
      <c r="L124" s="72">
        <v>3.31</v>
      </c>
      <c r="M124" s="72">
        <v>12.11</v>
      </c>
      <c r="N124" s="28">
        <f t="shared" si="8"/>
        <v>15.42</v>
      </c>
      <c r="O124" s="29">
        <f t="shared" si="9"/>
        <v>65.28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11486</v>
      </c>
      <c r="G125" s="66"/>
      <c r="H125" s="66">
        <v>2060</v>
      </c>
      <c r="I125" s="18">
        <f t="shared" si="7"/>
        <v>13546</v>
      </c>
      <c r="J125" s="67"/>
      <c r="K125" s="66"/>
      <c r="L125" s="66">
        <v>437</v>
      </c>
      <c r="M125" s="66">
        <v>1598</v>
      </c>
      <c r="N125" s="20">
        <f t="shared" si="8"/>
        <v>2035</v>
      </c>
      <c r="O125" s="21">
        <f t="shared" si="9"/>
        <v>15581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34.200000000000003</v>
      </c>
      <c r="G126" s="75"/>
      <c r="H126" s="75">
        <v>18.5</v>
      </c>
      <c r="I126" s="30">
        <f t="shared" si="7"/>
        <v>52.7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52.7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89.28</v>
      </c>
      <c r="G127" s="72">
        <v>0.09</v>
      </c>
      <c r="H127" s="72">
        <v>1.83</v>
      </c>
      <c r="I127" s="27">
        <f t="shared" si="7"/>
        <v>91.2</v>
      </c>
      <c r="J127" s="73"/>
      <c r="K127" s="72"/>
      <c r="L127" s="72">
        <v>0.37</v>
      </c>
      <c r="M127" s="72">
        <v>11.19</v>
      </c>
      <c r="N127" s="28">
        <f t="shared" si="8"/>
        <v>11.559999999999999</v>
      </c>
      <c r="O127" s="29">
        <f t="shared" si="9"/>
        <v>102.76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24027</v>
      </c>
      <c r="G128" s="66">
        <v>34</v>
      </c>
      <c r="H128" s="66">
        <v>835</v>
      </c>
      <c r="I128" s="18">
        <f t="shared" si="7"/>
        <v>24896</v>
      </c>
      <c r="J128" s="67"/>
      <c r="K128" s="66"/>
      <c r="L128" s="66">
        <v>39</v>
      </c>
      <c r="M128" s="66">
        <v>1412</v>
      </c>
      <c r="N128" s="20">
        <f t="shared" si="8"/>
        <v>1451</v>
      </c>
      <c r="O128" s="21">
        <f t="shared" si="9"/>
        <v>26347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23</v>
      </c>
      <c r="G129" s="75">
        <v>0</v>
      </c>
      <c r="H129" s="75">
        <v>7.3</v>
      </c>
      <c r="I129" s="30">
        <f t="shared" si="7"/>
        <v>30.3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30.3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0.08</v>
      </c>
      <c r="D130" s="63"/>
      <c r="E130" s="63">
        <v>0.17</v>
      </c>
      <c r="F130" s="63">
        <v>544.04999999999995</v>
      </c>
      <c r="G130" s="63">
        <v>1.25</v>
      </c>
      <c r="H130" s="63">
        <v>17.88</v>
      </c>
      <c r="I130" s="11">
        <f t="shared" si="7"/>
        <v>563.42999999999995</v>
      </c>
      <c r="J130" s="64">
        <v>1.1299999999999999</v>
      </c>
      <c r="K130" s="63"/>
      <c r="L130" s="63">
        <v>286.83</v>
      </c>
      <c r="M130" s="63">
        <v>1781.23</v>
      </c>
      <c r="N130" s="13">
        <f>SUM(J130:M130)</f>
        <v>2069.19</v>
      </c>
      <c r="O130" s="14">
        <f t="shared" si="9"/>
        <v>2632.62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29</v>
      </c>
      <c r="D131" s="66"/>
      <c r="E131" s="66">
        <v>82</v>
      </c>
      <c r="F131" s="66">
        <v>140009</v>
      </c>
      <c r="G131" s="66">
        <v>443</v>
      </c>
      <c r="H131" s="66">
        <v>6845</v>
      </c>
      <c r="I131" s="18">
        <f t="shared" si="7"/>
        <v>147408</v>
      </c>
      <c r="J131" s="67">
        <v>133</v>
      </c>
      <c r="K131" s="66"/>
      <c r="L131" s="66">
        <v>30613</v>
      </c>
      <c r="M131" s="66">
        <v>196710</v>
      </c>
      <c r="N131" s="20">
        <f t="shared" si="8"/>
        <v>227456</v>
      </c>
      <c r="O131" s="21">
        <f t="shared" si="9"/>
        <v>374864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0.5</v>
      </c>
      <c r="D132" s="75"/>
      <c r="E132" s="75">
        <v>0.2</v>
      </c>
      <c r="F132" s="75">
        <v>686.7</v>
      </c>
      <c r="G132" s="75">
        <v>3.1</v>
      </c>
      <c r="H132" s="75">
        <v>68.2</v>
      </c>
      <c r="I132" s="30">
        <f t="shared" ref="I132:I138" si="10">SUM(C132:H132)</f>
        <v>758.70000000000016</v>
      </c>
      <c r="J132" s="76">
        <v>1.5</v>
      </c>
      <c r="K132" s="75"/>
      <c r="L132" s="75">
        <v>417.3</v>
      </c>
      <c r="M132" s="75">
        <v>2365.3000000000002</v>
      </c>
      <c r="N132" s="31">
        <f t="shared" ref="N132:N138" si="11">SUM(J132:M132)</f>
        <v>2784.1000000000004</v>
      </c>
      <c r="O132" s="32">
        <f t="shared" ref="O132:O138" si="12">SUM(N132,I132)</f>
        <v>3542.8000000000006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0.08</v>
      </c>
      <c r="D133" s="72"/>
      <c r="E133" s="72">
        <v>0.17</v>
      </c>
      <c r="F133" s="72">
        <v>540.57000000000005</v>
      </c>
      <c r="G133" s="72">
        <v>1.25</v>
      </c>
      <c r="H133" s="72">
        <v>15.86</v>
      </c>
      <c r="I133" s="27">
        <f t="shared" si="10"/>
        <v>557.93000000000006</v>
      </c>
      <c r="J133" s="73">
        <v>1.1299999999999999</v>
      </c>
      <c r="K133" s="72"/>
      <c r="L133" s="72">
        <v>284.3</v>
      </c>
      <c r="M133" s="72">
        <v>1761.06</v>
      </c>
      <c r="N133" s="28">
        <f t="shared" si="11"/>
        <v>2046.49</v>
      </c>
      <c r="O133" s="29">
        <f t="shared" si="12"/>
        <v>2604.42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29</v>
      </c>
      <c r="D134" s="66"/>
      <c r="E134" s="66">
        <v>82</v>
      </c>
      <c r="F134" s="66">
        <v>139450</v>
      </c>
      <c r="G134" s="66">
        <v>443</v>
      </c>
      <c r="H134" s="66">
        <v>6359</v>
      </c>
      <c r="I134" s="18">
        <f t="shared" si="10"/>
        <v>146363</v>
      </c>
      <c r="J134" s="67">
        <v>133</v>
      </c>
      <c r="K134" s="66"/>
      <c r="L134" s="66">
        <v>30560</v>
      </c>
      <c r="M134" s="66">
        <v>196302</v>
      </c>
      <c r="N134" s="20">
        <f t="shared" si="11"/>
        <v>226995</v>
      </c>
      <c r="O134" s="21">
        <f t="shared" si="12"/>
        <v>373358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0.5</v>
      </c>
      <c r="D135" s="84"/>
      <c r="E135" s="84">
        <v>0.2</v>
      </c>
      <c r="F135" s="84">
        <v>673.1</v>
      </c>
      <c r="G135" s="84">
        <v>3.1</v>
      </c>
      <c r="H135" s="84">
        <v>57.5</v>
      </c>
      <c r="I135" s="46">
        <f t="shared" si="10"/>
        <v>734.40000000000009</v>
      </c>
      <c r="J135" s="85">
        <v>1.5</v>
      </c>
      <c r="K135" s="84"/>
      <c r="L135" s="84">
        <v>412.9</v>
      </c>
      <c r="M135" s="84">
        <v>2323.1</v>
      </c>
      <c r="N135" s="47">
        <f t="shared" si="11"/>
        <v>2737.5</v>
      </c>
      <c r="O135" s="43">
        <f t="shared" si="12"/>
        <v>3471.9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0.08</v>
      </c>
      <c r="D136" s="54">
        <f t="shared" si="13"/>
        <v>0</v>
      </c>
      <c r="E136" s="54">
        <f t="shared" si="13"/>
        <v>0.17</v>
      </c>
      <c r="F136" s="54">
        <f t="shared" si="13"/>
        <v>544.36999999999989</v>
      </c>
      <c r="G136" s="54">
        <f t="shared" si="13"/>
        <v>1.2500000000000002</v>
      </c>
      <c r="H136" s="54">
        <f t="shared" si="13"/>
        <v>17.879999999999995</v>
      </c>
      <c r="I136" s="55">
        <f t="shared" si="10"/>
        <v>563.74999999999989</v>
      </c>
      <c r="J136" s="56">
        <f t="shared" ref="J136:M138" si="14">SUM(J63,J66,J69,J72,J75,J78,J81,J84,J87,J90,J93,J96,J99,J102,J105,J108,J111,J114,J121,J124,J127)</f>
        <v>1.1300000000000001</v>
      </c>
      <c r="K136" s="54">
        <f t="shared" si="14"/>
        <v>0</v>
      </c>
      <c r="L136" s="54">
        <f t="shared" si="14"/>
        <v>286.83</v>
      </c>
      <c r="M136" s="54">
        <f t="shared" si="14"/>
        <v>1790.5400000000002</v>
      </c>
      <c r="N136" s="57">
        <f t="shared" si="11"/>
        <v>2078.5</v>
      </c>
      <c r="O136" s="58">
        <f t="shared" si="12"/>
        <v>2642.25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29</v>
      </c>
      <c r="D137" s="17">
        <f t="shared" si="13"/>
        <v>0</v>
      </c>
      <c r="E137" s="17">
        <f t="shared" si="13"/>
        <v>82</v>
      </c>
      <c r="F137" s="17">
        <f t="shared" si="13"/>
        <v>140036</v>
      </c>
      <c r="G137" s="17">
        <f t="shared" si="13"/>
        <v>443</v>
      </c>
      <c r="H137" s="17">
        <f t="shared" si="13"/>
        <v>6845</v>
      </c>
      <c r="I137" s="18">
        <f t="shared" si="10"/>
        <v>147435</v>
      </c>
      <c r="J137" s="19">
        <f t="shared" si="14"/>
        <v>133</v>
      </c>
      <c r="K137" s="17">
        <f t="shared" si="14"/>
        <v>0</v>
      </c>
      <c r="L137" s="17">
        <f t="shared" si="14"/>
        <v>30613</v>
      </c>
      <c r="M137" s="17">
        <f t="shared" si="14"/>
        <v>196828</v>
      </c>
      <c r="N137" s="20">
        <f t="shared" si="11"/>
        <v>227574</v>
      </c>
      <c r="O137" s="21">
        <f t="shared" si="12"/>
        <v>375009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0.5</v>
      </c>
      <c r="D138" s="40">
        <f t="shared" si="13"/>
        <v>0</v>
      </c>
      <c r="E138" s="40">
        <f t="shared" si="13"/>
        <v>0.2</v>
      </c>
      <c r="F138" s="40">
        <f t="shared" si="13"/>
        <v>688.9</v>
      </c>
      <c r="G138" s="40">
        <f t="shared" si="13"/>
        <v>3.1</v>
      </c>
      <c r="H138" s="40">
        <f t="shared" si="13"/>
        <v>68.2</v>
      </c>
      <c r="I138" s="46">
        <f t="shared" si="10"/>
        <v>760.90000000000009</v>
      </c>
      <c r="J138" s="42">
        <f t="shared" si="14"/>
        <v>1.4999999999999998</v>
      </c>
      <c r="K138" s="40">
        <f t="shared" si="14"/>
        <v>0</v>
      </c>
      <c r="L138" s="40">
        <f t="shared" si="14"/>
        <v>417.3</v>
      </c>
      <c r="M138" s="40">
        <f t="shared" si="14"/>
        <v>2382.1999999999998</v>
      </c>
      <c r="N138" s="47">
        <f t="shared" si="11"/>
        <v>2801</v>
      </c>
      <c r="O138" s="43">
        <f t="shared" si="12"/>
        <v>3561.9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1A7F9-52D5-456E-9E56-3BC2FBA34ED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3.8</v>
      </c>
      <c r="N5" s="13">
        <f t="shared" ref="N5:N58" si="1">SUM(J5:M5)</f>
        <v>3.8</v>
      </c>
      <c r="O5" s="14">
        <f>SUM(N5,I5)</f>
        <v>3.8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>
        <v>0.71</v>
      </c>
      <c r="K8" s="72"/>
      <c r="L8" s="72">
        <v>1.85</v>
      </c>
      <c r="M8" s="72">
        <v>1.48</v>
      </c>
      <c r="N8" s="28">
        <f t="shared" si="1"/>
        <v>4.04</v>
      </c>
      <c r="O8" s="29">
        <f t="shared" si="2"/>
        <v>4.04</v>
      </c>
      <c r="P8" s="22" t="s">
        <v>25</v>
      </c>
      <c r="Q8" s="129" t="s">
        <v>63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>
        <v>13</v>
      </c>
      <c r="K9" s="66"/>
      <c r="L9" s="66">
        <v>24</v>
      </c>
      <c r="M9" s="66">
        <v>18</v>
      </c>
      <c r="N9" s="20">
        <f t="shared" si="1"/>
        <v>55</v>
      </c>
      <c r="O9" s="21">
        <f t="shared" si="2"/>
        <v>55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>
        <v>4.0999999999999996</v>
      </c>
      <c r="K10" s="75"/>
      <c r="L10" s="75">
        <v>3.2</v>
      </c>
      <c r="M10" s="75">
        <v>2.2999999999999998</v>
      </c>
      <c r="N10" s="31">
        <f t="shared" si="1"/>
        <v>9.6</v>
      </c>
      <c r="O10" s="32">
        <f t="shared" si="2"/>
        <v>9.6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14.29</v>
      </c>
      <c r="N11" s="28">
        <f t="shared" si="1"/>
        <v>14.29</v>
      </c>
      <c r="O11" s="29">
        <f t="shared" si="2"/>
        <v>14.29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339</v>
      </c>
      <c r="N12" s="20">
        <f t="shared" si="1"/>
        <v>339</v>
      </c>
      <c r="O12" s="21">
        <f t="shared" si="2"/>
        <v>339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31.4</v>
      </c>
      <c r="N13" s="31">
        <f t="shared" si="1"/>
        <v>31.4</v>
      </c>
      <c r="O13" s="32">
        <f t="shared" si="2"/>
        <v>31.4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1.26</v>
      </c>
      <c r="M14" s="72">
        <v>36.51</v>
      </c>
      <c r="N14" s="28">
        <f t="shared" si="1"/>
        <v>37.769999999999996</v>
      </c>
      <c r="O14" s="29">
        <f t="shared" si="2"/>
        <v>37.769999999999996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35</v>
      </c>
      <c r="M15" s="66">
        <v>1090</v>
      </c>
      <c r="N15" s="20">
        <f t="shared" si="1"/>
        <v>1125</v>
      </c>
      <c r="O15" s="21">
        <f t="shared" si="2"/>
        <v>1125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2.2999999999999998</v>
      </c>
      <c r="M16" s="75">
        <v>73.900000000000006</v>
      </c>
      <c r="N16" s="31">
        <f t="shared" si="1"/>
        <v>76.2</v>
      </c>
      <c r="O16" s="32">
        <f t="shared" si="2"/>
        <v>76.2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0.25</v>
      </c>
      <c r="D17" s="72"/>
      <c r="E17" s="72"/>
      <c r="F17" s="72">
        <v>3.49</v>
      </c>
      <c r="G17" s="72"/>
      <c r="H17" s="72"/>
      <c r="I17" s="27">
        <f t="shared" si="0"/>
        <v>3.74</v>
      </c>
      <c r="J17" s="73">
        <v>1.62</v>
      </c>
      <c r="K17" s="72"/>
      <c r="L17" s="72">
        <v>0.75</v>
      </c>
      <c r="M17" s="72">
        <v>22.71</v>
      </c>
      <c r="N17" s="28">
        <f t="shared" si="1"/>
        <v>25.080000000000002</v>
      </c>
      <c r="O17" s="29">
        <f t="shared" si="2"/>
        <v>28.82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50</v>
      </c>
      <c r="D18" s="66"/>
      <c r="E18" s="66"/>
      <c r="F18" s="66">
        <v>246</v>
      </c>
      <c r="G18" s="66"/>
      <c r="H18" s="66"/>
      <c r="I18" s="18">
        <f t="shared" si="0"/>
        <v>296</v>
      </c>
      <c r="J18" s="67">
        <v>102</v>
      </c>
      <c r="K18" s="66"/>
      <c r="L18" s="66">
        <v>33</v>
      </c>
      <c r="M18" s="66">
        <v>935</v>
      </c>
      <c r="N18" s="20">
        <f t="shared" si="1"/>
        <v>1070</v>
      </c>
      <c r="O18" s="21">
        <f t="shared" si="2"/>
        <v>1366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3.5</v>
      </c>
      <c r="D19" s="75"/>
      <c r="E19" s="75"/>
      <c r="F19" s="75">
        <v>12.8</v>
      </c>
      <c r="G19" s="75"/>
      <c r="H19" s="75"/>
      <c r="I19" s="30">
        <f t="shared" si="0"/>
        <v>16.3</v>
      </c>
      <c r="J19" s="76">
        <v>3.3</v>
      </c>
      <c r="K19" s="75"/>
      <c r="L19" s="75">
        <v>1.7</v>
      </c>
      <c r="M19" s="75">
        <v>50</v>
      </c>
      <c r="N19" s="31">
        <f t="shared" si="1"/>
        <v>55</v>
      </c>
      <c r="O19" s="32">
        <f t="shared" si="2"/>
        <v>71.3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0.56999999999999995</v>
      </c>
      <c r="E20" s="72"/>
      <c r="F20" s="72">
        <v>2.06</v>
      </c>
      <c r="G20" s="72"/>
      <c r="H20" s="72"/>
      <c r="I20" s="27">
        <f t="shared" si="0"/>
        <v>2.63</v>
      </c>
      <c r="J20" s="73">
        <v>0.32</v>
      </c>
      <c r="K20" s="72">
        <v>1.24</v>
      </c>
      <c r="L20" s="72">
        <v>5.58</v>
      </c>
      <c r="M20" s="72">
        <v>133.32</v>
      </c>
      <c r="N20" s="28">
        <f t="shared" si="1"/>
        <v>140.45999999999998</v>
      </c>
      <c r="O20" s="29">
        <f t="shared" si="2"/>
        <v>143.08999999999997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73</v>
      </c>
      <c r="E21" s="66"/>
      <c r="F21" s="66">
        <v>261</v>
      </c>
      <c r="G21" s="66"/>
      <c r="H21" s="66"/>
      <c r="I21" s="18">
        <f t="shared" si="0"/>
        <v>334</v>
      </c>
      <c r="J21" s="67">
        <v>24</v>
      </c>
      <c r="K21" s="66">
        <v>38</v>
      </c>
      <c r="L21" s="66">
        <v>271</v>
      </c>
      <c r="M21" s="66">
        <v>6413</v>
      </c>
      <c r="N21" s="20">
        <f t="shared" si="1"/>
        <v>6746</v>
      </c>
      <c r="O21" s="21">
        <f t="shared" si="2"/>
        <v>7080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3.2</v>
      </c>
      <c r="E22" s="75"/>
      <c r="F22" s="75">
        <v>10.5</v>
      </c>
      <c r="G22" s="75"/>
      <c r="H22" s="75"/>
      <c r="I22" s="30">
        <f t="shared" si="0"/>
        <v>13.7</v>
      </c>
      <c r="J22" s="76">
        <v>0.6</v>
      </c>
      <c r="K22" s="75">
        <v>2.5</v>
      </c>
      <c r="L22" s="75">
        <v>11.2</v>
      </c>
      <c r="M22" s="75">
        <v>256.60000000000002</v>
      </c>
      <c r="N22" s="31">
        <f t="shared" si="1"/>
        <v>270.90000000000003</v>
      </c>
      <c r="O22" s="32">
        <f t="shared" si="2"/>
        <v>284.60000000000002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0.16</v>
      </c>
      <c r="G23" s="72"/>
      <c r="H23" s="72">
        <v>0.82</v>
      </c>
      <c r="I23" s="27">
        <f t="shared" si="0"/>
        <v>0.98</v>
      </c>
      <c r="J23" s="73">
        <v>7.73</v>
      </c>
      <c r="K23" s="72">
        <v>6.16</v>
      </c>
      <c r="L23" s="72">
        <v>21.79</v>
      </c>
      <c r="M23" s="72">
        <v>320.04000000000002</v>
      </c>
      <c r="N23" s="28">
        <f t="shared" si="1"/>
        <v>355.72</v>
      </c>
      <c r="O23" s="29">
        <f t="shared" si="2"/>
        <v>356.70000000000005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25</v>
      </c>
      <c r="G24" s="66"/>
      <c r="H24" s="66">
        <v>54</v>
      </c>
      <c r="I24" s="18">
        <f t="shared" si="0"/>
        <v>79</v>
      </c>
      <c r="J24" s="67">
        <v>583</v>
      </c>
      <c r="K24" s="66">
        <v>215</v>
      </c>
      <c r="L24" s="66">
        <v>1323</v>
      </c>
      <c r="M24" s="66">
        <v>18684</v>
      </c>
      <c r="N24" s="20">
        <f t="shared" si="1"/>
        <v>20805</v>
      </c>
      <c r="O24" s="21">
        <f t="shared" si="2"/>
        <v>20884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0.6</v>
      </c>
      <c r="G25" s="75"/>
      <c r="H25" s="75">
        <v>2.4</v>
      </c>
      <c r="I25" s="30">
        <f t="shared" si="0"/>
        <v>3</v>
      </c>
      <c r="J25" s="76">
        <v>8.6</v>
      </c>
      <c r="K25" s="75">
        <v>12.4</v>
      </c>
      <c r="L25" s="75">
        <v>41.4</v>
      </c>
      <c r="M25" s="75">
        <v>579.1</v>
      </c>
      <c r="N25" s="31">
        <f t="shared" si="1"/>
        <v>641.5</v>
      </c>
      <c r="O25" s="32">
        <f t="shared" si="2"/>
        <v>644.5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0.14000000000000001</v>
      </c>
      <c r="E26" s="72"/>
      <c r="F26" s="72">
        <v>1.64</v>
      </c>
      <c r="G26" s="72"/>
      <c r="H26" s="72"/>
      <c r="I26" s="27">
        <f t="shared" si="0"/>
        <v>1.7799999999999998</v>
      </c>
      <c r="J26" s="73">
        <v>4.62</v>
      </c>
      <c r="K26" s="72"/>
      <c r="L26" s="72">
        <v>51.85</v>
      </c>
      <c r="M26" s="72">
        <v>329</v>
      </c>
      <c r="N26" s="28">
        <f t="shared" si="1"/>
        <v>385.47</v>
      </c>
      <c r="O26" s="29">
        <f t="shared" si="2"/>
        <v>387.25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22</v>
      </c>
      <c r="E27" s="66"/>
      <c r="F27" s="66">
        <v>281</v>
      </c>
      <c r="G27" s="66"/>
      <c r="H27" s="66"/>
      <c r="I27" s="18">
        <f t="shared" si="0"/>
        <v>303</v>
      </c>
      <c r="J27" s="67">
        <v>368</v>
      </c>
      <c r="K27" s="66"/>
      <c r="L27" s="66">
        <v>3542</v>
      </c>
      <c r="M27" s="66">
        <v>21837</v>
      </c>
      <c r="N27" s="20">
        <f t="shared" si="1"/>
        <v>25747</v>
      </c>
      <c r="O27" s="21">
        <f t="shared" si="2"/>
        <v>26050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0.7</v>
      </c>
      <c r="E28" s="75"/>
      <c r="F28" s="75">
        <v>5.5</v>
      </c>
      <c r="G28" s="75"/>
      <c r="H28" s="75"/>
      <c r="I28" s="30">
        <f t="shared" si="0"/>
        <v>6.2</v>
      </c>
      <c r="J28" s="76">
        <v>3</v>
      </c>
      <c r="K28" s="75"/>
      <c r="L28" s="75">
        <v>108.6</v>
      </c>
      <c r="M28" s="75">
        <v>662.5</v>
      </c>
      <c r="N28" s="31">
        <f t="shared" si="1"/>
        <v>774.1</v>
      </c>
      <c r="O28" s="32">
        <f t="shared" si="2"/>
        <v>780.30000000000007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1.38</v>
      </c>
      <c r="G29" s="72"/>
      <c r="H29" s="72"/>
      <c r="I29" s="27">
        <f t="shared" si="0"/>
        <v>1.38</v>
      </c>
      <c r="J29" s="73">
        <v>9.02</v>
      </c>
      <c r="K29" s="72">
        <v>10.6</v>
      </c>
      <c r="L29" s="72">
        <v>30.77</v>
      </c>
      <c r="M29" s="72">
        <v>257.39</v>
      </c>
      <c r="N29" s="28">
        <f t="shared" si="1"/>
        <v>307.77999999999997</v>
      </c>
      <c r="O29" s="29">
        <f t="shared" si="2"/>
        <v>309.15999999999997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266</v>
      </c>
      <c r="G30" s="66"/>
      <c r="H30" s="66"/>
      <c r="I30" s="18">
        <f t="shared" si="0"/>
        <v>266</v>
      </c>
      <c r="J30" s="67">
        <v>785</v>
      </c>
      <c r="K30" s="66">
        <v>817</v>
      </c>
      <c r="L30" s="66">
        <v>2406</v>
      </c>
      <c r="M30" s="66">
        <v>20163</v>
      </c>
      <c r="N30" s="20">
        <f t="shared" si="1"/>
        <v>24171</v>
      </c>
      <c r="O30" s="21">
        <f t="shared" si="2"/>
        <v>24437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3.8</v>
      </c>
      <c r="G31" s="75"/>
      <c r="H31" s="75"/>
      <c r="I31" s="30">
        <f t="shared" si="0"/>
        <v>3.8</v>
      </c>
      <c r="J31" s="76">
        <v>3.8</v>
      </c>
      <c r="K31" s="75">
        <v>28.6</v>
      </c>
      <c r="L31" s="75">
        <v>67.400000000000006</v>
      </c>
      <c r="M31" s="75">
        <v>560.70000000000005</v>
      </c>
      <c r="N31" s="31">
        <f t="shared" si="1"/>
        <v>660.5</v>
      </c>
      <c r="O31" s="32">
        <f t="shared" si="2"/>
        <v>664.3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0.08</v>
      </c>
      <c r="D32" s="72"/>
      <c r="E32" s="72"/>
      <c r="F32" s="72">
        <v>6.52</v>
      </c>
      <c r="G32" s="72"/>
      <c r="H32" s="72"/>
      <c r="I32" s="27">
        <f t="shared" si="0"/>
        <v>6.6</v>
      </c>
      <c r="J32" s="73">
        <v>2.95</v>
      </c>
      <c r="K32" s="72">
        <v>1.5</v>
      </c>
      <c r="L32" s="72">
        <v>16.29</v>
      </c>
      <c r="M32" s="72">
        <v>306.67</v>
      </c>
      <c r="N32" s="28">
        <f t="shared" si="1"/>
        <v>327.41000000000003</v>
      </c>
      <c r="O32" s="29">
        <f t="shared" si="2"/>
        <v>334.01000000000005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27</v>
      </c>
      <c r="D33" s="66"/>
      <c r="E33" s="66"/>
      <c r="F33" s="66">
        <v>1307</v>
      </c>
      <c r="G33" s="66"/>
      <c r="H33" s="66"/>
      <c r="I33" s="18">
        <f t="shared" si="0"/>
        <v>1334</v>
      </c>
      <c r="J33" s="67">
        <v>267</v>
      </c>
      <c r="K33" s="66">
        <v>126</v>
      </c>
      <c r="L33" s="66">
        <v>1446</v>
      </c>
      <c r="M33" s="66">
        <v>25931</v>
      </c>
      <c r="N33" s="20">
        <f t="shared" si="1"/>
        <v>27770</v>
      </c>
      <c r="O33" s="21">
        <f t="shared" si="2"/>
        <v>29104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0.5</v>
      </c>
      <c r="D34" s="75"/>
      <c r="E34" s="75"/>
      <c r="F34" s="75">
        <v>17.100000000000001</v>
      </c>
      <c r="G34" s="75"/>
      <c r="H34" s="75"/>
      <c r="I34" s="30">
        <f t="shared" si="0"/>
        <v>17.600000000000001</v>
      </c>
      <c r="J34" s="76">
        <v>0.4</v>
      </c>
      <c r="K34" s="75">
        <v>3.5</v>
      </c>
      <c r="L34" s="75">
        <v>37.4</v>
      </c>
      <c r="M34" s="75">
        <v>659.3</v>
      </c>
      <c r="N34" s="31">
        <f t="shared" si="1"/>
        <v>700.59999999999991</v>
      </c>
      <c r="O34" s="32">
        <f t="shared" si="2"/>
        <v>718.19999999999993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0.59</v>
      </c>
      <c r="D35" s="72"/>
      <c r="E35" s="72"/>
      <c r="F35" s="72">
        <v>18.21</v>
      </c>
      <c r="G35" s="72"/>
      <c r="H35" s="72"/>
      <c r="I35" s="27">
        <f t="shared" si="0"/>
        <v>18.8</v>
      </c>
      <c r="J35" s="73">
        <v>4.74</v>
      </c>
      <c r="K35" s="72">
        <v>5.0199999999999996</v>
      </c>
      <c r="L35" s="72">
        <v>26.27</v>
      </c>
      <c r="M35" s="72">
        <v>419.1</v>
      </c>
      <c r="N35" s="28">
        <f t="shared" si="1"/>
        <v>455.13</v>
      </c>
      <c r="O35" s="29">
        <f t="shared" si="2"/>
        <v>473.93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207</v>
      </c>
      <c r="D36" s="66"/>
      <c r="E36" s="66"/>
      <c r="F36" s="66">
        <v>3457</v>
      </c>
      <c r="G36" s="66"/>
      <c r="H36" s="66"/>
      <c r="I36" s="18">
        <f t="shared" si="0"/>
        <v>3664</v>
      </c>
      <c r="J36" s="67">
        <v>427</v>
      </c>
      <c r="K36" s="66">
        <v>470</v>
      </c>
      <c r="L36" s="66">
        <v>2679</v>
      </c>
      <c r="M36" s="66">
        <v>40891</v>
      </c>
      <c r="N36" s="20">
        <f t="shared" si="1"/>
        <v>44467</v>
      </c>
      <c r="O36" s="21">
        <f t="shared" si="2"/>
        <v>48131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3.3</v>
      </c>
      <c r="D37" s="75"/>
      <c r="E37" s="75"/>
      <c r="F37" s="75">
        <v>38.299999999999997</v>
      </c>
      <c r="G37" s="75"/>
      <c r="H37" s="75"/>
      <c r="I37" s="30">
        <f t="shared" ref="I37:I50" si="3">SUM(C37:H37)</f>
        <v>41.599999999999994</v>
      </c>
      <c r="J37" s="76">
        <v>0</v>
      </c>
      <c r="K37" s="75">
        <v>11.3</v>
      </c>
      <c r="L37" s="75">
        <v>53.5</v>
      </c>
      <c r="M37" s="75">
        <v>809.5</v>
      </c>
      <c r="N37" s="31">
        <f t="shared" si="1"/>
        <v>874.3</v>
      </c>
      <c r="O37" s="32">
        <f t="shared" si="2"/>
        <v>915.9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0.34</v>
      </c>
      <c r="D38" s="72"/>
      <c r="E38" s="72"/>
      <c r="F38" s="72">
        <v>36.17</v>
      </c>
      <c r="G38" s="72">
        <v>2.42</v>
      </c>
      <c r="H38" s="72"/>
      <c r="I38" s="27">
        <f t="shared" si="3"/>
        <v>38.930000000000007</v>
      </c>
      <c r="J38" s="73">
        <v>17.7</v>
      </c>
      <c r="K38" s="72">
        <v>6.7</v>
      </c>
      <c r="L38" s="72">
        <v>34.97</v>
      </c>
      <c r="M38" s="72">
        <v>860.34</v>
      </c>
      <c r="N38" s="28">
        <f t="shared" si="1"/>
        <v>919.71</v>
      </c>
      <c r="O38" s="29">
        <f t="shared" si="2"/>
        <v>958.6400000000001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168</v>
      </c>
      <c r="D39" s="66"/>
      <c r="E39" s="66"/>
      <c r="F39" s="66">
        <v>8085</v>
      </c>
      <c r="G39" s="66">
        <v>702</v>
      </c>
      <c r="H39" s="66"/>
      <c r="I39" s="18">
        <f t="shared" si="3"/>
        <v>8955</v>
      </c>
      <c r="J39" s="67">
        <v>1585</v>
      </c>
      <c r="K39" s="66">
        <v>497</v>
      </c>
      <c r="L39" s="66">
        <v>3774</v>
      </c>
      <c r="M39" s="66">
        <v>90987</v>
      </c>
      <c r="N39" s="20">
        <f t="shared" si="1"/>
        <v>96843</v>
      </c>
      <c r="O39" s="21">
        <f t="shared" si="2"/>
        <v>105798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1.8</v>
      </c>
      <c r="D40" s="75"/>
      <c r="E40" s="75"/>
      <c r="F40" s="75">
        <v>74.3</v>
      </c>
      <c r="G40" s="75">
        <v>9.1</v>
      </c>
      <c r="H40" s="75"/>
      <c r="I40" s="30">
        <f t="shared" si="3"/>
        <v>85.199999999999989</v>
      </c>
      <c r="J40" s="76">
        <v>0</v>
      </c>
      <c r="K40" s="75">
        <v>11.9</v>
      </c>
      <c r="L40" s="75">
        <v>70.7</v>
      </c>
      <c r="M40" s="75">
        <v>1700.1</v>
      </c>
      <c r="N40" s="31">
        <f t="shared" si="1"/>
        <v>1782.6999999999998</v>
      </c>
      <c r="O40" s="32">
        <f t="shared" si="2"/>
        <v>1867.8999999999999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0.14000000000000001</v>
      </c>
      <c r="D41" s="72"/>
      <c r="E41" s="72"/>
      <c r="F41" s="72">
        <v>75.930000000000007</v>
      </c>
      <c r="G41" s="72">
        <v>0.32</v>
      </c>
      <c r="H41" s="72">
        <v>0.31</v>
      </c>
      <c r="I41" s="27">
        <f t="shared" si="3"/>
        <v>76.7</v>
      </c>
      <c r="J41" s="73">
        <v>94.71</v>
      </c>
      <c r="K41" s="72">
        <v>7.7</v>
      </c>
      <c r="L41" s="72">
        <v>186.72</v>
      </c>
      <c r="M41" s="72">
        <v>2330.58</v>
      </c>
      <c r="N41" s="28">
        <f t="shared" si="1"/>
        <v>2619.71</v>
      </c>
      <c r="O41" s="29">
        <f t="shared" si="2"/>
        <v>2696.41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53</v>
      </c>
      <c r="D42" s="66"/>
      <c r="E42" s="66"/>
      <c r="F42" s="66">
        <v>16155</v>
      </c>
      <c r="G42" s="66">
        <v>89</v>
      </c>
      <c r="H42" s="66">
        <v>54</v>
      </c>
      <c r="I42" s="18">
        <f t="shared" si="3"/>
        <v>16351</v>
      </c>
      <c r="J42" s="67">
        <v>8305</v>
      </c>
      <c r="K42" s="66">
        <v>847</v>
      </c>
      <c r="L42" s="66">
        <v>21812</v>
      </c>
      <c r="M42" s="66">
        <v>264524</v>
      </c>
      <c r="N42" s="20">
        <f t="shared" si="1"/>
        <v>295488</v>
      </c>
      <c r="O42" s="21">
        <f t="shared" si="2"/>
        <v>311839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0.7</v>
      </c>
      <c r="D43" s="75"/>
      <c r="E43" s="75"/>
      <c r="F43" s="75">
        <v>142.4</v>
      </c>
      <c r="G43" s="75">
        <v>1.1000000000000001</v>
      </c>
      <c r="H43" s="75">
        <v>1</v>
      </c>
      <c r="I43" s="30">
        <f t="shared" si="3"/>
        <v>145.19999999999999</v>
      </c>
      <c r="J43" s="76">
        <v>0</v>
      </c>
      <c r="K43" s="75">
        <v>18.600000000000001</v>
      </c>
      <c r="L43" s="75">
        <v>307.5</v>
      </c>
      <c r="M43" s="75">
        <v>3775.8</v>
      </c>
      <c r="N43" s="31">
        <f t="shared" si="1"/>
        <v>4101.9000000000005</v>
      </c>
      <c r="O43" s="32">
        <f t="shared" si="2"/>
        <v>4247.1000000000004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0.18</v>
      </c>
      <c r="D44" s="72"/>
      <c r="E44" s="72"/>
      <c r="F44" s="72">
        <v>155.41</v>
      </c>
      <c r="G44" s="72">
        <v>0.38</v>
      </c>
      <c r="H44" s="72">
        <v>0.87</v>
      </c>
      <c r="I44" s="27">
        <f t="shared" si="3"/>
        <v>156.84</v>
      </c>
      <c r="J44" s="73">
        <v>166.84</v>
      </c>
      <c r="K44" s="72">
        <v>2.89</v>
      </c>
      <c r="L44" s="72">
        <v>324.08999999999997</v>
      </c>
      <c r="M44" s="72">
        <v>3682.33</v>
      </c>
      <c r="N44" s="28">
        <f t="shared" si="1"/>
        <v>4176.1499999999996</v>
      </c>
      <c r="O44" s="29">
        <f t="shared" si="2"/>
        <v>4332.99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98</v>
      </c>
      <c r="D45" s="66"/>
      <c r="E45" s="66"/>
      <c r="F45" s="66">
        <v>37107</v>
      </c>
      <c r="G45" s="66">
        <v>123</v>
      </c>
      <c r="H45" s="66">
        <v>174</v>
      </c>
      <c r="I45" s="18">
        <f t="shared" si="3"/>
        <v>37502</v>
      </c>
      <c r="J45" s="67">
        <v>14557</v>
      </c>
      <c r="K45" s="66">
        <v>117</v>
      </c>
      <c r="L45" s="66">
        <v>39313</v>
      </c>
      <c r="M45" s="66">
        <v>437867</v>
      </c>
      <c r="N45" s="20">
        <f t="shared" si="1"/>
        <v>491854</v>
      </c>
      <c r="O45" s="21">
        <f t="shared" si="2"/>
        <v>529356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0.8</v>
      </c>
      <c r="D46" s="75"/>
      <c r="E46" s="75"/>
      <c r="F46" s="75">
        <v>251.8</v>
      </c>
      <c r="G46" s="75">
        <v>1</v>
      </c>
      <c r="H46" s="75">
        <v>2.6</v>
      </c>
      <c r="I46" s="30">
        <f t="shared" si="3"/>
        <v>256.20000000000005</v>
      </c>
      <c r="J46" s="76">
        <v>0</v>
      </c>
      <c r="K46" s="75">
        <v>2.1</v>
      </c>
      <c r="L46" s="75">
        <v>406.5</v>
      </c>
      <c r="M46" s="75">
        <v>4546.3</v>
      </c>
      <c r="N46" s="31">
        <f t="shared" si="1"/>
        <v>4954.9000000000005</v>
      </c>
      <c r="O46" s="32">
        <f t="shared" si="2"/>
        <v>5211.1000000000004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0.13</v>
      </c>
      <c r="F47" s="72">
        <v>1451.66</v>
      </c>
      <c r="G47" s="72"/>
      <c r="H47" s="72">
        <v>8.09</v>
      </c>
      <c r="I47" s="27">
        <f t="shared" si="3"/>
        <v>1459.88</v>
      </c>
      <c r="J47" s="73">
        <v>215.71</v>
      </c>
      <c r="K47" s="72">
        <v>461.72</v>
      </c>
      <c r="L47" s="72">
        <v>776.97</v>
      </c>
      <c r="M47" s="72">
        <v>8593.08</v>
      </c>
      <c r="N47" s="28">
        <f t="shared" si="1"/>
        <v>10047.48</v>
      </c>
      <c r="O47" s="29">
        <f t="shared" si="2"/>
        <v>11507.36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35</v>
      </c>
      <c r="F48" s="66">
        <v>366134</v>
      </c>
      <c r="G48" s="66"/>
      <c r="H48" s="66">
        <v>2062</v>
      </c>
      <c r="I48" s="18">
        <f t="shared" si="3"/>
        <v>368231</v>
      </c>
      <c r="J48" s="67">
        <v>18497</v>
      </c>
      <c r="K48" s="66">
        <v>64545</v>
      </c>
      <c r="L48" s="66">
        <v>98989</v>
      </c>
      <c r="M48" s="66">
        <v>1063857</v>
      </c>
      <c r="N48" s="20">
        <f t="shared" si="1"/>
        <v>1245888</v>
      </c>
      <c r="O48" s="21">
        <f t="shared" si="2"/>
        <v>1614119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</v>
      </c>
      <c r="F49" s="75">
        <v>1056.0999999999999</v>
      </c>
      <c r="G49" s="75"/>
      <c r="H49" s="75">
        <v>15</v>
      </c>
      <c r="I49" s="30">
        <f t="shared" si="3"/>
        <v>1071.0999999999999</v>
      </c>
      <c r="J49" s="76">
        <v>0</v>
      </c>
      <c r="K49" s="75">
        <v>59.3</v>
      </c>
      <c r="L49" s="75">
        <v>522.20000000000005</v>
      </c>
      <c r="M49" s="75">
        <v>4887.7</v>
      </c>
      <c r="N49" s="31">
        <f t="shared" si="1"/>
        <v>5469.2</v>
      </c>
      <c r="O49" s="32">
        <f t="shared" si="2"/>
        <v>6540.2999999999993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1.33</v>
      </c>
      <c r="D50" s="63">
        <v>0.14000000000000001</v>
      </c>
      <c r="E50" s="63">
        <v>0.13</v>
      </c>
      <c r="F50" s="63">
        <v>1752.54</v>
      </c>
      <c r="G50" s="63">
        <v>3.12</v>
      </c>
      <c r="H50" s="63">
        <v>10.09</v>
      </c>
      <c r="I50" s="11">
        <f t="shared" si="3"/>
        <v>1767.3499999999997</v>
      </c>
      <c r="J50" s="64">
        <v>525.96</v>
      </c>
      <c r="K50" s="63">
        <v>484.03</v>
      </c>
      <c r="L50" s="63">
        <v>1479.16</v>
      </c>
      <c r="M50" s="63">
        <v>17305.95</v>
      </c>
      <c r="N50" s="13">
        <f t="shared" si="1"/>
        <v>19795.100000000002</v>
      </c>
      <c r="O50" s="14">
        <f t="shared" si="2"/>
        <v>21562.45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553</v>
      </c>
      <c r="D51" s="66">
        <v>22</v>
      </c>
      <c r="E51" s="66">
        <v>35</v>
      </c>
      <c r="F51" s="66">
        <v>433314</v>
      </c>
      <c r="G51" s="66">
        <v>914</v>
      </c>
      <c r="H51" s="66">
        <v>2344</v>
      </c>
      <c r="I51" s="18">
        <f t="shared" ref="I51:I58" si="4">SUM(C51:H51)</f>
        <v>437182</v>
      </c>
      <c r="J51" s="67">
        <v>45500</v>
      </c>
      <c r="K51" s="66">
        <v>66476</v>
      </c>
      <c r="L51" s="66">
        <v>175647</v>
      </c>
      <c r="M51" s="66">
        <v>1993525</v>
      </c>
      <c r="N51" s="20">
        <f t="shared" si="1"/>
        <v>2281148</v>
      </c>
      <c r="O51" s="21">
        <f>SUM(N51,I51)</f>
        <v>2718330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7.1</v>
      </c>
      <c r="D52" s="75">
        <v>0.7</v>
      </c>
      <c r="E52" s="75">
        <v>0</v>
      </c>
      <c r="F52" s="75">
        <v>1612.6</v>
      </c>
      <c r="G52" s="75">
        <v>11.2</v>
      </c>
      <c r="H52" s="75">
        <v>21</v>
      </c>
      <c r="I52" s="30">
        <f t="shared" si="4"/>
        <v>1652.6</v>
      </c>
      <c r="J52" s="76">
        <v>19.7</v>
      </c>
      <c r="K52" s="75">
        <v>103.2</v>
      </c>
      <c r="L52" s="75">
        <v>1633.6</v>
      </c>
      <c r="M52" s="75">
        <v>18593.8</v>
      </c>
      <c r="N52" s="31">
        <f t="shared" si="1"/>
        <v>20350.3</v>
      </c>
      <c r="O52" s="32">
        <f t="shared" si="2"/>
        <v>22002.899999999998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1.33</v>
      </c>
      <c r="D53" s="72"/>
      <c r="E53" s="72">
        <v>0.13</v>
      </c>
      <c r="F53" s="72">
        <v>1745.95</v>
      </c>
      <c r="G53" s="72">
        <v>3.12</v>
      </c>
      <c r="H53" s="72">
        <v>9.27</v>
      </c>
      <c r="I53" s="27">
        <f t="shared" si="4"/>
        <v>1759.8</v>
      </c>
      <c r="J53" s="73">
        <v>525.96</v>
      </c>
      <c r="K53" s="72">
        <v>464.61</v>
      </c>
      <c r="L53" s="72">
        <v>1476.05</v>
      </c>
      <c r="M53" s="72">
        <v>17268.900000000001</v>
      </c>
      <c r="N53" s="28">
        <f t="shared" si="1"/>
        <v>19735.52</v>
      </c>
      <c r="O53" s="29">
        <f t="shared" si="2"/>
        <v>21495.32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553</v>
      </c>
      <c r="D54" s="66"/>
      <c r="E54" s="66">
        <v>35</v>
      </c>
      <c r="F54" s="66">
        <v>432621</v>
      </c>
      <c r="G54" s="66">
        <v>914</v>
      </c>
      <c r="H54" s="66">
        <v>2290</v>
      </c>
      <c r="I54" s="18">
        <f t="shared" si="4"/>
        <v>436413</v>
      </c>
      <c r="J54" s="67">
        <v>45500</v>
      </c>
      <c r="K54" s="66">
        <v>64662</v>
      </c>
      <c r="L54" s="66">
        <v>175588</v>
      </c>
      <c r="M54" s="66">
        <v>1992600</v>
      </c>
      <c r="N54" s="20">
        <f t="shared" si="1"/>
        <v>2278350</v>
      </c>
      <c r="O54" s="21">
        <f t="shared" si="2"/>
        <v>2714763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7.1</v>
      </c>
      <c r="D55" s="69"/>
      <c r="E55" s="69">
        <v>0</v>
      </c>
      <c r="F55" s="69">
        <v>1585.9</v>
      </c>
      <c r="G55" s="69">
        <v>11.2</v>
      </c>
      <c r="H55" s="69">
        <v>18.600000000000001</v>
      </c>
      <c r="I55" s="24">
        <f t="shared" si="4"/>
        <v>1622.8</v>
      </c>
      <c r="J55" s="70">
        <v>19.7</v>
      </c>
      <c r="K55" s="69">
        <v>61.4</v>
      </c>
      <c r="L55" s="69">
        <v>1628.1</v>
      </c>
      <c r="M55" s="69">
        <v>18522.099999999999</v>
      </c>
      <c r="N55" s="24">
        <f t="shared" si="1"/>
        <v>20231.3</v>
      </c>
      <c r="O55" s="26">
        <f t="shared" si="2"/>
        <v>21854.1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1.5799999999999998</v>
      </c>
      <c r="D56" s="10">
        <f t="shared" si="5"/>
        <v>0.71</v>
      </c>
      <c r="E56" s="10">
        <f t="shared" si="5"/>
        <v>0.13</v>
      </c>
      <c r="F56" s="10">
        <f t="shared" si="5"/>
        <v>1752.63</v>
      </c>
      <c r="G56" s="10">
        <f t="shared" si="5"/>
        <v>3.1199999999999997</v>
      </c>
      <c r="H56" s="10">
        <f t="shared" si="5"/>
        <v>10.09</v>
      </c>
      <c r="I56" s="36">
        <f>SUM(C56:H56)</f>
        <v>1768.26</v>
      </c>
      <c r="J56" s="34">
        <f>SUM(J5,J8,J11,J14,J17,J20,J23,J26,J29,J32,J35,J38,J41,J44,J47)</f>
        <v>526.67000000000007</v>
      </c>
      <c r="K56" s="10">
        <f>SUM(K5,K8,K11,K14,K17,K20,K23,K26,K29,K32,K35,K38,K41,K44,K47)</f>
        <v>503.53000000000003</v>
      </c>
      <c r="L56" s="10">
        <f>SUM(L5,L8,L11,L14,L17,L20,L23,L26,L29,L32,L35,L38,L41,L44,L47)</f>
        <v>1479.16</v>
      </c>
      <c r="M56" s="10">
        <f>SUM(M5,M8,M11,M14,M17,M20,M23,M26,M29,M32,M35,M38,M41,M44,M47)</f>
        <v>17310.64</v>
      </c>
      <c r="N56" s="12">
        <f t="shared" si="1"/>
        <v>19820</v>
      </c>
      <c r="O56" s="14">
        <f t="shared" si="2"/>
        <v>21588.26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603</v>
      </c>
      <c r="D57" s="17">
        <f t="shared" si="5"/>
        <v>95</v>
      </c>
      <c r="E57" s="17">
        <f t="shared" si="5"/>
        <v>35</v>
      </c>
      <c r="F57" s="17">
        <f t="shared" si="5"/>
        <v>433324</v>
      </c>
      <c r="G57" s="17">
        <f t="shared" si="5"/>
        <v>914</v>
      </c>
      <c r="H57" s="17">
        <f t="shared" si="5"/>
        <v>2344</v>
      </c>
      <c r="I57" s="37">
        <f t="shared" si="4"/>
        <v>437315</v>
      </c>
      <c r="J57" s="35">
        <f t="shared" ref="J57:M58" si="6">SUM(J6,J9,J12,J15,J18,J21,J24,J27,J30,J33,J36,J39,J42,J45,J48)</f>
        <v>45513</v>
      </c>
      <c r="K57" s="17">
        <f t="shared" si="6"/>
        <v>67672</v>
      </c>
      <c r="L57" s="17">
        <f t="shared" si="6"/>
        <v>175647</v>
      </c>
      <c r="M57" s="17">
        <f t="shared" si="6"/>
        <v>1993536</v>
      </c>
      <c r="N57" s="19">
        <f t="shared" si="1"/>
        <v>2282368</v>
      </c>
      <c r="O57" s="21">
        <f t="shared" si="2"/>
        <v>2719683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10.6</v>
      </c>
      <c r="D58" s="40">
        <f t="shared" si="5"/>
        <v>3.9000000000000004</v>
      </c>
      <c r="E58" s="40">
        <f t="shared" si="5"/>
        <v>0</v>
      </c>
      <c r="F58" s="40">
        <f t="shared" si="5"/>
        <v>1613.1999999999998</v>
      </c>
      <c r="G58" s="40">
        <f t="shared" si="5"/>
        <v>11.2</v>
      </c>
      <c r="H58" s="40">
        <f t="shared" si="5"/>
        <v>21</v>
      </c>
      <c r="I58" s="41">
        <f t="shared" si="4"/>
        <v>1659.8999999999999</v>
      </c>
      <c r="J58" s="39">
        <f t="shared" si="6"/>
        <v>23.799999999999997</v>
      </c>
      <c r="K58" s="40">
        <f t="shared" si="6"/>
        <v>150.19999999999999</v>
      </c>
      <c r="L58" s="40">
        <f t="shared" si="6"/>
        <v>1633.6000000000001</v>
      </c>
      <c r="M58" s="40">
        <f t="shared" si="6"/>
        <v>18595.2</v>
      </c>
      <c r="N58" s="42">
        <f t="shared" si="1"/>
        <v>20402.8</v>
      </c>
      <c r="O58" s="43">
        <f t="shared" si="2"/>
        <v>22062.7</v>
      </c>
      <c r="P58" s="44">
        <f>SUM(O56,P53,P54,P57)</f>
        <v>21588.26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3.8</v>
      </c>
      <c r="N63" s="13">
        <f>SUM(J63:M63)</f>
        <v>3.8</v>
      </c>
      <c r="O63" s="14">
        <f>SUM(N63,I63)</f>
        <v>3.8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>
        <v>0.71</v>
      </c>
      <c r="K66" s="72"/>
      <c r="L66" s="72">
        <v>1.85</v>
      </c>
      <c r="M66" s="72">
        <v>1.48</v>
      </c>
      <c r="N66" s="28">
        <f t="shared" si="8"/>
        <v>4.04</v>
      </c>
      <c r="O66" s="29">
        <f t="shared" si="9"/>
        <v>4.04</v>
      </c>
      <c r="P66" s="22" t="s">
        <v>25</v>
      </c>
      <c r="Q66" s="129" t="s">
        <v>63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>
        <v>13</v>
      </c>
      <c r="K67" s="66"/>
      <c r="L67" s="66">
        <v>24</v>
      </c>
      <c r="M67" s="66">
        <v>18</v>
      </c>
      <c r="N67" s="20">
        <f t="shared" si="8"/>
        <v>55</v>
      </c>
      <c r="O67" s="21">
        <f t="shared" si="9"/>
        <v>55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>
        <v>4.0999999999999996</v>
      </c>
      <c r="K68" s="75"/>
      <c r="L68" s="75">
        <v>3.2</v>
      </c>
      <c r="M68" s="75">
        <v>2.2999999999999998</v>
      </c>
      <c r="N68" s="31">
        <f t="shared" si="8"/>
        <v>9.6</v>
      </c>
      <c r="O68" s="32">
        <f t="shared" si="9"/>
        <v>9.6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14.29</v>
      </c>
      <c r="N69" s="28">
        <f t="shared" si="8"/>
        <v>14.29</v>
      </c>
      <c r="O69" s="29">
        <f t="shared" si="9"/>
        <v>14.29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339</v>
      </c>
      <c r="N70" s="20">
        <f t="shared" si="8"/>
        <v>339</v>
      </c>
      <c r="O70" s="21">
        <f t="shared" si="9"/>
        <v>339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31.4</v>
      </c>
      <c r="N71" s="31">
        <f t="shared" si="8"/>
        <v>31.4</v>
      </c>
      <c r="O71" s="32">
        <f t="shared" si="9"/>
        <v>31.4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1.26</v>
      </c>
      <c r="M72" s="72">
        <v>36.51</v>
      </c>
      <c r="N72" s="28">
        <f t="shared" si="8"/>
        <v>37.769999999999996</v>
      </c>
      <c r="O72" s="29">
        <f t="shared" si="9"/>
        <v>37.769999999999996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35</v>
      </c>
      <c r="M73" s="66">
        <v>1090</v>
      </c>
      <c r="N73" s="20">
        <f t="shared" si="8"/>
        <v>1125</v>
      </c>
      <c r="O73" s="21">
        <f t="shared" si="9"/>
        <v>1125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2.2999999999999998</v>
      </c>
      <c r="M74" s="75">
        <v>73.900000000000006</v>
      </c>
      <c r="N74" s="31">
        <f t="shared" si="8"/>
        <v>76.2</v>
      </c>
      <c r="O74" s="32">
        <f t="shared" si="9"/>
        <v>76.2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0.25</v>
      </c>
      <c r="D75" s="72"/>
      <c r="E75" s="72"/>
      <c r="F75" s="72">
        <v>3.49</v>
      </c>
      <c r="G75" s="72"/>
      <c r="H75" s="72"/>
      <c r="I75" s="27">
        <f t="shared" si="7"/>
        <v>3.74</v>
      </c>
      <c r="J75" s="73">
        <v>1.62</v>
      </c>
      <c r="K75" s="72"/>
      <c r="L75" s="72">
        <v>0.75</v>
      </c>
      <c r="M75" s="72">
        <v>22.71</v>
      </c>
      <c r="N75" s="28">
        <f t="shared" si="8"/>
        <v>25.080000000000002</v>
      </c>
      <c r="O75" s="29">
        <f t="shared" si="9"/>
        <v>28.82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50</v>
      </c>
      <c r="D76" s="66"/>
      <c r="E76" s="66"/>
      <c r="F76" s="66">
        <v>246</v>
      </c>
      <c r="G76" s="66"/>
      <c r="H76" s="66"/>
      <c r="I76" s="18">
        <f t="shared" si="7"/>
        <v>296</v>
      </c>
      <c r="J76" s="67">
        <v>102</v>
      </c>
      <c r="K76" s="66"/>
      <c r="L76" s="66">
        <v>33</v>
      </c>
      <c r="M76" s="66">
        <v>935</v>
      </c>
      <c r="N76" s="20">
        <f t="shared" si="8"/>
        <v>1070</v>
      </c>
      <c r="O76" s="21">
        <f t="shared" si="9"/>
        <v>1366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3.5</v>
      </c>
      <c r="D77" s="75"/>
      <c r="E77" s="75"/>
      <c r="F77" s="75">
        <v>12.8</v>
      </c>
      <c r="G77" s="75"/>
      <c r="H77" s="75"/>
      <c r="I77" s="30">
        <f t="shared" si="7"/>
        <v>16.3</v>
      </c>
      <c r="J77" s="76">
        <v>3.3</v>
      </c>
      <c r="K77" s="75"/>
      <c r="L77" s="75">
        <v>1.7</v>
      </c>
      <c r="M77" s="75">
        <v>50</v>
      </c>
      <c r="N77" s="31">
        <f t="shared" si="8"/>
        <v>55</v>
      </c>
      <c r="O77" s="32">
        <f t="shared" si="9"/>
        <v>71.3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0.56999999999999995</v>
      </c>
      <c r="E78" s="72"/>
      <c r="F78" s="72">
        <v>2.06</v>
      </c>
      <c r="G78" s="72"/>
      <c r="H78" s="72"/>
      <c r="I78" s="27">
        <f t="shared" si="7"/>
        <v>2.63</v>
      </c>
      <c r="J78" s="73">
        <v>0.32</v>
      </c>
      <c r="K78" s="72">
        <v>1.24</v>
      </c>
      <c r="L78" s="72">
        <v>5.58</v>
      </c>
      <c r="M78" s="72">
        <v>133.32</v>
      </c>
      <c r="N78" s="28">
        <f t="shared" si="8"/>
        <v>140.45999999999998</v>
      </c>
      <c r="O78" s="29">
        <f t="shared" si="9"/>
        <v>143.08999999999997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73</v>
      </c>
      <c r="E79" s="66"/>
      <c r="F79" s="66">
        <v>261</v>
      </c>
      <c r="G79" s="66"/>
      <c r="H79" s="66"/>
      <c r="I79" s="18">
        <f t="shared" si="7"/>
        <v>334</v>
      </c>
      <c r="J79" s="67">
        <v>24</v>
      </c>
      <c r="K79" s="66">
        <v>38</v>
      </c>
      <c r="L79" s="66">
        <v>271</v>
      </c>
      <c r="M79" s="66">
        <v>6413</v>
      </c>
      <c r="N79" s="20">
        <f t="shared" si="8"/>
        <v>6746</v>
      </c>
      <c r="O79" s="21">
        <f t="shared" si="9"/>
        <v>7080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3.2</v>
      </c>
      <c r="E80" s="75"/>
      <c r="F80" s="75">
        <v>10.5</v>
      </c>
      <c r="G80" s="75"/>
      <c r="H80" s="75"/>
      <c r="I80" s="30">
        <f t="shared" si="7"/>
        <v>13.7</v>
      </c>
      <c r="J80" s="76">
        <v>0.6</v>
      </c>
      <c r="K80" s="75">
        <v>2.5</v>
      </c>
      <c r="L80" s="75">
        <v>11.2</v>
      </c>
      <c r="M80" s="75">
        <v>256.60000000000002</v>
      </c>
      <c r="N80" s="31">
        <f t="shared" si="8"/>
        <v>270.90000000000003</v>
      </c>
      <c r="O80" s="32">
        <f t="shared" si="9"/>
        <v>284.60000000000002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0.16</v>
      </c>
      <c r="G81" s="72"/>
      <c r="H81" s="72">
        <v>0.82</v>
      </c>
      <c r="I81" s="27">
        <f t="shared" si="7"/>
        <v>0.98</v>
      </c>
      <c r="J81" s="73">
        <v>7.73</v>
      </c>
      <c r="K81" s="72">
        <v>6.16</v>
      </c>
      <c r="L81" s="72">
        <v>21.79</v>
      </c>
      <c r="M81" s="72">
        <v>320.04000000000002</v>
      </c>
      <c r="N81" s="28">
        <f t="shared" si="8"/>
        <v>355.72</v>
      </c>
      <c r="O81" s="29">
        <f t="shared" si="9"/>
        <v>356.70000000000005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25</v>
      </c>
      <c r="G82" s="66"/>
      <c r="H82" s="66">
        <v>54</v>
      </c>
      <c r="I82" s="18">
        <f t="shared" si="7"/>
        <v>79</v>
      </c>
      <c r="J82" s="67">
        <v>583</v>
      </c>
      <c r="K82" s="66">
        <v>215</v>
      </c>
      <c r="L82" s="66">
        <v>1323</v>
      </c>
      <c r="M82" s="66">
        <v>18684</v>
      </c>
      <c r="N82" s="20">
        <f t="shared" si="8"/>
        <v>20805</v>
      </c>
      <c r="O82" s="21">
        <f t="shared" si="9"/>
        <v>20884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0.6</v>
      </c>
      <c r="G83" s="75"/>
      <c r="H83" s="75">
        <v>2.4</v>
      </c>
      <c r="I83" s="30">
        <f t="shared" si="7"/>
        <v>3</v>
      </c>
      <c r="J83" s="76">
        <v>8.6</v>
      </c>
      <c r="K83" s="75">
        <v>12.4</v>
      </c>
      <c r="L83" s="75">
        <v>41.4</v>
      </c>
      <c r="M83" s="75">
        <v>579.1</v>
      </c>
      <c r="N83" s="31">
        <f t="shared" si="8"/>
        <v>641.5</v>
      </c>
      <c r="O83" s="32">
        <f t="shared" si="9"/>
        <v>644.5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0.14000000000000001</v>
      </c>
      <c r="E84" s="72"/>
      <c r="F84" s="72">
        <v>1.64</v>
      </c>
      <c r="G84" s="72"/>
      <c r="H84" s="72"/>
      <c r="I84" s="27">
        <f t="shared" si="7"/>
        <v>1.7799999999999998</v>
      </c>
      <c r="J84" s="73">
        <v>4.62</v>
      </c>
      <c r="K84" s="72"/>
      <c r="L84" s="72">
        <v>51.85</v>
      </c>
      <c r="M84" s="72">
        <v>329</v>
      </c>
      <c r="N84" s="28">
        <f t="shared" si="8"/>
        <v>385.47</v>
      </c>
      <c r="O84" s="29">
        <f t="shared" si="9"/>
        <v>387.25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22</v>
      </c>
      <c r="E85" s="66"/>
      <c r="F85" s="66">
        <v>281</v>
      </c>
      <c r="G85" s="66"/>
      <c r="H85" s="66"/>
      <c r="I85" s="18">
        <f t="shared" si="7"/>
        <v>303</v>
      </c>
      <c r="J85" s="67">
        <v>368</v>
      </c>
      <c r="K85" s="66"/>
      <c r="L85" s="66">
        <v>3542</v>
      </c>
      <c r="M85" s="66">
        <v>21837</v>
      </c>
      <c r="N85" s="20">
        <f t="shared" si="8"/>
        <v>25747</v>
      </c>
      <c r="O85" s="21">
        <f t="shared" si="9"/>
        <v>26050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0.7</v>
      </c>
      <c r="E86" s="75"/>
      <c r="F86" s="75">
        <v>5.5</v>
      </c>
      <c r="G86" s="75"/>
      <c r="H86" s="75"/>
      <c r="I86" s="30">
        <f t="shared" si="7"/>
        <v>6.2</v>
      </c>
      <c r="J86" s="76">
        <v>3</v>
      </c>
      <c r="K86" s="75"/>
      <c r="L86" s="75">
        <v>108.6</v>
      </c>
      <c r="M86" s="75">
        <v>662.5</v>
      </c>
      <c r="N86" s="31">
        <f t="shared" si="8"/>
        <v>774.1</v>
      </c>
      <c r="O86" s="32">
        <f t="shared" si="9"/>
        <v>780.30000000000007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1.38</v>
      </c>
      <c r="G87" s="72"/>
      <c r="H87" s="72"/>
      <c r="I87" s="27">
        <f t="shared" si="7"/>
        <v>1.38</v>
      </c>
      <c r="J87" s="73">
        <v>9.02</v>
      </c>
      <c r="K87" s="72">
        <v>10.6</v>
      </c>
      <c r="L87" s="72">
        <v>30.77</v>
      </c>
      <c r="M87" s="72">
        <v>257.39</v>
      </c>
      <c r="N87" s="28">
        <f t="shared" si="8"/>
        <v>307.77999999999997</v>
      </c>
      <c r="O87" s="29">
        <f t="shared" si="9"/>
        <v>309.15999999999997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266</v>
      </c>
      <c r="G88" s="66"/>
      <c r="H88" s="66"/>
      <c r="I88" s="18">
        <f t="shared" si="7"/>
        <v>266</v>
      </c>
      <c r="J88" s="67">
        <v>785</v>
      </c>
      <c r="K88" s="66">
        <v>817</v>
      </c>
      <c r="L88" s="66">
        <v>2406</v>
      </c>
      <c r="M88" s="66">
        <v>20163</v>
      </c>
      <c r="N88" s="20">
        <f t="shared" si="8"/>
        <v>24171</v>
      </c>
      <c r="O88" s="21">
        <f t="shared" si="9"/>
        <v>24437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3.8</v>
      </c>
      <c r="G89" s="75"/>
      <c r="H89" s="75"/>
      <c r="I89" s="30">
        <f t="shared" si="7"/>
        <v>3.8</v>
      </c>
      <c r="J89" s="76">
        <v>3.8</v>
      </c>
      <c r="K89" s="75">
        <v>28.6</v>
      </c>
      <c r="L89" s="75">
        <v>67.400000000000006</v>
      </c>
      <c r="M89" s="75">
        <v>560.70000000000005</v>
      </c>
      <c r="N89" s="31">
        <f t="shared" si="8"/>
        <v>660.5</v>
      </c>
      <c r="O89" s="32">
        <f t="shared" si="9"/>
        <v>664.3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0.08</v>
      </c>
      <c r="D90" s="72"/>
      <c r="E90" s="72"/>
      <c r="F90" s="72">
        <v>6.52</v>
      </c>
      <c r="G90" s="72"/>
      <c r="H90" s="72"/>
      <c r="I90" s="27">
        <f t="shared" si="7"/>
        <v>6.6</v>
      </c>
      <c r="J90" s="73">
        <v>2.95</v>
      </c>
      <c r="K90" s="72">
        <v>1.5</v>
      </c>
      <c r="L90" s="72">
        <v>16.29</v>
      </c>
      <c r="M90" s="72">
        <v>306.67</v>
      </c>
      <c r="N90" s="28">
        <f t="shared" si="8"/>
        <v>327.41000000000003</v>
      </c>
      <c r="O90" s="29">
        <f t="shared" si="9"/>
        <v>334.01000000000005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27</v>
      </c>
      <c r="D91" s="66"/>
      <c r="E91" s="66"/>
      <c r="F91" s="66">
        <v>1307</v>
      </c>
      <c r="G91" s="66"/>
      <c r="H91" s="66"/>
      <c r="I91" s="18">
        <f t="shared" si="7"/>
        <v>1334</v>
      </c>
      <c r="J91" s="67">
        <v>267</v>
      </c>
      <c r="K91" s="66">
        <v>126</v>
      </c>
      <c r="L91" s="66">
        <v>1446</v>
      </c>
      <c r="M91" s="66">
        <v>25931</v>
      </c>
      <c r="N91" s="20">
        <f t="shared" si="8"/>
        <v>27770</v>
      </c>
      <c r="O91" s="21">
        <f t="shared" si="9"/>
        <v>29104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0.5</v>
      </c>
      <c r="D92" s="75"/>
      <c r="E92" s="75"/>
      <c r="F92" s="75">
        <v>17.100000000000001</v>
      </c>
      <c r="G92" s="75"/>
      <c r="H92" s="75"/>
      <c r="I92" s="30">
        <f t="shared" si="7"/>
        <v>17.600000000000001</v>
      </c>
      <c r="J92" s="76">
        <v>0.4</v>
      </c>
      <c r="K92" s="75">
        <v>3.5</v>
      </c>
      <c r="L92" s="75">
        <v>37.4</v>
      </c>
      <c r="M92" s="75">
        <v>659.3</v>
      </c>
      <c r="N92" s="31">
        <f t="shared" si="8"/>
        <v>700.59999999999991</v>
      </c>
      <c r="O92" s="32">
        <f t="shared" si="9"/>
        <v>718.19999999999993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0.59</v>
      </c>
      <c r="D93" s="72"/>
      <c r="E93" s="72"/>
      <c r="F93" s="72">
        <v>18.21</v>
      </c>
      <c r="G93" s="72"/>
      <c r="H93" s="72"/>
      <c r="I93" s="27">
        <f t="shared" si="7"/>
        <v>18.8</v>
      </c>
      <c r="J93" s="73">
        <v>4.74</v>
      </c>
      <c r="K93" s="72">
        <v>5.0199999999999996</v>
      </c>
      <c r="L93" s="72">
        <v>26.27</v>
      </c>
      <c r="M93" s="72">
        <v>419.1</v>
      </c>
      <c r="N93" s="28">
        <f t="shared" si="8"/>
        <v>455.13</v>
      </c>
      <c r="O93" s="29">
        <f t="shared" si="9"/>
        <v>473.93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207</v>
      </c>
      <c r="D94" s="66"/>
      <c r="E94" s="66"/>
      <c r="F94" s="66">
        <v>3457</v>
      </c>
      <c r="G94" s="66"/>
      <c r="H94" s="66"/>
      <c r="I94" s="18">
        <f t="shared" si="7"/>
        <v>3664</v>
      </c>
      <c r="J94" s="67">
        <v>427</v>
      </c>
      <c r="K94" s="66">
        <v>470</v>
      </c>
      <c r="L94" s="66">
        <v>2679</v>
      </c>
      <c r="M94" s="66">
        <v>40891</v>
      </c>
      <c r="N94" s="20">
        <f t="shared" si="8"/>
        <v>44467</v>
      </c>
      <c r="O94" s="21">
        <f t="shared" si="9"/>
        <v>48131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3.3</v>
      </c>
      <c r="D95" s="75"/>
      <c r="E95" s="75"/>
      <c r="F95" s="75">
        <v>38.299999999999997</v>
      </c>
      <c r="G95" s="75"/>
      <c r="H95" s="75"/>
      <c r="I95" s="30">
        <f t="shared" si="7"/>
        <v>41.599999999999994</v>
      </c>
      <c r="J95" s="76">
        <v>0</v>
      </c>
      <c r="K95" s="75">
        <v>11.3</v>
      </c>
      <c r="L95" s="75">
        <v>53.5</v>
      </c>
      <c r="M95" s="75">
        <v>809.5</v>
      </c>
      <c r="N95" s="31">
        <f t="shared" si="8"/>
        <v>874.3</v>
      </c>
      <c r="O95" s="32">
        <f t="shared" si="9"/>
        <v>915.9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0.34</v>
      </c>
      <c r="D96" s="72"/>
      <c r="E96" s="72"/>
      <c r="F96" s="72">
        <v>36.17</v>
      </c>
      <c r="G96" s="72">
        <v>2.42</v>
      </c>
      <c r="H96" s="72"/>
      <c r="I96" s="27">
        <f t="shared" si="7"/>
        <v>38.930000000000007</v>
      </c>
      <c r="J96" s="73">
        <v>17.7</v>
      </c>
      <c r="K96" s="72">
        <v>6.7</v>
      </c>
      <c r="L96" s="72">
        <v>34.97</v>
      </c>
      <c r="M96" s="72">
        <v>860.34</v>
      </c>
      <c r="N96" s="28">
        <f t="shared" si="8"/>
        <v>919.71</v>
      </c>
      <c r="O96" s="29">
        <f t="shared" si="9"/>
        <v>958.6400000000001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168</v>
      </c>
      <c r="D97" s="66"/>
      <c r="E97" s="66"/>
      <c r="F97" s="66">
        <v>8085</v>
      </c>
      <c r="G97" s="66">
        <v>702</v>
      </c>
      <c r="H97" s="66"/>
      <c r="I97" s="18">
        <f t="shared" si="7"/>
        <v>8955</v>
      </c>
      <c r="J97" s="67">
        <v>1585</v>
      </c>
      <c r="K97" s="66">
        <v>497</v>
      </c>
      <c r="L97" s="66">
        <v>3774</v>
      </c>
      <c r="M97" s="66">
        <v>90987</v>
      </c>
      <c r="N97" s="20">
        <f t="shared" si="8"/>
        <v>96843</v>
      </c>
      <c r="O97" s="21">
        <f t="shared" si="9"/>
        <v>105798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1.8</v>
      </c>
      <c r="D98" s="75"/>
      <c r="E98" s="75"/>
      <c r="F98" s="75">
        <v>74.3</v>
      </c>
      <c r="G98" s="75">
        <v>9.1</v>
      </c>
      <c r="H98" s="75"/>
      <c r="I98" s="30">
        <f t="shared" si="7"/>
        <v>85.199999999999989</v>
      </c>
      <c r="J98" s="76">
        <v>0</v>
      </c>
      <c r="K98" s="75">
        <v>11.9</v>
      </c>
      <c r="L98" s="75">
        <v>70.7</v>
      </c>
      <c r="M98" s="75">
        <v>1700.1</v>
      </c>
      <c r="N98" s="31">
        <f t="shared" si="8"/>
        <v>1782.6999999999998</v>
      </c>
      <c r="O98" s="32">
        <f t="shared" si="9"/>
        <v>1867.8999999999999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0.14000000000000001</v>
      </c>
      <c r="D99" s="72"/>
      <c r="E99" s="72"/>
      <c r="F99" s="72">
        <v>75.930000000000007</v>
      </c>
      <c r="G99" s="72">
        <v>0.32</v>
      </c>
      <c r="H99" s="72">
        <v>0.31</v>
      </c>
      <c r="I99" s="27">
        <f t="shared" si="7"/>
        <v>76.7</v>
      </c>
      <c r="J99" s="73">
        <v>94.71</v>
      </c>
      <c r="K99" s="72">
        <v>7.7</v>
      </c>
      <c r="L99" s="72">
        <v>186.72</v>
      </c>
      <c r="M99" s="72">
        <v>2330.58</v>
      </c>
      <c r="N99" s="28">
        <f t="shared" si="8"/>
        <v>2619.71</v>
      </c>
      <c r="O99" s="29">
        <f t="shared" si="9"/>
        <v>2696.41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53</v>
      </c>
      <c r="D100" s="66"/>
      <c r="E100" s="66"/>
      <c r="F100" s="66">
        <v>16155</v>
      </c>
      <c r="G100" s="66">
        <v>89</v>
      </c>
      <c r="H100" s="66">
        <v>54</v>
      </c>
      <c r="I100" s="18">
        <f t="shared" si="7"/>
        <v>16351</v>
      </c>
      <c r="J100" s="67">
        <v>8305</v>
      </c>
      <c r="K100" s="66">
        <v>847</v>
      </c>
      <c r="L100" s="66">
        <v>21812</v>
      </c>
      <c r="M100" s="66">
        <v>264524</v>
      </c>
      <c r="N100" s="20">
        <f t="shared" si="8"/>
        <v>295488</v>
      </c>
      <c r="O100" s="21">
        <f t="shared" si="9"/>
        <v>311839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0.7</v>
      </c>
      <c r="D101" s="75"/>
      <c r="E101" s="75"/>
      <c r="F101" s="75">
        <v>142.4</v>
      </c>
      <c r="G101" s="75">
        <v>1.1000000000000001</v>
      </c>
      <c r="H101" s="75">
        <v>1</v>
      </c>
      <c r="I101" s="30">
        <f t="shared" si="7"/>
        <v>145.19999999999999</v>
      </c>
      <c r="J101" s="76">
        <v>0</v>
      </c>
      <c r="K101" s="75">
        <v>18.600000000000001</v>
      </c>
      <c r="L101" s="75">
        <v>307.5</v>
      </c>
      <c r="M101" s="75">
        <v>3775.8</v>
      </c>
      <c r="N101" s="31">
        <f t="shared" si="8"/>
        <v>4101.9000000000005</v>
      </c>
      <c r="O101" s="32">
        <f t="shared" si="9"/>
        <v>4247.1000000000004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0.18</v>
      </c>
      <c r="D102" s="72"/>
      <c r="E102" s="72"/>
      <c r="F102" s="72">
        <v>155.41</v>
      </c>
      <c r="G102" s="72">
        <v>0.38</v>
      </c>
      <c r="H102" s="72">
        <v>0.87</v>
      </c>
      <c r="I102" s="27">
        <f t="shared" si="7"/>
        <v>156.84</v>
      </c>
      <c r="J102" s="73">
        <v>166.84</v>
      </c>
      <c r="K102" s="72">
        <v>2.89</v>
      </c>
      <c r="L102" s="72">
        <v>324.08999999999997</v>
      </c>
      <c r="M102" s="72">
        <v>3682.33</v>
      </c>
      <c r="N102" s="28">
        <f t="shared" si="8"/>
        <v>4176.1499999999996</v>
      </c>
      <c r="O102" s="29">
        <f t="shared" si="9"/>
        <v>4332.99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98</v>
      </c>
      <c r="D103" s="66"/>
      <c r="E103" s="66"/>
      <c r="F103" s="66">
        <v>37107</v>
      </c>
      <c r="G103" s="66">
        <v>123</v>
      </c>
      <c r="H103" s="66">
        <v>174</v>
      </c>
      <c r="I103" s="18">
        <f t="shared" si="7"/>
        <v>37502</v>
      </c>
      <c r="J103" s="67">
        <v>14557</v>
      </c>
      <c r="K103" s="66">
        <v>117</v>
      </c>
      <c r="L103" s="66">
        <v>39313</v>
      </c>
      <c r="M103" s="66">
        <v>437867</v>
      </c>
      <c r="N103" s="20">
        <f t="shared" si="8"/>
        <v>491854</v>
      </c>
      <c r="O103" s="21">
        <f t="shared" si="9"/>
        <v>529356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0.8</v>
      </c>
      <c r="D104" s="75"/>
      <c r="E104" s="75"/>
      <c r="F104" s="75">
        <v>251.8</v>
      </c>
      <c r="G104" s="75">
        <v>1</v>
      </c>
      <c r="H104" s="75">
        <v>2.6</v>
      </c>
      <c r="I104" s="30">
        <f t="shared" si="7"/>
        <v>256.20000000000005</v>
      </c>
      <c r="J104" s="76">
        <v>0</v>
      </c>
      <c r="K104" s="75">
        <v>2.1</v>
      </c>
      <c r="L104" s="75">
        <v>406.5</v>
      </c>
      <c r="M104" s="75">
        <v>4546.3</v>
      </c>
      <c r="N104" s="31">
        <f t="shared" si="8"/>
        <v>4954.9000000000005</v>
      </c>
      <c r="O104" s="32">
        <f t="shared" si="9"/>
        <v>5211.1000000000004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218.98</v>
      </c>
      <c r="G105" s="72"/>
      <c r="H105" s="72">
        <v>0.37</v>
      </c>
      <c r="I105" s="27">
        <f t="shared" si="7"/>
        <v>219.35</v>
      </c>
      <c r="J105" s="73">
        <v>119.33</v>
      </c>
      <c r="K105" s="72"/>
      <c r="L105" s="72">
        <v>372.78</v>
      </c>
      <c r="M105" s="72">
        <v>3578.5</v>
      </c>
      <c r="N105" s="28">
        <f t="shared" si="8"/>
        <v>4070.61</v>
      </c>
      <c r="O105" s="29">
        <f t="shared" si="9"/>
        <v>4289.96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54705</v>
      </c>
      <c r="G106" s="66"/>
      <c r="H106" s="66">
        <v>79</v>
      </c>
      <c r="I106" s="18">
        <f t="shared" si="7"/>
        <v>54784</v>
      </c>
      <c r="J106" s="67">
        <v>10313</v>
      </c>
      <c r="K106" s="66"/>
      <c r="L106" s="66">
        <v>47244</v>
      </c>
      <c r="M106" s="66">
        <v>440993</v>
      </c>
      <c r="N106" s="20">
        <f t="shared" si="8"/>
        <v>498550</v>
      </c>
      <c r="O106" s="21">
        <f t="shared" si="9"/>
        <v>553334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299.39999999999998</v>
      </c>
      <c r="G107" s="75"/>
      <c r="H107" s="75">
        <v>1</v>
      </c>
      <c r="I107" s="30">
        <f t="shared" si="7"/>
        <v>300.39999999999998</v>
      </c>
      <c r="J107" s="76">
        <v>0</v>
      </c>
      <c r="K107" s="75"/>
      <c r="L107" s="75">
        <v>409.8</v>
      </c>
      <c r="M107" s="75">
        <v>3888.1</v>
      </c>
      <c r="N107" s="31">
        <f t="shared" si="8"/>
        <v>4297.8999999999996</v>
      </c>
      <c r="O107" s="32">
        <f t="shared" si="9"/>
        <v>4598.2999999999993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0.13</v>
      </c>
      <c r="F108" s="72">
        <v>239.37</v>
      </c>
      <c r="G108" s="72"/>
      <c r="H108" s="72">
        <v>0.26</v>
      </c>
      <c r="I108" s="27">
        <f t="shared" si="7"/>
        <v>239.76</v>
      </c>
      <c r="J108" s="73">
        <v>64.760000000000005</v>
      </c>
      <c r="K108" s="72">
        <v>0.11</v>
      </c>
      <c r="L108" s="72">
        <v>258.88</v>
      </c>
      <c r="M108" s="72">
        <v>2245.15</v>
      </c>
      <c r="N108" s="28">
        <f t="shared" si="8"/>
        <v>2568.9</v>
      </c>
      <c r="O108" s="29">
        <f t="shared" si="9"/>
        <v>2808.66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35</v>
      </c>
      <c r="F109" s="66">
        <v>59843</v>
      </c>
      <c r="G109" s="66"/>
      <c r="H109" s="66">
        <v>48</v>
      </c>
      <c r="I109" s="18">
        <f t="shared" si="7"/>
        <v>59926</v>
      </c>
      <c r="J109" s="67">
        <v>5517</v>
      </c>
      <c r="K109" s="66">
        <v>15</v>
      </c>
      <c r="L109" s="66">
        <v>33182</v>
      </c>
      <c r="M109" s="66">
        <v>282889</v>
      </c>
      <c r="N109" s="20">
        <f t="shared" si="8"/>
        <v>321603</v>
      </c>
      <c r="O109" s="21">
        <f t="shared" si="9"/>
        <v>381529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</v>
      </c>
      <c r="F110" s="75">
        <v>258.3</v>
      </c>
      <c r="G110" s="75"/>
      <c r="H110" s="75">
        <v>0.6</v>
      </c>
      <c r="I110" s="30">
        <f t="shared" si="7"/>
        <v>258.90000000000003</v>
      </c>
      <c r="J110" s="76">
        <v>0</v>
      </c>
      <c r="K110" s="75">
        <v>0.2</v>
      </c>
      <c r="L110" s="75">
        <v>112.4</v>
      </c>
      <c r="M110" s="75">
        <v>999.6</v>
      </c>
      <c r="N110" s="31">
        <f t="shared" si="8"/>
        <v>1112.2</v>
      </c>
      <c r="O110" s="32">
        <f t="shared" si="9"/>
        <v>1371.1000000000001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178.61</v>
      </c>
      <c r="G111" s="72"/>
      <c r="H111" s="72">
        <v>2.15</v>
      </c>
      <c r="I111" s="27">
        <f t="shared" si="7"/>
        <v>180.76000000000002</v>
      </c>
      <c r="J111" s="73">
        <v>22.03</v>
      </c>
      <c r="K111" s="72"/>
      <c r="L111" s="72">
        <v>88.14</v>
      </c>
      <c r="M111" s="72">
        <v>1270.57</v>
      </c>
      <c r="N111" s="28">
        <f t="shared" si="8"/>
        <v>1380.74</v>
      </c>
      <c r="O111" s="29">
        <f t="shared" si="9"/>
        <v>1561.5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45463</v>
      </c>
      <c r="G112" s="66"/>
      <c r="H112" s="66">
        <v>494</v>
      </c>
      <c r="I112" s="18">
        <f t="shared" si="7"/>
        <v>45957</v>
      </c>
      <c r="J112" s="67">
        <v>1851</v>
      </c>
      <c r="K112" s="66"/>
      <c r="L112" s="66">
        <v>11253</v>
      </c>
      <c r="M112" s="66">
        <v>157951</v>
      </c>
      <c r="N112" s="20">
        <f t="shared" si="8"/>
        <v>171055</v>
      </c>
      <c r="O112" s="21">
        <f t="shared" si="9"/>
        <v>217012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179.9</v>
      </c>
      <c r="G113" s="75"/>
      <c r="H113" s="75">
        <v>5.9</v>
      </c>
      <c r="I113" s="30">
        <f t="shared" si="7"/>
        <v>185.8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185.8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124.82</v>
      </c>
      <c r="G114" s="72"/>
      <c r="H114" s="72">
        <v>0.05</v>
      </c>
      <c r="I114" s="27">
        <f t="shared" si="7"/>
        <v>124.86999999999999</v>
      </c>
      <c r="J114" s="73">
        <v>4.8600000000000003</v>
      </c>
      <c r="K114" s="72">
        <v>52.12</v>
      </c>
      <c r="L114" s="72">
        <v>27.29</v>
      </c>
      <c r="M114" s="72">
        <v>570.70000000000005</v>
      </c>
      <c r="N114" s="28">
        <f t="shared" si="8"/>
        <v>654.97</v>
      </c>
      <c r="O114" s="29">
        <f t="shared" si="9"/>
        <v>779.84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31207</v>
      </c>
      <c r="G115" s="66"/>
      <c r="H115" s="66">
        <v>13</v>
      </c>
      <c r="I115" s="18">
        <f t="shared" si="7"/>
        <v>31220</v>
      </c>
      <c r="J115" s="67">
        <v>425</v>
      </c>
      <c r="K115" s="66">
        <v>4342</v>
      </c>
      <c r="L115" s="66">
        <v>3529</v>
      </c>
      <c r="M115" s="66">
        <v>71444</v>
      </c>
      <c r="N115" s="20">
        <f t="shared" si="8"/>
        <v>79740</v>
      </c>
      <c r="O115" s="21">
        <f t="shared" si="9"/>
        <v>110960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92.7</v>
      </c>
      <c r="G116" s="84"/>
      <c r="H116" s="84">
        <v>0.1</v>
      </c>
      <c r="I116" s="46">
        <f t="shared" si="7"/>
        <v>92.8</v>
      </c>
      <c r="J116" s="85">
        <v>0</v>
      </c>
      <c r="K116" s="84">
        <v>56.5</v>
      </c>
      <c r="L116" s="84">
        <v>0</v>
      </c>
      <c r="M116" s="84">
        <v>0</v>
      </c>
      <c r="N116" s="47">
        <f t="shared" si="8"/>
        <v>56.5</v>
      </c>
      <c r="O116" s="43">
        <f t="shared" si="9"/>
        <v>149.30000000000001</v>
      </c>
      <c r="P116" s="44">
        <f>SUM(O136,P111,P112,P115)</f>
        <v>21588.26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176.45</v>
      </c>
      <c r="G121" s="63"/>
      <c r="H121" s="63">
        <v>0.81</v>
      </c>
      <c r="I121" s="11">
        <f t="shared" si="7"/>
        <v>177.26</v>
      </c>
      <c r="J121" s="64">
        <v>2.63</v>
      </c>
      <c r="K121" s="63"/>
      <c r="L121" s="63">
        <v>18.82</v>
      </c>
      <c r="M121" s="63">
        <v>392.31</v>
      </c>
      <c r="N121" s="13">
        <f t="shared" si="8"/>
        <v>413.76</v>
      </c>
      <c r="O121" s="14">
        <f t="shared" si="9"/>
        <v>591.02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44206</v>
      </c>
      <c r="G122" s="66"/>
      <c r="H122" s="66">
        <v>203</v>
      </c>
      <c r="I122" s="18">
        <f t="shared" si="7"/>
        <v>44409</v>
      </c>
      <c r="J122" s="67">
        <v>212</v>
      </c>
      <c r="K122" s="66"/>
      <c r="L122" s="66">
        <v>2383</v>
      </c>
      <c r="M122" s="66">
        <v>48739</v>
      </c>
      <c r="N122" s="20">
        <f t="shared" si="8"/>
        <v>51334</v>
      </c>
      <c r="O122" s="21">
        <f t="shared" si="9"/>
        <v>95743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124.9</v>
      </c>
      <c r="G123" s="75"/>
      <c r="H123" s="75">
        <v>1.7</v>
      </c>
      <c r="I123" s="30">
        <f t="shared" si="7"/>
        <v>126.60000000000001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126.60000000000001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120.08</v>
      </c>
      <c r="G124" s="72"/>
      <c r="H124" s="72">
        <v>0.51</v>
      </c>
      <c r="I124" s="27">
        <f t="shared" si="7"/>
        <v>120.59</v>
      </c>
      <c r="J124" s="73">
        <v>0.67</v>
      </c>
      <c r="K124" s="72"/>
      <c r="L124" s="72">
        <v>5.63</v>
      </c>
      <c r="M124" s="72">
        <v>219</v>
      </c>
      <c r="N124" s="28">
        <f t="shared" si="8"/>
        <v>225.3</v>
      </c>
      <c r="O124" s="29">
        <f t="shared" si="9"/>
        <v>345.89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30048</v>
      </c>
      <c r="G125" s="66"/>
      <c r="H125" s="66">
        <v>137</v>
      </c>
      <c r="I125" s="18">
        <f t="shared" si="7"/>
        <v>30185</v>
      </c>
      <c r="J125" s="67">
        <v>57</v>
      </c>
      <c r="K125" s="66"/>
      <c r="L125" s="66">
        <v>719</v>
      </c>
      <c r="M125" s="66">
        <v>26360</v>
      </c>
      <c r="N125" s="20">
        <f t="shared" si="8"/>
        <v>27136</v>
      </c>
      <c r="O125" s="21">
        <f t="shared" si="9"/>
        <v>57321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29.6</v>
      </c>
      <c r="G126" s="75"/>
      <c r="H126" s="75">
        <v>1.3</v>
      </c>
      <c r="I126" s="30">
        <f t="shared" si="7"/>
        <v>30.900000000000002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30.900000000000002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393.35</v>
      </c>
      <c r="G127" s="72"/>
      <c r="H127" s="72">
        <v>3.94</v>
      </c>
      <c r="I127" s="27">
        <f t="shared" si="7"/>
        <v>397.29</v>
      </c>
      <c r="J127" s="73">
        <v>1.43</v>
      </c>
      <c r="K127" s="72">
        <v>409.49</v>
      </c>
      <c r="L127" s="72">
        <v>5.43</v>
      </c>
      <c r="M127" s="72">
        <v>316.85000000000002</v>
      </c>
      <c r="N127" s="28">
        <f t="shared" si="8"/>
        <v>733.2</v>
      </c>
      <c r="O127" s="29">
        <f t="shared" si="9"/>
        <v>1130.49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100662</v>
      </c>
      <c r="G128" s="66"/>
      <c r="H128" s="66">
        <v>1088</v>
      </c>
      <c r="I128" s="18">
        <f t="shared" si="7"/>
        <v>101750</v>
      </c>
      <c r="J128" s="67">
        <v>122</v>
      </c>
      <c r="K128" s="66">
        <v>60188</v>
      </c>
      <c r="L128" s="66">
        <v>679</v>
      </c>
      <c r="M128" s="66">
        <v>35481</v>
      </c>
      <c r="N128" s="20">
        <f t="shared" si="8"/>
        <v>96470</v>
      </c>
      <c r="O128" s="21">
        <f t="shared" si="9"/>
        <v>198220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71.3</v>
      </c>
      <c r="G129" s="75"/>
      <c r="H129" s="75">
        <v>4.4000000000000004</v>
      </c>
      <c r="I129" s="30">
        <f t="shared" si="7"/>
        <v>75.7</v>
      </c>
      <c r="J129" s="76">
        <v>0</v>
      </c>
      <c r="K129" s="75">
        <v>2.6</v>
      </c>
      <c r="L129" s="75">
        <v>0</v>
      </c>
      <c r="M129" s="75">
        <v>0</v>
      </c>
      <c r="N129" s="31">
        <f t="shared" si="8"/>
        <v>2.6</v>
      </c>
      <c r="O129" s="32">
        <f t="shared" si="9"/>
        <v>78.3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1.33</v>
      </c>
      <c r="D130" s="63">
        <v>0.14000000000000001</v>
      </c>
      <c r="E130" s="63">
        <v>0.13</v>
      </c>
      <c r="F130" s="63">
        <v>1752.54</v>
      </c>
      <c r="G130" s="63">
        <v>3.12</v>
      </c>
      <c r="H130" s="63">
        <v>10.09</v>
      </c>
      <c r="I130" s="11">
        <f t="shared" si="7"/>
        <v>1767.3499999999997</v>
      </c>
      <c r="J130" s="64">
        <v>525.96</v>
      </c>
      <c r="K130" s="63">
        <v>484.03</v>
      </c>
      <c r="L130" s="63">
        <v>1479.16</v>
      </c>
      <c r="M130" s="63">
        <v>17305.95</v>
      </c>
      <c r="N130" s="13">
        <f>SUM(J130:M130)</f>
        <v>19795.100000000002</v>
      </c>
      <c r="O130" s="14">
        <f t="shared" si="9"/>
        <v>21562.45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553</v>
      </c>
      <c r="D131" s="66">
        <v>22</v>
      </c>
      <c r="E131" s="66">
        <v>35</v>
      </c>
      <c r="F131" s="66">
        <v>433314</v>
      </c>
      <c r="G131" s="66">
        <v>914</v>
      </c>
      <c r="H131" s="66">
        <v>2344</v>
      </c>
      <c r="I131" s="18">
        <f t="shared" si="7"/>
        <v>437182</v>
      </c>
      <c r="J131" s="67">
        <v>45500</v>
      </c>
      <c r="K131" s="66">
        <v>66476</v>
      </c>
      <c r="L131" s="66">
        <v>175647</v>
      </c>
      <c r="M131" s="66">
        <v>1993525</v>
      </c>
      <c r="N131" s="20">
        <f t="shared" si="8"/>
        <v>2281148</v>
      </c>
      <c r="O131" s="21">
        <f t="shared" si="9"/>
        <v>2718330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7.1</v>
      </c>
      <c r="D132" s="75">
        <v>0.7</v>
      </c>
      <c r="E132" s="75">
        <v>0</v>
      </c>
      <c r="F132" s="75">
        <v>1612.6</v>
      </c>
      <c r="G132" s="75">
        <v>11.2</v>
      </c>
      <c r="H132" s="75">
        <v>21</v>
      </c>
      <c r="I132" s="30">
        <f t="shared" ref="I132:I138" si="10">SUM(C132:H132)</f>
        <v>1652.6</v>
      </c>
      <c r="J132" s="76">
        <v>19.7</v>
      </c>
      <c r="K132" s="75">
        <v>103.2</v>
      </c>
      <c r="L132" s="75">
        <v>1633.6</v>
      </c>
      <c r="M132" s="75">
        <v>18593.8</v>
      </c>
      <c r="N132" s="31">
        <f t="shared" ref="N132:N138" si="11">SUM(J132:M132)</f>
        <v>20350.3</v>
      </c>
      <c r="O132" s="32">
        <f t="shared" ref="O132:O138" si="12">SUM(N132,I132)</f>
        <v>22002.899999999998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1.33</v>
      </c>
      <c r="D133" s="72"/>
      <c r="E133" s="72">
        <v>0.13</v>
      </c>
      <c r="F133" s="72">
        <v>1745.95</v>
      </c>
      <c r="G133" s="72">
        <v>3.12</v>
      </c>
      <c r="H133" s="72">
        <v>9.27</v>
      </c>
      <c r="I133" s="27">
        <f t="shared" si="10"/>
        <v>1759.8</v>
      </c>
      <c r="J133" s="73">
        <v>525.96</v>
      </c>
      <c r="K133" s="72">
        <v>464.61</v>
      </c>
      <c r="L133" s="72">
        <v>1476.05</v>
      </c>
      <c r="M133" s="72">
        <v>17268.900000000001</v>
      </c>
      <c r="N133" s="28">
        <f t="shared" si="11"/>
        <v>19735.52</v>
      </c>
      <c r="O133" s="29">
        <f t="shared" si="12"/>
        <v>21495.32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553</v>
      </c>
      <c r="D134" s="66"/>
      <c r="E134" s="66">
        <v>35</v>
      </c>
      <c r="F134" s="66">
        <v>432621</v>
      </c>
      <c r="G134" s="66">
        <v>914</v>
      </c>
      <c r="H134" s="66">
        <v>2290</v>
      </c>
      <c r="I134" s="18">
        <f t="shared" si="10"/>
        <v>436413</v>
      </c>
      <c r="J134" s="67">
        <v>45500</v>
      </c>
      <c r="K134" s="66">
        <v>64662</v>
      </c>
      <c r="L134" s="66">
        <v>175588</v>
      </c>
      <c r="M134" s="66">
        <v>1992600</v>
      </c>
      <c r="N134" s="20">
        <f t="shared" si="11"/>
        <v>2278350</v>
      </c>
      <c r="O134" s="21">
        <f t="shared" si="12"/>
        <v>2714763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7.1</v>
      </c>
      <c r="D135" s="84"/>
      <c r="E135" s="84">
        <v>0</v>
      </c>
      <c r="F135" s="84">
        <v>1585.9</v>
      </c>
      <c r="G135" s="84">
        <v>11.2</v>
      </c>
      <c r="H135" s="84">
        <v>18.600000000000001</v>
      </c>
      <c r="I135" s="46">
        <f t="shared" si="10"/>
        <v>1622.8</v>
      </c>
      <c r="J135" s="85">
        <v>19.7</v>
      </c>
      <c r="K135" s="84">
        <v>61.4</v>
      </c>
      <c r="L135" s="84">
        <v>1628.1</v>
      </c>
      <c r="M135" s="84">
        <v>18522.099999999999</v>
      </c>
      <c r="N135" s="47">
        <f t="shared" si="11"/>
        <v>20231.3</v>
      </c>
      <c r="O135" s="43">
        <f t="shared" si="12"/>
        <v>21854.1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1.5799999999999998</v>
      </c>
      <c r="D136" s="54">
        <f t="shared" si="13"/>
        <v>0.71</v>
      </c>
      <c r="E136" s="54">
        <f t="shared" si="13"/>
        <v>0.13</v>
      </c>
      <c r="F136" s="54">
        <f t="shared" si="13"/>
        <v>1752.63</v>
      </c>
      <c r="G136" s="54">
        <f t="shared" si="13"/>
        <v>3.1199999999999997</v>
      </c>
      <c r="H136" s="54">
        <f t="shared" si="13"/>
        <v>10.089999999999998</v>
      </c>
      <c r="I136" s="55">
        <f t="shared" si="10"/>
        <v>1768.26</v>
      </c>
      <c r="J136" s="56">
        <f t="shared" ref="J136:M138" si="14">SUM(J63,J66,J69,J72,J75,J78,J81,J84,J87,J90,J93,J96,J99,J102,J105,J108,J111,J114,J121,J124,J127)</f>
        <v>526.66999999999996</v>
      </c>
      <c r="K136" s="54">
        <f t="shared" si="14"/>
        <v>503.53</v>
      </c>
      <c r="L136" s="54">
        <f t="shared" si="14"/>
        <v>1479.16</v>
      </c>
      <c r="M136" s="54">
        <f t="shared" si="14"/>
        <v>17310.64</v>
      </c>
      <c r="N136" s="57">
        <f t="shared" si="11"/>
        <v>19820</v>
      </c>
      <c r="O136" s="58">
        <f t="shared" si="12"/>
        <v>21588.26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603</v>
      </c>
      <c r="D137" s="17">
        <f t="shared" si="13"/>
        <v>95</v>
      </c>
      <c r="E137" s="17">
        <f t="shared" si="13"/>
        <v>35</v>
      </c>
      <c r="F137" s="17">
        <f t="shared" si="13"/>
        <v>433324</v>
      </c>
      <c r="G137" s="17">
        <f t="shared" si="13"/>
        <v>914</v>
      </c>
      <c r="H137" s="17">
        <f t="shared" si="13"/>
        <v>2344</v>
      </c>
      <c r="I137" s="18">
        <f t="shared" si="10"/>
        <v>437315</v>
      </c>
      <c r="J137" s="19">
        <f t="shared" si="14"/>
        <v>45513</v>
      </c>
      <c r="K137" s="17">
        <f t="shared" si="14"/>
        <v>67672</v>
      </c>
      <c r="L137" s="17">
        <f t="shared" si="14"/>
        <v>175647</v>
      </c>
      <c r="M137" s="17">
        <f t="shared" si="14"/>
        <v>1993536</v>
      </c>
      <c r="N137" s="20">
        <f t="shared" si="11"/>
        <v>2282368</v>
      </c>
      <c r="O137" s="21">
        <f t="shared" si="12"/>
        <v>2719683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10.6</v>
      </c>
      <c r="D138" s="40">
        <f t="shared" si="13"/>
        <v>3.9000000000000004</v>
      </c>
      <c r="E138" s="40">
        <f t="shared" si="13"/>
        <v>0</v>
      </c>
      <c r="F138" s="40">
        <f t="shared" si="13"/>
        <v>1613.2</v>
      </c>
      <c r="G138" s="40">
        <f t="shared" si="13"/>
        <v>11.2</v>
      </c>
      <c r="H138" s="40">
        <f t="shared" si="13"/>
        <v>21</v>
      </c>
      <c r="I138" s="46">
        <f t="shared" si="10"/>
        <v>1659.9</v>
      </c>
      <c r="J138" s="42">
        <f t="shared" si="14"/>
        <v>23.799999999999997</v>
      </c>
      <c r="K138" s="40">
        <f t="shared" si="14"/>
        <v>150.20000000000002</v>
      </c>
      <c r="L138" s="40">
        <f t="shared" si="14"/>
        <v>1633.6000000000001</v>
      </c>
      <c r="M138" s="40">
        <f t="shared" si="14"/>
        <v>18595.199999999997</v>
      </c>
      <c r="N138" s="47">
        <f t="shared" si="11"/>
        <v>20402.799999999996</v>
      </c>
      <c r="O138" s="43">
        <f t="shared" si="12"/>
        <v>22062.699999999997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D1B60-BF9F-4FB9-88E9-6ABFC9C4506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3.42</v>
      </c>
      <c r="N8" s="28">
        <f t="shared" si="1"/>
        <v>3.42</v>
      </c>
      <c r="O8" s="29">
        <f t="shared" si="2"/>
        <v>3.42</v>
      </c>
      <c r="P8" s="22" t="s">
        <v>25</v>
      </c>
      <c r="Q8" s="129" t="s">
        <v>64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51</v>
      </c>
      <c r="N9" s="20">
        <f t="shared" si="1"/>
        <v>51</v>
      </c>
      <c r="O9" s="21">
        <f t="shared" si="2"/>
        <v>51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7.5</v>
      </c>
      <c r="N10" s="31">
        <f t="shared" si="1"/>
        <v>7.5</v>
      </c>
      <c r="O10" s="32">
        <f t="shared" si="2"/>
        <v>7.5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1.93</v>
      </c>
      <c r="N14" s="28">
        <f t="shared" si="1"/>
        <v>1.93</v>
      </c>
      <c r="O14" s="29">
        <f t="shared" si="2"/>
        <v>1.93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54</v>
      </c>
      <c r="N15" s="20">
        <f t="shared" si="1"/>
        <v>54</v>
      </c>
      <c r="O15" s="21">
        <f t="shared" si="2"/>
        <v>54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3.7</v>
      </c>
      <c r="N16" s="31">
        <f t="shared" si="1"/>
        <v>3.7</v>
      </c>
      <c r="O16" s="32">
        <f t="shared" si="2"/>
        <v>3.7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>
        <v>2.9</v>
      </c>
      <c r="I17" s="27">
        <f t="shared" si="0"/>
        <v>2.9</v>
      </c>
      <c r="J17" s="73"/>
      <c r="K17" s="72"/>
      <c r="L17" s="72">
        <v>0.93</v>
      </c>
      <c r="M17" s="72">
        <v>7.12</v>
      </c>
      <c r="N17" s="28">
        <f t="shared" si="1"/>
        <v>8.0500000000000007</v>
      </c>
      <c r="O17" s="29">
        <f t="shared" si="2"/>
        <v>10.950000000000001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102</v>
      </c>
      <c r="I18" s="18">
        <f t="shared" si="0"/>
        <v>102</v>
      </c>
      <c r="J18" s="67"/>
      <c r="K18" s="66"/>
      <c r="L18" s="66">
        <v>35</v>
      </c>
      <c r="M18" s="66">
        <v>284</v>
      </c>
      <c r="N18" s="20">
        <f t="shared" si="1"/>
        <v>319</v>
      </c>
      <c r="O18" s="21">
        <f t="shared" si="2"/>
        <v>421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7.1</v>
      </c>
      <c r="I19" s="30">
        <f t="shared" si="0"/>
        <v>7.1</v>
      </c>
      <c r="J19" s="76"/>
      <c r="K19" s="75"/>
      <c r="L19" s="75">
        <v>1.8</v>
      </c>
      <c r="M19" s="75">
        <v>15</v>
      </c>
      <c r="N19" s="31">
        <f t="shared" si="1"/>
        <v>16.8</v>
      </c>
      <c r="O19" s="32">
        <f t="shared" si="2"/>
        <v>23.9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0.45</v>
      </c>
      <c r="G20" s="72"/>
      <c r="H20" s="72">
        <v>6.9</v>
      </c>
      <c r="I20" s="27">
        <f t="shared" si="0"/>
        <v>7.3500000000000005</v>
      </c>
      <c r="J20" s="73"/>
      <c r="K20" s="72"/>
      <c r="L20" s="72"/>
      <c r="M20" s="72">
        <v>30.38</v>
      </c>
      <c r="N20" s="28">
        <f t="shared" si="1"/>
        <v>30.38</v>
      </c>
      <c r="O20" s="29">
        <f t="shared" si="2"/>
        <v>37.729999999999997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65</v>
      </c>
      <c r="G21" s="66"/>
      <c r="H21" s="66">
        <v>315</v>
      </c>
      <c r="I21" s="18">
        <f t="shared" si="0"/>
        <v>380</v>
      </c>
      <c r="J21" s="67"/>
      <c r="K21" s="66"/>
      <c r="L21" s="66"/>
      <c r="M21" s="66">
        <v>1552</v>
      </c>
      <c r="N21" s="20">
        <f t="shared" si="1"/>
        <v>1552</v>
      </c>
      <c r="O21" s="21">
        <f t="shared" si="2"/>
        <v>1932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2.4</v>
      </c>
      <c r="G22" s="75"/>
      <c r="H22" s="75">
        <v>17</v>
      </c>
      <c r="I22" s="30">
        <f t="shared" si="0"/>
        <v>19.399999999999999</v>
      </c>
      <c r="J22" s="76"/>
      <c r="K22" s="75"/>
      <c r="L22" s="75"/>
      <c r="M22" s="75">
        <v>63.5</v>
      </c>
      <c r="N22" s="31">
        <f t="shared" si="1"/>
        <v>63.5</v>
      </c>
      <c r="O22" s="32">
        <f t="shared" si="2"/>
        <v>82.9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2.6</v>
      </c>
      <c r="M23" s="72">
        <v>27.53</v>
      </c>
      <c r="N23" s="28">
        <f t="shared" si="1"/>
        <v>30.130000000000003</v>
      </c>
      <c r="O23" s="29">
        <f t="shared" si="2"/>
        <v>30.130000000000003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163</v>
      </c>
      <c r="M24" s="66">
        <v>1677</v>
      </c>
      <c r="N24" s="20">
        <f t="shared" si="1"/>
        <v>1840</v>
      </c>
      <c r="O24" s="21">
        <f t="shared" si="2"/>
        <v>1840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5</v>
      </c>
      <c r="M25" s="75">
        <v>52.3</v>
      </c>
      <c r="N25" s="31">
        <f t="shared" si="1"/>
        <v>57.3</v>
      </c>
      <c r="O25" s="32">
        <f t="shared" si="2"/>
        <v>57.3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2.1</v>
      </c>
      <c r="G26" s="72"/>
      <c r="H26" s="72"/>
      <c r="I26" s="27">
        <f t="shared" si="0"/>
        <v>2.1</v>
      </c>
      <c r="J26" s="73">
        <v>0.36</v>
      </c>
      <c r="K26" s="72"/>
      <c r="L26" s="72">
        <v>15.88</v>
      </c>
      <c r="M26" s="72">
        <v>28.63</v>
      </c>
      <c r="N26" s="28">
        <f t="shared" si="1"/>
        <v>44.870000000000005</v>
      </c>
      <c r="O26" s="29">
        <f t="shared" si="2"/>
        <v>46.970000000000006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366</v>
      </c>
      <c r="G27" s="66"/>
      <c r="H27" s="66"/>
      <c r="I27" s="18">
        <f t="shared" si="0"/>
        <v>366</v>
      </c>
      <c r="J27" s="67">
        <v>31</v>
      </c>
      <c r="K27" s="66"/>
      <c r="L27" s="66">
        <v>1189</v>
      </c>
      <c r="M27" s="66">
        <v>2016</v>
      </c>
      <c r="N27" s="20">
        <f t="shared" si="1"/>
        <v>3236</v>
      </c>
      <c r="O27" s="21">
        <f t="shared" si="2"/>
        <v>3602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7.3</v>
      </c>
      <c r="G28" s="75"/>
      <c r="H28" s="75"/>
      <c r="I28" s="30">
        <f t="shared" si="0"/>
        <v>7.3</v>
      </c>
      <c r="J28" s="76">
        <v>0.3</v>
      </c>
      <c r="K28" s="75"/>
      <c r="L28" s="75">
        <v>35.5</v>
      </c>
      <c r="M28" s="75">
        <v>60.5</v>
      </c>
      <c r="N28" s="31">
        <f t="shared" si="1"/>
        <v>96.3</v>
      </c>
      <c r="O28" s="32">
        <f t="shared" si="2"/>
        <v>103.6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1.98</v>
      </c>
      <c r="G29" s="72"/>
      <c r="H29" s="72"/>
      <c r="I29" s="27">
        <f t="shared" si="0"/>
        <v>1.98</v>
      </c>
      <c r="J29" s="73"/>
      <c r="K29" s="72"/>
      <c r="L29" s="72">
        <v>6.4</v>
      </c>
      <c r="M29" s="72">
        <v>55.62</v>
      </c>
      <c r="N29" s="28">
        <f t="shared" si="1"/>
        <v>62.019999999999996</v>
      </c>
      <c r="O29" s="29">
        <f t="shared" si="2"/>
        <v>63.999999999999993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400</v>
      </c>
      <c r="G30" s="66"/>
      <c r="H30" s="66"/>
      <c r="I30" s="18">
        <f t="shared" si="0"/>
        <v>400</v>
      </c>
      <c r="J30" s="67"/>
      <c r="K30" s="66"/>
      <c r="L30" s="66">
        <v>515</v>
      </c>
      <c r="M30" s="66">
        <v>4109</v>
      </c>
      <c r="N30" s="20">
        <f t="shared" si="1"/>
        <v>4624</v>
      </c>
      <c r="O30" s="21">
        <f t="shared" si="2"/>
        <v>5024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6</v>
      </c>
      <c r="G31" s="75"/>
      <c r="H31" s="75"/>
      <c r="I31" s="30">
        <f t="shared" si="0"/>
        <v>6</v>
      </c>
      <c r="J31" s="76"/>
      <c r="K31" s="75"/>
      <c r="L31" s="75">
        <v>14.4</v>
      </c>
      <c r="M31" s="75">
        <v>112.5</v>
      </c>
      <c r="N31" s="31">
        <f t="shared" si="1"/>
        <v>126.9</v>
      </c>
      <c r="O31" s="32">
        <f t="shared" si="2"/>
        <v>132.9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0.5</v>
      </c>
      <c r="G32" s="72">
        <v>1.62</v>
      </c>
      <c r="H32" s="72"/>
      <c r="I32" s="27">
        <f t="shared" si="0"/>
        <v>2.12</v>
      </c>
      <c r="J32" s="73">
        <v>1.1000000000000001</v>
      </c>
      <c r="K32" s="72"/>
      <c r="L32" s="72">
        <v>4.8499999999999996</v>
      </c>
      <c r="M32" s="72">
        <v>34.19</v>
      </c>
      <c r="N32" s="28">
        <f t="shared" si="1"/>
        <v>40.14</v>
      </c>
      <c r="O32" s="29">
        <f t="shared" si="2"/>
        <v>42.26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104</v>
      </c>
      <c r="G33" s="66">
        <v>285</v>
      </c>
      <c r="H33" s="66"/>
      <c r="I33" s="18">
        <f t="shared" si="0"/>
        <v>389</v>
      </c>
      <c r="J33" s="67">
        <v>100</v>
      </c>
      <c r="K33" s="66"/>
      <c r="L33" s="66">
        <v>452</v>
      </c>
      <c r="M33" s="66">
        <v>3093</v>
      </c>
      <c r="N33" s="20">
        <f t="shared" si="1"/>
        <v>3645</v>
      </c>
      <c r="O33" s="21">
        <f t="shared" si="2"/>
        <v>4034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1.4</v>
      </c>
      <c r="G34" s="75">
        <v>5.0999999999999996</v>
      </c>
      <c r="H34" s="75"/>
      <c r="I34" s="30">
        <f t="shared" si="0"/>
        <v>6.5</v>
      </c>
      <c r="J34" s="76">
        <v>0.1</v>
      </c>
      <c r="K34" s="75"/>
      <c r="L34" s="75">
        <v>11.6</v>
      </c>
      <c r="M34" s="75">
        <v>78</v>
      </c>
      <c r="N34" s="31">
        <f t="shared" si="1"/>
        <v>89.7</v>
      </c>
      <c r="O34" s="32">
        <f t="shared" si="2"/>
        <v>96.2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1.97</v>
      </c>
      <c r="G35" s="72"/>
      <c r="H35" s="72"/>
      <c r="I35" s="27">
        <f t="shared" si="0"/>
        <v>1.97</v>
      </c>
      <c r="J35" s="73"/>
      <c r="K35" s="72"/>
      <c r="L35" s="72">
        <v>7.62</v>
      </c>
      <c r="M35" s="72">
        <v>85.32</v>
      </c>
      <c r="N35" s="28">
        <f t="shared" si="1"/>
        <v>92.94</v>
      </c>
      <c r="O35" s="29">
        <f t="shared" si="2"/>
        <v>94.91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490</v>
      </c>
      <c r="G36" s="66"/>
      <c r="H36" s="66"/>
      <c r="I36" s="18">
        <f t="shared" si="0"/>
        <v>490</v>
      </c>
      <c r="J36" s="67"/>
      <c r="K36" s="66"/>
      <c r="L36" s="66">
        <v>782</v>
      </c>
      <c r="M36" s="66">
        <v>7658</v>
      </c>
      <c r="N36" s="20">
        <f t="shared" si="1"/>
        <v>8440</v>
      </c>
      <c r="O36" s="21">
        <f t="shared" si="2"/>
        <v>8930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5.2</v>
      </c>
      <c r="G37" s="75"/>
      <c r="H37" s="75"/>
      <c r="I37" s="30">
        <f t="shared" ref="I37:I50" si="3">SUM(C37:H37)</f>
        <v>5.2</v>
      </c>
      <c r="J37" s="76"/>
      <c r="K37" s="75"/>
      <c r="L37" s="75">
        <v>15.6</v>
      </c>
      <c r="M37" s="75">
        <v>146.5</v>
      </c>
      <c r="N37" s="31">
        <f t="shared" si="1"/>
        <v>162.1</v>
      </c>
      <c r="O37" s="32">
        <f t="shared" si="2"/>
        <v>167.29999999999998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4.0199999999999996</v>
      </c>
      <c r="G38" s="72"/>
      <c r="H38" s="72"/>
      <c r="I38" s="27">
        <f t="shared" si="3"/>
        <v>4.0199999999999996</v>
      </c>
      <c r="J38" s="73">
        <v>0.16</v>
      </c>
      <c r="K38" s="72"/>
      <c r="L38" s="72">
        <v>9.9</v>
      </c>
      <c r="M38" s="72">
        <v>102.62</v>
      </c>
      <c r="N38" s="28">
        <f t="shared" si="1"/>
        <v>112.68</v>
      </c>
      <c r="O38" s="29">
        <f t="shared" si="2"/>
        <v>116.7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943</v>
      </c>
      <c r="G39" s="66"/>
      <c r="H39" s="66"/>
      <c r="I39" s="18">
        <f t="shared" si="3"/>
        <v>943</v>
      </c>
      <c r="J39" s="67">
        <v>15</v>
      </c>
      <c r="K39" s="66"/>
      <c r="L39" s="66">
        <v>1106</v>
      </c>
      <c r="M39" s="66">
        <v>11413</v>
      </c>
      <c r="N39" s="20">
        <f t="shared" si="1"/>
        <v>12534</v>
      </c>
      <c r="O39" s="21">
        <f t="shared" si="2"/>
        <v>13477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8.4</v>
      </c>
      <c r="G40" s="75"/>
      <c r="H40" s="75"/>
      <c r="I40" s="30">
        <f t="shared" si="3"/>
        <v>8.4</v>
      </c>
      <c r="J40" s="76">
        <v>0</v>
      </c>
      <c r="K40" s="75"/>
      <c r="L40" s="75">
        <v>21.3</v>
      </c>
      <c r="M40" s="75">
        <v>213.2</v>
      </c>
      <c r="N40" s="31">
        <f t="shared" si="1"/>
        <v>234.5</v>
      </c>
      <c r="O40" s="32">
        <f t="shared" si="2"/>
        <v>242.9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23.22</v>
      </c>
      <c r="G41" s="72"/>
      <c r="H41" s="72"/>
      <c r="I41" s="27">
        <f t="shared" si="3"/>
        <v>23.22</v>
      </c>
      <c r="J41" s="73">
        <v>0.6</v>
      </c>
      <c r="K41" s="72"/>
      <c r="L41" s="72">
        <v>10.63</v>
      </c>
      <c r="M41" s="72">
        <v>236.55</v>
      </c>
      <c r="N41" s="28">
        <f t="shared" si="1"/>
        <v>247.78</v>
      </c>
      <c r="O41" s="29">
        <f t="shared" si="2"/>
        <v>271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5280</v>
      </c>
      <c r="G42" s="66"/>
      <c r="H42" s="66"/>
      <c r="I42" s="18">
        <f t="shared" si="3"/>
        <v>5280</v>
      </c>
      <c r="J42" s="67">
        <v>41</v>
      </c>
      <c r="K42" s="66"/>
      <c r="L42" s="66">
        <v>1251</v>
      </c>
      <c r="M42" s="66">
        <v>25881</v>
      </c>
      <c r="N42" s="20">
        <f t="shared" si="1"/>
        <v>27173</v>
      </c>
      <c r="O42" s="21">
        <f t="shared" si="2"/>
        <v>32453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44.8</v>
      </c>
      <c r="G43" s="75"/>
      <c r="H43" s="75"/>
      <c r="I43" s="30">
        <f t="shared" si="3"/>
        <v>44.8</v>
      </c>
      <c r="J43" s="76">
        <v>0</v>
      </c>
      <c r="K43" s="75"/>
      <c r="L43" s="75">
        <v>19.3</v>
      </c>
      <c r="M43" s="75">
        <v>380</v>
      </c>
      <c r="N43" s="31">
        <f t="shared" si="1"/>
        <v>399.3</v>
      </c>
      <c r="O43" s="32">
        <f t="shared" si="2"/>
        <v>444.1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26.06</v>
      </c>
      <c r="G44" s="72">
        <v>0.46</v>
      </c>
      <c r="H44" s="72">
        <v>0.44</v>
      </c>
      <c r="I44" s="27">
        <f t="shared" si="3"/>
        <v>26.96</v>
      </c>
      <c r="J44" s="73">
        <v>0.56000000000000005</v>
      </c>
      <c r="K44" s="72"/>
      <c r="L44" s="72">
        <v>21.63</v>
      </c>
      <c r="M44" s="72">
        <v>383.92</v>
      </c>
      <c r="N44" s="28">
        <f t="shared" si="1"/>
        <v>406.11</v>
      </c>
      <c r="O44" s="29">
        <f t="shared" si="2"/>
        <v>433.07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6543</v>
      </c>
      <c r="G45" s="66">
        <v>144</v>
      </c>
      <c r="H45" s="66">
        <v>80</v>
      </c>
      <c r="I45" s="18">
        <f t="shared" si="3"/>
        <v>6767</v>
      </c>
      <c r="J45" s="67">
        <v>50</v>
      </c>
      <c r="K45" s="66"/>
      <c r="L45" s="66">
        <v>2686</v>
      </c>
      <c r="M45" s="66">
        <v>42617</v>
      </c>
      <c r="N45" s="20">
        <f t="shared" si="1"/>
        <v>45353</v>
      </c>
      <c r="O45" s="21">
        <f t="shared" si="2"/>
        <v>52120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43.4</v>
      </c>
      <c r="G46" s="75">
        <v>1.6</v>
      </c>
      <c r="H46" s="75">
        <v>1.2</v>
      </c>
      <c r="I46" s="30">
        <f t="shared" si="3"/>
        <v>46.2</v>
      </c>
      <c r="J46" s="76">
        <v>0</v>
      </c>
      <c r="K46" s="75"/>
      <c r="L46" s="75">
        <v>27.5</v>
      </c>
      <c r="M46" s="75">
        <v>431.9</v>
      </c>
      <c r="N46" s="31">
        <f t="shared" si="1"/>
        <v>459.4</v>
      </c>
      <c r="O46" s="32">
        <f t="shared" si="2"/>
        <v>505.59999999999997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0.11</v>
      </c>
      <c r="D47" s="72"/>
      <c r="E47" s="72"/>
      <c r="F47" s="72">
        <v>214.78</v>
      </c>
      <c r="G47" s="72"/>
      <c r="H47" s="72">
        <v>213.41</v>
      </c>
      <c r="I47" s="27">
        <f t="shared" si="3"/>
        <v>428.3</v>
      </c>
      <c r="J47" s="73">
        <v>4.0999999999999996</v>
      </c>
      <c r="K47" s="72">
        <v>3.21</v>
      </c>
      <c r="L47" s="72">
        <v>10.32</v>
      </c>
      <c r="M47" s="72">
        <v>1646.54</v>
      </c>
      <c r="N47" s="28">
        <f t="shared" si="1"/>
        <v>1664.17</v>
      </c>
      <c r="O47" s="29">
        <f t="shared" si="2"/>
        <v>2092.4700000000003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78</v>
      </c>
      <c r="D48" s="66"/>
      <c r="E48" s="66"/>
      <c r="F48" s="66">
        <v>51487</v>
      </c>
      <c r="G48" s="66"/>
      <c r="H48" s="66">
        <v>42154</v>
      </c>
      <c r="I48" s="18">
        <f t="shared" si="3"/>
        <v>93719</v>
      </c>
      <c r="J48" s="67">
        <v>383</v>
      </c>
      <c r="K48" s="66">
        <v>626</v>
      </c>
      <c r="L48" s="66">
        <v>1092</v>
      </c>
      <c r="M48" s="66">
        <v>192085</v>
      </c>
      <c r="N48" s="20">
        <f t="shared" si="1"/>
        <v>194186</v>
      </c>
      <c r="O48" s="21">
        <f t="shared" si="2"/>
        <v>287905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0.5</v>
      </c>
      <c r="D49" s="75"/>
      <c r="E49" s="75"/>
      <c r="F49" s="75">
        <v>159.4</v>
      </c>
      <c r="G49" s="75"/>
      <c r="H49" s="75">
        <v>289.60000000000002</v>
      </c>
      <c r="I49" s="30">
        <f t="shared" si="3"/>
        <v>449.5</v>
      </c>
      <c r="J49" s="76">
        <v>0</v>
      </c>
      <c r="K49" s="75">
        <v>0</v>
      </c>
      <c r="L49" s="75">
        <v>6.4</v>
      </c>
      <c r="M49" s="75">
        <v>595.9</v>
      </c>
      <c r="N49" s="31">
        <f t="shared" si="1"/>
        <v>602.29999999999995</v>
      </c>
      <c r="O49" s="32">
        <f t="shared" si="2"/>
        <v>1051.8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0.11</v>
      </c>
      <c r="D50" s="63"/>
      <c r="E50" s="63"/>
      <c r="F50" s="63">
        <v>275.08</v>
      </c>
      <c r="G50" s="63">
        <v>2.08</v>
      </c>
      <c r="H50" s="63">
        <v>213.85</v>
      </c>
      <c r="I50" s="11">
        <f t="shared" si="3"/>
        <v>491.12</v>
      </c>
      <c r="J50" s="64">
        <v>6.88</v>
      </c>
      <c r="K50" s="63">
        <v>3.21</v>
      </c>
      <c r="L50" s="63">
        <v>90.76</v>
      </c>
      <c r="M50" s="63">
        <v>2642.45</v>
      </c>
      <c r="N50" s="13">
        <f t="shared" si="1"/>
        <v>2743.2999999999997</v>
      </c>
      <c r="O50" s="14">
        <f t="shared" si="2"/>
        <v>3234.4199999999996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78</v>
      </c>
      <c r="D51" s="66"/>
      <c r="E51" s="66"/>
      <c r="F51" s="66">
        <v>65678</v>
      </c>
      <c r="G51" s="66">
        <v>429</v>
      </c>
      <c r="H51" s="66">
        <v>42234</v>
      </c>
      <c r="I51" s="18">
        <f t="shared" ref="I51:I58" si="4">SUM(C51:H51)</f>
        <v>108419</v>
      </c>
      <c r="J51" s="67">
        <v>620</v>
      </c>
      <c r="K51" s="66">
        <v>626</v>
      </c>
      <c r="L51" s="66">
        <v>9271</v>
      </c>
      <c r="M51" s="66">
        <v>292473</v>
      </c>
      <c r="N51" s="20">
        <f t="shared" si="1"/>
        <v>302990</v>
      </c>
      <c r="O51" s="21">
        <f>SUM(N51,I51)</f>
        <v>411409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0.5</v>
      </c>
      <c r="D52" s="75"/>
      <c r="E52" s="75"/>
      <c r="F52" s="75">
        <v>278.3</v>
      </c>
      <c r="G52" s="75">
        <v>6.7</v>
      </c>
      <c r="H52" s="75">
        <v>290.8</v>
      </c>
      <c r="I52" s="30">
        <f t="shared" si="4"/>
        <v>576.29999999999995</v>
      </c>
      <c r="J52" s="76">
        <v>0.4</v>
      </c>
      <c r="K52" s="75">
        <v>0</v>
      </c>
      <c r="L52" s="75">
        <v>158.4</v>
      </c>
      <c r="M52" s="75">
        <v>2158</v>
      </c>
      <c r="N52" s="31">
        <f t="shared" si="1"/>
        <v>2316.8000000000002</v>
      </c>
      <c r="O52" s="32">
        <f t="shared" si="2"/>
        <v>2893.1000000000004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0.11</v>
      </c>
      <c r="D53" s="72"/>
      <c r="E53" s="72"/>
      <c r="F53" s="72">
        <v>273.41000000000003</v>
      </c>
      <c r="G53" s="72">
        <v>2.08</v>
      </c>
      <c r="H53" s="72">
        <v>213.85</v>
      </c>
      <c r="I53" s="27">
        <f t="shared" si="4"/>
        <v>489.45000000000005</v>
      </c>
      <c r="J53" s="73">
        <v>6.88</v>
      </c>
      <c r="K53" s="72">
        <v>3.21</v>
      </c>
      <c r="L53" s="72">
        <v>90.76</v>
      </c>
      <c r="M53" s="72">
        <v>2638.42</v>
      </c>
      <c r="N53" s="28">
        <f t="shared" si="1"/>
        <v>2739.27</v>
      </c>
      <c r="O53" s="29">
        <f t="shared" si="2"/>
        <v>3228.7200000000003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78</v>
      </c>
      <c r="D54" s="66"/>
      <c r="E54" s="66"/>
      <c r="F54" s="66">
        <v>65413</v>
      </c>
      <c r="G54" s="66">
        <v>429</v>
      </c>
      <c r="H54" s="66">
        <v>42234</v>
      </c>
      <c r="I54" s="18">
        <f t="shared" si="4"/>
        <v>108154</v>
      </c>
      <c r="J54" s="67">
        <v>620</v>
      </c>
      <c r="K54" s="66">
        <v>626</v>
      </c>
      <c r="L54" s="66">
        <v>9271</v>
      </c>
      <c r="M54" s="66">
        <v>292385</v>
      </c>
      <c r="N54" s="20">
        <f t="shared" si="1"/>
        <v>302902</v>
      </c>
      <c r="O54" s="21">
        <f t="shared" si="2"/>
        <v>411056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0.5</v>
      </c>
      <c r="D55" s="69"/>
      <c r="E55" s="69"/>
      <c r="F55" s="69">
        <v>271.89999999999998</v>
      </c>
      <c r="G55" s="69">
        <v>6.7</v>
      </c>
      <c r="H55" s="69">
        <v>290.8</v>
      </c>
      <c r="I55" s="24">
        <f t="shared" si="4"/>
        <v>569.9</v>
      </c>
      <c r="J55" s="70">
        <v>0.4</v>
      </c>
      <c r="K55" s="69">
        <v>0</v>
      </c>
      <c r="L55" s="69">
        <v>158.4</v>
      </c>
      <c r="M55" s="69">
        <v>2149.3000000000002</v>
      </c>
      <c r="N55" s="24">
        <f t="shared" si="1"/>
        <v>2308.1000000000004</v>
      </c>
      <c r="O55" s="26">
        <f t="shared" si="2"/>
        <v>2878.0000000000005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0.11</v>
      </c>
      <c r="D56" s="10">
        <f t="shared" si="5"/>
        <v>0</v>
      </c>
      <c r="E56" s="10">
        <f t="shared" si="5"/>
        <v>0</v>
      </c>
      <c r="F56" s="10">
        <f t="shared" si="5"/>
        <v>275.08</v>
      </c>
      <c r="G56" s="10">
        <f t="shared" si="5"/>
        <v>2.08</v>
      </c>
      <c r="H56" s="10">
        <f t="shared" si="5"/>
        <v>223.65</v>
      </c>
      <c r="I56" s="36">
        <f>SUM(C56:H56)</f>
        <v>500.91999999999996</v>
      </c>
      <c r="J56" s="34">
        <f>SUM(J5,J8,J11,J14,J17,J20,J23,J26,J29,J32,J35,J38,J41,J44,J47)</f>
        <v>6.879999999999999</v>
      </c>
      <c r="K56" s="10">
        <f>SUM(K5,K8,K11,K14,K17,K20,K23,K26,K29,K32,K35,K38,K41,K44,K47)</f>
        <v>3.21</v>
      </c>
      <c r="L56" s="10">
        <f>SUM(L5,L8,L11,L14,L17,L20,L23,L26,L29,L32,L35,L38,L41,L44,L47)</f>
        <v>90.759999999999991</v>
      </c>
      <c r="M56" s="10">
        <f>SUM(M5,M8,M11,M14,M17,M20,M23,M26,M29,M32,M35,M38,M41,M44,M47)</f>
        <v>2643.77</v>
      </c>
      <c r="N56" s="12">
        <f t="shared" si="1"/>
        <v>2744.62</v>
      </c>
      <c r="O56" s="14">
        <f t="shared" si="2"/>
        <v>3245.54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78</v>
      </c>
      <c r="D57" s="17">
        <f t="shared" si="5"/>
        <v>0</v>
      </c>
      <c r="E57" s="17">
        <f t="shared" si="5"/>
        <v>0</v>
      </c>
      <c r="F57" s="17">
        <f t="shared" si="5"/>
        <v>65678</v>
      </c>
      <c r="G57" s="17">
        <f t="shared" si="5"/>
        <v>429</v>
      </c>
      <c r="H57" s="17">
        <f t="shared" si="5"/>
        <v>42651</v>
      </c>
      <c r="I57" s="37">
        <f t="shared" si="4"/>
        <v>108836</v>
      </c>
      <c r="J57" s="35">
        <f t="shared" ref="J57:M58" si="6">SUM(J6,J9,J12,J15,J18,J21,J24,J27,J30,J33,J36,J39,J42,J45,J48)</f>
        <v>620</v>
      </c>
      <c r="K57" s="17">
        <f t="shared" si="6"/>
        <v>626</v>
      </c>
      <c r="L57" s="17">
        <f t="shared" si="6"/>
        <v>9271</v>
      </c>
      <c r="M57" s="17">
        <f t="shared" si="6"/>
        <v>292490</v>
      </c>
      <c r="N57" s="19">
        <f t="shared" si="1"/>
        <v>303007</v>
      </c>
      <c r="O57" s="21">
        <f t="shared" si="2"/>
        <v>411843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0.5</v>
      </c>
      <c r="D58" s="40">
        <f t="shared" si="5"/>
        <v>0</v>
      </c>
      <c r="E58" s="40">
        <f t="shared" si="5"/>
        <v>0</v>
      </c>
      <c r="F58" s="40">
        <f t="shared" si="5"/>
        <v>278.3</v>
      </c>
      <c r="G58" s="40">
        <f t="shared" si="5"/>
        <v>6.6999999999999993</v>
      </c>
      <c r="H58" s="40">
        <f t="shared" si="5"/>
        <v>314.90000000000003</v>
      </c>
      <c r="I58" s="41">
        <f t="shared" si="4"/>
        <v>600.40000000000009</v>
      </c>
      <c r="J58" s="39">
        <f t="shared" si="6"/>
        <v>0.4</v>
      </c>
      <c r="K58" s="40">
        <f t="shared" si="6"/>
        <v>0</v>
      </c>
      <c r="L58" s="40">
        <f t="shared" si="6"/>
        <v>158.4</v>
      </c>
      <c r="M58" s="40">
        <f t="shared" si="6"/>
        <v>2160.5</v>
      </c>
      <c r="N58" s="42">
        <f t="shared" si="1"/>
        <v>2319.3000000000002</v>
      </c>
      <c r="O58" s="43">
        <f t="shared" si="2"/>
        <v>2919.7000000000003</v>
      </c>
      <c r="P58" s="44">
        <f>SUM(O56,P53,P54,P57)</f>
        <v>3245.54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3.42</v>
      </c>
      <c r="N66" s="28">
        <f t="shared" si="8"/>
        <v>3.42</v>
      </c>
      <c r="O66" s="29">
        <f t="shared" si="9"/>
        <v>3.42</v>
      </c>
      <c r="P66" s="22" t="s">
        <v>25</v>
      </c>
      <c r="Q66" s="129" t="s">
        <v>64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51</v>
      </c>
      <c r="N67" s="20">
        <f t="shared" si="8"/>
        <v>51</v>
      </c>
      <c r="O67" s="21">
        <f t="shared" si="9"/>
        <v>51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7.5</v>
      </c>
      <c r="N68" s="31">
        <f t="shared" si="8"/>
        <v>7.5</v>
      </c>
      <c r="O68" s="32">
        <f t="shared" si="9"/>
        <v>7.5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1.93</v>
      </c>
      <c r="N72" s="28">
        <f t="shared" si="8"/>
        <v>1.93</v>
      </c>
      <c r="O72" s="29">
        <f t="shared" si="9"/>
        <v>1.93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54</v>
      </c>
      <c r="N73" s="20">
        <f t="shared" si="8"/>
        <v>54</v>
      </c>
      <c r="O73" s="21">
        <f t="shared" si="9"/>
        <v>54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3.7</v>
      </c>
      <c r="N74" s="31">
        <f t="shared" si="8"/>
        <v>3.7</v>
      </c>
      <c r="O74" s="32">
        <f t="shared" si="9"/>
        <v>3.7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>
        <v>2.9</v>
      </c>
      <c r="I75" s="27">
        <f t="shared" si="7"/>
        <v>2.9</v>
      </c>
      <c r="J75" s="73"/>
      <c r="K75" s="72"/>
      <c r="L75" s="72">
        <v>0.93</v>
      </c>
      <c r="M75" s="72">
        <v>7.12</v>
      </c>
      <c r="N75" s="28">
        <f t="shared" si="8"/>
        <v>8.0500000000000007</v>
      </c>
      <c r="O75" s="29">
        <f t="shared" si="9"/>
        <v>10.950000000000001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102</v>
      </c>
      <c r="I76" s="18">
        <f t="shared" si="7"/>
        <v>102</v>
      </c>
      <c r="J76" s="67"/>
      <c r="K76" s="66"/>
      <c r="L76" s="66">
        <v>35</v>
      </c>
      <c r="M76" s="66">
        <v>284</v>
      </c>
      <c r="N76" s="20">
        <f t="shared" si="8"/>
        <v>319</v>
      </c>
      <c r="O76" s="21">
        <f t="shared" si="9"/>
        <v>421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7.1</v>
      </c>
      <c r="I77" s="30">
        <f t="shared" si="7"/>
        <v>7.1</v>
      </c>
      <c r="J77" s="76"/>
      <c r="K77" s="75"/>
      <c r="L77" s="75">
        <v>1.8</v>
      </c>
      <c r="M77" s="75">
        <v>15</v>
      </c>
      <c r="N77" s="31">
        <f t="shared" si="8"/>
        <v>16.8</v>
      </c>
      <c r="O77" s="32">
        <f t="shared" si="9"/>
        <v>23.9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0.45</v>
      </c>
      <c r="G78" s="72"/>
      <c r="H78" s="72">
        <v>6.9</v>
      </c>
      <c r="I78" s="27">
        <f t="shared" si="7"/>
        <v>7.3500000000000005</v>
      </c>
      <c r="J78" s="73"/>
      <c r="K78" s="72"/>
      <c r="L78" s="72"/>
      <c r="M78" s="72">
        <v>30.38</v>
      </c>
      <c r="N78" s="28">
        <f t="shared" si="8"/>
        <v>30.38</v>
      </c>
      <c r="O78" s="29">
        <f t="shared" si="9"/>
        <v>37.729999999999997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65</v>
      </c>
      <c r="G79" s="66"/>
      <c r="H79" s="66">
        <v>315</v>
      </c>
      <c r="I79" s="18">
        <f t="shared" si="7"/>
        <v>380</v>
      </c>
      <c r="J79" s="67"/>
      <c r="K79" s="66"/>
      <c r="L79" s="66"/>
      <c r="M79" s="66">
        <v>1552</v>
      </c>
      <c r="N79" s="20">
        <f t="shared" si="8"/>
        <v>1552</v>
      </c>
      <c r="O79" s="21">
        <f t="shared" si="9"/>
        <v>1932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2.4</v>
      </c>
      <c r="G80" s="75"/>
      <c r="H80" s="75">
        <v>17</v>
      </c>
      <c r="I80" s="30">
        <f t="shared" si="7"/>
        <v>19.399999999999999</v>
      </c>
      <c r="J80" s="76"/>
      <c r="K80" s="75"/>
      <c r="L80" s="75"/>
      <c r="M80" s="75">
        <v>63.5</v>
      </c>
      <c r="N80" s="31">
        <f t="shared" si="8"/>
        <v>63.5</v>
      </c>
      <c r="O80" s="32">
        <f t="shared" si="9"/>
        <v>82.9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2.6</v>
      </c>
      <c r="M81" s="72">
        <v>27.53</v>
      </c>
      <c r="N81" s="28">
        <f t="shared" si="8"/>
        <v>30.130000000000003</v>
      </c>
      <c r="O81" s="29">
        <f t="shared" si="9"/>
        <v>30.130000000000003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163</v>
      </c>
      <c r="M82" s="66">
        <v>1677</v>
      </c>
      <c r="N82" s="20">
        <f t="shared" si="8"/>
        <v>1840</v>
      </c>
      <c r="O82" s="21">
        <f t="shared" si="9"/>
        <v>1840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5</v>
      </c>
      <c r="M83" s="75">
        <v>52.3</v>
      </c>
      <c r="N83" s="31">
        <f t="shared" si="8"/>
        <v>57.3</v>
      </c>
      <c r="O83" s="32">
        <f t="shared" si="9"/>
        <v>57.3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2.1</v>
      </c>
      <c r="G84" s="72"/>
      <c r="H84" s="72"/>
      <c r="I84" s="27">
        <f t="shared" si="7"/>
        <v>2.1</v>
      </c>
      <c r="J84" s="73">
        <v>0.36</v>
      </c>
      <c r="K84" s="72"/>
      <c r="L84" s="72">
        <v>15.88</v>
      </c>
      <c r="M84" s="72">
        <v>28.63</v>
      </c>
      <c r="N84" s="28">
        <f t="shared" si="8"/>
        <v>44.870000000000005</v>
      </c>
      <c r="O84" s="29">
        <f t="shared" si="9"/>
        <v>46.970000000000006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366</v>
      </c>
      <c r="G85" s="66"/>
      <c r="H85" s="66"/>
      <c r="I85" s="18">
        <f t="shared" si="7"/>
        <v>366</v>
      </c>
      <c r="J85" s="67">
        <v>31</v>
      </c>
      <c r="K85" s="66"/>
      <c r="L85" s="66">
        <v>1189</v>
      </c>
      <c r="M85" s="66">
        <v>2016</v>
      </c>
      <c r="N85" s="20">
        <f t="shared" si="8"/>
        <v>3236</v>
      </c>
      <c r="O85" s="21">
        <f t="shared" si="9"/>
        <v>3602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7.3</v>
      </c>
      <c r="G86" s="75"/>
      <c r="H86" s="75"/>
      <c r="I86" s="30">
        <f t="shared" si="7"/>
        <v>7.3</v>
      </c>
      <c r="J86" s="76">
        <v>0.3</v>
      </c>
      <c r="K86" s="75"/>
      <c r="L86" s="75">
        <v>35.5</v>
      </c>
      <c r="M86" s="75">
        <v>60.5</v>
      </c>
      <c r="N86" s="31">
        <f t="shared" si="8"/>
        <v>96.3</v>
      </c>
      <c r="O86" s="32">
        <f t="shared" si="9"/>
        <v>103.6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1.98</v>
      </c>
      <c r="G87" s="72"/>
      <c r="H87" s="72"/>
      <c r="I87" s="27">
        <f t="shared" si="7"/>
        <v>1.98</v>
      </c>
      <c r="J87" s="73"/>
      <c r="K87" s="72"/>
      <c r="L87" s="72">
        <v>6.4</v>
      </c>
      <c r="M87" s="72">
        <v>55.62</v>
      </c>
      <c r="N87" s="28">
        <f t="shared" si="8"/>
        <v>62.019999999999996</v>
      </c>
      <c r="O87" s="29">
        <f t="shared" si="9"/>
        <v>63.999999999999993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400</v>
      </c>
      <c r="G88" s="66"/>
      <c r="H88" s="66"/>
      <c r="I88" s="18">
        <f t="shared" si="7"/>
        <v>400</v>
      </c>
      <c r="J88" s="67"/>
      <c r="K88" s="66"/>
      <c r="L88" s="66">
        <v>515</v>
      </c>
      <c r="M88" s="66">
        <v>4109</v>
      </c>
      <c r="N88" s="20">
        <f t="shared" si="8"/>
        <v>4624</v>
      </c>
      <c r="O88" s="21">
        <f t="shared" si="9"/>
        <v>5024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6</v>
      </c>
      <c r="G89" s="75"/>
      <c r="H89" s="75"/>
      <c r="I89" s="30">
        <f t="shared" si="7"/>
        <v>6</v>
      </c>
      <c r="J89" s="76"/>
      <c r="K89" s="75"/>
      <c r="L89" s="75">
        <v>14.4</v>
      </c>
      <c r="M89" s="75">
        <v>112.5</v>
      </c>
      <c r="N89" s="31">
        <f t="shared" si="8"/>
        <v>126.9</v>
      </c>
      <c r="O89" s="32">
        <f t="shared" si="9"/>
        <v>132.9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0.5</v>
      </c>
      <c r="G90" s="72">
        <v>1.62</v>
      </c>
      <c r="H90" s="72"/>
      <c r="I90" s="27">
        <f t="shared" si="7"/>
        <v>2.12</v>
      </c>
      <c r="J90" s="73">
        <v>1.1000000000000001</v>
      </c>
      <c r="K90" s="72"/>
      <c r="L90" s="72">
        <v>4.8499999999999996</v>
      </c>
      <c r="M90" s="72">
        <v>34.19</v>
      </c>
      <c r="N90" s="28">
        <f t="shared" si="8"/>
        <v>40.14</v>
      </c>
      <c r="O90" s="29">
        <f t="shared" si="9"/>
        <v>42.26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104</v>
      </c>
      <c r="G91" s="66">
        <v>285</v>
      </c>
      <c r="H91" s="66"/>
      <c r="I91" s="18">
        <f t="shared" si="7"/>
        <v>389</v>
      </c>
      <c r="J91" s="67">
        <v>100</v>
      </c>
      <c r="K91" s="66"/>
      <c r="L91" s="66">
        <v>452</v>
      </c>
      <c r="M91" s="66">
        <v>3093</v>
      </c>
      <c r="N91" s="20">
        <f t="shared" si="8"/>
        <v>3645</v>
      </c>
      <c r="O91" s="21">
        <f t="shared" si="9"/>
        <v>4034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1.4</v>
      </c>
      <c r="G92" s="75">
        <v>5.0999999999999996</v>
      </c>
      <c r="H92" s="75"/>
      <c r="I92" s="30">
        <f t="shared" si="7"/>
        <v>6.5</v>
      </c>
      <c r="J92" s="76">
        <v>0.1</v>
      </c>
      <c r="K92" s="75"/>
      <c r="L92" s="75">
        <v>11.6</v>
      </c>
      <c r="M92" s="75">
        <v>78</v>
      </c>
      <c r="N92" s="31">
        <f t="shared" si="8"/>
        <v>89.7</v>
      </c>
      <c r="O92" s="32">
        <f t="shared" si="9"/>
        <v>96.2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1.97</v>
      </c>
      <c r="G93" s="72"/>
      <c r="H93" s="72"/>
      <c r="I93" s="27">
        <f t="shared" si="7"/>
        <v>1.97</v>
      </c>
      <c r="J93" s="73"/>
      <c r="K93" s="72"/>
      <c r="L93" s="72">
        <v>7.62</v>
      </c>
      <c r="M93" s="72">
        <v>85.32</v>
      </c>
      <c r="N93" s="28">
        <f t="shared" si="8"/>
        <v>92.94</v>
      </c>
      <c r="O93" s="29">
        <f t="shared" si="9"/>
        <v>94.91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490</v>
      </c>
      <c r="G94" s="66"/>
      <c r="H94" s="66"/>
      <c r="I94" s="18">
        <f t="shared" si="7"/>
        <v>490</v>
      </c>
      <c r="J94" s="67"/>
      <c r="K94" s="66"/>
      <c r="L94" s="66">
        <v>782</v>
      </c>
      <c r="M94" s="66">
        <v>7658</v>
      </c>
      <c r="N94" s="20">
        <f t="shared" si="8"/>
        <v>8440</v>
      </c>
      <c r="O94" s="21">
        <f t="shared" si="9"/>
        <v>8930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5.2</v>
      </c>
      <c r="G95" s="75"/>
      <c r="H95" s="75"/>
      <c r="I95" s="30">
        <f t="shared" si="7"/>
        <v>5.2</v>
      </c>
      <c r="J95" s="76"/>
      <c r="K95" s="75"/>
      <c r="L95" s="75">
        <v>15.6</v>
      </c>
      <c r="M95" s="75">
        <v>146.5</v>
      </c>
      <c r="N95" s="31">
        <f t="shared" si="8"/>
        <v>162.1</v>
      </c>
      <c r="O95" s="32">
        <f t="shared" si="9"/>
        <v>167.29999999999998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4.0199999999999996</v>
      </c>
      <c r="G96" s="72"/>
      <c r="H96" s="72"/>
      <c r="I96" s="27">
        <f t="shared" si="7"/>
        <v>4.0199999999999996</v>
      </c>
      <c r="J96" s="73">
        <v>0.16</v>
      </c>
      <c r="K96" s="72"/>
      <c r="L96" s="72">
        <v>9.9</v>
      </c>
      <c r="M96" s="72">
        <v>102.62</v>
      </c>
      <c r="N96" s="28">
        <f t="shared" si="8"/>
        <v>112.68</v>
      </c>
      <c r="O96" s="29">
        <f t="shared" si="9"/>
        <v>116.7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943</v>
      </c>
      <c r="G97" s="66"/>
      <c r="H97" s="66"/>
      <c r="I97" s="18">
        <f t="shared" si="7"/>
        <v>943</v>
      </c>
      <c r="J97" s="67">
        <v>15</v>
      </c>
      <c r="K97" s="66"/>
      <c r="L97" s="66">
        <v>1106</v>
      </c>
      <c r="M97" s="66">
        <v>11413</v>
      </c>
      <c r="N97" s="20">
        <f t="shared" si="8"/>
        <v>12534</v>
      </c>
      <c r="O97" s="21">
        <f t="shared" si="9"/>
        <v>13477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8.4</v>
      </c>
      <c r="G98" s="75"/>
      <c r="H98" s="75"/>
      <c r="I98" s="30">
        <f t="shared" si="7"/>
        <v>8.4</v>
      </c>
      <c r="J98" s="76">
        <v>0</v>
      </c>
      <c r="K98" s="75"/>
      <c r="L98" s="75">
        <v>21.3</v>
      </c>
      <c r="M98" s="75">
        <v>213.2</v>
      </c>
      <c r="N98" s="31">
        <f t="shared" si="8"/>
        <v>234.5</v>
      </c>
      <c r="O98" s="32">
        <f t="shared" si="9"/>
        <v>242.9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23.22</v>
      </c>
      <c r="G99" s="72"/>
      <c r="H99" s="72"/>
      <c r="I99" s="27">
        <f t="shared" si="7"/>
        <v>23.22</v>
      </c>
      <c r="J99" s="73">
        <v>0.6</v>
      </c>
      <c r="K99" s="72"/>
      <c r="L99" s="72">
        <v>10.63</v>
      </c>
      <c r="M99" s="72">
        <v>236.55</v>
      </c>
      <c r="N99" s="28">
        <f t="shared" si="8"/>
        <v>247.78</v>
      </c>
      <c r="O99" s="29">
        <f t="shared" si="9"/>
        <v>271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5280</v>
      </c>
      <c r="G100" s="66"/>
      <c r="H100" s="66"/>
      <c r="I100" s="18">
        <f t="shared" si="7"/>
        <v>5280</v>
      </c>
      <c r="J100" s="67">
        <v>41</v>
      </c>
      <c r="K100" s="66"/>
      <c r="L100" s="66">
        <v>1251</v>
      </c>
      <c r="M100" s="66">
        <v>25881</v>
      </c>
      <c r="N100" s="20">
        <f t="shared" si="8"/>
        <v>27173</v>
      </c>
      <c r="O100" s="21">
        <f t="shared" si="9"/>
        <v>32453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44.8</v>
      </c>
      <c r="G101" s="75"/>
      <c r="H101" s="75"/>
      <c r="I101" s="30">
        <f t="shared" si="7"/>
        <v>44.8</v>
      </c>
      <c r="J101" s="76">
        <v>0</v>
      </c>
      <c r="K101" s="75"/>
      <c r="L101" s="75">
        <v>19.3</v>
      </c>
      <c r="M101" s="75">
        <v>380</v>
      </c>
      <c r="N101" s="31">
        <f t="shared" si="8"/>
        <v>399.3</v>
      </c>
      <c r="O101" s="32">
        <f t="shared" si="9"/>
        <v>444.1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26.06</v>
      </c>
      <c r="G102" s="72">
        <v>0.46</v>
      </c>
      <c r="H102" s="72">
        <v>0.44</v>
      </c>
      <c r="I102" s="27">
        <f t="shared" si="7"/>
        <v>26.96</v>
      </c>
      <c r="J102" s="73">
        <v>0.56000000000000005</v>
      </c>
      <c r="K102" s="72"/>
      <c r="L102" s="72">
        <v>21.63</v>
      </c>
      <c r="M102" s="72">
        <v>383.92</v>
      </c>
      <c r="N102" s="28">
        <f t="shared" si="8"/>
        <v>406.11</v>
      </c>
      <c r="O102" s="29">
        <f t="shared" si="9"/>
        <v>433.07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6543</v>
      </c>
      <c r="G103" s="66">
        <v>144</v>
      </c>
      <c r="H103" s="66">
        <v>80</v>
      </c>
      <c r="I103" s="18">
        <f t="shared" si="7"/>
        <v>6767</v>
      </c>
      <c r="J103" s="67">
        <v>50</v>
      </c>
      <c r="K103" s="66"/>
      <c r="L103" s="66">
        <v>2686</v>
      </c>
      <c r="M103" s="66">
        <v>42617</v>
      </c>
      <c r="N103" s="20">
        <f t="shared" si="8"/>
        <v>45353</v>
      </c>
      <c r="O103" s="21">
        <f t="shared" si="9"/>
        <v>52120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43.4</v>
      </c>
      <c r="G104" s="75">
        <v>1.6</v>
      </c>
      <c r="H104" s="75">
        <v>1.2</v>
      </c>
      <c r="I104" s="30">
        <f t="shared" si="7"/>
        <v>46.2</v>
      </c>
      <c r="J104" s="76">
        <v>0</v>
      </c>
      <c r="K104" s="75"/>
      <c r="L104" s="75">
        <v>27.5</v>
      </c>
      <c r="M104" s="75">
        <v>431.9</v>
      </c>
      <c r="N104" s="31">
        <f t="shared" si="8"/>
        <v>459.4</v>
      </c>
      <c r="O104" s="32">
        <f t="shared" si="9"/>
        <v>505.59999999999997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36.270000000000003</v>
      </c>
      <c r="G105" s="72"/>
      <c r="H105" s="72"/>
      <c r="I105" s="27">
        <f t="shared" si="7"/>
        <v>36.270000000000003</v>
      </c>
      <c r="J105" s="73">
        <v>3.02</v>
      </c>
      <c r="K105" s="72"/>
      <c r="L105" s="72">
        <v>6.78</v>
      </c>
      <c r="M105" s="72">
        <v>466.23</v>
      </c>
      <c r="N105" s="28">
        <f t="shared" si="8"/>
        <v>476.03000000000003</v>
      </c>
      <c r="O105" s="29">
        <f t="shared" si="9"/>
        <v>512.30000000000007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9119</v>
      </c>
      <c r="G106" s="66"/>
      <c r="H106" s="66"/>
      <c r="I106" s="18">
        <f t="shared" si="7"/>
        <v>9119</v>
      </c>
      <c r="J106" s="67">
        <v>286</v>
      </c>
      <c r="K106" s="66"/>
      <c r="L106" s="66">
        <v>608</v>
      </c>
      <c r="M106" s="66">
        <v>55951</v>
      </c>
      <c r="N106" s="20">
        <f t="shared" si="8"/>
        <v>56845</v>
      </c>
      <c r="O106" s="21">
        <f t="shared" si="9"/>
        <v>65964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48.8</v>
      </c>
      <c r="G107" s="75"/>
      <c r="H107" s="75"/>
      <c r="I107" s="30">
        <f t="shared" si="7"/>
        <v>48.8</v>
      </c>
      <c r="J107" s="76">
        <v>0</v>
      </c>
      <c r="K107" s="75"/>
      <c r="L107" s="75">
        <v>5.0999999999999996</v>
      </c>
      <c r="M107" s="75">
        <v>500.3</v>
      </c>
      <c r="N107" s="31">
        <f t="shared" si="8"/>
        <v>505.40000000000003</v>
      </c>
      <c r="O107" s="32">
        <f t="shared" si="9"/>
        <v>554.20000000000005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0.11</v>
      </c>
      <c r="D108" s="72"/>
      <c r="E108" s="72"/>
      <c r="F108" s="72">
        <v>20.69</v>
      </c>
      <c r="G108" s="72"/>
      <c r="H108" s="72">
        <v>8.2100000000000009</v>
      </c>
      <c r="I108" s="27">
        <f t="shared" si="7"/>
        <v>29.01</v>
      </c>
      <c r="J108" s="73">
        <v>1.08</v>
      </c>
      <c r="K108" s="72"/>
      <c r="L108" s="72">
        <v>1.98</v>
      </c>
      <c r="M108" s="72">
        <v>295.16000000000003</v>
      </c>
      <c r="N108" s="28">
        <f t="shared" si="8"/>
        <v>298.22000000000003</v>
      </c>
      <c r="O108" s="29">
        <f t="shared" si="9"/>
        <v>327.23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78</v>
      </c>
      <c r="D109" s="66"/>
      <c r="E109" s="66"/>
      <c r="F109" s="66">
        <v>5401</v>
      </c>
      <c r="G109" s="66"/>
      <c r="H109" s="66">
        <v>1685</v>
      </c>
      <c r="I109" s="18">
        <f t="shared" si="7"/>
        <v>7164</v>
      </c>
      <c r="J109" s="67">
        <v>97</v>
      </c>
      <c r="K109" s="66"/>
      <c r="L109" s="66">
        <v>278</v>
      </c>
      <c r="M109" s="66">
        <v>36888</v>
      </c>
      <c r="N109" s="20">
        <f t="shared" si="8"/>
        <v>37263</v>
      </c>
      <c r="O109" s="21">
        <f t="shared" si="9"/>
        <v>44427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0.5</v>
      </c>
      <c r="D110" s="75"/>
      <c r="E110" s="75"/>
      <c r="F110" s="75">
        <v>23.1</v>
      </c>
      <c r="G110" s="75"/>
      <c r="H110" s="75">
        <v>20.2</v>
      </c>
      <c r="I110" s="30">
        <f t="shared" si="7"/>
        <v>43.8</v>
      </c>
      <c r="J110" s="76">
        <v>0</v>
      </c>
      <c r="K110" s="75"/>
      <c r="L110" s="75">
        <v>1.3</v>
      </c>
      <c r="M110" s="75">
        <v>95.6</v>
      </c>
      <c r="N110" s="31">
        <f t="shared" si="8"/>
        <v>96.899999999999991</v>
      </c>
      <c r="O110" s="32">
        <f t="shared" si="9"/>
        <v>140.69999999999999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24.15</v>
      </c>
      <c r="G111" s="72"/>
      <c r="H111" s="72">
        <v>0.05</v>
      </c>
      <c r="I111" s="27">
        <f t="shared" si="7"/>
        <v>24.2</v>
      </c>
      <c r="J111" s="73"/>
      <c r="K111" s="72"/>
      <c r="L111" s="72">
        <v>0.16</v>
      </c>
      <c r="M111" s="72">
        <v>336.45</v>
      </c>
      <c r="N111" s="28">
        <f t="shared" si="8"/>
        <v>336.61</v>
      </c>
      <c r="O111" s="29">
        <f t="shared" si="9"/>
        <v>360.81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6161</v>
      </c>
      <c r="G112" s="66"/>
      <c r="H112" s="66">
        <v>11</v>
      </c>
      <c r="I112" s="18">
        <f t="shared" si="7"/>
        <v>6172</v>
      </c>
      <c r="J112" s="67"/>
      <c r="K112" s="66"/>
      <c r="L112" s="66">
        <v>21</v>
      </c>
      <c r="M112" s="66">
        <v>39956</v>
      </c>
      <c r="N112" s="20">
        <f t="shared" si="8"/>
        <v>39977</v>
      </c>
      <c r="O112" s="21">
        <f t="shared" si="9"/>
        <v>46149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24.9</v>
      </c>
      <c r="G113" s="75"/>
      <c r="H113" s="75">
        <v>0.1</v>
      </c>
      <c r="I113" s="30">
        <f t="shared" si="7"/>
        <v>25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17.63</v>
      </c>
      <c r="G114" s="72"/>
      <c r="H114" s="72">
        <v>21.49</v>
      </c>
      <c r="I114" s="27">
        <f t="shared" si="7"/>
        <v>39.119999999999997</v>
      </c>
      <c r="J114" s="73"/>
      <c r="K114" s="72"/>
      <c r="L114" s="72"/>
      <c r="M114" s="72">
        <v>196.33</v>
      </c>
      <c r="N114" s="28">
        <f t="shared" si="8"/>
        <v>196.33</v>
      </c>
      <c r="O114" s="29">
        <f t="shared" si="9"/>
        <v>235.45000000000002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4721</v>
      </c>
      <c r="G115" s="66"/>
      <c r="H115" s="66">
        <v>3717</v>
      </c>
      <c r="I115" s="18">
        <f t="shared" si="7"/>
        <v>8438</v>
      </c>
      <c r="J115" s="67"/>
      <c r="K115" s="66"/>
      <c r="L115" s="66"/>
      <c r="M115" s="66">
        <v>20964</v>
      </c>
      <c r="N115" s="20">
        <f t="shared" si="8"/>
        <v>20964</v>
      </c>
      <c r="O115" s="21">
        <f t="shared" si="9"/>
        <v>29402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14.2</v>
      </c>
      <c r="G116" s="84"/>
      <c r="H116" s="84">
        <v>33.5</v>
      </c>
      <c r="I116" s="46">
        <f t="shared" si="7"/>
        <v>47.7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47.7</v>
      </c>
      <c r="P116" s="44">
        <f>SUM(O136,P111,P112,P115)</f>
        <v>3245.54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44.72</v>
      </c>
      <c r="G121" s="63"/>
      <c r="H121" s="63">
        <v>35.69</v>
      </c>
      <c r="I121" s="11">
        <f t="shared" si="7"/>
        <v>80.41</v>
      </c>
      <c r="J121" s="64"/>
      <c r="K121" s="63"/>
      <c r="L121" s="63"/>
      <c r="M121" s="63">
        <v>137.56</v>
      </c>
      <c r="N121" s="13">
        <f t="shared" si="8"/>
        <v>137.56</v>
      </c>
      <c r="O121" s="14">
        <f t="shared" si="9"/>
        <v>217.97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10694</v>
      </c>
      <c r="G122" s="66"/>
      <c r="H122" s="66">
        <v>6512</v>
      </c>
      <c r="I122" s="18">
        <f t="shared" si="7"/>
        <v>17206</v>
      </c>
      <c r="J122" s="67"/>
      <c r="K122" s="66"/>
      <c r="L122" s="66"/>
      <c r="M122" s="66">
        <v>15143</v>
      </c>
      <c r="N122" s="20">
        <f t="shared" si="8"/>
        <v>15143</v>
      </c>
      <c r="O122" s="21">
        <f t="shared" si="9"/>
        <v>32349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31</v>
      </c>
      <c r="G123" s="75"/>
      <c r="H123" s="75">
        <v>58.8</v>
      </c>
      <c r="I123" s="30">
        <f t="shared" si="7"/>
        <v>89.8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89.8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21.81</v>
      </c>
      <c r="G124" s="72"/>
      <c r="H124" s="72">
        <v>69.959999999999994</v>
      </c>
      <c r="I124" s="27">
        <f t="shared" si="7"/>
        <v>91.77</v>
      </c>
      <c r="J124" s="73"/>
      <c r="K124" s="72"/>
      <c r="L124" s="72"/>
      <c r="M124" s="72">
        <v>15.62</v>
      </c>
      <c r="N124" s="28">
        <f t="shared" si="8"/>
        <v>15.62</v>
      </c>
      <c r="O124" s="29">
        <f t="shared" si="9"/>
        <v>107.39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4407</v>
      </c>
      <c r="G125" s="66"/>
      <c r="H125" s="66">
        <v>12500</v>
      </c>
      <c r="I125" s="18">
        <f t="shared" si="7"/>
        <v>16907</v>
      </c>
      <c r="J125" s="67"/>
      <c r="K125" s="66"/>
      <c r="L125" s="66"/>
      <c r="M125" s="66">
        <v>1277</v>
      </c>
      <c r="N125" s="20">
        <f t="shared" si="8"/>
        <v>1277</v>
      </c>
      <c r="O125" s="21">
        <f t="shared" si="9"/>
        <v>18184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8.6999999999999993</v>
      </c>
      <c r="G126" s="75"/>
      <c r="H126" s="75">
        <v>109.9</v>
      </c>
      <c r="I126" s="30">
        <f t="shared" si="7"/>
        <v>118.60000000000001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118.60000000000001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49.51</v>
      </c>
      <c r="G127" s="72"/>
      <c r="H127" s="72">
        <v>78.010000000000005</v>
      </c>
      <c r="I127" s="27">
        <f t="shared" si="7"/>
        <v>127.52000000000001</v>
      </c>
      <c r="J127" s="73"/>
      <c r="K127" s="72">
        <v>3.21</v>
      </c>
      <c r="L127" s="72">
        <v>1.4</v>
      </c>
      <c r="M127" s="72">
        <v>199.19</v>
      </c>
      <c r="N127" s="28">
        <f t="shared" si="8"/>
        <v>203.8</v>
      </c>
      <c r="O127" s="29">
        <f t="shared" si="9"/>
        <v>331.32000000000005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10984</v>
      </c>
      <c r="G128" s="66"/>
      <c r="H128" s="66">
        <v>17729</v>
      </c>
      <c r="I128" s="18">
        <f t="shared" si="7"/>
        <v>28713</v>
      </c>
      <c r="J128" s="67"/>
      <c r="K128" s="66">
        <v>626</v>
      </c>
      <c r="L128" s="66">
        <v>185</v>
      </c>
      <c r="M128" s="66">
        <v>21906</v>
      </c>
      <c r="N128" s="20">
        <f t="shared" si="8"/>
        <v>22717</v>
      </c>
      <c r="O128" s="21">
        <f t="shared" si="9"/>
        <v>51430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8.6999999999999993</v>
      </c>
      <c r="G129" s="75"/>
      <c r="H129" s="75">
        <v>67.099999999999994</v>
      </c>
      <c r="I129" s="30">
        <f t="shared" si="7"/>
        <v>75.8</v>
      </c>
      <c r="J129" s="76"/>
      <c r="K129" s="75">
        <v>0</v>
      </c>
      <c r="L129" s="75">
        <v>0</v>
      </c>
      <c r="M129" s="75">
        <v>0</v>
      </c>
      <c r="N129" s="31">
        <f t="shared" si="8"/>
        <v>0</v>
      </c>
      <c r="O129" s="32">
        <f t="shared" si="9"/>
        <v>75.8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0.11</v>
      </c>
      <c r="D130" s="63"/>
      <c r="E130" s="63"/>
      <c r="F130" s="63">
        <v>275.08</v>
      </c>
      <c r="G130" s="63">
        <v>2.08</v>
      </c>
      <c r="H130" s="63">
        <v>213.85</v>
      </c>
      <c r="I130" s="11">
        <f t="shared" si="7"/>
        <v>491.12</v>
      </c>
      <c r="J130" s="64">
        <v>6.88</v>
      </c>
      <c r="K130" s="63">
        <v>3.21</v>
      </c>
      <c r="L130" s="63">
        <v>90.76</v>
      </c>
      <c r="M130" s="63">
        <v>2642.45</v>
      </c>
      <c r="N130" s="13">
        <f>SUM(J130:M130)</f>
        <v>2743.2999999999997</v>
      </c>
      <c r="O130" s="14">
        <f t="shared" si="9"/>
        <v>3234.4199999999996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78</v>
      </c>
      <c r="D131" s="66"/>
      <c r="E131" s="66"/>
      <c r="F131" s="66">
        <v>65678</v>
      </c>
      <c r="G131" s="66">
        <v>429</v>
      </c>
      <c r="H131" s="66">
        <v>42234</v>
      </c>
      <c r="I131" s="18">
        <f t="shared" si="7"/>
        <v>108419</v>
      </c>
      <c r="J131" s="67">
        <v>620</v>
      </c>
      <c r="K131" s="66">
        <v>626</v>
      </c>
      <c r="L131" s="66">
        <v>9271</v>
      </c>
      <c r="M131" s="66">
        <v>292473</v>
      </c>
      <c r="N131" s="20">
        <f t="shared" si="8"/>
        <v>302990</v>
      </c>
      <c r="O131" s="21">
        <f t="shared" si="9"/>
        <v>411409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0.5</v>
      </c>
      <c r="D132" s="75"/>
      <c r="E132" s="75"/>
      <c r="F132" s="75">
        <v>278.3</v>
      </c>
      <c r="G132" s="75">
        <v>6.7</v>
      </c>
      <c r="H132" s="75">
        <v>290.8</v>
      </c>
      <c r="I132" s="30">
        <f t="shared" ref="I132:I138" si="10">SUM(C132:H132)</f>
        <v>576.29999999999995</v>
      </c>
      <c r="J132" s="76">
        <v>0.4</v>
      </c>
      <c r="K132" s="75">
        <v>0</v>
      </c>
      <c r="L132" s="75">
        <v>158.4</v>
      </c>
      <c r="M132" s="75">
        <v>2158</v>
      </c>
      <c r="N132" s="31">
        <f t="shared" ref="N132:N138" si="11">SUM(J132:M132)</f>
        <v>2316.8000000000002</v>
      </c>
      <c r="O132" s="32">
        <f t="shared" ref="O132:O138" si="12">SUM(N132,I132)</f>
        <v>2893.1000000000004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0.11</v>
      </c>
      <c r="D133" s="72"/>
      <c r="E133" s="72"/>
      <c r="F133" s="72">
        <v>273.41000000000003</v>
      </c>
      <c r="G133" s="72">
        <v>2.08</v>
      </c>
      <c r="H133" s="72">
        <v>213.85</v>
      </c>
      <c r="I133" s="27">
        <f t="shared" si="10"/>
        <v>489.45000000000005</v>
      </c>
      <c r="J133" s="73">
        <v>6.88</v>
      </c>
      <c r="K133" s="72">
        <v>3.21</v>
      </c>
      <c r="L133" s="72">
        <v>90.76</v>
      </c>
      <c r="M133" s="72">
        <v>2638.42</v>
      </c>
      <c r="N133" s="28">
        <f t="shared" si="11"/>
        <v>2739.27</v>
      </c>
      <c r="O133" s="29">
        <f t="shared" si="12"/>
        <v>3228.7200000000003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78</v>
      </c>
      <c r="D134" s="66"/>
      <c r="E134" s="66"/>
      <c r="F134" s="66">
        <v>65413</v>
      </c>
      <c r="G134" s="66">
        <v>429</v>
      </c>
      <c r="H134" s="66">
        <v>42234</v>
      </c>
      <c r="I134" s="18">
        <f t="shared" si="10"/>
        <v>108154</v>
      </c>
      <c r="J134" s="67">
        <v>620</v>
      </c>
      <c r="K134" s="66">
        <v>626</v>
      </c>
      <c r="L134" s="66">
        <v>9271</v>
      </c>
      <c r="M134" s="66">
        <v>292385</v>
      </c>
      <c r="N134" s="20">
        <f t="shared" si="11"/>
        <v>302902</v>
      </c>
      <c r="O134" s="21">
        <f t="shared" si="12"/>
        <v>411056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0.5</v>
      </c>
      <c r="D135" s="84"/>
      <c r="E135" s="84"/>
      <c r="F135" s="84">
        <v>271.89999999999998</v>
      </c>
      <c r="G135" s="84">
        <v>6.7</v>
      </c>
      <c r="H135" s="84">
        <v>290.8</v>
      </c>
      <c r="I135" s="46">
        <f t="shared" si="10"/>
        <v>569.9</v>
      </c>
      <c r="J135" s="85">
        <v>0.4</v>
      </c>
      <c r="K135" s="84">
        <v>0</v>
      </c>
      <c r="L135" s="84">
        <v>158.4</v>
      </c>
      <c r="M135" s="84">
        <v>2149.3000000000002</v>
      </c>
      <c r="N135" s="47">
        <f t="shared" si="11"/>
        <v>2308.1000000000004</v>
      </c>
      <c r="O135" s="43">
        <f t="shared" si="12"/>
        <v>2878.0000000000005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0.11</v>
      </c>
      <c r="D136" s="54">
        <f t="shared" si="13"/>
        <v>0</v>
      </c>
      <c r="E136" s="54">
        <f t="shared" si="13"/>
        <v>0</v>
      </c>
      <c r="F136" s="54">
        <f t="shared" si="13"/>
        <v>275.08</v>
      </c>
      <c r="G136" s="54">
        <f t="shared" si="13"/>
        <v>2.08</v>
      </c>
      <c r="H136" s="54">
        <f t="shared" si="13"/>
        <v>223.64999999999998</v>
      </c>
      <c r="I136" s="55">
        <f t="shared" si="10"/>
        <v>500.91999999999996</v>
      </c>
      <c r="J136" s="56">
        <f t="shared" ref="J136:M138" si="14">SUM(J63,J66,J69,J72,J75,J78,J81,J84,J87,J90,J93,J96,J99,J102,J105,J108,J111,J114,J121,J124,J127)</f>
        <v>6.88</v>
      </c>
      <c r="K136" s="54">
        <f t="shared" si="14"/>
        <v>3.21</v>
      </c>
      <c r="L136" s="54">
        <f t="shared" si="14"/>
        <v>90.76</v>
      </c>
      <c r="M136" s="54">
        <f t="shared" si="14"/>
        <v>2643.77</v>
      </c>
      <c r="N136" s="57">
        <f t="shared" si="11"/>
        <v>2744.62</v>
      </c>
      <c r="O136" s="58">
        <f t="shared" si="12"/>
        <v>3245.54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78</v>
      </c>
      <c r="D137" s="17">
        <f t="shared" si="13"/>
        <v>0</v>
      </c>
      <c r="E137" s="17">
        <f t="shared" si="13"/>
        <v>0</v>
      </c>
      <c r="F137" s="17">
        <f t="shared" si="13"/>
        <v>65678</v>
      </c>
      <c r="G137" s="17">
        <f t="shared" si="13"/>
        <v>429</v>
      </c>
      <c r="H137" s="17">
        <f t="shared" si="13"/>
        <v>42651</v>
      </c>
      <c r="I137" s="18">
        <f t="shared" si="10"/>
        <v>108836</v>
      </c>
      <c r="J137" s="19">
        <f t="shared" si="14"/>
        <v>620</v>
      </c>
      <c r="K137" s="17">
        <f t="shared" si="14"/>
        <v>626</v>
      </c>
      <c r="L137" s="17">
        <f t="shared" si="14"/>
        <v>9271</v>
      </c>
      <c r="M137" s="17">
        <f t="shared" si="14"/>
        <v>292490</v>
      </c>
      <c r="N137" s="20">
        <f t="shared" si="11"/>
        <v>303007</v>
      </c>
      <c r="O137" s="21">
        <f t="shared" si="12"/>
        <v>411843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0.5</v>
      </c>
      <c r="D138" s="40">
        <f t="shared" si="13"/>
        <v>0</v>
      </c>
      <c r="E138" s="40">
        <f t="shared" si="13"/>
        <v>0</v>
      </c>
      <c r="F138" s="40">
        <f t="shared" si="13"/>
        <v>278.29999999999995</v>
      </c>
      <c r="G138" s="40">
        <f t="shared" si="13"/>
        <v>6.6999999999999993</v>
      </c>
      <c r="H138" s="40">
        <f t="shared" si="13"/>
        <v>314.89999999999998</v>
      </c>
      <c r="I138" s="46">
        <f t="shared" si="10"/>
        <v>600.39999999999986</v>
      </c>
      <c r="J138" s="42">
        <f t="shared" si="14"/>
        <v>0.4</v>
      </c>
      <c r="K138" s="40">
        <f t="shared" si="14"/>
        <v>0</v>
      </c>
      <c r="L138" s="40">
        <f t="shared" si="14"/>
        <v>158.4</v>
      </c>
      <c r="M138" s="40">
        <f t="shared" si="14"/>
        <v>2160.5</v>
      </c>
      <c r="N138" s="47">
        <f t="shared" si="11"/>
        <v>2319.3000000000002</v>
      </c>
      <c r="O138" s="43">
        <f t="shared" si="12"/>
        <v>2919.7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26B1B-D994-4C44-9D25-41B445EE912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0.15</v>
      </c>
      <c r="N5" s="13">
        <f t="shared" ref="N5:N58" si="1">SUM(J5:M5)</f>
        <v>0.15</v>
      </c>
      <c r="O5" s="14">
        <f>SUM(N5,I5)</f>
        <v>0.15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0.08</v>
      </c>
      <c r="G8" s="72"/>
      <c r="H8" s="72"/>
      <c r="I8" s="27">
        <f t="shared" si="0"/>
        <v>0.08</v>
      </c>
      <c r="J8" s="73"/>
      <c r="K8" s="72"/>
      <c r="L8" s="72"/>
      <c r="M8" s="72">
        <v>0.13</v>
      </c>
      <c r="N8" s="28">
        <f t="shared" si="1"/>
        <v>0.13</v>
      </c>
      <c r="O8" s="29">
        <f t="shared" si="2"/>
        <v>0.21000000000000002</v>
      </c>
      <c r="P8" s="22" t="s">
        <v>25</v>
      </c>
      <c r="Q8" s="129" t="s">
        <v>65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>
        <v>2</v>
      </c>
      <c r="N9" s="20">
        <f t="shared" si="1"/>
        <v>2</v>
      </c>
      <c r="O9" s="21">
        <f t="shared" si="2"/>
        <v>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>
        <v>0.3</v>
      </c>
      <c r="N10" s="31">
        <f t="shared" si="1"/>
        <v>0.3</v>
      </c>
      <c r="O10" s="32">
        <f t="shared" si="2"/>
        <v>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0.08</v>
      </c>
      <c r="N11" s="28">
        <f t="shared" si="1"/>
        <v>0.08</v>
      </c>
      <c r="O11" s="29">
        <f t="shared" si="2"/>
        <v>0.08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</v>
      </c>
      <c r="N12" s="20">
        <f t="shared" si="1"/>
        <v>2</v>
      </c>
      <c r="O12" s="21">
        <f t="shared" si="2"/>
        <v>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0.2</v>
      </c>
      <c r="N13" s="31">
        <f t="shared" si="1"/>
        <v>0.2</v>
      </c>
      <c r="O13" s="32">
        <f t="shared" si="2"/>
        <v>0.2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0.03</v>
      </c>
      <c r="G14" s="72"/>
      <c r="H14" s="72"/>
      <c r="I14" s="27">
        <f t="shared" si="0"/>
        <v>0.03</v>
      </c>
      <c r="J14" s="73"/>
      <c r="K14" s="72"/>
      <c r="L14" s="72"/>
      <c r="M14" s="72">
        <v>1.57</v>
      </c>
      <c r="N14" s="28">
        <f t="shared" si="1"/>
        <v>1.57</v>
      </c>
      <c r="O14" s="29">
        <f t="shared" si="2"/>
        <v>1.6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2</v>
      </c>
      <c r="G15" s="66"/>
      <c r="H15" s="66"/>
      <c r="I15" s="18">
        <f t="shared" si="0"/>
        <v>2</v>
      </c>
      <c r="J15" s="67"/>
      <c r="K15" s="66"/>
      <c r="L15" s="66"/>
      <c r="M15" s="66">
        <v>42</v>
      </c>
      <c r="N15" s="20">
        <f t="shared" si="1"/>
        <v>42</v>
      </c>
      <c r="O15" s="21">
        <f t="shared" si="2"/>
        <v>44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0.2</v>
      </c>
      <c r="G16" s="75"/>
      <c r="H16" s="75"/>
      <c r="I16" s="30">
        <f t="shared" si="0"/>
        <v>0.2</v>
      </c>
      <c r="J16" s="76"/>
      <c r="K16" s="75"/>
      <c r="L16" s="75"/>
      <c r="M16" s="75">
        <v>2.7</v>
      </c>
      <c r="N16" s="31">
        <f t="shared" si="1"/>
        <v>2.7</v>
      </c>
      <c r="O16" s="32">
        <f t="shared" si="2"/>
        <v>2.9000000000000004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0.37</v>
      </c>
      <c r="E17" s="72"/>
      <c r="F17" s="72">
        <v>0.08</v>
      </c>
      <c r="G17" s="72"/>
      <c r="H17" s="72"/>
      <c r="I17" s="27">
        <f t="shared" si="0"/>
        <v>0.45</v>
      </c>
      <c r="J17" s="73"/>
      <c r="K17" s="72"/>
      <c r="L17" s="72"/>
      <c r="M17" s="72">
        <v>4.93</v>
      </c>
      <c r="N17" s="28">
        <f t="shared" si="1"/>
        <v>4.93</v>
      </c>
      <c r="O17" s="29">
        <f t="shared" si="2"/>
        <v>5.38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28</v>
      </c>
      <c r="E18" s="66"/>
      <c r="F18" s="66">
        <v>9</v>
      </c>
      <c r="G18" s="66"/>
      <c r="H18" s="66"/>
      <c r="I18" s="18">
        <f t="shared" si="0"/>
        <v>37</v>
      </c>
      <c r="J18" s="67"/>
      <c r="K18" s="66"/>
      <c r="L18" s="66"/>
      <c r="M18" s="66">
        <v>196</v>
      </c>
      <c r="N18" s="20">
        <f t="shared" si="1"/>
        <v>196</v>
      </c>
      <c r="O18" s="21">
        <f t="shared" si="2"/>
        <v>233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1.6</v>
      </c>
      <c r="E19" s="75"/>
      <c r="F19" s="75">
        <v>0.5</v>
      </c>
      <c r="G19" s="75"/>
      <c r="H19" s="75"/>
      <c r="I19" s="30">
        <f t="shared" si="0"/>
        <v>2.1</v>
      </c>
      <c r="J19" s="76"/>
      <c r="K19" s="75"/>
      <c r="L19" s="75"/>
      <c r="M19" s="75">
        <v>10.6</v>
      </c>
      <c r="N19" s="31">
        <f t="shared" si="1"/>
        <v>10.6</v>
      </c>
      <c r="O19" s="32">
        <f t="shared" si="2"/>
        <v>12.7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0.1</v>
      </c>
      <c r="E20" s="72"/>
      <c r="F20" s="72">
        <v>0.33</v>
      </c>
      <c r="G20" s="72"/>
      <c r="H20" s="72"/>
      <c r="I20" s="27">
        <f t="shared" si="0"/>
        <v>0.43000000000000005</v>
      </c>
      <c r="J20" s="73">
        <v>0.18</v>
      </c>
      <c r="K20" s="72"/>
      <c r="L20" s="72">
        <v>0.19</v>
      </c>
      <c r="M20" s="72">
        <v>8.91</v>
      </c>
      <c r="N20" s="28">
        <f t="shared" si="1"/>
        <v>9.2799999999999994</v>
      </c>
      <c r="O20" s="29">
        <f t="shared" si="2"/>
        <v>9.7099999999999991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13</v>
      </c>
      <c r="E21" s="66"/>
      <c r="F21" s="66">
        <v>36</v>
      </c>
      <c r="G21" s="66"/>
      <c r="H21" s="66"/>
      <c r="I21" s="18">
        <f t="shared" si="0"/>
        <v>49</v>
      </c>
      <c r="J21" s="67">
        <v>12</v>
      </c>
      <c r="K21" s="66"/>
      <c r="L21" s="66">
        <v>8</v>
      </c>
      <c r="M21" s="66">
        <v>431</v>
      </c>
      <c r="N21" s="20">
        <f t="shared" si="1"/>
        <v>451</v>
      </c>
      <c r="O21" s="21">
        <f t="shared" si="2"/>
        <v>500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0.6</v>
      </c>
      <c r="E22" s="75"/>
      <c r="F22" s="75">
        <v>1.3</v>
      </c>
      <c r="G22" s="75"/>
      <c r="H22" s="75"/>
      <c r="I22" s="30">
        <f t="shared" si="0"/>
        <v>1.9</v>
      </c>
      <c r="J22" s="76">
        <v>0.1</v>
      </c>
      <c r="K22" s="75"/>
      <c r="L22" s="75">
        <v>0.4</v>
      </c>
      <c r="M22" s="75">
        <v>17.5</v>
      </c>
      <c r="N22" s="31">
        <f t="shared" si="1"/>
        <v>18</v>
      </c>
      <c r="O22" s="32">
        <f t="shared" si="2"/>
        <v>19.899999999999999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0.23</v>
      </c>
      <c r="G23" s="72"/>
      <c r="H23" s="72"/>
      <c r="I23" s="27">
        <f t="shared" si="0"/>
        <v>0.23</v>
      </c>
      <c r="J23" s="73">
        <v>2.92</v>
      </c>
      <c r="K23" s="72"/>
      <c r="L23" s="72"/>
      <c r="M23" s="72">
        <v>26.18</v>
      </c>
      <c r="N23" s="28">
        <f t="shared" si="1"/>
        <v>29.1</v>
      </c>
      <c r="O23" s="29">
        <f t="shared" si="2"/>
        <v>29.330000000000002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37</v>
      </c>
      <c r="G24" s="66"/>
      <c r="H24" s="66"/>
      <c r="I24" s="18">
        <f t="shared" si="0"/>
        <v>37</v>
      </c>
      <c r="J24" s="67">
        <v>242</v>
      </c>
      <c r="K24" s="66"/>
      <c r="L24" s="66"/>
      <c r="M24" s="66">
        <v>1565</v>
      </c>
      <c r="N24" s="20">
        <f t="shared" si="1"/>
        <v>1807</v>
      </c>
      <c r="O24" s="21">
        <f t="shared" si="2"/>
        <v>1844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0.9</v>
      </c>
      <c r="G25" s="75"/>
      <c r="H25" s="75"/>
      <c r="I25" s="30">
        <f t="shared" si="0"/>
        <v>0.9</v>
      </c>
      <c r="J25" s="76">
        <v>3.9</v>
      </c>
      <c r="K25" s="75"/>
      <c r="L25" s="75"/>
      <c r="M25" s="75">
        <v>48.9</v>
      </c>
      <c r="N25" s="31">
        <f t="shared" si="1"/>
        <v>52.8</v>
      </c>
      <c r="O25" s="32">
        <f t="shared" si="2"/>
        <v>53.699999999999996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1.04</v>
      </c>
      <c r="G26" s="72"/>
      <c r="H26" s="72"/>
      <c r="I26" s="27">
        <f t="shared" si="0"/>
        <v>1.04</v>
      </c>
      <c r="J26" s="73">
        <v>9.84</v>
      </c>
      <c r="K26" s="72"/>
      <c r="L26" s="72">
        <v>0.47</v>
      </c>
      <c r="M26" s="72">
        <v>47.78</v>
      </c>
      <c r="N26" s="28">
        <f t="shared" si="1"/>
        <v>58.09</v>
      </c>
      <c r="O26" s="29">
        <f t="shared" si="2"/>
        <v>59.13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189</v>
      </c>
      <c r="G27" s="66"/>
      <c r="H27" s="66"/>
      <c r="I27" s="18">
        <f t="shared" si="0"/>
        <v>189</v>
      </c>
      <c r="J27" s="67">
        <v>702</v>
      </c>
      <c r="K27" s="66"/>
      <c r="L27" s="66">
        <v>34</v>
      </c>
      <c r="M27" s="66">
        <v>3242</v>
      </c>
      <c r="N27" s="20">
        <f t="shared" si="1"/>
        <v>3978</v>
      </c>
      <c r="O27" s="21">
        <f t="shared" si="2"/>
        <v>4167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3.8</v>
      </c>
      <c r="G28" s="75"/>
      <c r="H28" s="75"/>
      <c r="I28" s="30">
        <f t="shared" si="0"/>
        <v>3.8</v>
      </c>
      <c r="J28" s="76">
        <v>5.5</v>
      </c>
      <c r="K28" s="75"/>
      <c r="L28" s="75">
        <v>1.1000000000000001</v>
      </c>
      <c r="M28" s="75">
        <v>98.2</v>
      </c>
      <c r="N28" s="31">
        <f t="shared" si="1"/>
        <v>104.8</v>
      </c>
      <c r="O28" s="32">
        <f t="shared" si="2"/>
        <v>108.6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0.28999999999999998</v>
      </c>
      <c r="G29" s="72"/>
      <c r="H29" s="72"/>
      <c r="I29" s="27">
        <f t="shared" si="0"/>
        <v>0.28999999999999998</v>
      </c>
      <c r="J29" s="73">
        <v>6.22</v>
      </c>
      <c r="K29" s="72"/>
      <c r="L29" s="72">
        <v>2.39</v>
      </c>
      <c r="M29" s="72">
        <v>45.22</v>
      </c>
      <c r="N29" s="28">
        <f t="shared" si="1"/>
        <v>53.83</v>
      </c>
      <c r="O29" s="29">
        <f t="shared" si="2"/>
        <v>54.12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58</v>
      </c>
      <c r="G30" s="66"/>
      <c r="H30" s="66"/>
      <c r="I30" s="18">
        <f t="shared" si="0"/>
        <v>58</v>
      </c>
      <c r="J30" s="67">
        <v>549</v>
      </c>
      <c r="K30" s="66"/>
      <c r="L30" s="66">
        <v>193</v>
      </c>
      <c r="M30" s="66">
        <v>3525</v>
      </c>
      <c r="N30" s="20">
        <f t="shared" si="1"/>
        <v>4267</v>
      </c>
      <c r="O30" s="21">
        <f t="shared" si="2"/>
        <v>4325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0.9</v>
      </c>
      <c r="G31" s="75"/>
      <c r="H31" s="75"/>
      <c r="I31" s="30">
        <f t="shared" si="0"/>
        <v>0.9</v>
      </c>
      <c r="J31" s="76">
        <v>2.8</v>
      </c>
      <c r="K31" s="75"/>
      <c r="L31" s="75">
        <v>5.3</v>
      </c>
      <c r="M31" s="75">
        <v>98.8</v>
      </c>
      <c r="N31" s="31">
        <f t="shared" si="1"/>
        <v>106.89999999999999</v>
      </c>
      <c r="O31" s="32">
        <f t="shared" si="2"/>
        <v>107.8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4.59</v>
      </c>
      <c r="G32" s="72"/>
      <c r="H32" s="72"/>
      <c r="I32" s="27">
        <f t="shared" si="0"/>
        <v>4.59</v>
      </c>
      <c r="J32" s="73">
        <v>5.72</v>
      </c>
      <c r="K32" s="72"/>
      <c r="L32" s="72">
        <v>2.08</v>
      </c>
      <c r="M32" s="72">
        <v>43.96</v>
      </c>
      <c r="N32" s="28">
        <f t="shared" si="1"/>
        <v>51.76</v>
      </c>
      <c r="O32" s="29">
        <f t="shared" si="2"/>
        <v>56.349999999999994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925</v>
      </c>
      <c r="G33" s="66"/>
      <c r="H33" s="66"/>
      <c r="I33" s="18">
        <f t="shared" si="0"/>
        <v>925</v>
      </c>
      <c r="J33" s="67">
        <v>505</v>
      </c>
      <c r="K33" s="66"/>
      <c r="L33" s="66">
        <v>174</v>
      </c>
      <c r="M33" s="66">
        <v>3938</v>
      </c>
      <c r="N33" s="20">
        <f t="shared" si="1"/>
        <v>4617</v>
      </c>
      <c r="O33" s="21">
        <f t="shared" si="2"/>
        <v>5542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12</v>
      </c>
      <c r="G34" s="75"/>
      <c r="H34" s="75"/>
      <c r="I34" s="30">
        <f t="shared" si="0"/>
        <v>12</v>
      </c>
      <c r="J34" s="76">
        <v>0.9</v>
      </c>
      <c r="K34" s="75"/>
      <c r="L34" s="75">
        <v>4.4000000000000004</v>
      </c>
      <c r="M34" s="75">
        <v>100.1</v>
      </c>
      <c r="N34" s="31">
        <f t="shared" si="1"/>
        <v>105.39999999999999</v>
      </c>
      <c r="O34" s="32">
        <f t="shared" si="2"/>
        <v>117.39999999999999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10.64</v>
      </c>
      <c r="G35" s="72"/>
      <c r="H35" s="72"/>
      <c r="I35" s="27">
        <f t="shared" si="0"/>
        <v>10.64</v>
      </c>
      <c r="J35" s="73">
        <v>8.1199999999999992</v>
      </c>
      <c r="K35" s="72"/>
      <c r="L35" s="72">
        <v>2.36</v>
      </c>
      <c r="M35" s="72">
        <v>52.84</v>
      </c>
      <c r="N35" s="28">
        <f t="shared" si="1"/>
        <v>63.32</v>
      </c>
      <c r="O35" s="29">
        <f t="shared" si="2"/>
        <v>73.960000000000008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2221</v>
      </c>
      <c r="G36" s="66"/>
      <c r="H36" s="66"/>
      <c r="I36" s="18">
        <f t="shared" si="0"/>
        <v>2221</v>
      </c>
      <c r="J36" s="67">
        <v>709</v>
      </c>
      <c r="K36" s="66"/>
      <c r="L36" s="66">
        <v>222</v>
      </c>
      <c r="M36" s="66">
        <v>5301</v>
      </c>
      <c r="N36" s="20">
        <f t="shared" si="1"/>
        <v>6232</v>
      </c>
      <c r="O36" s="21">
        <f t="shared" si="2"/>
        <v>8453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25</v>
      </c>
      <c r="G37" s="75"/>
      <c r="H37" s="75"/>
      <c r="I37" s="30">
        <f t="shared" ref="I37:I50" si="3">SUM(C37:H37)</f>
        <v>25</v>
      </c>
      <c r="J37" s="76">
        <v>0</v>
      </c>
      <c r="K37" s="75"/>
      <c r="L37" s="75">
        <v>4.3</v>
      </c>
      <c r="M37" s="75">
        <v>104.8</v>
      </c>
      <c r="N37" s="31">
        <f t="shared" si="1"/>
        <v>109.1</v>
      </c>
      <c r="O37" s="32">
        <f t="shared" si="2"/>
        <v>134.1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0.24</v>
      </c>
      <c r="D38" s="72"/>
      <c r="E38" s="72"/>
      <c r="F38" s="72">
        <v>17.059999999999999</v>
      </c>
      <c r="G38" s="72"/>
      <c r="H38" s="72"/>
      <c r="I38" s="27">
        <f t="shared" si="3"/>
        <v>17.299999999999997</v>
      </c>
      <c r="J38" s="73">
        <v>7.48</v>
      </c>
      <c r="K38" s="72"/>
      <c r="L38" s="72">
        <v>6.94</v>
      </c>
      <c r="M38" s="72">
        <v>79.209999999999994</v>
      </c>
      <c r="N38" s="28">
        <f t="shared" si="1"/>
        <v>93.63</v>
      </c>
      <c r="O38" s="29">
        <f t="shared" si="2"/>
        <v>110.92999999999999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123</v>
      </c>
      <c r="D39" s="66"/>
      <c r="E39" s="66"/>
      <c r="F39" s="66">
        <v>3974</v>
      </c>
      <c r="G39" s="66"/>
      <c r="H39" s="66"/>
      <c r="I39" s="18">
        <f t="shared" si="3"/>
        <v>4097</v>
      </c>
      <c r="J39" s="67">
        <v>661</v>
      </c>
      <c r="K39" s="66"/>
      <c r="L39" s="66">
        <v>755</v>
      </c>
      <c r="M39" s="66">
        <v>8632</v>
      </c>
      <c r="N39" s="20">
        <f t="shared" si="1"/>
        <v>10048</v>
      </c>
      <c r="O39" s="21">
        <f t="shared" si="2"/>
        <v>14145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1.4</v>
      </c>
      <c r="D40" s="75"/>
      <c r="E40" s="75"/>
      <c r="F40" s="75">
        <v>35.299999999999997</v>
      </c>
      <c r="G40" s="75"/>
      <c r="H40" s="75"/>
      <c r="I40" s="30">
        <f t="shared" si="3"/>
        <v>36.699999999999996</v>
      </c>
      <c r="J40" s="76">
        <v>0</v>
      </c>
      <c r="K40" s="75"/>
      <c r="L40" s="75">
        <v>13.8</v>
      </c>
      <c r="M40" s="75">
        <v>156.4</v>
      </c>
      <c r="N40" s="31">
        <f t="shared" si="1"/>
        <v>170.20000000000002</v>
      </c>
      <c r="O40" s="32">
        <f t="shared" si="2"/>
        <v>206.9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2.95</v>
      </c>
      <c r="D41" s="72"/>
      <c r="E41" s="72"/>
      <c r="F41" s="72">
        <v>38.229999999999997</v>
      </c>
      <c r="G41" s="72"/>
      <c r="H41" s="72"/>
      <c r="I41" s="27">
        <f t="shared" si="3"/>
        <v>41.18</v>
      </c>
      <c r="J41" s="73">
        <v>14.65</v>
      </c>
      <c r="K41" s="72"/>
      <c r="L41" s="72">
        <v>15.54</v>
      </c>
      <c r="M41" s="72">
        <v>295.94</v>
      </c>
      <c r="N41" s="28">
        <f t="shared" si="1"/>
        <v>326.13</v>
      </c>
      <c r="O41" s="29">
        <f t="shared" si="2"/>
        <v>367.31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1507</v>
      </c>
      <c r="D42" s="66"/>
      <c r="E42" s="66"/>
      <c r="F42" s="66">
        <v>8529</v>
      </c>
      <c r="G42" s="66"/>
      <c r="H42" s="66"/>
      <c r="I42" s="18">
        <f t="shared" si="3"/>
        <v>10036</v>
      </c>
      <c r="J42" s="67">
        <v>1284</v>
      </c>
      <c r="K42" s="66"/>
      <c r="L42" s="66">
        <v>1817</v>
      </c>
      <c r="M42" s="66">
        <v>32322</v>
      </c>
      <c r="N42" s="20">
        <f t="shared" si="1"/>
        <v>35423</v>
      </c>
      <c r="O42" s="21">
        <f t="shared" si="2"/>
        <v>45459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16.600000000000001</v>
      </c>
      <c r="D43" s="75"/>
      <c r="E43" s="75"/>
      <c r="F43" s="75">
        <v>74.900000000000006</v>
      </c>
      <c r="G43" s="75"/>
      <c r="H43" s="75"/>
      <c r="I43" s="30">
        <f t="shared" si="3"/>
        <v>91.5</v>
      </c>
      <c r="J43" s="76">
        <v>0</v>
      </c>
      <c r="K43" s="75"/>
      <c r="L43" s="75">
        <v>28.7</v>
      </c>
      <c r="M43" s="75">
        <v>466</v>
      </c>
      <c r="N43" s="31">
        <f t="shared" si="1"/>
        <v>494.7</v>
      </c>
      <c r="O43" s="32">
        <f t="shared" si="2"/>
        <v>586.20000000000005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0.28999999999999998</v>
      </c>
      <c r="E44" s="72"/>
      <c r="F44" s="72">
        <v>75.400000000000006</v>
      </c>
      <c r="G44" s="72"/>
      <c r="H44" s="72"/>
      <c r="I44" s="27">
        <f t="shared" si="3"/>
        <v>75.690000000000012</v>
      </c>
      <c r="J44" s="73">
        <v>79.180000000000007</v>
      </c>
      <c r="K44" s="72"/>
      <c r="L44" s="72">
        <v>47</v>
      </c>
      <c r="M44" s="72">
        <v>672.5</v>
      </c>
      <c r="N44" s="28">
        <f t="shared" si="1"/>
        <v>798.68000000000006</v>
      </c>
      <c r="O44" s="29">
        <f t="shared" si="2"/>
        <v>874.37000000000012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88</v>
      </c>
      <c r="E45" s="66"/>
      <c r="F45" s="66">
        <v>16666</v>
      </c>
      <c r="G45" s="66"/>
      <c r="H45" s="66"/>
      <c r="I45" s="18">
        <f t="shared" si="3"/>
        <v>16754</v>
      </c>
      <c r="J45" s="67">
        <v>6851</v>
      </c>
      <c r="K45" s="66"/>
      <c r="L45" s="66">
        <v>5793</v>
      </c>
      <c r="M45" s="66">
        <v>78712</v>
      </c>
      <c r="N45" s="20">
        <f t="shared" si="1"/>
        <v>91356</v>
      </c>
      <c r="O45" s="21">
        <f t="shared" si="2"/>
        <v>108110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0.9</v>
      </c>
      <c r="E46" s="75"/>
      <c r="F46" s="75">
        <v>119.8</v>
      </c>
      <c r="G46" s="75"/>
      <c r="H46" s="75"/>
      <c r="I46" s="30">
        <f t="shared" si="3"/>
        <v>120.7</v>
      </c>
      <c r="J46" s="76">
        <v>0</v>
      </c>
      <c r="K46" s="75"/>
      <c r="L46" s="75">
        <v>58.1</v>
      </c>
      <c r="M46" s="75">
        <v>827.3</v>
      </c>
      <c r="N46" s="31">
        <f t="shared" si="1"/>
        <v>885.4</v>
      </c>
      <c r="O46" s="32">
        <f t="shared" si="2"/>
        <v>1006.1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766.98</v>
      </c>
      <c r="G47" s="72"/>
      <c r="H47" s="72"/>
      <c r="I47" s="27">
        <f t="shared" si="3"/>
        <v>766.98</v>
      </c>
      <c r="J47" s="73">
        <v>79.260000000000005</v>
      </c>
      <c r="K47" s="72"/>
      <c r="L47" s="72">
        <v>28.34</v>
      </c>
      <c r="M47" s="72">
        <v>653.75</v>
      </c>
      <c r="N47" s="28">
        <f t="shared" si="1"/>
        <v>761.35</v>
      </c>
      <c r="O47" s="29">
        <f t="shared" si="2"/>
        <v>1528.33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180197</v>
      </c>
      <c r="G48" s="66"/>
      <c r="H48" s="66"/>
      <c r="I48" s="18">
        <f t="shared" si="3"/>
        <v>180197</v>
      </c>
      <c r="J48" s="67">
        <v>6852</v>
      </c>
      <c r="K48" s="66"/>
      <c r="L48" s="66">
        <v>3616</v>
      </c>
      <c r="M48" s="66">
        <v>78244</v>
      </c>
      <c r="N48" s="20">
        <f t="shared" si="1"/>
        <v>88712</v>
      </c>
      <c r="O48" s="21">
        <f t="shared" si="2"/>
        <v>268909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566.29999999999995</v>
      </c>
      <c r="G49" s="75"/>
      <c r="H49" s="75"/>
      <c r="I49" s="30">
        <f t="shared" si="3"/>
        <v>566.29999999999995</v>
      </c>
      <c r="J49" s="76">
        <v>0</v>
      </c>
      <c r="K49" s="75"/>
      <c r="L49" s="75">
        <v>25.2</v>
      </c>
      <c r="M49" s="75">
        <v>491.6</v>
      </c>
      <c r="N49" s="31">
        <f t="shared" si="1"/>
        <v>516.80000000000007</v>
      </c>
      <c r="O49" s="32">
        <f t="shared" si="2"/>
        <v>1083.0999999999999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3.19</v>
      </c>
      <c r="D50" s="63">
        <v>0.28999999999999998</v>
      </c>
      <c r="E50" s="63"/>
      <c r="F50" s="63">
        <v>914.79</v>
      </c>
      <c r="G50" s="63"/>
      <c r="H50" s="63"/>
      <c r="I50" s="11">
        <f t="shared" si="3"/>
        <v>918.27</v>
      </c>
      <c r="J50" s="64">
        <v>213.57</v>
      </c>
      <c r="K50" s="63"/>
      <c r="L50" s="63">
        <v>105.31</v>
      </c>
      <c r="M50" s="63">
        <v>1932.87</v>
      </c>
      <c r="N50" s="13">
        <f t="shared" si="1"/>
        <v>2251.75</v>
      </c>
      <c r="O50" s="14">
        <f t="shared" si="2"/>
        <v>3170.02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1630</v>
      </c>
      <c r="D51" s="66">
        <v>88</v>
      </c>
      <c r="E51" s="66"/>
      <c r="F51" s="66">
        <v>212832</v>
      </c>
      <c r="G51" s="66"/>
      <c r="H51" s="66"/>
      <c r="I51" s="18">
        <f t="shared" ref="I51:I58" si="4">SUM(C51:H51)</f>
        <v>214550</v>
      </c>
      <c r="J51" s="67">
        <v>18367</v>
      </c>
      <c r="K51" s="66"/>
      <c r="L51" s="66">
        <v>12612</v>
      </c>
      <c r="M51" s="66">
        <v>216152</v>
      </c>
      <c r="N51" s="20">
        <f t="shared" si="1"/>
        <v>247131</v>
      </c>
      <c r="O51" s="21">
        <f>SUM(N51,I51)</f>
        <v>461681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18</v>
      </c>
      <c r="D52" s="75">
        <v>0.9</v>
      </c>
      <c r="E52" s="75"/>
      <c r="F52" s="75">
        <v>840.2</v>
      </c>
      <c r="G52" s="75"/>
      <c r="H52" s="75"/>
      <c r="I52" s="30">
        <f t="shared" si="4"/>
        <v>859.1</v>
      </c>
      <c r="J52" s="76">
        <v>13.2</v>
      </c>
      <c r="K52" s="75"/>
      <c r="L52" s="75">
        <v>141.30000000000001</v>
      </c>
      <c r="M52" s="75">
        <v>2423.1</v>
      </c>
      <c r="N52" s="31">
        <f t="shared" si="1"/>
        <v>2577.6</v>
      </c>
      <c r="O52" s="32">
        <f t="shared" si="2"/>
        <v>3436.7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3.19</v>
      </c>
      <c r="D53" s="72">
        <v>0.28999999999999998</v>
      </c>
      <c r="E53" s="72"/>
      <c r="F53" s="72">
        <v>913.35</v>
      </c>
      <c r="G53" s="72"/>
      <c r="H53" s="72"/>
      <c r="I53" s="27">
        <f t="shared" si="4"/>
        <v>916.83</v>
      </c>
      <c r="J53" s="73">
        <v>213.57</v>
      </c>
      <c r="K53" s="72"/>
      <c r="L53" s="72">
        <v>105.31</v>
      </c>
      <c r="M53" s="72">
        <v>1931.22</v>
      </c>
      <c r="N53" s="28">
        <f t="shared" si="1"/>
        <v>2250.1</v>
      </c>
      <c r="O53" s="29">
        <f t="shared" si="2"/>
        <v>3166.93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1630</v>
      </c>
      <c r="D54" s="66">
        <v>88</v>
      </c>
      <c r="E54" s="66"/>
      <c r="F54" s="66">
        <v>212600</v>
      </c>
      <c r="G54" s="66"/>
      <c r="H54" s="66"/>
      <c r="I54" s="18">
        <f t="shared" si="4"/>
        <v>214318</v>
      </c>
      <c r="J54" s="67">
        <v>18367</v>
      </c>
      <c r="K54" s="66"/>
      <c r="L54" s="66">
        <v>12612</v>
      </c>
      <c r="M54" s="66">
        <v>216108</v>
      </c>
      <c r="N54" s="20">
        <f t="shared" si="1"/>
        <v>247087</v>
      </c>
      <c r="O54" s="21">
        <f t="shared" si="2"/>
        <v>461405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18</v>
      </c>
      <c r="D55" s="69">
        <v>0.9</v>
      </c>
      <c r="E55" s="69"/>
      <c r="F55" s="69">
        <v>834.8</v>
      </c>
      <c r="G55" s="69"/>
      <c r="H55" s="69"/>
      <c r="I55" s="24">
        <f t="shared" si="4"/>
        <v>853.69999999999993</v>
      </c>
      <c r="J55" s="70">
        <v>13.2</v>
      </c>
      <c r="K55" s="69"/>
      <c r="L55" s="69">
        <v>141.30000000000001</v>
      </c>
      <c r="M55" s="69">
        <v>2420.1999999999998</v>
      </c>
      <c r="N55" s="24">
        <f t="shared" si="1"/>
        <v>2574.6999999999998</v>
      </c>
      <c r="O55" s="26">
        <f t="shared" si="2"/>
        <v>3428.3999999999996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3.1900000000000004</v>
      </c>
      <c r="D56" s="10">
        <f t="shared" si="5"/>
        <v>0.76</v>
      </c>
      <c r="E56" s="10">
        <f t="shared" si="5"/>
        <v>0</v>
      </c>
      <c r="F56" s="10">
        <f t="shared" si="5"/>
        <v>914.98</v>
      </c>
      <c r="G56" s="10">
        <f t="shared" si="5"/>
        <v>0</v>
      </c>
      <c r="H56" s="10">
        <f t="shared" si="5"/>
        <v>0</v>
      </c>
      <c r="I56" s="36">
        <f>SUM(C56:H56)</f>
        <v>918.93000000000006</v>
      </c>
      <c r="J56" s="34">
        <f>SUM(J5,J8,J11,J14,J17,J20,J23,J26,J29,J32,J35,J38,J41,J44,J47)</f>
        <v>213.57</v>
      </c>
      <c r="K56" s="10">
        <f>SUM(K5,K8,K11,K14,K17,K20,K23,K26,K29,K32,K35,K38,K41,K44,K47)</f>
        <v>0</v>
      </c>
      <c r="L56" s="10">
        <f>SUM(L5,L8,L11,L14,L17,L20,L23,L26,L29,L32,L35,L38,L41,L44,L47)</f>
        <v>105.31</v>
      </c>
      <c r="M56" s="10">
        <f>SUM(M5,M8,M11,M14,M17,M20,M23,M26,M29,M32,M35,M38,M41,M44,M47)</f>
        <v>1933.15</v>
      </c>
      <c r="N56" s="12">
        <f t="shared" si="1"/>
        <v>2252.0300000000002</v>
      </c>
      <c r="O56" s="14">
        <f t="shared" si="2"/>
        <v>3170.96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1630</v>
      </c>
      <c r="D57" s="17">
        <f t="shared" si="5"/>
        <v>129</v>
      </c>
      <c r="E57" s="17">
        <f t="shared" si="5"/>
        <v>0</v>
      </c>
      <c r="F57" s="17">
        <f t="shared" si="5"/>
        <v>212843</v>
      </c>
      <c r="G57" s="17">
        <f t="shared" si="5"/>
        <v>0</v>
      </c>
      <c r="H57" s="17">
        <f t="shared" si="5"/>
        <v>0</v>
      </c>
      <c r="I57" s="37">
        <f t="shared" si="4"/>
        <v>214602</v>
      </c>
      <c r="J57" s="35">
        <f t="shared" ref="J57:M58" si="6">SUM(J6,J9,J12,J15,J18,J21,J24,J27,J30,J33,J36,J39,J42,J45,J48)</f>
        <v>18367</v>
      </c>
      <c r="K57" s="17">
        <f t="shared" si="6"/>
        <v>0</v>
      </c>
      <c r="L57" s="17">
        <f t="shared" si="6"/>
        <v>12612</v>
      </c>
      <c r="M57" s="17">
        <f t="shared" si="6"/>
        <v>216154</v>
      </c>
      <c r="N57" s="19">
        <f t="shared" si="1"/>
        <v>247133</v>
      </c>
      <c r="O57" s="21">
        <f t="shared" si="2"/>
        <v>461735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18</v>
      </c>
      <c r="D58" s="40">
        <f t="shared" si="5"/>
        <v>3.1</v>
      </c>
      <c r="E58" s="40">
        <f t="shared" si="5"/>
        <v>0</v>
      </c>
      <c r="F58" s="40">
        <f t="shared" si="5"/>
        <v>840.9</v>
      </c>
      <c r="G58" s="40">
        <f t="shared" si="5"/>
        <v>0</v>
      </c>
      <c r="H58" s="40">
        <f t="shared" si="5"/>
        <v>0</v>
      </c>
      <c r="I58" s="41">
        <f t="shared" si="4"/>
        <v>862</v>
      </c>
      <c r="J58" s="39">
        <f t="shared" si="6"/>
        <v>13.200000000000001</v>
      </c>
      <c r="K58" s="40">
        <f t="shared" si="6"/>
        <v>0</v>
      </c>
      <c r="L58" s="40">
        <f t="shared" si="6"/>
        <v>141.29999999999998</v>
      </c>
      <c r="M58" s="40">
        <f t="shared" si="6"/>
        <v>2423.4</v>
      </c>
      <c r="N58" s="42">
        <f t="shared" si="1"/>
        <v>2577.9</v>
      </c>
      <c r="O58" s="43">
        <f t="shared" si="2"/>
        <v>3439.9</v>
      </c>
      <c r="P58" s="44">
        <f>SUM(O56,P53,P54,P57)</f>
        <v>3170.96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0.15</v>
      </c>
      <c r="N63" s="13">
        <f>SUM(J63:M63)</f>
        <v>0.15</v>
      </c>
      <c r="O63" s="14">
        <f>SUM(N63,I63)</f>
        <v>0.15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0.08</v>
      </c>
      <c r="G66" s="72"/>
      <c r="H66" s="72"/>
      <c r="I66" s="27">
        <f t="shared" si="7"/>
        <v>0.08</v>
      </c>
      <c r="J66" s="73"/>
      <c r="K66" s="72"/>
      <c r="L66" s="72"/>
      <c r="M66" s="72">
        <v>0.13</v>
      </c>
      <c r="N66" s="28">
        <f t="shared" si="8"/>
        <v>0.13</v>
      </c>
      <c r="O66" s="29">
        <f t="shared" si="9"/>
        <v>0.21000000000000002</v>
      </c>
      <c r="P66" s="22" t="s">
        <v>25</v>
      </c>
      <c r="Q66" s="129" t="s">
        <v>65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>
        <v>2</v>
      </c>
      <c r="N67" s="20">
        <f t="shared" si="8"/>
        <v>2</v>
      </c>
      <c r="O67" s="21">
        <f t="shared" si="9"/>
        <v>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>
        <v>0.3</v>
      </c>
      <c r="N68" s="31">
        <f t="shared" si="8"/>
        <v>0.3</v>
      </c>
      <c r="O68" s="32">
        <f t="shared" si="9"/>
        <v>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0.08</v>
      </c>
      <c r="N69" s="28">
        <f t="shared" si="8"/>
        <v>0.08</v>
      </c>
      <c r="O69" s="29">
        <f t="shared" si="9"/>
        <v>0.08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</v>
      </c>
      <c r="N70" s="20">
        <f t="shared" si="8"/>
        <v>2</v>
      </c>
      <c r="O70" s="21">
        <f t="shared" si="9"/>
        <v>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0.2</v>
      </c>
      <c r="N71" s="31">
        <f t="shared" si="8"/>
        <v>0.2</v>
      </c>
      <c r="O71" s="32">
        <f t="shared" si="9"/>
        <v>0.2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0.03</v>
      </c>
      <c r="G72" s="72"/>
      <c r="H72" s="72"/>
      <c r="I72" s="27">
        <f t="shared" si="7"/>
        <v>0.03</v>
      </c>
      <c r="J72" s="73"/>
      <c r="K72" s="72"/>
      <c r="L72" s="72"/>
      <c r="M72" s="72">
        <v>1.57</v>
      </c>
      <c r="N72" s="28">
        <f t="shared" si="8"/>
        <v>1.57</v>
      </c>
      <c r="O72" s="29">
        <f t="shared" si="9"/>
        <v>1.6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2</v>
      </c>
      <c r="G73" s="66"/>
      <c r="H73" s="66"/>
      <c r="I73" s="18">
        <f t="shared" si="7"/>
        <v>2</v>
      </c>
      <c r="J73" s="67"/>
      <c r="K73" s="66"/>
      <c r="L73" s="66"/>
      <c r="M73" s="66">
        <v>42</v>
      </c>
      <c r="N73" s="20">
        <f t="shared" si="8"/>
        <v>42</v>
      </c>
      <c r="O73" s="21">
        <f t="shared" si="9"/>
        <v>44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0.2</v>
      </c>
      <c r="G74" s="75"/>
      <c r="H74" s="75"/>
      <c r="I74" s="30">
        <f t="shared" si="7"/>
        <v>0.2</v>
      </c>
      <c r="J74" s="76"/>
      <c r="K74" s="75"/>
      <c r="L74" s="75"/>
      <c r="M74" s="75">
        <v>2.7</v>
      </c>
      <c r="N74" s="31">
        <f t="shared" si="8"/>
        <v>2.7</v>
      </c>
      <c r="O74" s="32">
        <f t="shared" si="9"/>
        <v>2.9000000000000004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0.37</v>
      </c>
      <c r="E75" s="72"/>
      <c r="F75" s="72">
        <v>0.08</v>
      </c>
      <c r="G75" s="72"/>
      <c r="H75" s="72"/>
      <c r="I75" s="27">
        <f t="shared" si="7"/>
        <v>0.45</v>
      </c>
      <c r="J75" s="73"/>
      <c r="K75" s="72"/>
      <c r="L75" s="72"/>
      <c r="M75" s="72">
        <v>4.93</v>
      </c>
      <c r="N75" s="28">
        <f t="shared" si="8"/>
        <v>4.93</v>
      </c>
      <c r="O75" s="29">
        <f t="shared" si="9"/>
        <v>5.38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28</v>
      </c>
      <c r="E76" s="66"/>
      <c r="F76" s="66">
        <v>9</v>
      </c>
      <c r="G76" s="66"/>
      <c r="H76" s="66"/>
      <c r="I76" s="18">
        <f t="shared" si="7"/>
        <v>37</v>
      </c>
      <c r="J76" s="67"/>
      <c r="K76" s="66"/>
      <c r="L76" s="66"/>
      <c r="M76" s="66">
        <v>196</v>
      </c>
      <c r="N76" s="20">
        <f t="shared" si="8"/>
        <v>196</v>
      </c>
      <c r="O76" s="21">
        <f t="shared" si="9"/>
        <v>233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1.6</v>
      </c>
      <c r="E77" s="75"/>
      <c r="F77" s="75">
        <v>0.5</v>
      </c>
      <c r="G77" s="75"/>
      <c r="H77" s="75"/>
      <c r="I77" s="30">
        <f t="shared" si="7"/>
        <v>2.1</v>
      </c>
      <c r="J77" s="76"/>
      <c r="K77" s="75"/>
      <c r="L77" s="75"/>
      <c r="M77" s="75">
        <v>10.6</v>
      </c>
      <c r="N77" s="31">
        <f t="shared" si="8"/>
        <v>10.6</v>
      </c>
      <c r="O77" s="32">
        <f t="shared" si="9"/>
        <v>12.7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0.1</v>
      </c>
      <c r="E78" s="72"/>
      <c r="F78" s="72">
        <v>0.33</v>
      </c>
      <c r="G78" s="72"/>
      <c r="H78" s="72"/>
      <c r="I78" s="27">
        <f t="shared" si="7"/>
        <v>0.43000000000000005</v>
      </c>
      <c r="J78" s="73">
        <v>0.18</v>
      </c>
      <c r="K78" s="72"/>
      <c r="L78" s="72">
        <v>0.19</v>
      </c>
      <c r="M78" s="72">
        <v>8.91</v>
      </c>
      <c r="N78" s="28">
        <f t="shared" si="8"/>
        <v>9.2799999999999994</v>
      </c>
      <c r="O78" s="29">
        <f t="shared" si="9"/>
        <v>9.7099999999999991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13</v>
      </c>
      <c r="E79" s="66"/>
      <c r="F79" s="66">
        <v>36</v>
      </c>
      <c r="G79" s="66"/>
      <c r="H79" s="66"/>
      <c r="I79" s="18">
        <f t="shared" si="7"/>
        <v>49</v>
      </c>
      <c r="J79" s="67">
        <v>12</v>
      </c>
      <c r="K79" s="66"/>
      <c r="L79" s="66">
        <v>8</v>
      </c>
      <c r="M79" s="66">
        <v>431</v>
      </c>
      <c r="N79" s="20">
        <f t="shared" si="8"/>
        <v>451</v>
      </c>
      <c r="O79" s="21">
        <f t="shared" si="9"/>
        <v>500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0.6</v>
      </c>
      <c r="E80" s="75"/>
      <c r="F80" s="75">
        <v>1.3</v>
      </c>
      <c r="G80" s="75"/>
      <c r="H80" s="75"/>
      <c r="I80" s="30">
        <f t="shared" si="7"/>
        <v>1.9</v>
      </c>
      <c r="J80" s="76">
        <v>0.1</v>
      </c>
      <c r="K80" s="75"/>
      <c r="L80" s="75">
        <v>0.4</v>
      </c>
      <c r="M80" s="75">
        <v>17.5</v>
      </c>
      <c r="N80" s="31">
        <f t="shared" si="8"/>
        <v>18</v>
      </c>
      <c r="O80" s="32">
        <f t="shared" si="9"/>
        <v>19.899999999999999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0.23</v>
      </c>
      <c r="G81" s="72"/>
      <c r="H81" s="72"/>
      <c r="I81" s="27">
        <f t="shared" si="7"/>
        <v>0.23</v>
      </c>
      <c r="J81" s="73">
        <v>2.92</v>
      </c>
      <c r="K81" s="72"/>
      <c r="L81" s="72"/>
      <c r="M81" s="72">
        <v>26.18</v>
      </c>
      <c r="N81" s="28">
        <f t="shared" si="8"/>
        <v>29.1</v>
      </c>
      <c r="O81" s="29">
        <f t="shared" si="9"/>
        <v>29.330000000000002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37</v>
      </c>
      <c r="G82" s="66"/>
      <c r="H82" s="66"/>
      <c r="I82" s="18">
        <f t="shared" si="7"/>
        <v>37</v>
      </c>
      <c r="J82" s="67">
        <v>242</v>
      </c>
      <c r="K82" s="66"/>
      <c r="L82" s="66"/>
      <c r="M82" s="66">
        <v>1565</v>
      </c>
      <c r="N82" s="20">
        <f t="shared" si="8"/>
        <v>1807</v>
      </c>
      <c r="O82" s="21">
        <f t="shared" si="9"/>
        <v>1844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0.9</v>
      </c>
      <c r="G83" s="75"/>
      <c r="H83" s="75"/>
      <c r="I83" s="30">
        <f t="shared" si="7"/>
        <v>0.9</v>
      </c>
      <c r="J83" s="76">
        <v>3.9</v>
      </c>
      <c r="K83" s="75"/>
      <c r="L83" s="75"/>
      <c r="M83" s="75">
        <v>48.9</v>
      </c>
      <c r="N83" s="31">
        <f t="shared" si="8"/>
        <v>52.8</v>
      </c>
      <c r="O83" s="32">
        <f t="shared" si="9"/>
        <v>53.699999999999996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1.04</v>
      </c>
      <c r="G84" s="72"/>
      <c r="H84" s="72"/>
      <c r="I84" s="27">
        <f t="shared" si="7"/>
        <v>1.04</v>
      </c>
      <c r="J84" s="73">
        <v>9.84</v>
      </c>
      <c r="K84" s="72"/>
      <c r="L84" s="72">
        <v>0.47</v>
      </c>
      <c r="M84" s="72">
        <v>47.78</v>
      </c>
      <c r="N84" s="28">
        <f t="shared" si="8"/>
        <v>58.09</v>
      </c>
      <c r="O84" s="29">
        <f t="shared" si="9"/>
        <v>59.13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189</v>
      </c>
      <c r="G85" s="66"/>
      <c r="H85" s="66"/>
      <c r="I85" s="18">
        <f t="shared" si="7"/>
        <v>189</v>
      </c>
      <c r="J85" s="67">
        <v>702</v>
      </c>
      <c r="K85" s="66"/>
      <c r="L85" s="66">
        <v>34</v>
      </c>
      <c r="M85" s="66">
        <v>3242</v>
      </c>
      <c r="N85" s="20">
        <f t="shared" si="8"/>
        <v>3978</v>
      </c>
      <c r="O85" s="21">
        <f t="shared" si="9"/>
        <v>4167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3.8</v>
      </c>
      <c r="G86" s="75"/>
      <c r="H86" s="75"/>
      <c r="I86" s="30">
        <f t="shared" si="7"/>
        <v>3.8</v>
      </c>
      <c r="J86" s="76">
        <v>5.5</v>
      </c>
      <c r="K86" s="75"/>
      <c r="L86" s="75">
        <v>1.1000000000000001</v>
      </c>
      <c r="M86" s="75">
        <v>98.2</v>
      </c>
      <c r="N86" s="31">
        <f t="shared" si="8"/>
        <v>104.8</v>
      </c>
      <c r="O86" s="32">
        <f t="shared" si="9"/>
        <v>108.6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0.28999999999999998</v>
      </c>
      <c r="G87" s="72"/>
      <c r="H87" s="72"/>
      <c r="I87" s="27">
        <f t="shared" si="7"/>
        <v>0.28999999999999998</v>
      </c>
      <c r="J87" s="73">
        <v>6.22</v>
      </c>
      <c r="K87" s="72"/>
      <c r="L87" s="72">
        <v>2.39</v>
      </c>
      <c r="M87" s="72">
        <v>45.22</v>
      </c>
      <c r="N87" s="28">
        <f t="shared" si="8"/>
        <v>53.83</v>
      </c>
      <c r="O87" s="29">
        <f t="shared" si="9"/>
        <v>54.12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58</v>
      </c>
      <c r="G88" s="66"/>
      <c r="H88" s="66"/>
      <c r="I88" s="18">
        <f t="shared" si="7"/>
        <v>58</v>
      </c>
      <c r="J88" s="67">
        <v>549</v>
      </c>
      <c r="K88" s="66"/>
      <c r="L88" s="66">
        <v>193</v>
      </c>
      <c r="M88" s="66">
        <v>3525</v>
      </c>
      <c r="N88" s="20">
        <f t="shared" si="8"/>
        <v>4267</v>
      </c>
      <c r="O88" s="21">
        <f t="shared" si="9"/>
        <v>4325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0.9</v>
      </c>
      <c r="G89" s="75"/>
      <c r="H89" s="75"/>
      <c r="I89" s="30">
        <f t="shared" si="7"/>
        <v>0.9</v>
      </c>
      <c r="J89" s="76">
        <v>2.8</v>
      </c>
      <c r="K89" s="75"/>
      <c r="L89" s="75">
        <v>5.3</v>
      </c>
      <c r="M89" s="75">
        <v>98.8</v>
      </c>
      <c r="N89" s="31">
        <f t="shared" si="8"/>
        <v>106.89999999999999</v>
      </c>
      <c r="O89" s="32">
        <f t="shared" si="9"/>
        <v>107.8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4.59</v>
      </c>
      <c r="G90" s="72"/>
      <c r="H90" s="72"/>
      <c r="I90" s="27">
        <f t="shared" si="7"/>
        <v>4.59</v>
      </c>
      <c r="J90" s="73">
        <v>5.72</v>
      </c>
      <c r="K90" s="72"/>
      <c r="L90" s="72">
        <v>2.08</v>
      </c>
      <c r="M90" s="72">
        <v>43.96</v>
      </c>
      <c r="N90" s="28">
        <f t="shared" si="8"/>
        <v>51.76</v>
      </c>
      <c r="O90" s="29">
        <f t="shared" si="9"/>
        <v>56.349999999999994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925</v>
      </c>
      <c r="G91" s="66"/>
      <c r="H91" s="66"/>
      <c r="I91" s="18">
        <f t="shared" si="7"/>
        <v>925</v>
      </c>
      <c r="J91" s="67">
        <v>505</v>
      </c>
      <c r="K91" s="66"/>
      <c r="L91" s="66">
        <v>174</v>
      </c>
      <c r="M91" s="66">
        <v>3938</v>
      </c>
      <c r="N91" s="20">
        <f t="shared" si="8"/>
        <v>4617</v>
      </c>
      <c r="O91" s="21">
        <f t="shared" si="9"/>
        <v>5542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12</v>
      </c>
      <c r="G92" s="75"/>
      <c r="H92" s="75"/>
      <c r="I92" s="30">
        <f t="shared" si="7"/>
        <v>12</v>
      </c>
      <c r="J92" s="76">
        <v>0.9</v>
      </c>
      <c r="K92" s="75"/>
      <c r="L92" s="75">
        <v>4.4000000000000004</v>
      </c>
      <c r="M92" s="75">
        <v>100.1</v>
      </c>
      <c r="N92" s="31">
        <f t="shared" si="8"/>
        <v>105.39999999999999</v>
      </c>
      <c r="O92" s="32">
        <f t="shared" si="9"/>
        <v>117.39999999999999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10.64</v>
      </c>
      <c r="G93" s="72"/>
      <c r="H93" s="72"/>
      <c r="I93" s="27">
        <f t="shared" si="7"/>
        <v>10.64</v>
      </c>
      <c r="J93" s="73">
        <v>8.1199999999999992</v>
      </c>
      <c r="K93" s="72"/>
      <c r="L93" s="72">
        <v>2.36</v>
      </c>
      <c r="M93" s="72">
        <v>52.84</v>
      </c>
      <c r="N93" s="28">
        <f t="shared" si="8"/>
        <v>63.32</v>
      </c>
      <c r="O93" s="29">
        <f t="shared" si="9"/>
        <v>73.960000000000008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2221</v>
      </c>
      <c r="G94" s="66"/>
      <c r="H94" s="66"/>
      <c r="I94" s="18">
        <f t="shared" si="7"/>
        <v>2221</v>
      </c>
      <c r="J94" s="67">
        <v>709</v>
      </c>
      <c r="K94" s="66"/>
      <c r="L94" s="66">
        <v>222</v>
      </c>
      <c r="M94" s="66">
        <v>5301</v>
      </c>
      <c r="N94" s="20">
        <f t="shared" si="8"/>
        <v>6232</v>
      </c>
      <c r="O94" s="21">
        <f t="shared" si="9"/>
        <v>8453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25</v>
      </c>
      <c r="G95" s="75"/>
      <c r="H95" s="75"/>
      <c r="I95" s="30">
        <f t="shared" si="7"/>
        <v>25</v>
      </c>
      <c r="J95" s="76">
        <v>0</v>
      </c>
      <c r="K95" s="75"/>
      <c r="L95" s="75">
        <v>4.3</v>
      </c>
      <c r="M95" s="75">
        <v>104.8</v>
      </c>
      <c r="N95" s="31">
        <f t="shared" si="8"/>
        <v>109.1</v>
      </c>
      <c r="O95" s="32">
        <f t="shared" si="9"/>
        <v>134.1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0.24</v>
      </c>
      <c r="D96" s="72"/>
      <c r="E96" s="72"/>
      <c r="F96" s="72">
        <v>17.059999999999999</v>
      </c>
      <c r="G96" s="72"/>
      <c r="H96" s="72"/>
      <c r="I96" s="27">
        <f t="shared" si="7"/>
        <v>17.299999999999997</v>
      </c>
      <c r="J96" s="73">
        <v>7.48</v>
      </c>
      <c r="K96" s="72"/>
      <c r="L96" s="72">
        <v>6.94</v>
      </c>
      <c r="M96" s="72">
        <v>79.209999999999994</v>
      </c>
      <c r="N96" s="28">
        <f t="shared" si="8"/>
        <v>93.63</v>
      </c>
      <c r="O96" s="29">
        <f t="shared" si="9"/>
        <v>110.92999999999999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123</v>
      </c>
      <c r="D97" s="66"/>
      <c r="E97" s="66"/>
      <c r="F97" s="66">
        <v>3974</v>
      </c>
      <c r="G97" s="66"/>
      <c r="H97" s="66"/>
      <c r="I97" s="18">
        <f t="shared" si="7"/>
        <v>4097</v>
      </c>
      <c r="J97" s="67">
        <v>661</v>
      </c>
      <c r="K97" s="66"/>
      <c r="L97" s="66">
        <v>755</v>
      </c>
      <c r="M97" s="66">
        <v>8632</v>
      </c>
      <c r="N97" s="20">
        <f t="shared" si="8"/>
        <v>10048</v>
      </c>
      <c r="O97" s="21">
        <f t="shared" si="9"/>
        <v>14145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1.4</v>
      </c>
      <c r="D98" s="75"/>
      <c r="E98" s="75"/>
      <c r="F98" s="75">
        <v>35.299999999999997</v>
      </c>
      <c r="G98" s="75"/>
      <c r="H98" s="75"/>
      <c r="I98" s="30">
        <f t="shared" si="7"/>
        <v>36.699999999999996</v>
      </c>
      <c r="J98" s="76">
        <v>0</v>
      </c>
      <c r="K98" s="75"/>
      <c r="L98" s="75">
        <v>13.8</v>
      </c>
      <c r="M98" s="75">
        <v>156.4</v>
      </c>
      <c r="N98" s="31">
        <f t="shared" si="8"/>
        <v>170.20000000000002</v>
      </c>
      <c r="O98" s="32">
        <f t="shared" si="9"/>
        <v>206.9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2.95</v>
      </c>
      <c r="D99" s="72"/>
      <c r="E99" s="72"/>
      <c r="F99" s="72">
        <v>38.229999999999997</v>
      </c>
      <c r="G99" s="72"/>
      <c r="H99" s="72"/>
      <c r="I99" s="27">
        <f t="shared" si="7"/>
        <v>41.18</v>
      </c>
      <c r="J99" s="73">
        <v>14.65</v>
      </c>
      <c r="K99" s="72"/>
      <c r="L99" s="72">
        <v>15.54</v>
      </c>
      <c r="M99" s="72">
        <v>295.94</v>
      </c>
      <c r="N99" s="28">
        <f t="shared" si="8"/>
        <v>326.13</v>
      </c>
      <c r="O99" s="29">
        <f t="shared" si="9"/>
        <v>367.31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1507</v>
      </c>
      <c r="D100" s="66"/>
      <c r="E100" s="66"/>
      <c r="F100" s="66">
        <v>8529</v>
      </c>
      <c r="G100" s="66"/>
      <c r="H100" s="66"/>
      <c r="I100" s="18">
        <f t="shared" si="7"/>
        <v>10036</v>
      </c>
      <c r="J100" s="67">
        <v>1284</v>
      </c>
      <c r="K100" s="66"/>
      <c r="L100" s="66">
        <v>1817</v>
      </c>
      <c r="M100" s="66">
        <v>32322</v>
      </c>
      <c r="N100" s="20">
        <f t="shared" si="8"/>
        <v>35423</v>
      </c>
      <c r="O100" s="21">
        <f t="shared" si="9"/>
        <v>45459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16.600000000000001</v>
      </c>
      <c r="D101" s="75"/>
      <c r="E101" s="75"/>
      <c r="F101" s="75">
        <v>74.900000000000006</v>
      </c>
      <c r="G101" s="75"/>
      <c r="H101" s="75"/>
      <c r="I101" s="30">
        <f t="shared" si="7"/>
        <v>91.5</v>
      </c>
      <c r="J101" s="76">
        <v>0</v>
      </c>
      <c r="K101" s="75"/>
      <c r="L101" s="75">
        <v>28.7</v>
      </c>
      <c r="M101" s="75">
        <v>466</v>
      </c>
      <c r="N101" s="31">
        <f t="shared" si="8"/>
        <v>494.7</v>
      </c>
      <c r="O101" s="32">
        <f t="shared" si="9"/>
        <v>586.20000000000005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0.28999999999999998</v>
      </c>
      <c r="E102" s="72"/>
      <c r="F102" s="72">
        <v>75.400000000000006</v>
      </c>
      <c r="G102" s="72"/>
      <c r="H102" s="72"/>
      <c r="I102" s="27">
        <f t="shared" si="7"/>
        <v>75.690000000000012</v>
      </c>
      <c r="J102" s="73">
        <v>79.180000000000007</v>
      </c>
      <c r="K102" s="72"/>
      <c r="L102" s="72">
        <v>47</v>
      </c>
      <c r="M102" s="72">
        <v>672.5</v>
      </c>
      <c r="N102" s="28">
        <f t="shared" si="8"/>
        <v>798.68000000000006</v>
      </c>
      <c r="O102" s="29">
        <f t="shared" si="9"/>
        <v>874.37000000000012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88</v>
      </c>
      <c r="E103" s="66"/>
      <c r="F103" s="66">
        <v>16666</v>
      </c>
      <c r="G103" s="66"/>
      <c r="H103" s="66"/>
      <c r="I103" s="18">
        <f t="shared" si="7"/>
        <v>16754</v>
      </c>
      <c r="J103" s="67">
        <v>6851</v>
      </c>
      <c r="K103" s="66"/>
      <c r="L103" s="66">
        <v>5793</v>
      </c>
      <c r="M103" s="66">
        <v>78712</v>
      </c>
      <c r="N103" s="20">
        <f t="shared" si="8"/>
        <v>91356</v>
      </c>
      <c r="O103" s="21">
        <f t="shared" si="9"/>
        <v>108110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0.9</v>
      </c>
      <c r="E104" s="75"/>
      <c r="F104" s="75">
        <v>119.8</v>
      </c>
      <c r="G104" s="75"/>
      <c r="H104" s="75"/>
      <c r="I104" s="30">
        <f t="shared" si="7"/>
        <v>120.7</v>
      </c>
      <c r="J104" s="76">
        <v>0</v>
      </c>
      <c r="K104" s="75"/>
      <c r="L104" s="75">
        <v>58.1</v>
      </c>
      <c r="M104" s="75">
        <v>827.3</v>
      </c>
      <c r="N104" s="31">
        <f t="shared" si="8"/>
        <v>885.4</v>
      </c>
      <c r="O104" s="32">
        <f t="shared" si="9"/>
        <v>1006.1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125.24</v>
      </c>
      <c r="G105" s="72"/>
      <c r="H105" s="72"/>
      <c r="I105" s="27">
        <f t="shared" si="7"/>
        <v>125.24</v>
      </c>
      <c r="J105" s="73">
        <v>64.62</v>
      </c>
      <c r="K105" s="72"/>
      <c r="L105" s="72">
        <v>20.97</v>
      </c>
      <c r="M105" s="72">
        <v>398.08</v>
      </c>
      <c r="N105" s="28">
        <f t="shared" si="8"/>
        <v>483.66999999999996</v>
      </c>
      <c r="O105" s="29">
        <f t="shared" si="9"/>
        <v>608.91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28628</v>
      </c>
      <c r="G106" s="66"/>
      <c r="H106" s="66"/>
      <c r="I106" s="18">
        <f t="shared" si="7"/>
        <v>28628</v>
      </c>
      <c r="J106" s="67">
        <v>5586</v>
      </c>
      <c r="K106" s="66"/>
      <c r="L106" s="66">
        <v>2647</v>
      </c>
      <c r="M106" s="66">
        <v>48488</v>
      </c>
      <c r="N106" s="20">
        <f t="shared" si="8"/>
        <v>56721</v>
      </c>
      <c r="O106" s="21">
        <f t="shared" si="9"/>
        <v>85349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168.6</v>
      </c>
      <c r="G107" s="75"/>
      <c r="H107" s="75"/>
      <c r="I107" s="30">
        <f t="shared" si="7"/>
        <v>168.6</v>
      </c>
      <c r="J107" s="76">
        <v>0</v>
      </c>
      <c r="K107" s="75"/>
      <c r="L107" s="75">
        <v>23.5</v>
      </c>
      <c r="M107" s="75">
        <v>437.9</v>
      </c>
      <c r="N107" s="31">
        <f t="shared" si="8"/>
        <v>461.4</v>
      </c>
      <c r="O107" s="32">
        <f t="shared" si="9"/>
        <v>630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129.99</v>
      </c>
      <c r="G108" s="72"/>
      <c r="H108" s="72"/>
      <c r="I108" s="27">
        <f t="shared" si="7"/>
        <v>129.99</v>
      </c>
      <c r="J108" s="73">
        <v>11.52</v>
      </c>
      <c r="K108" s="72"/>
      <c r="L108" s="72">
        <v>6.38</v>
      </c>
      <c r="M108" s="72">
        <v>131.16</v>
      </c>
      <c r="N108" s="28">
        <f t="shared" si="8"/>
        <v>149.06</v>
      </c>
      <c r="O108" s="29">
        <f t="shared" si="9"/>
        <v>279.05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32173</v>
      </c>
      <c r="G109" s="66"/>
      <c r="H109" s="66"/>
      <c r="I109" s="18">
        <f t="shared" si="7"/>
        <v>32173</v>
      </c>
      <c r="J109" s="67">
        <v>993</v>
      </c>
      <c r="K109" s="66"/>
      <c r="L109" s="66">
        <v>839</v>
      </c>
      <c r="M109" s="66">
        <v>15923</v>
      </c>
      <c r="N109" s="20">
        <f t="shared" si="8"/>
        <v>17755</v>
      </c>
      <c r="O109" s="21">
        <f t="shared" si="9"/>
        <v>49928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143.6</v>
      </c>
      <c r="G110" s="75"/>
      <c r="H110" s="75"/>
      <c r="I110" s="30">
        <f t="shared" si="7"/>
        <v>143.6</v>
      </c>
      <c r="J110" s="76">
        <v>0</v>
      </c>
      <c r="K110" s="75"/>
      <c r="L110" s="75">
        <v>1.7</v>
      </c>
      <c r="M110" s="75">
        <v>53.7</v>
      </c>
      <c r="N110" s="31">
        <f t="shared" si="8"/>
        <v>55.400000000000006</v>
      </c>
      <c r="O110" s="32">
        <f t="shared" si="9"/>
        <v>199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98.2</v>
      </c>
      <c r="G111" s="72"/>
      <c r="H111" s="72"/>
      <c r="I111" s="27">
        <f t="shared" si="7"/>
        <v>98.2</v>
      </c>
      <c r="J111" s="73">
        <v>2.33</v>
      </c>
      <c r="K111" s="72"/>
      <c r="L111" s="72">
        <v>0.92</v>
      </c>
      <c r="M111" s="72">
        <v>54.46</v>
      </c>
      <c r="N111" s="28">
        <f t="shared" si="8"/>
        <v>57.71</v>
      </c>
      <c r="O111" s="29">
        <f t="shared" si="9"/>
        <v>155.91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24049</v>
      </c>
      <c r="G112" s="66"/>
      <c r="H112" s="66"/>
      <c r="I112" s="18">
        <f t="shared" si="7"/>
        <v>24049</v>
      </c>
      <c r="J112" s="67">
        <v>202</v>
      </c>
      <c r="K112" s="66"/>
      <c r="L112" s="66">
        <v>121</v>
      </c>
      <c r="M112" s="66">
        <v>6407</v>
      </c>
      <c r="N112" s="20">
        <f t="shared" si="8"/>
        <v>6730</v>
      </c>
      <c r="O112" s="21">
        <f t="shared" si="9"/>
        <v>30779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96.3</v>
      </c>
      <c r="G113" s="75"/>
      <c r="H113" s="75"/>
      <c r="I113" s="30">
        <f t="shared" si="7"/>
        <v>96.3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96.3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70.290000000000006</v>
      </c>
      <c r="G114" s="72"/>
      <c r="H114" s="72"/>
      <c r="I114" s="27">
        <f t="shared" si="7"/>
        <v>70.290000000000006</v>
      </c>
      <c r="J114" s="73">
        <v>0.37</v>
      </c>
      <c r="K114" s="72"/>
      <c r="L114" s="72">
        <v>7.0000000000000007E-2</v>
      </c>
      <c r="M114" s="72">
        <v>34.119999999999997</v>
      </c>
      <c r="N114" s="28">
        <f t="shared" si="8"/>
        <v>34.559999999999995</v>
      </c>
      <c r="O114" s="29">
        <f t="shared" si="9"/>
        <v>104.85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16482</v>
      </c>
      <c r="G115" s="66"/>
      <c r="H115" s="66"/>
      <c r="I115" s="18">
        <f t="shared" si="7"/>
        <v>16482</v>
      </c>
      <c r="J115" s="67">
        <v>33</v>
      </c>
      <c r="K115" s="66"/>
      <c r="L115" s="66">
        <v>9</v>
      </c>
      <c r="M115" s="66">
        <v>3539</v>
      </c>
      <c r="N115" s="20">
        <f t="shared" si="8"/>
        <v>3581</v>
      </c>
      <c r="O115" s="21">
        <f t="shared" si="9"/>
        <v>20063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51.2</v>
      </c>
      <c r="G116" s="84"/>
      <c r="H116" s="84"/>
      <c r="I116" s="46">
        <f t="shared" si="7"/>
        <v>51.2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51.2</v>
      </c>
      <c r="P116" s="44">
        <f>SUM(O136,P111,P112,P115)</f>
        <v>3170.96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73.92</v>
      </c>
      <c r="G121" s="63"/>
      <c r="H121" s="63"/>
      <c r="I121" s="11">
        <f t="shared" si="7"/>
        <v>73.92</v>
      </c>
      <c r="J121" s="64">
        <v>0.42</v>
      </c>
      <c r="K121" s="63"/>
      <c r="L121" s="63"/>
      <c r="M121" s="63">
        <v>3.33</v>
      </c>
      <c r="N121" s="13">
        <f t="shared" si="8"/>
        <v>3.75</v>
      </c>
      <c r="O121" s="14">
        <f t="shared" si="9"/>
        <v>77.67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17345</v>
      </c>
      <c r="G122" s="66"/>
      <c r="H122" s="66"/>
      <c r="I122" s="18">
        <f t="shared" si="7"/>
        <v>17345</v>
      </c>
      <c r="J122" s="67">
        <v>38</v>
      </c>
      <c r="K122" s="66"/>
      <c r="L122" s="66"/>
      <c r="M122" s="66">
        <v>407</v>
      </c>
      <c r="N122" s="20">
        <f t="shared" si="8"/>
        <v>445</v>
      </c>
      <c r="O122" s="21">
        <f t="shared" si="9"/>
        <v>17790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51.7</v>
      </c>
      <c r="G123" s="75"/>
      <c r="H123" s="75"/>
      <c r="I123" s="30">
        <f t="shared" si="7"/>
        <v>51.7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51.7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79.89</v>
      </c>
      <c r="G124" s="72"/>
      <c r="H124" s="72"/>
      <c r="I124" s="27">
        <f t="shared" si="7"/>
        <v>79.89</v>
      </c>
      <c r="J124" s="73"/>
      <c r="K124" s="72"/>
      <c r="L124" s="72"/>
      <c r="M124" s="72">
        <v>2.2599999999999998</v>
      </c>
      <c r="N124" s="28">
        <f t="shared" si="8"/>
        <v>2.2599999999999998</v>
      </c>
      <c r="O124" s="29">
        <f t="shared" si="9"/>
        <v>82.15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18487</v>
      </c>
      <c r="G125" s="66"/>
      <c r="H125" s="66"/>
      <c r="I125" s="18">
        <f t="shared" si="7"/>
        <v>18487</v>
      </c>
      <c r="J125" s="67"/>
      <c r="K125" s="66"/>
      <c r="L125" s="66"/>
      <c r="M125" s="66">
        <v>298</v>
      </c>
      <c r="N125" s="20">
        <f t="shared" si="8"/>
        <v>298</v>
      </c>
      <c r="O125" s="21">
        <f t="shared" si="9"/>
        <v>18785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22</v>
      </c>
      <c r="G126" s="75"/>
      <c r="H126" s="75"/>
      <c r="I126" s="30">
        <f t="shared" si="7"/>
        <v>22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189.45</v>
      </c>
      <c r="G127" s="72"/>
      <c r="H127" s="72"/>
      <c r="I127" s="27">
        <f t="shared" si="7"/>
        <v>189.45</v>
      </c>
      <c r="J127" s="73"/>
      <c r="K127" s="72"/>
      <c r="L127" s="72"/>
      <c r="M127" s="72">
        <v>30.34</v>
      </c>
      <c r="N127" s="28">
        <f t="shared" si="8"/>
        <v>30.34</v>
      </c>
      <c r="O127" s="29">
        <f t="shared" si="9"/>
        <v>219.79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43033</v>
      </c>
      <c r="G128" s="66"/>
      <c r="H128" s="66"/>
      <c r="I128" s="18">
        <f t="shared" si="7"/>
        <v>43033</v>
      </c>
      <c r="J128" s="67"/>
      <c r="K128" s="66"/>
      <c r="L128" s="66"/>
      <c r="M128" s="66">
        <v>3182</v>
      </c>
      <c r="N128" s="20">
        <f t="shared" si="8"/>
        <v>3182</v>
      </c>
      <c r="O128" s="21">
        <f t="shared" si="9"/>
        <v>46215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32.9</v>
      </c>
      <c r="G129" s="75"/>
      <c r="H129" s="75"/>
      <c r="I129" s="30">
        <f t="shared" si="7"/>
        <v>32.9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32.9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3.19</v>
      </c>
      <c r="D130" s="63">
        <v>0.28999999999999998</v>
      </c>
      <c r="E130" s="63"/>
      <c r="F130" s="63">
        <v>914.79</v>
      </c>
      <c r="G130" s="63"/>
      <c r="H130" s="63"/>
      <c r="I130" s="11">
        <f t="shared" si="7"/>
        <v>918.27</v>
      </c>
      <c r="J130" s="64">
        <v>213.57</v>
      </c>
      <c r="K130" s="63"/>
      <c r="L130" s="63">
        <v>105.31</v>
      </c>
      <c r="M130" s="63">
        <v>1932.87</v>
      </c>
      <c r="N130" s="13">
        <f>SUM(J130:M130)</f>
        <v>2251.75</v>
      </c>
      <c r="O130" s="14">
        <f t="shared" si="9"/>
        <v>3170.02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1630</v>
      </c>
      <c r="D131" s="66">
        <v>88</v>
      </c>
      <c r="E131" s="66"/>
      <c r="F131" s="66">
        <v>212832</v>
      </c>
      <c r="G131" s="66"/>
      <c r="H131" s="66"/>
      <c r="I131" s="18">
        <f t="shared" si="7"/>
        <v>214550</v>
      </c>
      <c r="J131" s="67">
        <v>18367</v>
      </c>
      <c r="K131" s="66"/>
      <c r="L131" s="66">
        <v>12612</v>
      </c>
      <c r="M131" s="66">
        <v>216152</v>
      </c>
      <c r="N131" s="20">
        <f t="shared" si="8"/>
        <v>247131</v>
      </c>
      <c r="O131" s="21">
        <f t="shared" si="9"/>
        <v>461681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18</v>
      </c>
      <c r="D132" s="75">
        <v>0.9</v>
      </c>
      <c r="E132" s="75"/>
      <c r="F132" s="75">
        <v>840.2</v>
      </c>
      <c r="G132" s="75"/>
      <c r="H132" s="75"/>
      <c r="I132" s="30">
        <f t="shared" ref="I132:I138" si="10">SUM(C132:H132)</f>
        <v>859.1</v>
      </c>
      <c r="J132" s="76">
        <v>13.2</v>
      </c>
      <c r="K132" s="75"/>
      <c r="L132" s="75">
        <v>141.30000000000001</v>
      </c>
      <c r="M132" s="75">
        <v>2423.1</v>
      </c>
      <c r="N132" s="31">
        <f t="shared" ref="N132:N138" si="11">SUM(J132:M132)</f>
        <v>2577.6</v>
      </c>
      <c r="O132" s="32">
        <f t="shared" ref="O132:O138" si="12">SUM(N132,I132)</f>
        <v>3436.7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3.19</v>
      </c>
      <c r="D133" s="72">
        <v>0.28999999999999998</v>
      </c>
      <c r="E133" s="72"/>
      <c r="F133" s="72">
        <v>913.35</v>
      </c>
      <c r="G133" s="72"/>
      <c r="H133" s="72"/>
      <c r="I133" s="27">
        <f t="shared" si="10"/>
        <v>916.83</v>
      </c>
      <c r="J133" s="73">
        <v>213.57</v>
      </c>
      <c r="K133" s="72"/>
      <c r="L133" s="72">
        <v>105.31</v>
      </c>
      <c r="M133" s="72">
        <v>1931.22</v>
      </c>
      <c r="N133" s="28">
        <f t="shared" si="11"/>
        <v>2250.1</v>
      </c>
      <c r="O133" s="29">
        <f t="shared" si="12"/>
        <v>3166.93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1630</v>
      </c>
      <c r="D134" s="66">
        <v>88</v>
      </c>
      <c r="E134" s="66"/>
      <c r="F134" s="66">
        <v>212600</v>
      </c>
      <c r="G134" s="66"/>
      <c r="H134" s="66"/>
      <c r="I134" s="18">
        <f t="shared" si="10"/>
        <v>214318</v>
      </c>
      <c r="J134" s="67">
        <v>18367</v>
      </c>
      <c r="K134" s="66"/>
      <c r="L134" s="66">
        <v>12612</v>
      </c>
      <c r="M134" s="66">
        <v>216108</v>
      </c>
      <c r="N134" s="20">
        <f t="shared" si="11"/>
        <v>247087</v>
      </c>
      <c r="O134" s="21">
        <f t="shared" si="12"/>
        <v>461405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18</v>
      </c>
      <c r="D135" s="84">
        <v>0.9</v>
      </c>
      <c r="E135" s="84"/>
      <c r="F135" s="84">
        <v>834.8</v>
      </c>
      <c r="G135" s="84"/>
      <c r="H135" s="84"/>
      <c r="I135" s="46">
        <f t="shared" si="10"/>
        <v>853.69999999999993</v>
      </c>
      <c r="J135" s="85">
        <v>13.2</v>
      </c>
      <c r="K135" s="84"/>
      <c r="L135" s="84">
        <v>141.30000000000001</v>
      </c>
      <c r="M135" s="84">
        <v>2420.1999999999998</v>
      </c>
      <c r="N135" s="47">
        <f t="shared" si="11"/>
        <v>2574.6999999999998</v>
      </c>
      <c r="O135" s="43">
        <f t="shared" si="12"/>
        <v>3428.3999999999996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3.1900000000000004</v>
      </c>
      <c r="D136" s="54">
        <f t="shared" si="13"/>
        <v>0.76</v>
      </c>
      <c r="E136" s="54">
        <f t="shared" si="13"/>
        <v>0</v>
      </c>
      <c r="F136" s="54">
        <f t="shared" si="13"/>
        <v>914.98</v>
      </c>
      <c r="G136" s="54">
        <f t="shared" si="13"/>
        <v>0</v>
      </c>
      <c r="H136" s="54">
        <f t="shared" si="13"/>
        <v>0</v>
      </c>
      <c r="I136" s="55">
        <f t="shared" si="10"/>
        <v>918.93000000000006</v>
      </c>
      <c r="J136" s="56">
        <f t="shared" ref="J136:M138" si="14">SUM(J63,J66,J69,J72,J75,J78,J81,J84,J87,J90,J93,J96,J99,J102,J105,J108,J111,J114,J121,J124,J127)</f>
        <v>213.57000000000002</v>
      </c>
      <c r="K136" s="54">
        <f t="shared" si="14"/>
        <v>0</v>
      </c>
      <c r="L136" s="54">
        <f t="shared" si="14"/>
        <v>105.30999999999999</v>
      </c>
      <c r="M136" s="54">
        <f t="shared" si="14"/>
        <v>1933.1499999999999</v>
      </c>
      <c r="N136" s="57">
        <f t="shared" si="11"/>
        <v>2252.0299999999997</v>
      </c>
      <c r="O136" s="58">
        <f t="shared" si="12"/>
        <v>3170.96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1630</v>
      </c>
      <c r="D137" s="17">
        <f t="shared" si="13"/>
        <v>129</v>
      </c>
      <c r="E137" s="17">
        <f t="shared" si="13"/>
        <v>0</v>
      </c>
      <c r="F137" s="17">
        <f t="shared" si="13"/>
        <v>212843</v>
      </c>
      <c r="G137" s="17">
        <f t="shared" si="13"/>
        <v>0</v>
      </c>
      <c r="H137" s="17">
        <f t="shared" si="13"/>
        <v>0</v>
      </c>
      <c r="I137" s="18">
        <f t="shared" si="10"/>
        <v>214602</v>
      </c>
      <c r="J137" s="19">
        <f t="shared" si="14"/>
        <v>18367</v>
      </c>
      <c r="K137" s="17">
        <f t="shared" si="14"/>
        <v>0</v>
      </c>
      <c r="L137" s="17">
        <f t="shared" si="14"/>
        <v>12612</v>
      </c>
      <c r="M137" s="17">
        <f t="shared" si="14"/>
        <v>216154</v>
      </c>
      <c r="N137" s="20">
        <f t="shared" si="11"/>
        <v>247133</v>
      </c>
      <c r="O137" s="21">
        <f t="shared" si="12"/>
        <v>461735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18</v>
      </c>
      <c r="D138" s="40">
        <f t="shared" si="13"/>
        <v>3.1</v>
      </c>
      <c r="E138" s="40">
        <f t="shared" si="13"/>
        <v>0</v>
      </c>
      <c r="F138" s="40">
        <f t="shared" si="13"/>
        <v>840.90000000000009</v>
      </c>
      <c r="G138" s="40">
        <f t="shared" si="13"/>
        <v>0</v>
      </c>
      <c r="H138" s="40">
        <f t="shared" si="13"/>
        <v>0</v>
      </c>
      <c r="I138" s="46">
        <f t="shared" si="10"/>
        <v>862.00000000000011</v>
      </c>
      <c r="J138" s="42">
        <f t="shared" si="14"/>
        <v>13.200000000000001</v>
      </c>
      <c r="K138" s="40">
        <f t="shared" si="14"/>
        <v>0</v>
      </c>
      <c r="L138" s="40">
        <f t="shared" si="14"/>
        <v>141.29999999999998</v>
      </c>
      <c r="M138" s="40">
        <f t="shared" si="14"/>
        <v>2423.3999999999996</v>
      </c>
      <c r="N138" s="47">
        <f t="shared" si="11"/>
        <v>2577.8999999999996</v>
      </c>
      <c r="O138" s="43">
        <f t="shared" si="12"/>
        <v>3439.8999999999996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860EA-E2A5-412E-9BD9-C8BDC193D34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66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0.21</v>
      </c>
      <c r="N11" s="28">
        <f t="shared" si="1"/>
        <v>0.21</v>
      </c>
      <c r="O11" s="29">
        <f t="shared" si="2"/>
        <v>0.21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5</v>
      </c>
      <c r="N12" s="20">
        <f t="shared" si="1"/>
        <v>5</v>
      </c>
      <c r="O12" s="21">
        <f t="shared" si="2"/>
        <v>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>
        <v>0.04</v>
      </c>
      <c r="K14" s="72"/>
      <c r="L14" s="72"/>
      <c r="M14" s="72">
        <v>9.6199999999999992</v>
      </c>
      <c r="N14" s="28">
        <f t="shared" si="1"/>
        <v>9.6599999999999984</v>
      </c>
      <c r="O14" s="29">
        <f t="shared" si="2"/>
        <v>9.6599999999999984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>
        <v>1</v>
      </c>
      <c r="K15" s="66"/>
      <c r="L15" s="66"/>
      <c r="M15" s="66">
        <v>333</v>
      </c>
      <c r="N15" s="20">
        <f t="shared" si="1"/>
        <v>334</v>
      </c>
      <c r="O15" s="21">
        <f t="shared" si="2"/>
        <v>334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>
        <v>0.1</v>
      </c>
      <c r="K16" s="75"/>
      <c r="L16" s="75"/>
      <c r="M16" s="75">
        <v>22.6</v>
      </c>
      <c r="N16" s="31">
        <f t="shared" si="1"/>
        <v>22.700000000000003</v>
      </c>
      <c r="O16" s="32">
        <f t="shared" si="2"/>
        <v>22.700000000000003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5.24</v>
      </c>
      <c r="N17" s="28">
        <f t="shared" si="1"/>
        <v>5.24</v>
      </c>
      <c r="O17" s="29">
        <f t="shared" si="2"/>
        <v>5.24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235</v>
      </c>
      <c r="N18" s="20">
        <f t="shared" si="1"/>
        <v>235</v>
      </c>
      <c r="O18" s="21">
        <f t="shared" si="2"/>
        <v>235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12.2</v>
      </c>
      <c r="N19" s="31">
        <f t="shared" si="1"/>
        <v>12.2</v>
      </c>
      <c r="O19" s="32">
        <f t="shared" si="2"/>
        <v>12.2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6.71</v>
      </c>
      <c r="M20" s="72">
        <v>21.15</v>
      </c>
      <c r="N20" s="28">
        <f t="shared" si="1"/>
        <v>27.86</v>
      </c>
      <c r="O20" s="29">
        <f t="shared" si="2"/>
        <v>27.86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369</v>
      </c>
      <c r="M21" s="66">
        <v>1028</v>
      </c>
      <c r="N21" s="20">
        <f t="shared" si="1"/>
        <v>1397</v>
      </c>
      <c r="O21" s="21">
        <f t="shared" si="2"/>
        <v>1397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15</v>
      </c>
      <c r="M22" s="75">
        <v>41</v>
      </c>
      <c r="N22" s="31">
        <f t="shared" si="1"/>
        <v>56</v>
      </c>
      <c r="O22" s="32">
        <f t="shared" si="2"/>
        <v>56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1.49</v>
      </c>
      <c r="G23" s="72"/>
      <c r="H23" s="72"/>
      <c r="I23" s="27">
        <f t="shared" si="0"/>
        <v>1.49</v>
      </c>
      <c r="J23" s="73">
        <v>0.46</v>
      </c>
      <c r="K23" s="72"/>
      <c r="L23" s="72">
        <v>6.09</v>
      </c>
      <c r="M23" s="72">
        <v>26.29</v>
      </c>
      <c r="N23" s="28">
        <f t="shared" si="1"/>
        <v>32.839999999999996</v>
      </c>
      <c r="O23" s="29">
        <f t="shared" si="2"/>
        <v>34.33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231</v>
      </c>
      <c r="G24" s="66"/>
      <c r="H24" s="66"/>
      <c r="I24" s="18">
        <f t="shared" si="0"/>
        <v>231</v>
      </c>
      <c r="J24" s="67">
        <v>36</v>
      </c>
      <c r="K24" s="66"/>
      <c r="L24" s="66">
        <v>353</v>
      </c>
      <c r="M24" s="66">
        <v>1502</v>
      </c>
      <c r="N24" s="20">
        <f t="shared" si="1"/>
        <v>1891</v>
      </c>
      <c r="O24" s="21">
        <f t="shared" si="2"/>
        <v>2122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5.6</v>
      </c>
      <c r="G25" s="75"/>
      <c r="H25" s="75"/>
      <c r="I25" s="30">
        <f t="shared" si="0"/>
        <v>5.6</v>
      </c>
      <c r="J25" s="76">
        <v>0.6</v>
      </c>
      <c r="K25" s="75"/>
      <c r="L25" s="75">
        <v>11</v>
      </c>
      <c r="M25" s="75">
        <v>46.3</v>
      </c>
      <c r="N25" s="31">
        <f t="shared" si="1"/>
        <v>57.9</v>
      </c>
      <c r="O25" s="32">
        <f t="shared" si="2"/>
        <v>63.5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1.18</v>
      </c>
      <c r="G26" s="72"/>
      <c r="H26" s="72"/>
      <c r="I26" s="27">
        <f t="shared" si="0"/>
        <v>1.18</v>
      </c>
      <c r="J26" s="73">
        <v>1.23</v>
      </c>
      <c r="K26" s="72"/>
      <c r="L26" s="72">
        <v>3.57</v>
      </c>
      <c r="M26" s="72">
        <v>7.53</v>
      </c>
      <c r="N26" s="28">
        <f t="shared" si="1"/>
        <v>12.33</v>
      </c>
      <c r="O26" s="29">
        <f t="shared" si="2"/>
        <v>13.51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151</v>
      </c>
      <c r="G27" s="66"/>
      <c r="H27" s="66"/>
      <c r="I27" s="18">
        <f t="shared" si="0"/>
        <v>151</v>
      </c>
      <c r="J27" s="67">
        <v>106</v>
      </c>
      <c r="K27" s="66"/>
      <c r="L27" s="66">
        <v>247</v>
      </c>
      <c r="M27" s="66">
        <v>507</v>
      </c>
      <c r="N27" s="20">
        <f t="shared" si="1"/>
        <v>860</v>
      </c>
      <c r="O27" s="21">
        <f t="shared" si="2"/>
        <v>1011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4.2</v>
      </c>
      <c r="G28" s="75"/>
      <c r="H28" s="75"/>
      <c r="I28" s="30">
        <f t="shared" si="0"/>
        <v>4.2</v>
      </c>
      <c r="J28" s="76">
        <v>1.1000000000000001</v>
      </c>
      <c r="K28" s="75"/>
      <c r="L28" s="75">
        <v>7.5</v>
      </c>
      <c r="M28" s="75">
        <v>15.3</v>
      </c>
      <c r="N28" s="31">
        <f t="shared" si="1"/>
        <v>23.9</v>
      </c>
      <c r="O28" s="32">
        <f t="shared" si="2"/>
        <v>28.099999999999998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0.37</v>
      </c>
      <c r="G29" s="72"/>
      <c r="H29" s="72"/>
      <c r="I29" s="27">
        <f t="shared" si="0"/>
        <v>0.37</v>
      </c>
      <c r="J29" s="73">
        <v>0.88</v>
      </c>
      <c r="K29" s="72"/>
      <c r="L29" s="72">
        <v>0.32</v>
      </c>
      <c r="M29" s="72">
        <v>12.59</v>
      </c>
      <c r="N29" s="28">
        <f t="shared" si="1"/>
        <v>13.79</v>
      </c>
      <c r="O29" s="29">
        <f t="shared" si="2"/>
        <v>14.159999999999998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74</v>
      </c>
      <c r="G30" s="66"/>
      <c r="H30" s="66"/>
      <c r="I30" s="18">
        <f t="shared" si="0"/>
        <v>74</v>
      </c>
      <c r="J30" s="67">
        <v>75</v>
      </c>
      <c r="K30" s="66"/>
      <c r="L30" s="66">
        <v>28</v>
      </c>
      <c r="M30" s="66">
        <v>988</v>
      </c>
      <c r="N30" s="20">
        <f t="shared" si="1"/>
        <v>1091</v>
      </c>
      <c r="O30" s="21">
        <f t="shared" si="2"/>
        <v>1165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1.1000000000000001</v>
      </c>
      <c r="G31" s="75"/>
      <c r="H31" s="75"/>
      <c r="I31" s="30">
        <f t="shared" si="0"/>
        <v>1.1000000000000001</v>
      </c>
      <c r="J31" s="76">
        <v>0.4</v>
      </c>
      <c r="K31" s="75"/>
      <c r="L31" s="75">
        <v>0.8</v>
      </c>
      <c r="M31" s="75">
        <v>27.7</v>
      </c>
      <c r="N31" s="31">
        <f t="shared" si="1"/>
        <v>28.9</v>
      </c>
      <c r="O31" s="32">
        <f t="shared" si="2"/>
        <v>30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0.24</v>
      </c>
      <c r="D32" s="72"/>
      <c r="E32" s="72"/>
      <c r="F32" s="72">
        <v>1.61</v>
      </c>
      <c r="G32" s="72"/>
      <c r="H32" s="72"/>
      <c r="I32" s="27">
        <f t="shared" si="0"/>
        <v>1.85</v>
      </c>
      <c r="J32" s="73">
        <v>1.62</v>
      </c>
      <c r="K32" s="72"/>
      <c r="L32" s="72">
        <v>0.18</v>
      </c>
      <c r="M32" s="72">
        <v>13.29</v>
      </c>
      <c r="N32" s="28">
        <f t="shared" si="1"/>
        <v>15.09</v>
      </c>
      <c r="O32" s="29">
        <f t="shared" si="2"/>
        <v>16.940000000000001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80</v>
      </c>
      <c r="D33" s="66"/>
      <c r="E33" s="66"/>
      <c r="F33" s="66">
        <v>345</v>
      </c>
      <c r="G33" s="66"/>
      <c r="H33" s="66"/>
      <c r="I33" s="18">
        <f t="shared" si="0"/>
        <v>425</v>
      </c>
      <c r="J33" s="67">
        <v>144</v>
      </c>
      <c r="K33" s="66"/>
      <c r="L33" s="66">
        <v>17</v>
      </c>
      <c r="M33" s="66">
        <v>1114</v>
      </c>
      <c r="N33" s="20">
        <f t="shared" si="1"/>
        <v>1275</v>
      </c>
      <c r="O33" s="21">
        <f t="shared" si="2"/>
        <v>1700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1.6</v>
      </c>
      <c r="D34" s="75"/>
      <c r="E34" s="75"/>
      <c r="F34" s="75">
        <v>4.5</v>
      </c>
      <c r="G34" s="75"/>
      <c r="H34" s="75"/>
      <c r="I34" s="30">
        <f t="shared" si="0"/>
        <v>6.1</v>
      </c>
      <c r="J34" s="76">
        <v>0.1</v>
      </c>
      <c r="K34" s="75"/>
      <c r="L34" s="75">
        <v>0.4</v>
      </c>
      <c r="M34" s="75">
        <v>28.5</v>
      </c>
      <c r="N34" s="31">
        <f t="shared" si="1"/>
        <v>29</v>
      </c>
      <c r="O34" s="32">
        <f t="shared" si="2"/>
        <v>35.1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5.7</v>
      </c>
      <c r="G35" s="72"/>
      <c r="H35" s="72"/>
      <c r="I35" s="27">
        <f t="shared" si="0"/>
        <v>5.7</v>
      </c>
      <c r="J35" s="73">
        <v>2.04</v>
      </c>
      <c r="K35" s="72"/>
      <c r="L35" s="72">
        <v>0.37</v>
      </c>
      <c r="M35" s="72">
        <v>14.65</v>
      </c>
      <c r="N35" s="28">
        <f t="shared" si="1"/>
        <v>17.060000000000002</v>
      </c>
      <c r="O35" s="29">
        <f t="shared" si="2"/>
        <v>22.76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1259</v>
      </c>
      <c r="G36" s="66"/>
      <c r="H36" s="66"/>
      <c r="I36" s="18">
        <f t="shared" si="0"/>
        <v>1259</v>
      </c>
      <c r="J36" s="67">
        <v>177</v>
      </c>
      <c r="K36" s="66"/>
      <c r="L36" s="66">
        <v>31</v>
      </c>
      <c r="M36" s="66">
        <v>1494</v>
      </c>
      <c r="N36" s="20">
        <f t="shared" si="1"/>
        <v>1702</v>
      </c>
      <c r="O36" s="21">
        <f t="shared" si="2"/>
        <v>2961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14</v>
      </c>
      <c r="G37" s="75"/>
      <c r="H37" s="75"/>
      <c r="I37" s="30">
        <f t="shared" ref="I37:I50" si="3">SUM(C37:H37)</f>
        <v>14</v>
      </c>
      <c r="J37" s="76">
        <v>0</v>
      </c>
      <c r="K37" s="75"/>
      <c r="L37" s="75">
        <v>0.6</v>
      </c>
      <c r="M37" s="75">
        <v>29.3</v>
      </c>
      <c r="N37" s="31">
        <f t="shared" si="1"/>
        <v>29.900000000000002</v>
      </c>
      <c r="O37" s="32">
        <f t="shared" si="2"/>
        <v>43.900000000000006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9.58</v>
      </c>
      <c r="G38" s="72"/>
      <c r="H38" s="72"/>
      <c r="I38" s="27">
        <f t="shared" si="3"/>
        <v>9.58</v>
      </c>
      <c r="J38" s="73">
        <v>0.94</v>
      </c>
      <c r="K38" s="72"/>
      <c r="L38" s="72">
        <v>0.1</v>
      </c>
      <c r="M38" s="72">
        <v>53.91</v>
      </c>
      <c r="N38" s="28">
        <f t="shared" si="1"/>
        <v>54.949999999999996</v>
      </c>
      <c r="O38" s="29">
        <f t="shared" si="2"/>
        <v>64.53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2117</v>
      </c>
      <c r="G39" s="66"/>
      <c r="H39" s="66"/>
      <c r="I39" s="18">
        <f t="shared" si="3"/>
        <v>2117</v>
      </c>
      <c r="J39" s="67">
        <v>85</v>
      </c>
      <c r="K39" s="66"/>
      <c r="L39" s="66">
        <v>11</v>
      </c>
      <c r="M39" s="66">
        <v>5772</v>
      </c>
      <c r="N39" s="20">
        <f t="shared" si="1"/>
        <v>5868</v>
      </c>
      <c r="O39" s="21">
        <f t="shared" si="2"/>
        <v>7985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20.2</v>
      </c>
      <c r="G40" s="75"/>
      <c r="H40" s="75"/>
      <c r="I40" s="30">
        <f t="shared" si="3"/>
        <v>20.2</v>
      </c>
      <c r="J40" s="76">
        <v>0</v>
      </c>
      <c r="K40" s="75"/>
      <c r="L40" s="75">
        <v>0.2</v>
      </c>
      <c r="M40" s="75">
        <v>105.3</v>
      </c>
      <c r="N40" s="31">
        <f t="shared" si="1"/>
        <v>105.5</v>
      </c>
      <c r="O40" s="32">
        <f t="shared" si="2"/>
        <v>125.7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43.09</v>
      </c>
      <c r="G41" s="72"/>
      <c r="H41" s="72"/>
      <c r="I41" s="27">
        <f t="shared" si="3"/>
        <v>43.09</v>
      </c>
      <c r="J41" s="73">
        <v>5.17</v>
      </c>
      <c r="K41" s="72"/>
      <c r="L41" s="72">
        <v>0.5</v>
      </c>
      <c r="M41" s="72">
        <v>135.31</v>
      </c>
      <c r="N41" s="28">
        <f t="shared" si="1"/>
        <v>140.97999999999999</v>
      </c>
      <c r="O41" s="29">
        <f t="shared" si="2"/>
        <v>184.07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10043</v>
      </c>
      <c r="G42" s="66"/>
      <c r="H42" s="66"/>
      <c r="I42" s="18">
        <f t="shared" si="3"/>
        <v>10043</v>
      </c>
      <c r="J42" s="67">
        <v>459</v>
      </c>
      <c r="K42" s="66"/>
      <c r="L42" s="66">
        <v>60</v>
      </c>
      <c r="M42" s="66">
        <v>14655</v>
      </c>
      <c r="N42" s="20">
        <f t="shared" si="1"/>
        <v>15174</v>
      </c>
      <c r="O42" s="21">
        <f t="shared" si="2"/>
        <v>25217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85.7</v>
      </c>
      <c r="G43" s="75"/>
      <c r="H43" s="75"/>
      <c r="I43" s="30">
        <f t="shared" si="3"/>
        <v>85.7</v>
      </c>
      <c r="J43" s="76">
        <v>0</v>
      </c>
      <c r="K43" s="75"/>
      <c r="L43" s="75">
        <v>0.8</v>
      </c>
      <c r="M43" s="75">
        <v>204.6</v>
      </c>
      <c r="N43" s="31">
        <f t="shared" si="1"/>
        <v>205.4</v>
      </c>
      <c r="O43" s="32">
        <f t="shared" si="2"/>
        <v>291.10000000000002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85.74</v>
      </c>
      <c r="G44" s="72"/>
      <c r="H44" s="72"/>
      <c r="I44" s="27">
        <f t="shared" si="3"/>
        <v>85.74</v>
      </c>
      <c r="J44" s="73">
        <v>46.71</v>
      </c>
      <c r="K44" s="72"/>
      <c r="L44" s="72">
        <v>8.27</v>
      </c>
      <c r="M44" s="72">
        <v>305.42</v>
      </c>
      <c r="N44" s="28">
        <f t="shared" si="1"/>
        <v>360.40000000000003</v>
      </c>
      <c r="O44" s="29">
        <f t="shared" si="2"/>
        <v>446.14000000000004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20646</v>
      </c>
      <c r="G45" s="66"/>
      <c r="H45" s="66"/>
      <c r="I45" s="18">
        <f t="shared" si="3"/>
        <v>20646</v>
      </c>
      <c r="J45" s="67">
        <v>4163</v>
      </c>
      <c r="K45" s="66"/>
      <c r="L45" s="66">
        <v>1033</v>
      </c>
      <c r="M45" s="66">
        <v>37206</v>
      </c>
      <c r="N45" s="20">
        <f t="shared" si="1"/>
        <v>42402</v>
      </c>
      <c r="O45" s="21">
        <f t="shared" si="2"/>
        <v>63048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138.5</v>
      </c>
      <c r="G46" s="75"/>
      <c r="H46" s="75"/>
      <c r="I46" s="30">
        <f t="shared" si="3"/>
        <v>138.5</v>
      </c>
      <c r="J46" s="76">
        <v>0</v>
      </c>
      <c r="K46" s="75"/>
      <c r="L46" s="75">
        <v>9.9</v>
      </c>
      <c r="M46" s="75">
        <v>377.6</v>
      </c>
      <c r="N46" s="31">
        <f t="shared" si="1"/>
        <v>387.5</v>
      </c>
      <c r="O46" s="32">
        <f t="shared" si="2"/>
        <v>526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570.15</v>
      </c>
      <c r="G47" s="72"/>
      <c r="H47" s="72"/>
      <c r="I47" s="27">
        <f t="shared" si="3"/>
        <v>570.15</v>
      </c>
      <c r="J47" s="73">
        <v>84.54</v>
      </c>
      <c r="K47" s="72"/>
      <c r="L47" s="72">
        <v>32.42</v>
      </c>
      <c r="M47" s="72">
        <v>458.67</v>
      </c>
      <c r="N47" s="28">
        <f t="shared" si="1"/>
        <v>575.63</v>
      </c>
      <c r="O47" s="29">
        <f t="shared" si="2"/>
        <v>1145.78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136483</v>
      </c>
      <c r="G48" s="66"/>
      <c r="H48" s="66"/>
      <c r="I48" s="18">
        <f t="shared" si="3"/>
        <v>136483</v>
      </c>
      <c r="J48" s="67">
        <v>7410</v>
      </c>
      <c r="K48" s="66"/>
      <c r="L48" s="66">
        <v>4185</v>
      </c>
      <c r="M48" s="66">
        <v>55698</v>
      </c>
      <c r="N48" s="20">
        <f t="shared" si="1"/>
        <v>67293</v>
      </c>
      <c r="O48" s="21">
        <f t="shared" si="2"/>
        <v>203776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472.6</v>
      </c>
      <c r="G49" s="75"/>
      <c r="H49" s="75"/>
      <c r="I49" s="30">
        <f t="shared" si="3"/>
        <v>472.6</v>
      </c>
      <c r="J49" s="76">
        <v>0</v>
      </c>
      <c r="K49" s="75"/>
      <c r="L49" s="75">
        <v>32.9</v>
      </c>
      <c r="M49" s="75">
        <v>385.5</v>
      </c>
      <c r="N49" s="31">
        <f t="shared" si="1"/>
        <v>418.4</v>
      </c>
      <c r="O49" s="32">
        <f t="shared" si="2"/>
        <v>891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0.24</v>
      </c>
      <c r="D50" s="63"/>
      <c r="E50" s="63"/>
      <c r="F50" s="63">
        <v>718.91</v>
      </c>
      <c r="G50" s="63"/>
      <c r="H50" s="63"/>
      <c r="I50" s="11">
        <f t="shared" si="3"/>
        <v>719.15</v>
      </c>
      <c r="J50" s="64">
        <v>143.63</v>
      </c>
      <c r="K50" s="63"/>
      <c r="L50" s="63">
        <v>58.53</v>
      </c>
      <c r="M50" s="63">
        <v>1063.8800000000001</v>
      </c>
      <c r="N50" s="13">
        <f t="shared" si="1"/>
        <v>1266.0400000000002</v>
      </c>
      <c r="O50" s="14">
        <f t="shared" si="2"/>
        <v>1985.19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80</v>
      </c>
      <c r="D51" s="66"/>
      <c r="E51" s="66"/>
      <c r="F51" s="66">
        <v>171349</v>
      </c>
      <c r="G51" s="66"/>
      <c r="H51" s="66"/>
      <c r="I51" s="18">
        <f t="shared" ref="I51:I58" si="4">SUM(C51:H51)</f>
        <v>171429</v>
      </c>
      <c r="J51" s="67">
        <v>12656</v>
      </c>
      <c r="K51" s="66"/>
      <c r="L51" s="66">
        <v>6334</v>
      </c>
      <c r="M51" s="66">
        <v>120537</v>
      </c>
      <c r="N51" s="20">
        <f t="shared" si="1"/>
        <v>139527</v>
      </c>
      <c r="O51" s="21">
        <f>SUM(N51,I51)</f>
        <v>310956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1.6</v>
      </c>
      <c r="D52" s="75"/>
      <c r="E52" s="75"/>
      <c r="F52" s="75">
        <v>746.4</v>
      </c>
      <c r="G52" s="75"/>
      <c r="H52" s="75"/>
      <c r="I52" s="30">
        <f t="shared" si="4"/>
        <v>748</v>
      </c>
      <c r="J52" s="76">
        <v>2.2999999999999998</v>
      </c>
      <c r="K52" s="75"/>
      <c r="L52" s="75">
        <v>79.099999999999994</v>
      </c>
      <c r="M52" s="75">
        <v>1296.3</v>
      </c>
      <c r="N52" s="31">
        <f t="shared" si="1"/>
        <v>1377.7</v>
      </c>
      <c r="O52" s="32">
        <f t="shared" si="2"/>
        <v>2125.6999999999998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0.24</v>
      </c>
      <c r="D53" s="72"/>
      <c r="E53" s="72"/>
      <c r="F53" s="72">
        <v>716.24</v>
      </c>
      <c r="G53" s="72"/>
      <c r="H53" s="72"/>
      <c r="I53" s="27">
        <f t="shared" si="4"/>
        <v>716.48</v>
      </c>
      <c r="J53" s="73">
        <v>143.63</v>
      </c>
      <c r="K53" s="72"/>
      <c r="L53" s="72">
        <v>58.53</v>
      </c>
      <c r="M53" s="72">
        <v>1063.25</v>
      </c>
      <c r="N53" s="28">
        <f t="shared" si="1"/>
        <v>1265.4100000000001</v>
      </c>
      <c r="O53" s="29">
        <f t="shared" si="2"/>
        <v>1981.89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80</v>
      </c>
      <c r="D54" s="66"/>
      <c r="E54" s="66"/>
      <c r="F54" s="66">
        <v>170967</v>
      </c>
      <c r="G54" s="66"/>
      <c r="H54" s="66"/>
      <c r="I54" s="18">
        <f t="shared" si="4"/>
        <v>171047</v>
      </c>
      <c r="J54" s="67">
        <v>12656</v>
      </c>
      <c r="K54" s="66"/>
      <c r="L54" s="66">
        <v>6334</v>
      </c>
      <c r="M54" s="66">
        <v>120518</v>
      </c>
      <c r="N54" s="20">
        <f t="shared" si="1"/>
        <v>139508</v>
      </c>
      <c r="O54" s="21">
        <f t="shared" si="2"/>
        <v>310555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1.6</v>
      </c>
      <c r="D55" s="69"/>
      <c r="E55" s="69"/>
      <c r="F55" s="69">
        <v>736.6</v>
      </c>
      <c r="G55" s="69"/>
      <c r="H55" s="69"/>
      <c r="I55" s="24">
        <f t="shared" si="4"/>
        <v>738.2</v>
      </c>
      <c r="J55" s="70">
        <v>2.2999999999999998</v>
      </c>
      <c r="K55" s="69"/>
      <c r="L55" s="69">
        <v>79.099999999999994</v>
      </c>
      <c r="M55" s="69">
        <v>1294.9000000000001</v>
      </c>
      <c r="N55" s="24">
        <f t="shared" si="1"/>
        <v>1376.3000000000002</v>
      </c>
      <c r="O55" s="26">
        <f t="shared" si="2"/>
        <v>2114.5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0.24</v>
      </c>
      <c r="D56" s="10">
        <f t="shared" si="5"/>
        <v>0</v>
      </c>
      <c r="E56" s="10">
        <f t="shared" si="5"/>
        <v>0</v>
      </c>
      <c r="F56" s="10">
        <f t="shared" si="5"/>
        <v>718.91</v>
      </c>
      <c r="G56" s="10">
        <f t="shared" si="5"/>
        <v>0</v>
      </c>
      <c r="H56" s="10">
        <f t="shared" si="5"/>
        <v>0</v>
      </c>
      <c r="I56" s="36">
        <f>SUM(C56:H56)</f>
        <v>719.15</v>
      </c>
      <c r="J56" s="34">
        <f>SUM(J5,J8,J11,J14,J17,J20,J23,J26,J29,J32,J35,J38,J41,J44,J47)</f>
        <v>143.63</v>
      </c>
      <c r="K56" s="10">
        <f>SUM(K5,K8,K11,K14,K17,K20,K23,K26,K29,K32,K35,K38,K41,K44,K47)</f>
        <v>0</v>
      </c>
      <c r="L56" s="10">
        <f>SUM(L5,L8,L11,L14,L17,L20,L23,L26,L29,L32,L35,L38,L41,L44,L47)</f>
        <v>58.53</v>
      </c>
      <c r="M56" s="10">
        <f>SUM(M5,M8,M11,M14,M17,M20,M23,M26,M29,M32,M35,M38,M41,M44,M47)</f>
        <v>1063.8800000000001</v>
      </c>
      <c r="N56" s="12">
        <f t="shared" si="1"/>
        <v>1266.0400000000002</v>
      </c>
      <c r="O56" s="14">
        <f t="shared" si="2"/>
        <v>1985.19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80</v>
      </c>
      <c r="D57" s="17">
        <f t="shared" si="5"/>
        <v>0</v>
      </c>
      <c r="E57" s="17">
        <f t="shared" si="5"/>
        <v>0</v>
      </c>
      <c r="F57" s="17">
        <f t="shared" si="5"/>
        <v>171349</v>
      </c>
      <c r="G57" s="17">
        <f t="shared" si="5"/>
        <v>0</v>
      </c>
      <c r="H57" s="17">
        <f t="shared" si="5"/>
        <v>0</v>
      </c>
      <c r="I57" s="37">
        <f t="shared" si="4"/>
        <v>171429</v>
      </c>
      <c r="J57" s="35">
        <f t="shared" ref="J57:M58" si="6">SUM(J6,J9,J12,J15,J18,J21,J24,J27,J30,J33,J36,J39,J42,J45,J48)</f>
        <v>12656</v>
      </c>
      <c r="K57" s="17">
        <f t="shared" si="6"/>
        <v>0</v>
      </c>
      <c r="L57" s="17">
        <f t="shared" si="6"/>
        <v>6334</v>
      </c>
      <c r="M57" s="17">
        <f t="shared" si="6"/>
        <v>120537</v>
      </c>
      <c r="N57" s="19">
        <f t="shared" si="1"/>
        <v>139527</v>
      </c>
      <c r="O57" s="21">
        <f t="shared" si="2"/>
        <v>310956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1.6</v>
      </c>
      <c r="D58" s="40">
        <f t="shared" si="5"/>
        <v>0</v>
      </c>
      <c r="E58" s="40">
        <f t="shared" si="5"/>
        <v>0</v>
      </c>
      <c r="F58" s="40">
        <f t="shared" si="5"/>
        <v>746.40000000000009</v>
      </c>
      <c r="G58" s="40">
        <f t="shared" si="5"/>
        <v>0</v>
      </c>
      <c r="H58" s="40">
        <f t="shared" si="5"/>
        <v>0</v>
      </c>
      <c r="I58" s="41">
        <f t="shared" si="4"/>
        <v>748.00000000000011</v>
      </c>
      <c r="J58" s="39">
        <f t="shared" si="6"/>
        <v>2.3000000000000003</v>
      </c>
      <c r="K58" s="40">
        <f t="shared" si="6"/>
        <v>0</v>
      </c>
      <c r="L58" s="40">
        <f t="shared" si="6"/>
        <v>79.099999999999994</v>
      </c>
      <c r="M58" s="40">
        <f t="shared" si="6"/>
        <v>1296.3000000000002</v>
      </c>
      <c r="N58" s="42">
        <f t="shared" si="1"/>
        <v>1377.7000000000003</v>
      </c>
      <c r="O58" s="43">
        <f t="shared" si="2"/>
        <v>2125.7000000000003</v>
      </c>
      <c r="P58" s="44">
        <f>SUM(O56,P53,P54,P57)</f>
        <v>1985.19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66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0.21</v>
      </c>
      <c r="N69" s="28">
        <f t="shared" si="8"/>
        <v>0.21</v>
      </c>
      <c r="O69" s="29">
        <f t="shared" si="9"/>
        <v>0.21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5</v>
      </c>
      <c r="N70" s="20">
        <f t="shared" si="8"/>
        <v>5</v>
      </c>
      <c r="O70" s="21">
        <f t="shared" si="9"/>
        <v>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>
        <v>0.04</v>
      </c>
      <c r="K72" s="72"/>
      <c r="L72" s="72"/>
      <c r="M72" s="72">
        <v>9.6199999999999992</v>
      </c>
      <c r="N72" s="28">
        <f t="shared" si="8"/>
        <v>9.6599999999999984</v>
      </c>
      <c r="O72" s="29">
        <f t="shared" si="9"/>
        <v>9.6599999999999984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>
        <v>1</v>
      </c>
      <c r="K73" s="66"/>
      <c r="L73" s="66"/>
      <c r="M73" s="66">
        <v>333</v>
      </c>
      <c r="N73" s="20">
        <f t="shared" si="8"/>
        <v>334</v>
      </c>
      <c r="O73" s="21">
        <f t="shared" si="9"/>
        <v>334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>
        <v>0.1</v>
      </c>
      <c r="K74" s="75"/>
      <c r="L74" s="75"/>
      <c r="M74" s="75">
        <v>22.6</v>
      </c>
      <c r="N74" s="31">
        <f t="shared" si="8"/>
        <v>22.700000000000003</v>
      </c>
      <c r="O74" s="32">
        <f t="shared" si="9"/>
        <v>22.700000000000003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5.24</v>
      </c>
      <c r="N75" s="28">
        <f t="shared" si="8"/>
        <v>5.24</v>
      </c>
      <c r="O75" s="29">
        <f t="shared" si="9"/>
        <v>5.24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235</v>
      </c>
      <c r="N76" s="20">
        <f t="shared" si="8"/>
        <v>235</v>
      </c>
      <c r="O76" s="21">
        <f t="shared" si="9"/>
        <v>235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12.2</v>
      </c>
      <c r="N77" s="31">
        <f t="shared" si="8"/>
        <v>12.2</v>
      </c>
      <c r="O77" s="32">
        <f t="shared" si="9"/>
        <v>12.2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6.71</v>
      </c>
      <c r="M78" s="72">
        <v>21.15</v>
      </c>
      <c r="N78" s="28">
        <f t="shared" si="8"/>
        <v>27.86</v>
      </c>
      <c r="O78" s="29">
        <f t="shared" si="9"/>
        <v>27.86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369</v>
      </c>
      <c r="M79" s="66">
        <v>1028</v>
      </c>
      <c r="N79" s="20">
        <f t="shared" si="8"/>
        <v>1397</v>
      </c>
      <c r="O79" s="21">
        <f t="shared" si="9"/>
        <v>1397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15</v>
      </c>
      <c r="M80" s="75">
        <v>41</v>
      </c>
      <c r="N80" s="31">
        <f t="shared" si="8"/>
        <v>56</v>
      </c>
      <c r="O80" s="32">
        <f t="shared" si="9"/>
        <v>56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1.49</v>
      </c>
      <c r="G81" s="72"/>
      <c r="H81" s="72"/>
      <c r="I81" s="27">
        <f t="shared" si="7"/>
        <v>1.49</v>
      </c>
      <c r="J81" s="73">
        <v>0.46</v>
      </c>
      <c r="K81" s="72"/>
      <c r="L81" s="72">
        <v>6.09</v>
      </c>
      <c r="M81" s="72">
        <v>26.29</v>
      </c>
      <c r="N81" s="28">
        <f t="shared" si="8"/>
        <v>32.839999999999996</v>
      </c>
      <c r="O81" s="29">
        <f t="shared" si="9"/>
        <v>34.33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231</v>
      </c>
      <c r="G82" s="66"/>
      <c r="H82" s="66"/>
      <c r="I82" s="18">
        <f t="shared" si="7"/>
        <v>231</v>
      </c>
      <c r="J82" s="67">
        <v>36</v>
      </c>
      <c r="K82" s="66"/>
      <c r="L82" s="66">
        <v>353</v>
      </c>
      <c r="M82" s="66">
        <v>1502</v>
      </c>
      <c r="N82" s="20">
        <f t="shared" si="8"/>
        <v>1891</v>
      </c>
      <c r="O82" s="21">
        <f t="shared" si="9"/>
        <v>2122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5.6</v>
      </c>
      <c r="G83" s="75"/>
      <c r="H83" s="75"/>
      <c r="I83" s="30">
        <f t="shared" si="7"/>
        <v>5.6</v>
      </c>
      <c r="J83" s="76">
        <v>0.6</v>
      </c>
      <c r="K83" s="75"/>
      <c r="L83" s="75">
        <v>11</v>
      </c>
      <c r="M83" s="75">
        <v>46.3</v>
      </c>
      <c r="N83" s="31">
        <f t="shared" si="8"/>
        <v>57.9</v>
      </c>
      <c r="O83" s="32">
        <f t="shared" si="9"/>
        <v>63.5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1.18</v>
      </c>
      <c r="G84" s="72"/>
      <c r="H84" s="72"/>
      <c r="I84" s="27">
        <f t="shared" si="7"/>
        <v>1.18</v>
      </c>
      <c r="J84" s="73">
        <v>1.23</v>
      </c>
      <c r="K84" s="72"/>
      <c r="L84" s="72">
        <v>3.57</v>
      </c>
      <c r="M84" s="72">
        <v>7.53</v>
      </c>
      <c r="N84" s="28">
        <f t="shared" si="8"/>
        <v>12.33</v>
      </c>
      <c r="O84" s="29">
        <f t="shared" si="9"/>
        <v>13.51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151</v>
      </c>
      <c r="G85" s="66"/>
      <c r="H85" s="66"/>
      <c r="I85" s="18">
        <f t="shared" si="7"/>
        <v>151</v>
      </c>
      <c r="J85" s="67">
        <v>106</v>
      </c>
      <c r="K85" s="66"/>
      <c r="L85" s="66">
        <v>247</v>
      </c>
      <c r="M85" s="66">
        <v>507</v>
      </c>
      <c r="N85" s="20">
        <f t="shared" si="8"/>
        <v>860</v>
      </c>
      <c r="O85" s="21">
        <f t="shared" si="9"/>
        <v>1011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4.2</v>
      </c>
      <c r="G86" s="75"/>
      <c r="H86" s="75"/>
      <c r="I86" s="30">
        <f t="shared" si="7"/>
        <v>4.2</v>
      </c>
      <c r="J86" s="76">
        <v>1.1000000000000001</v>
      </c>
      <c r="K86" s="75"/>
      <c r="L86" s="75">
        <v>7.5</v>
      </c>
      <c r="M86" s="75">
        <v>15.3</v>
      </c>
      <c r="N86" s="31">
        <f t="shared" si="8"/>
        <v>23.9</v>
      </c>
      <c r="O86" s="32">
        <f t="shared" si="9"/>
        <v>28.099999999999998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0.37</v>
      </c>
      <c r="G87" s="72"/>
      <c r="H87" s="72"/>
      <c r="I87" s="27">
        <f t="shared" si="7"/>
        <v>0.37</v>
      </c>
      <c r="J87" s="73">
        <v>0.88</v>
      </c>
      <c r="K87" s="72"/>
      <c r="L87" s="72">
        <v>0.32</v>
      </c>
      <c r="M87" s="72">
        <v>12.59</v>
      </c>
      <c r="N87" s="28">
        <f t="shared" si="8"/>
        <v>13.79</v>
      </c>
      <c r="O87" s="29">
        <f t="shared" si="9"/>
        <v>14.159999999999998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74</v>
      </c>
      <c r="G88" s="66"/>
      <c r="H88" s="66"/>
      <c r="I88" s="18">
        <f t="shared" si="7"/>
        <v>74</v>
      </c>
      <c r="J88" s="67">
        <v>75</v>
      </c>
      <c r="K88" s="66"/>
      <c r="L88" s="66">
        <v>28</v>
      </c>
      <c r="M88" s="66">
        <v>988</v>
      </c>
      <c r="N88" s="20">
        <f t="shared" si="8"/>
        <v>1091</v>
      </c>
      <c r="O88" s="21">
        <f t="shared" si="9"/>
        <v>1165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1.1000000000000001</v>
      </c>
      <c r="G89" s="75"/>
      <c r="H89" s="75"/>
      <c r="I89" s="30">
        <f t="shared" si="7"/>
        <v>1.1000000000000001</v>
      </c>
      <c r="J89" s="76">
        <v>0.4</v>
      </c>
      <c r="K89" s="75"/>
      <c r="L89" s="75">
        <v>0.8</v>
      </c>
      <c r="M89" s="75">
        <v>27.7</v>
      </c>
      <c r="N89" s="31">
        <f t="shared" si="8"/>
        <v>28.9</v>
      </c>
      <c r="O89" s="32">
        <f t="shared" si="9"/>
        <v>30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0.24</v>
      </c>
      <c r="D90" s="72"/>
      <c r="E90" s="72"/>
      <c r="F90" s="72">
        <v>1.61</v>
      </c>
      <c r="G90" s="72"/>
      <c r="H90" s="72"/>
      <c r="I90" s="27">
        <f t="shared" si="7"/>
        <v>1.85</v>
      </c>
      <c r="J90" s="73">
        <v>1.62</v>
      </c>
      <c r="K90" s="72"/>
      <c r="L90" s="72">
        <v>0.18</v>
      </c>
      <c r="M90" s="72">
        <v>13.29</v>
      </c>
      <c r="N90" s="28">
        <f t="shared" si="8"/>
        <v>15.09</v>
      </c>
      <c r="O90" s="29">
        <f t="shared" si="9"/>
        <v>16.940000000000001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80</v>
      </c>
      <c r="D91" s="66"/>
      <c r="E91" s="66"/>
      <c r="F91" s="66">
        <v>345</v>
      </c>
      <c r="G91" s="66"/>
      <c r="H91" s="66"/>
      <c r="I91" s="18">
        <f t="shared" si="7"/>
        <v>425</v>
      </c>
      <c r="J91" s="67">
        <v>144</v>
      </c>
      <c r="K91" s="66"/>
      <c r="L91" s="66">
        <v>17</v>
      </c>
      <c r="M91" s="66">
        <v>1114</v>
      </c>
      <c r="N91" s="20">
        <f t="shared" si="8"/>
        <v>1275</v>
      </c>
      <c r="O91" s="21">
        <f t="shared" si="9"/>
        <v>1700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1.6</v>
      </c>
      <c r="D92" s="75"/>
      <c r="E92" s="75"/>
      <c r="F92" s="75">
        <v>4.5</v>
      </c>
      <c r="G92" s="75"/>
      <c r="H92" s="75"/>
      <c r="I92" s="30">
        <f t="shared" si="7"/>
        <v>6.1</v>
      </c>
      <c r="J92" s="76">
        <v>0.1</v>
      </c>
      <c r="K92" s="75"/>
      <c r="L92" s="75">
        <v>0.4</v>
      </c>
      <c r="M92" s="75">
        <v>28.5</v>
      </c>
      <c r="N92" s="31">
        <f t="shared" si="8"/>
        <v>29</v>
      </c>
      <c r="O92" s="32">
        <f t="shared" si="9"/>
        <v>35.1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5.7</v>
      </c>
      <c r="G93" s="72"/>
      <c r="H93" s="72"/>
      <c r="I93" s="27">
        <f t="shared" si="7"/>
        <v>5.7</v>
      </c>
      <c r="J93" s="73">
        <v>2.04</v>
      </c>
      <c r="K93" s="72"/>
      <c r="L93" s="72">
        <v>0.37</v>
      </c>
      <c r="M93" s="72">
        <v>14.65</v>
      </c>
      <c r="N93" s="28">
        <f t="shared" si="8"/>
        <v>17.060000000000002</v>
      </c>
      <c r="O93" s="29">
        <f t="shared" si="9"/>
        <v>22.76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1259</v>
      </c>
      <c r="G94" s="66"/>
      <c r="H94" s="66"/>
      <c r="I94" s="18">
        <f t="shared" si="7"/>
        <v>1259</v>
      </c>
      <c r="J94" s="67">
        <v>177</v>
      </c>
      <c r="K94" s="66"/>
      <c r="L94" s="66">
        <v>31</v>
      </c>
      <c r="M94" s="66">
        <v>1494</v>
      </c>
      <c r="N94" s="20">
        <f t="shared" si="8"/>
        <v>1702</v>
      </c>
      <c r="O94" s="21">
        <f t="shared" si="9"/>
        <v>2961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14</v>
      </c>
      <c r="G95" s="75"/>
      <c r="H95" s="75"/>
      <c r="I95" s="30">
        <f t="shared" si="7"/>
        <v>14</v>
      </c>
      <c r="J95" s="76">
        <v>0</v>
      </c>
      <c r="K95" s="75"/>
      <c r="L95" s="75">
        <v>0.6</v>
      </c>
      <c r="M95" s="75">
        <v>29.3</v>
      </c>
      <c r="N95" s="31">
        <f t="shared" si="8"/>
        <v>29.900000000000002</v>
      </c>
      <c r="O95" s="32">
        <f t="shared" si="9"/>
        <v>43.900000000000006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9.58</v>
      </c>
      <c r="G96" s="72"/>
      <c r="H96" s="72"/>
      <c r="I96" s="27">
        <f t="shared" si="7"/>
        <v>9.58</v>
      </c>
      <c r="J96" s="73">
        <v>0.94</v>
      </c>
      <c r="K96" s="72"/>
      <c r="L96" s="72">
        <v>0.1</v>
      </c>
      <c r="M96" s="72">
        <v>53.91</v>
      </c>
      <c r="N96" s="28">
        <f t="shared" si="8"/>
        <v>54.949999999999996</v>
      </c>
      <c r="O96" s="29">
        <f t="shared" si="9"/>
        <v>64.53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2117</v>
      </c>
      <c r="G97" s="66"/>
      <c r="H97" s="66"/>
      <c r="I97" s="18">
        <f t="shared" si="7"/>
        <v>2117</v>
      </c>
      <c r="J97" s="67">
        <v>85</v>
      </c>
      <c r="K97" s="66"/>
      <c r="L97" s="66">
        <v>11</v>
      </c>
      <c r="M97" s="66">
        <v>5772</v>
      </c>
      <c r="N97" s="20">
        <f t="shared" si="8"/>
        <v>5868</v>
      </c>
      <c r="O97" s="21">
        <f t="shared" si="9"/>
        <v>7985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20.2</v>
      </c>
      <c r="G98" s="75"/>
      <c r="H98" s="75"/>
      <c r="I98" s="30">
        <f t="shared" si="7"/>
        <v>20.2</v>
      </c>
      <c r="J98" s="76">
        <v>0</v>
      </c>
      <c r="K98" s="75"/>
      <c r="L98" s="75">
        <v>0.2</v>
      </c>
      <c r="M98" s="75">
        <v>105.3</v>
      </c>
      <c r="N98" s="31">
        <f t="shared" si="8"/>
        <v>105.5</v>
      </c>
      <c r="O98" s="32">
        <f t="shared" si="9"/>
        <v>125.7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43.09</v>
      </c>
      <c r="G99" s="72"/>
      <c r="H99" s="72"/>
      <c r="I99" s="27">
        <f t="shared" si="7"/>
        <v>43.09</v>
      </c>
      <c r="J99" s="73">
        <v>5.17</v>
      </c>
      <c r="K99" s="72"/>
      <c r="L99" s="72">
        <v>0.5</v>
      </c>
      <c r="M99" s="72">
        <v>135.31</v>
      </c>
      <c r="N99" s="28">
        <f t="shared" si="8"/>
        <v>140.97999999999999</v>
      </c>
      <c r="O99" s="29">
        <f t="shared" si="9"/>
        <v>184.07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10043</v>
      </c>
      <c r="G100" s="66"/>
      <c r="H100" s="66"/>
      <c r="I100" s="18">
        <f t="shared" si="7"/>
        <v>10043</v>
      </c>
      <c r="J100" s="67">
        <v>459</v>
      </c>
      <c r="K100" s="66"/>
      <c r="L100" s="66">
        <v>60</v>
      </c>
      <c r="M100" s="66">
        <v>14655</v>
      </c>
      <c r="N100" s="20">
        <f t="shared" si="8"/>
        <v>15174</v>
      </c>
      <c r="O100" s="21">
        <f t="shared" si="9"/>
        <v>25217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85.7</v>
      </c>
      <c r="G101" s="75"/>
      <c r="H101" s="75"/>
      <c r="I101" s="30">
        <f t="shared" si="7"/>
        <v>85.7</v>
      </c>
      <c r="J101" s="76">
        <v>0</v>
      </c>
      <c r="K101" s="75"/>
      <c r="L101" s="75">
        <v>0.8</v>
      </c>
      <c r="M101" s="75">
        <v>204.6</v>
      </c>
      <c r="N101" s="31">
        <f t="shared" si="8"/>
        <v>205.4</v>
      </c>
      <c r="O101" s="32">
        <f t="shared" si="9"/>
        <v>291.10000000000002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85.74</v>
      </c>
      <c r="G102" s="72"/>
      <c r="H102" s="72"/>
      <c r="I102" s="27">
        <f t="shared" si="7"/>
        <v>85.74</v>
      </c>
      <c r="J102" s="73">
        <v>46.71</v>
      </c>
      <c r="K102" s="72"/>
      <c r="L102" s="72">
        <v>8.27</v>
      </c>
      <c r="M102" s="72">
        <v>305.42</v>
      </c>
      <c r="N102" s="28">
        <f t="shared" si="8"/>
        <v>360.40000000000003</v>
      </c>
      <c r="O102" s="29">
        <f t="shared" si="9"/>
        <v>446.14000000000004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20646</v>
      </c>
      <c r="G103" s="66"/>
      <c r="H103" s="66"/>
      <c r="I103" s="18">
        <f t="shared" si="7"/>
        <v>20646</v>
      </c>
      <c r="J103" s="67">
        <v>4163</v>
      </c>
      <c r="K103" s="66"/>
      <c r="L103" s="66">
        <v>1033</v>
      </c>
      <c r="M103" s="66">
        <v>37206</v>
      </c>
      <c r="N103" s="20">
        <f t="shared" si="8"/>
        <v>42402</v>
      </c>
      <c r="O103" s="21">
        <f t="shared" si="9"/>
        <v>63048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138.5</v>
      </c>
      <c r="G104" s="75"/>
      <c r="H104" s="75"/>
      <c r="I104" s="30">
        <f t="shared" si="7"/>
        <v>138.5</v>
      </c>
      <c r="J104" s="76">
        <v>0</v>
      </c>
      <c r="K104" s="75"/>
      <c r="L104" s="75">
        <v>9.9</v>
      </c>
      <c r="M104" s="75">
        <v>377.6</v>
      </c>
      <c r="N104" s="31">
        <f t="shared" si="8"/>
        <v>387.5</v>
      </c>
      <c r="O104" s="32">
        <f t="shared" si="9"/>
        <v>526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130.41</v>
      </c>
      <c r="G105" s="72"/>
      <c r="H105" s="72"/>
      <c r="I105" s="27">
        <f t="shared" si="7"/>
        <v>130.41</v>
      </c>
      <c r="J105" s="73">
        <v>70.14</v>
      </c>
      <c r="K105" s="72"/>
      <c r="L105" s="72">
        <v>24.54</v>
      </c>
      <c r="M105" s="72">
        <v>295.13</v>
      </c>
      <c r="N105" s="28">
        <f t="shared" si="8"/>
        <v>389.81</v>
      </c>
      <c r="O105" s="29">
        <f t="shared" si="9"/>
        <v>520.22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31129</v>
      </c>
      <c r="G106" s="66"/>
      <c r="H106" s="66"/>
      <c r="I106" s="18">
        <f t="shared" si="7"/>
        <v>31129</v>
      </c>
      <c r="J106" s="67">
        <v>6149</v>
      </c>
      <c r="K106" s="66"/>
      <c r="L106" s="66">
        <v>3145</v>
      </c>
      <c r="M106" s="66">
        <v>35382</v>
      </c>
      <c r="N106" s="20">
        <f t="shared" si="8"/>
        <v>44676</v>
      </c>
      <c r="O106" s="21">
        <f t="shared" si="9"/>
        <v>75805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181.4</v>
      </c>
      <c r="G107" s="75"/>
      <c r="H107" s="75"/>
      <c r="I107" s="30">
        <f t="shared" si="7"/>
        <v>181.4</v>
      </c>
      <c r="J107" s="76">
        <v>0</v>
      </c>
      <c r="K107" s="75"/>
      <c r="L107" s="75">
        <v>27.2</v>
      </c>
      <c r="M107" s="75">
        <v>320.10000000000002</v>
      </c>
      <c r="N107" s="31">
        <f t="shared" si="8"/>
        <v>347.3</v>
      </c>
      <c r="O107" s="32">
        <f t="shared" si="9"/>
        <v>528.70000000000005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83</v>
      </c>
      <c r="G108" s="72"/>
      <c r="H108" s="72"/>
      <c r="I108" s="27">
        <f t="shared" si="7"/>
        <v>83</v>
      </c>
      <c r="J108" s="73">
        <v>12.29</v>
      </c>
      <c r="K108" s="72"/>
      <c r="L108" s="72">
        <v>6.61</v>
      </c>
      <c r="M108" s="72">
        <v>104.43</v>
      </c>
      <c r="N108" s="28">
        <f t="shared" si="8"/>
        <v>123.33000000000001</v>
      </c>
      <c r="O108" s="29">
        <f t="shared" si="9"/>
        <v>206.33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20145</v>
      </c>
      <c r="G109" s="66"/>
      <c r="H109" s="66"/>
      <c r="I109" s="18">
        <f t="shared" si="7"/>
        <v>20145</v>
      </c>
      <c r="J109" s="67">
        <v>1084</v>
      </c>
      <c r="K109" s="66"/>
      <c r="L109" s="66">
        <v>873</v>
      </c>
      <c r="M109" s="66">
        <v>13286</v>
      </c>
      <c r="N109" s="20">
        <f t="shared" si="8"/>
        <v>15243</v>
      </c>
      <c r="O109" s="21">
        <f t="shared" si="9"/>
        <v>35388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97.8</v>
      </c>
      <c r="G110" s="75"/>
      <c r="H110" s="75"/>
      <c r="I110" s="30">
        <f t="shared" si="7"/>
        <v>97.8</v>
      </c>
      <c r="J110" s="76">
        <v>0</v>
      </c>
      <c r="K110" s="75"/>
      <c r="L110" s="75">
        <v>5.7</v>
      </c>
      <c r="M110" s="75">
        <v>65.400000000000006</v>
      </c>
      <c r="N110" s="31">
        <f t="shared" si="8"/>
        <v>71.100000000000009</v>
      </c>
      <c r="O110" s="32">
        <f t="shared" si="9"/>
        <v>168.9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62.8</v>
      </c>
      <c r="G111" s="72"/>
      <c r="H111" s="72"/>
      <c r="I111" s="27">
        <f t="shared" si="7"/>
        <v>62.8</v>
      </c>
      <c r="J111" s="73">
        <v>1.1499999999999999</v>
      </c>
      <c r="K111" s="72"/>
      <c r="L111" s="72">
        <v>1.27</v>
      </c>
      <c r="M111" s="72">
        <v>43.51</v>
      </c>
      <c r="N111" s="28">
        <f t="shared" si="8"/>
        <v>45.93</v>
      </c>
      <c r="O111" s="29">
        <f t="shared" si="9"/>
        <v>108.72999999999999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14866</v>
      </c>
      <c r="G112" s="66"/>
      <c r="H112" s="66"/>
      <c r="I112" s="18">
        <f t="shared" si="7"/>
        <v>14866</v>
      </c>
      <c r="J112" s="67">
        <v>90</v>
      </c>
      <c r="K112" s="66"/>
      <c r="L112" s="66">
        <v>167</v>
      </c>
      <c r="M112" s="66">
        <v>5208</v>
      </c>
      <c r="N112" s="20">
        <f t="shared" si="8"/>
        <v>5465</v>
      </c>
      <c r="O112" s="21">
        <f t="shared" si="9"/>
        <v>20331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59.9</v>
      </c>
      <c r="G113" s="75"/>
      <c r="H113" s="75"/>
      <c r="I113" s="30">
        <f t="shared" si="7"/>
        <v>59.9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59.9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51.29</v>
      </c>
      <c r="G114" s="72"/>
      <c r="H114" s="72"/>
      <c r="I114" s="27">
        <f t="shared" si="7"/>
        <v>51.29</v>
      </c>
      <c r="J114" s="73">
        <v>0.49</v>
      </c>
      <c r="K114" s="72"/>
      <c r="L114" s="72"/>
      <c r="M114" s="72">
        <v>9.0500000000000007</v>
      </c>
      <c r="N114" s="28">
        <f t="shared" si="8"/>
        <v>9.5400000000000009</v>
      </c>
      <c r="O114" s="29">
        <f t="shared" si="9"/>
        <v>60.83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12146</v>
      </c>
      <c r="G115" s="66"/>
      <c r="H115" s="66"/>
      <c r="I115" s="18">
        <f t="shared" si="7"/>
        <v>12146</v>
      </c>
      <c r="J115" s="67">
        <v>43</v>
      </c>
      <c r="K115" s="66"/>
      <c r="L115" s="66"/>
      <c r="M115" s="66">
        <v>1031</v>
      </c>
      <c r="N115" s="20">
        <f t="shared" si="8"/>
        <v>1074</v>
      </c>
      <c r="O115" s="21">
        <f t="shared" si="9"/>
        <v>13220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36.200000000000003</v>
      </c>
      <c r="G116" s="84"/>
      <c r="H116" s="84"/>
      <c r="I116" s="46">
        <f t="shared" si="7"/>
        <v>36.200000000000003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36.200000000000003</v>
      </c>
      <c r="P116" s="44">
        <f>SUM(O136,P111,P112,P115)</f>
        <v>1985.19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76.849999999999994</v>
      </c>
      <c r="G121" s="63"/>
      <c r="H121" s="63"/>
      <c r="I121" s="11">
        <f t="shared" si="7"/>
        <v>76.849999999999994</v>
      </c>
      <c r="J121" s="64">
        <v>0.3</v>
      </c>
      <c r="K121" s="63"/>
      <c r="L121" s="63"/>
      <c r="M121" s="63">
        <v>4.4800000000000004</v>
      </c>
      <c r="N121" s="13">
        <f t="shared" si="8"/>
        <v>4.78</v>
      </c>
      <c r="O121" s="14">
        <f t="shared" si="9"/>
        <v>81.63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18596</v>
      </c>
      <c r="G122" s="66"/>
      <c r="H122" s="66"/>
      <c r="I122" s="18">
        <f t="shared" si="7"/>
        <v>18596</v>
      </c>
      <c r="J122" s="67">
        <v>28</v>
      </c>
      <c r="K122" s="66"/>
      <c r="L122" s="66"/>
      <c r="M122" s="66">
        <v>525</v>
      </c>
      <c r="N122" s="20">
        <f t="shared" si="8"/>
        <v>553</v>
      </c>
      <c r="O122" s="21">
        <f t="shared" si="9"/>
        <v>19149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54.1</v>
      </c>
      <c r="G123" s="75"/>
      <c r="H123" s="75"/>
      <c r="I123" s="30">
        <f t="shared" si="7"/>
        <v>54.1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54.1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54.49</v>
      </c>
      <c r="G124" s="72"/>
      <c r="H124" s="72"/>
      <c r="I124" s="27">
        <f t="shared" si="7"/>
        <v>54.49</v>
      </c>
      <c r="J124" s="73">
        <v>0.17</v>
      </c>
      <c r="K124" s="72"/>
      <c r="L124" s="72"/>
      <c r="M124" s="72">
        <v>0.76</v>
      </c>
      <c r="N124" s="28">
        <f t="shared" si="8"/>
        <v>0.93</v>
      </c>
      <c r="O124" s="29">
        <f t="shared" si="9"/>
        <v>55.42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12679</v>
      </c>
      <c r="G125" s="66"/>
      <c r="H125" s="66"/>
      <c r="I125" s="18">
        <f t="shared" si="7"/>
        <v>12679</v>
      </c>
      <c r="J125" s="67">
        <v>16</v>
      </c>
      <c r="K125" s="66"/>
      <c r="L125" s="66"/>
      <c r="M125" s="66">
        <v>99</v>
      </c>
      <c r="N125" s="20">
        <f t="shared" si="8"/>
        <v>115</v>
      </c>
      <c r="O125" s="21">
        <f t="shared" si="9"/>
        <v>12794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20.9</v>
      </c>
      <c r="G126" s="75"/>
      <c r="H126" s="75"/>
      <c r="I126" s="30">
        <f t="shared" si="7"/>
        <v>20.9</v>
      </c>
      <c r="J126" s="76">
        <v>0</v>
      </c>
      <c r="K126" s="75"/>
      <c r="L126" s="75"/>
      <c r="M126" s="75">
        <v>0</v>
      </c>
      <c r="N126" s="31">
        <f t="shared" si="8"/>
        <v>0</v>
      </c>
      <c r="O126" s="32">
        <f t="shared" si="9"/>
        <v>20.9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111.31</v>
      </c>
      <c r="G127" s="72"/>
      <c r="H127" s="72"/>
      <c r="I127" s="27">
        <f t="shared" si="7"/>
        <v>111.31</v>
      </c>
      <c r="J127" s="73"/>
      <c r="K127" s="72"/>
      <c r="L127" s="72"/>
      <c r="M127" s="72">
        <v>1.31</v>
      </c>
      <c r="N127" s="28">
        <f t="shared" si="8"/>
        <v>1.31</v>
      </c>
      <c r="O127" s="29">
        <f t="shared" si="9"/>
        <v>112.62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26922</v>
      </c>
      <c r="G128" s="66"/>
      <c r="H128" s="66"/>
      <c r="I128" s="18">
        <f t="shared" si="7"/>
        <v>26922</v>
      </c>
      <c r="J128" s="67"/>
      <c r="K128" s="66"/>
      <c r="L128" s="66"/>
      <c r="M128" s="66">
        <v>167</v>
      </c>
      <c r="N128" s="20">
        <f t="shared" si="8"/>
        <v>167</v>
      </c>
      <c r="O128" s="21">
        <f t="shared" si="9"/>
        <v>27089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22.3</v>
      </c>
      <c r="G129" s="75"/>
      <c r="H129" s="75"/>
      <c r="I129" s="30">
        <f t="shared" si="7"/>
        <v>22.3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22.3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0.24</v>
      </c>
      <c r="D130" s="63"/>
      <c r="E130" s="63"/>
      <c r="F130" s="63">
        <v>718.91</v>
      </c>
      <c r="G130" s="63"/>
      <c r="H130" s="63"/>
      <c r="I130" s="11">
        <f t="shared" si="7"/>
        <v>719.15</v>
      </c>
      <c r="J130" s="64">
        <v>143.63</v>
      </c>
      <c r="K130" s="63"/>
      <c r="L130" s="63">
        <v>58.53</v>
      </c>
      <c r="M130" s="63">
        <v>1063.8800000000001</v>
      </c>
      <c r="N130" s="13">
        <f>SUM(J130:M130)</f>
        <v>1266.0400000000002</v>
      </c>
      <c r="O130" s="14">
        <f t="shared" si="9"/>
        <v>1985.19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80</v>
      </c>
      <c r="D131" s="66"/>
      <c r="E131" s="66"/>
      <c r="F131" s="66">
        <v>171349</v>
      </c>
      <c r="G131" s="66"/>
      <c r="H131" s="66"/>
      <c r="I131" s="18">
        <f t="shared" si="7"/>
        <v>171429</v>
      </c>
      <c r="J131" s="67">
        <v>12656</v>
      </c>
      <c r="K131" s="66"/>
      <c r="L131" s="66">
        <v>6334</v>
      </c>
      <c r="M131" s="66">
        <v>120537</v>
      </c>
      <c r="N131" s="20">
        <f t="shared" si="8"/>
        <v>139527</v>
      </c>
      <c r="O131" s="21">
        <f t="shared" si="9"/>
        <v>310956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1.6</v>
      </c>
      <c r="D132" s="75"/>
      <c r="E132" s="75"/>
      <c r="F132" s="75">
        <v>746.4</v>
      </c>
      <c r="G132" s="75"/>
      <c r="H132" s="75"/>
      <c r="I132" s="30">
        <f t="shared" ref="I132:I138" si="10">SUM(C132:H132)</f>
        <v>748</v>
      </c>
      <c r="J132" s="76">
        <v>2.2999999999999998</v>
      </c>
      <c r="K132" s="75"/>
      <c r="L132" s="75">
        <v>79.099999999999994</v>
      </c>
      <c r="M132" s="75">
        <v>1296.3</v>
      </c>
      <c r="N132" s="31">
        <f t="shared" ref="N132:N138" si="11">SUM(J132:M132)</f>
        <v>1377.7</v>
      </c>
      <c r="O132" s="32">
        <f t="shared" ref="O132:O138" si="12">SUM(N132,I132)</f>
        <v>2125.6999999999998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0.24</v>
      </c>
      <c r="D133" s="72"/>
      <c r="E133" s="72"/>
      <c r="F133" s="72">
        <v>716.24</v>
      </c>
      <c r="G133" s="72"/>
      <c r="H133" s="72"/>
      <c r="I133" s="27">
        <f t="shared" si="10"/>
        <v>716.48</v>
      </c>
      <c r="J133" s="73">
        <v>143.63</v>
      </c>
      <c r="K133" s="72"/>
      <c r="L133" s="72">
        <v>58.53</v>
      </c>
      <c r="M133" s="72">
        <v>1063.25</v>
      </c>
      <c r="N133" s="28">
        <f t="shared" si="11"/>
        <v>1265.4100000000001</v>
      </c>
      <c r="O133" s="29">
        <f t="shared" si="12"/>
        <v>1981.89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80</v>
      </c>
      <c r="D134" s="66"/>
      <c r="E134" s="66"/>
      <c r="F134" s="66">
        <v>170967</v>
      </c>
      <c r="G134" s="66"/>
      <c r="H134" s="66"/>
      <c r="I134" s="18">
        <f t="shared" si="10"/>
        <v>171047</v>
      </c>
      <c r="J134" s="67">
        <v>12656</v>
      </c>
      <c r="K134" s="66"/>
      <c r="L134" s="66">
        <v>6334</v>
      </c>
      <c r="M134" s="66">
        <v>120518</v>
      </c>
      <c r="N134" s="20">
        <f t="shared" si="11"/>
        <v>139508</v>
      </c>
      <c r="O134" s="21">
        <f t="shared" si="12"/>
        <v>310555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1.6</v>
      </c>
      <c r="D135" s="84"/>
      <c r="E135" s="84"/>
      <c r="F135" s="84">
        <v>736.6</v>
      </c>
      <c r="G135" s="84"/>
      <c r="H135" s="84"/>
      <c r="I135" s="46">
        <f t="shared" si="10"/>
        <v>738.2</v>
      </c>
      <c r="J135" s="85">
        <v>2.2999999999999998</v>
      </c>
      <c r="K135" s="84"/>
      <c r="L135" s="84">
        <v>79.099999999999994</v>
      </c>
      <c r="M135" s="84">
        <v>1294.9000000000001</v>
      </c>
      <c r="N135" s="47">
        <f t="shared" si="11"/>
        <v>1376.3000000000002</v>
      </c>
      <c r="O135" s="43">
        <f t="shared" si="12"/>
        <v>2114.5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0.24</v>
      </c>
      <c r="D136" s="54">
        <f t="shared" si="13"/>
        <v>0</v>
      </c>
      <c r="E136" s="54">
        <f t="shared" si="13"/>
        <v>0</v>
      </c>
      <c r="F136" s="54">
        <f t="shared" si="13"/>
        <v>718.91000000000008</v>
      </c>
      <c r="G136" s="54">
        <f t="shared" si="13"/>
        <v>0</v>
      </c>
      <c r="H136" s="54">
        <f t="shared" si="13"/>
        <v>0</v>
      </c>
      <c r="I136" s="55">
        <f t="shared" si="10"/>
        <v>719.15000000000009</v>
      </c>
      <c r="J136" s="56">
        <f t="shared" ref="J136:M138" si="14">SUM(J63,J66,J69,J72,J75,J78,J81,J84,J87,J90,J93,J96,J99,J102,J105,J108,J111,J114,J121,J124,J127)</f>
        <v>143.63000000000002</v>
      </c>
      <c r="K136" s="54">
        <f t="shared" si="14"/>
        <v>0</v>
      </c>
      <c r="L136" s="54">
        <f t="shared" si="14"/>
        <v>58.530000000000008</v>
      </c>
      <c r="M136" s="54">
        <f t="shared" si="14"/>
        <v>1063.8799999999999</v>
      </c>
      <c r="N136" s="57">
        <f t="shared" si="11"/>
        <v>1266.04</v>
      </c>
      <c r="O136" s="58">
        <f t="shared" si="12"/>
        <v>1985.19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80</v>
      </c>
      <c r="D137" s="17">
        <f t="shared" si="13"/>
        <v>0</v>
      </c>
      <c r="E137" s="17">
        <f t="shared" si="13"/>
        <v>0</v>
      </c>
      <c r="F137" s="17">
        <f t="shared" si="13"/>
        <v>171349</v>
      </c>
      <c r="G137" s="17">
        <f t="shared" si="13"/>
        <v>0</v>
      </c>
      <c r="H137" s="17">
        <f t="shared" si="13"/>
        <v>0</v>
      </c>
      <c r="I137" s="18">
        <f t="shared" si="10"/>
        <v>171429</v>
      </c>
      <c r="J137" s="19">
        <f t="shared" si="14"/>
        <v>12656</v>
      </c>
      <c r="K137" s="17">
        <f t="shared" si="14"/>
        <v>0</v>
      </c>
      <c r="L137" s="17">
        <f t="shared" si="14"/>
        <v>6334</v>
      </c>
      <c r="M137" s="17">
        <f t="shared" si="14"/>
        <v>120537</v>
      </c>
      <c r="N137" s="20">
        <f t="shared" si="11"/>
        <v>139527</v>
      </c>
      <c r="O137" s="21">
        <f t="shared" si="12"/>
        <v>310956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1.6</v>
      </c>
      <c r="D138" s="40">
        <f t="shared" si="13"/>
        <v>0</v>
      </c>
      <c r="E138" s="40">
        <f t="shared" si="13"/>
        <v>0</v>
      </c>
      <c r="F138" s="40">
        <f t="shared" si="13"/>
        <v>746.4</v>
      </c>
      <c r="G138" s="40">
        <f t="shared" si="13"/>
        <v>0</v>
      </c>
      <c r="H138" s="40">
        <f t="shared" si="13"/>
        <v>0</v>
      </c>
      <c r="I138" s="46">
        <f t="shared" si="10"/>
        <v>748</v>
      </c>
      <c r="J138" s="42">
        <f t="shared" si="14"/>
        <v>2.3000000000000003</v>
      </c>
      <c r="K138" s="40">
        <f t="shared" si="14"/>
        <v>0</v>
      </c>
      <c r="L138" s="40">
        <f t="shared" si="14"/>
        <v>79.099999999999994</v>
      </c>
      <c r="M138" s="40">
        <f t="shared" si="14"/>
        <v>1296.3000000000002</v>
      </c>
      <c r="N138" s="47">
        <f t="shared" si="11"/>
        <v>1377.7000000000003</v>
      </c>
      <c r="O138" s="43">
        <f t="shared" si="12"/>
        <v>2125.7000000000003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50A3B-BBFB-4EE6-979A-5124C315B76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67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0.97</v>
      </c>
      <c r="N11" s="28">
        <f t="shared" si="1"/>
        <v>0.97</v>
      </c>
      <c r="O11" s="29">
        <f t="shared" si="2"/>
        <v>0.97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26</v>
      </c>
      <c r="N12" s="20">
        <f t="shared" si="1"/>
        <v>26</v>
      </c>
      <c r="O12" s="21">
        <f t="shared" si="2"/>
        <v>26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2.2000000000000002</v>
      </c>
      <c r="N13" s="31">
        <f t="shared" si="1"/>
        <v>2.2000000000000002</v>
      </c>
      <c r="O13" s="32">
        <f t="shared" si="2"/>
        <v>2.2000000000000002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>
        <v>0.13</v>
      </c>
      <c r="K17" s="72"/>
      <c r="L17" s="72">
        <v>0.17</v>
      </c>
      <c r="M17" s="72">
        <v>4.26</v>
      </c>
      <c r="N17" s="28">
        <f t="shared" si="1"/>
        <v>4.5599999999999996</v>
      </c>
      <c r="O17" s="29">
        <f t="shared" si="2"/>
        <v>4.5599999999999996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>
        <v>8</v>
      </c>
      <c r="K18" s="66"/>
      <c r="L18" s="66">
        <v>7</v>
      </c>
      <c r="M18" s="66">
        <v>187</v>
      </c>
      <c r="N18" s="20">
        <f t="shared" si="1"/>
        <v>202</v>
      </c>
      <c r="O18" s="21">
        <f t="shared" si="2"/>
        <v>202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>
        <v>0.3</v>
      </c>
      <c r="K19" s="75"/>
      <c r="L19" s="75">
        <v>0.4</v>
      </c>
      <c r="M19" s="75">
        <v>9.6</v>
      </c>
      <c r="N19" s="31">
        <f t="shared" si="1"/>
        <v>10.299999999999999</v>
      </c>
      <c r="O19" s="32">
        <f t="shared" si="2"/>
        <v>10.299999999999999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2.67</v>
      </c>
      <c r="N20" s="28">
        <f t="shared" si="1"/>
        <v>2.67</v>
      </c>
      <c r="O20" s="29">
        <f t="shared" si="2"/>
        <v>2.67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150</v>
      </c>
      <c r="N21" s="20">
        <f t="shared" si="1"/>
        <v>150</v>
      </c>
      <c r="O21" s="21">
        <f t="shared" si="2"/>
        <v>150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6.2</v>
      </c>
      <c r="N22" s="31">
        <f t="shared" si="1"/>
        <v>6.2</v>
      </c>
      <c r="O22" s="32">
        <f t="shared" si="2"/>
        <v>6.2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4.5599999999999996</v>
      </c>
      <c r="N23" s="28">
        <f t="shared" si="1"/>
        <v>4.5599999999999996</v>
      </c>
      <c r="O23" s="29">
        <f t="shared" si="2"/>
        <v>4.5599999999999996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276</v>
      </c>
      <c r="N24" s="20">
        <f t="shared" si="1"/>
        <v>276</v>
      </c>
      <c r="O24" s="21">
        <f t="shared" si="2"/>
        <v>276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8.6999999999999993</v>
      </c>
      <c r="N25" s="31">
        <f t="shared" si="1"/>
        <v>8.6999999999999993</v>
      </c>
      <c r="O25" s="32">
        <f t="shared" si="2"/>
        <v>8.6999999999999993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>
        <v>1.81</v>
      </c>
      <c r="K26" s="72"/>
      <c r="L26" s="72">
        <v>2.95</v>
      </c>
      <c r="M26" s="72">
        <v>0.63</v>
      </c>
      <c r="N26" s="28">
        <f t="shared" si="1"/>
        <v>5.39</v>
      </c>
      <c r="O26" s="29">
        <f t="shared" si="2"/>
        <v>5.39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>
        <v>154</v>
      </c>
      <c r="K27" s="66"/>
      <c r="L27" s="66">
        <v>204</v>
      </c>
      <c r="M27" s="66">
        <v>47</v>
      </c>
      <c r="N27" s="20">
        <f t="shared" si="1"/>
        <v>405</v>
      </c>
      <c r="O27" s="21">
        <f t="shared" si="2"/>
        <v>405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>
        <v>1.5</v>
      </c>
      <c r="K28" s="75"/>
      <c r="L28" s="75">
        <v>6.1</v>
      </c>
      <c r="M28" s="75">
        <v>1.3</v>
      </c>
      <c r="N28" s="31">
        <f t="shared" si="1"/>
        <v>8.9</v>
      </c>
      <c r="O28" s="32">
        <f t="shared" si="2"/>
        <v>8.9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>
        <v>1.03</v>
      </c>
      <c r="K29" s="72"/>
      <c r="L29" s="72">
        <v>0.4</v>
      </c>
      <c r="M29" s="72">
        <v>3.2</v>
      </c>
      <c r="N29" s="28">
        <f t="shared" si="1"/>
        <v>4.6300000000000008</v>
      </c>
      <c r="O29" s="29">
        <f t="shared" si="2"/>
        <v>4.6300000000000008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>
        <v>90</v>
      </c>
      <c r="K30" s="66"/>
      <c r="L30" s="66">
        <v>32</v>
      </c>
      <c r="M30" s="66">
        <v>253</v>
      </c>
      <c r="N30" s="20">
        <f t="shared" si="1"/>
        <v>375</v>
      </c>
      <c r="O30" s="21">
        <f t="shared" si="2"/>
        <v>375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>
        <v>0.5</v>
      </c>
      <c r="K31" s="75"/>
      <c r="L31" s="75">
        <v>0.9</v>
      </c>
      <c r="M31" s="75">
        <v>7.1</v>
      </c>
      <c r="N31" s="31">
        <f t="shared" si="1"/>
        <v>8.5</v>
      </c>
      <c r="O31" s="32">
        <f t="shared" si="2"/>
        <v>8.5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/>
      <c r="L32" s="72"/>
      <c r="M32" s="72">
        <v>2.48</v>
      </c>
      <c r="N32" s="28">
        <f t="shared" si="1"/>
        <v>2.48</v>
      </c>
      <c r="O32" s="29">
        <f t="shared" si="2"/>
        <v>2.48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/>
      <c r="L33" s="66"/>
      <c r="M33" s="66">
        <v>204</v>
      </c>
      <c r="N33" s="20">
        <f t="shared" si="1"/>
        <v>204</v>
      </c>
      <c r="O33" s="21">
        <f t="shared" si="2"/>
        <v>204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/>
      <c r="L34" s="75"/>
      <c r="M34" s="75">
        <v>5.0999999999999996</v>
      </c>
      <c r="N34" s="31">
        <f t="shared" si="1"/>
        <v>5.0999999999999996</v>
      </c>
      <c r="O34" s="32">
        <f t="shared" si="2"/>
        <v>5.0999999999999996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/>
      <c r="G35" s="72"/>
      <c r="H35" s="72"/>
      <c r="I35" s="27">
        <f t="shared" si="0"/>
        <v>0</v>
      </c>
      <c r="J35" s="73"/>
      <c r="K35" s="72"/>
      <c r="L35" s="72"/>
      <c r="M35" s="72">
        <v>1.68</v>
      </c>
      <c r="N35" s="28">
        <f t="shared" si="1"/>
        <v>1.68</v>
      </c>
      <c r="O35" s="29">
        <f t="shared" si="2"/>
        <v>1.68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/>
      <c r="G36" s="66"/>
      <c r="H36" s="66"/>
      <c r="I36" s="18">
        <f t="shared" si="0"/>
        <v>0</v>
      </c>
      <c r="J36" s="67"/>
      <c r="K36" s="66"/>
      <c r="L36" s="66"/>
      <c r="M36" s="66">
        <v>172</v>
      </c>
      <c r="N36" s="20">
        <f t="shared" si="1"/>
        <v>172</v>
      </c>
      <c r="O36" s="21">
        <f t="shared" si="2"/>
        <v>172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/>
      <c r="G37" s="75"/>
      <c r="H37" s="75"/>
      <c r="I37" s="30">
        <f t="shared" ref="I37:I50" si="3">SUM(C37:H37)</f>
        <v>0</v>
      </c>
      <c r="J37" s="76"/>
      <c r="K37" s="75"/>
      <c r="L37" s="75"/>
      <c r="M37" s="75">
        <v>3.4</v>
      </c>
      <c r="N37" s="31">
        <f t="shared" si="1"/>
        <v>3.4</v>
      </c>
      <c r="O37" s="32">
        <f t="shared" si="2"/>
        <v>3.4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0.21</v>
      </c>
      <c r="G38" s="72"/>
      <c r="H38" s="72"/>
      <c r="I38" s="27">
        <f t="shared" si="3"/>
        <v>0.21</v>
      </c>
      <c r="J38" s="73">
        <v>2.81</v>
      </c>
      <c r="K38" s="72"/>
      <c r="L38" s="72">
        <v>0.15</v>
      </c>
      <c r="M38" s="72">
        <v>7.25</v>
      </c>
      <c r="N38" s="28">
        <f t="shared" si="1"/>
        <v>10.210000000000001</v>
      </c>
      <c r="O38" s="29">
        <f t="shared" si="2"/>
        <v>10.420000000000002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50</v>
      </c>
      <c r="G39" s="66"/>
      <c r="H39" s="66"/>
      <c r="I39" s="18">
        <f t="shared" si="3"/>
        <v>50</v>
      </c>
      <c r="J39" s="67">
        <v>254</v>
      </c>
      <c r="K39" s="66"/>
      <c r="L39" s="66">
        <v>17</v>
      </c>
      <c r="M39" s="66">
        <v>763</v>
      </c>
      <c r="N39" s="20">
        <f t="shared" si="1"/>
        <v>1034</v>
      </c>
      <c r="O39" s="21">
        <f t="shared" si="2"/>
        <v>1084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0.5</v>
      </c>
      <c r="G40" s="75"/>
      <c r="H40" s="75"/>
      <c r="I40" s="30">
        <f t="shared" si="3"/>
        <v>0.5</v>
      </c>
      <c r="J40" s="76">
        <v>0</v>
      </c>
      <c r="K40" s="75"/>
      <c r="L40" s="75">
        <v>0.3</v>
      </c>
      <c r="M40" s="75">
        <v>14.9</v>
      </c>
      <c r="N40" s="31">
        <f t="shared" si="1"/>
        <v>15.200000000000001</v>
      </c>
      <c r="O40" s="32">
        <f t="shared" si="2"/>
        <v>15.700000000000001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2.56</v>
      </c>
      <c r="G41" s="72"/>
      <c r="H41" s="72"/>
      <c r="I41" s="27">
        <f t="shared" si="3"/>
        <v>2.56</v>
      </c>
      <c r="J41" s="73">
        <v>1.0900000000000001</v>
      </c>
      <c r="K41" s="72"/>
      <c r="L41" s="72">
        <v>2.77</v>
      </c>
      <c r="M41" s="72">
        <v>16.07</v>
      </c>
      <c r="N41" s="28">
        <f t="shared" si="1"/>
        <v>19.93</v>
      </c>
      <c r="O41" s="29">
        <f t="shared" si="2"/>
        <v>22.49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619</v>
      </c>
      <c r="G42" s="66"/>
      <c r="H42" s="66"/>
      <c r="I42" s="18">
        <f t="shared" si="3"/>
        <v>619</v>
      </c>
      <c r="J42" s="67">
        <v>98</v>
      </c>
      <c r="K42" s="66"/>
      <c r="L42" s="66">
        <v>322</v>
      </c>
      <c r="M42" s="66">
        <v>1823</v>
      </c>
      <c r="N42" s="20">
        <f t="shared" si="1"/>
        <v>2243</v>
      </c>
      <c r="O42" s="21">
        <f t="shared" si="2"/>
        <v>2862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4.9000000000000004</v>
      </c>
      <c r="G43" s="75"/>
      <c r="H43" s="75"/>
      <c r="I43" s="30">
        <f t="shared" si="3"/>
        <v>4.9000000000000004</v>
      </c>
      <c r="J43" s="76">
        <v>0</v>
      </c>
      <c r="K43" s="75"/>
      <c r="L43" s="75">
        <v>5.4</v>
      </c>
      <c r="M43" s="75">
        <v>29.6</v>
      </c>
      <c r="N43" s="31">
        <f t="shared" si="1"/>
        <v>35</v>
      </c>
      <c r="O43" s="32">
        <f t="shared" si="2"/>
        <v>39.9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/>
      <c r="G44" s="72"/>
      <c r="H44" s="72"/>
      <c r="I44" s="27">
        <f t="shared" si="3"/>
        <v>0</v>
      </c>
      <c r="J44" s="73">
        <v>16.98</v>
      </c>
      <c r="K44" s="72"/>
      <c r="L44" s="72">
        <v>9.3699999999999992</v>
      </c>
      <c r="M44" s="72">
        <v>29.88</v>
      </c>
      <c r="N44" s="28">
        <f t="shared" si="1"/>
        <v>56.230000000000004</v>
      </c>
      <c r="O44" s="29">
        <f t="shared" si="2"/>
        <v>56.230000000000004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/>
      <c r="G45" s="66"/>
      <c r="H45" s="66"/>
      <c r="I45" s="18">
        <f t="shared" si="3"/>
        <v>0</v>
      </c>
      <c r="J45" s="67">
        <v>1532</v>
      </c>
      <c r="K45" s="66"/>
      <c r="L45" s="66">
        <v>1146</v>
      </c>
      <c r="M45" s="66">
        <v>3681</v>
      </c>
      <c r="N45" s="20">
        <f t="shared" si="1"/>
        <v>6359</v>
      </c>
      <c r="O45" s="21">
        <f t="shared" si="2"/>
        <v>6359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/>
      <c r="G46" s="75"/>
      <c r="H46" s="75"/>
      <c r="I46" s="30">
        <f t="shared" si="3"/>
        <v>0</v>
      </c>
      <c r="J46" s="76">
        <v>0</v>
      </c>
      <c r="K46" s="75"/>
      <c r="L46" s="75">
        <v>12.5</v>
      </c>
      <c r="M46" s="75">
        <v>37.299999999999997</v>
      </c>
      <c r="N46" s="31">
        <f t="shared" si="1"/>
        <v>49.8</v>
      </c>
      <c r="O46" s="32">
        <f t="shared" si="2"/>
        <v>49.8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8.3699999999999992</v>
      </c>
      <c r="G47" s="72"/>
      <c r="H47" s="72"/>
      <c r="I47" s="27">
        <f t="shared" si="3"/>
        <v>8.3699999999999992</v>
      </c>
      <c r="J47" s="73">
        <v>6.34</v>
      </c>
      <c r="K47" s="72"/>
      <c r="L47" s="72">
        <v>5.22</v>
      </c>
      <c r="M47" s="72">
        <v>37.130000000000003</v>
      </c>
      <c r="N47" s="28">
        <f t="shared" si="1"/>
        <v>48.69</v>
      </c>
      <c r="O47" s="29">
        <f t="shared" si="2"/>
        <v>57.059999999999995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2097</v>
      </c>
      <c r="G48" s="66"/>
      <c r="H48" s="66"/>
      <c r="I48" s="18">
        <f t="shared" si="3"/>
        <v>2097</v>
      </c>
      <c r="J48" s="67">
        <v>572</v>
      </c>
      <c r="K48" s="66"/>
      <c r="L48" s="66">
        <v>672</v>
      </c>
      <c r="M48" s="66">
        <v>4683</v>
      </c>
      <c r="N48" s="20">
        <f t="shared" si="1"/>
        <v>5927</v>
      </c>
      <c r="O48" s="21">
        <f t="shared" si="2"/>
        <v>8024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6.9</v>
      </c>
      <c r="G49" s="75"/>
      <c r="H49" s="75"/>
      <c r="I49" s="30">
        <f t="shared" si="3"/>
        <v>6.9</v>
      </c>
      <c r="J49" s="76">
        <v>0</v>
      </c>
      <c r="K49" s="75"/>
      <c r="L49" s="75">
        <v>5.8</v>
      </c>
      <c r="M49" s="75">
        <v>36.9</v>
      </c>
      <c r="N49" s="31">
        <f t="shared" si="1"/>
        <v>42.699999999999996</v>
      </c>
      <c r="O49" s="32">
        <f t="shared" si="2"/>
        <v>49.599999999999994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11.14</v>
      </c>
      <c r="G50" s="63"/>
      <c r="H50" s="63"/>
      <c r="I50" s="11">
        <f t="shared" si="3"/>
        <v>11.14</v>
      </c>
      <c r="J50" s="64">
        <v>30.19</v>
      </c>
      <c r="K50" s="63"/>
      <c r="L50" s="63">
        <v>21.03</v>
      </c>
      <c r="M50" s="63">
        <v>110.78</v>
      </c>
      <c r="N50" s="13">
        <f t="shared" si="1"/>
        <v>162</v>
      </c>
      <c r="O50" s="14">
        <f t="shared" si="2"/>
        <v>173.14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2766</v>
      </c>
      <c r="G51" s="66"/>
      <c r="H51" s="66"/>
      <c r="I51" s="18">
        <f t="shared" ref="I51:I58" si="4">SUM(C51:H51)</f>
        <v>2766</v>
      </c>
      <c r="J51" s="67">
        <v>2708</v>
      </c>
      <c r="K51" s="66"/>
      <c r="L51" s="66">
        <v>2400</v>
      </c>
      <c r="M51" s="66">
        <v>12265</v>
      </c>
      <c r="N51" s="20">
        <f t="shared" si="1"/>
        <v>17373</v>
      </c>
      <c r="O51" s="21">
        <f>SUM(N51,I51)</f>
        <v>20139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12.3</v>
      </c>
      <c r="G52" s="75"/>
      <c r="H52" s="75"/>
      <c r="I52" s="30">
        <f t="shared" si="4"/>
        <v>12.3</v>
      </c>
      <c r="J52" s="76">
        <v>2.2999999999999998</v>
      </c>
      <c r="K52" s="75"/>
      <c r="L52" s="75">
        <v>31.4</v>
      </c>
      <c r="M52" s="75">
        <v>162.30000000000001</v>
      </c>
      <c r="N52" s="31">
        <f t="shared" si="1"/>
        <v>196</v>
      </c>
      <c r="O52" s="32">
        <f t="shared" si="2"/>
        <v>208.3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11.14</v>
      </c>
      <c r="G53" s="72"/>
      <c r="H53" s="72"/>
      <c r="I53" s="27">
        <f t="shared" si="4"/>
        <v>11.14</v>
      </c>
      <c r="J53" s="73">
        <v>30.19</v>
      </c>
      <c r="K53" s="72"/>
      <c r="L53" s="72">
        <v>21.03</v>
      </c>
      <c r="M53" s="72">
        <v>109.81</v>
      </c>
      <c r="N53" s="28">
        <f t="shared" si="1"/>
        <v>161.03</v>
      </c>
      <c r="O53" s="29">
        <f t="shared" si="2"/>
        <v>172.17000000000002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2766</v>
      </c>
      <c r="G54" s="66"/>
      <c r="H54" s="66"/>
      <c r="I54" s="18">
        <f t="shared" si="4"/>
        <v>2766</v>
      </c>
      <c r="J54" s="67">
        <v>2708</v>
      </c>
      <c r="K54" s="66"/>
      <c r="L54" s="66">
        <v>2400</v>
      </c>
      <c r="M54" s="66">
        <v>12239</v>
      </c>
      <c r="N54" s="20">
        <f t="shared" si="1"/>
        <v>17347</v>
      </c>
      <c r="O54" s="21">
        <f t="shared" si="2"/>
        <v>20113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12.3</v>
      </c>
      <c r="G55" s="69"/>
      <c r="H55" s="69"/>
      <c r="I55" s="24">
        <f t="shared" si="4"/>
        <v>12.3</v>
      </c>
      <c r="J55" s="70">
        <v>2.2999999999999998</v>
      </c>
      <c r="K55" s="69"/>
      <c r="L55" s="69">
        <v>31.4</v>
      </c>
      <c r="M55" s="69">
        <v>160.1</v>
      </c>
      <c r="N55" s="24">
        <f t="shared" si="1"/>
        <v>193.79999999999998</v>
      </c>
      <c r="O55" s="26">
        <f t="shared" si="2"/>
        <v>206.1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11.139999999999999</v>
      </c>
      <c r="G56" s="10">
        <f t="shared" si="5"/>
        <v>0</v>
      </c>
      <c r="H56" s="10">
        <f t="shared" si="5"/>
        <v>0</v>
      </c>
      <c r="I56" s="36">
        <f>SUM(C56:H56)</f>
        <v>11.139999999999999</v>
      </c>
      <c r="J56" s="34">
        <f>SUM(J5,J8,J11,J14,J17,J20,J23,J26,J29,J32,J35,J38,J41,J44,J47)</f>
        <v>30.19</v>
      </c>
      <c r="K56" s="10">
        <f>SUM(K5,K8,K11,K14,K17,K20,K23,K26,K29,K32,K35,K38,K41,K44,K47)</f>
        <v>0</v>
      </c>
      <c r="L56" s="10">
        <f>SUM(L5,L8,L11,L14,L17,L20,L23,L26,L29,L32,L35,L38,L41,L44,L47)</f>
        <v>21.029999999999998</v>
      </c>
      <c r="M56" s="10">
        <f>SUM(M5,M8,M11,M14,M17,M20,M23,M26,M29,M32,M35,M38,M41,M44,M47)</f>
        <v>110.78</v>
      </c>
      <c r="N56" s="12">
        <f t="shared" si="1"/>
        <v>162</v>
      </c>
      <c r="O56" s="14">
        <f t="shared" si="2"/>
        <v>173.14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2766</v>
      </c>
      <c r="G57" s="17">
        <f t="shared" si="5"/>
        <v>0</v>
      </c>
      <c r="H57" s="17">
        <f t="shared" si="5"/>
        <v>0</v>
      </c>
      <c r="I57" s="37">
        <f t="shared" si="4"/>
        <v>2766</v>
      </c>
      <c r="J57" s="35">
        <f t="shared" ref="J57:M58" si="6">SUM(J6,J9,J12,J15,J18,J21,J24,J27,J30,J33,J36,J39,J42,J45,J48)</f>
        <v>2708</v>
      </c>
      <c r="K57" s="17">
        <f t="shared" si="6"/>
        <v>0</v>
      </c>
      <c r="L57" s="17">
        <f t="shared" si="6"/>
        <v>2400</v>
      </c>
      <c r="M57" s="17">
        <f t="shared" si="6"/>
        <v>12265</v>
      </c>
      <c r="N57" s="19">
        <f t="shared" si="1"/>
        <v>17373</v>
      </c>
      <c r="O57" s="21">
        <f t="shared" si="2"/>
        <v>20139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12.3</v>
      </c>
      <c r="G58" s="40">
        <f t="shared" si="5"/>
        <v>0</v>
      </c>
      <c r="H58" s="40">
        <f t="shared" si="5"/>
        <v>0</v>
      </c>
      <c r="I58" s="41">
        <f t="shared" si="4"/>
        <v>12.3</v>
      </c>
      <c r="J58" s="39">
        <f t="shared" si="6"/>
        <v>2.2999999999999998</v>
      </c>
      <c r="K58" s="40">
        <f t="shared" si="6"/>
        <v>0</v>
      </c>
      <c r="L58" s="40">
        <f t="shared" si="6"/>
        <v>31.400000000000002</v>
      </c>
      <c r="M58" s="40">
        <f t="shared" si="6"/>
        <v>162.29999999999998</v>
      </c>
      <c r="N58" s="42">
        <f t="shared" si="1"/>
        <v>196</v>
      </c>
      <c r="O58" s="43">
        <f t="shared" si="2"/>
        <v>208.3</v>
      </c>
      <c r="P58" s="44">
        <f>SUM(O56,P53,P54,P57)</f>
        <v>173.14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67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0.97</v>
      </c>
      <c r="N69" s="28">
        <f t="shared" si="8"/>
        <v>0.97</v>
      </c>
      <c r="O69" s="29">
        <f t="shared" si="9"/>
        <v>0.97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26</v>
      </c>
      <c r="N70" s="20">
        <f t="shared" si="8"/>
        <v>26</v>
      </c>
      <c r="O70" s="21">
        <f t="shared" si="9"/>
        <v>26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2.2000000000000002</v>
      </c>
      <c r="N71" s="31">
        <f t="shared" si="8"/>
        <v>2.2000000000000002</v>
      </c>
      <c r="O71" s="32">
        <f t="shared" si="9"/>
        <v>2.2000000000000002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>
        <v>0.13</v>
      </c>
      <c r="K75" s="72"/>
      <c r="L75" s="72">
        <v>0.17</v>
      </c>
      <c r="M75" s="72">
        <v>4.26</v>
      </c>
      <c r="N75" s="28">
        <f t="shared" si="8"/>
        <v>4.5599999999999996</v>
      </c>
      <c r="O75" s="29">
        <f t="shared" si="9"/>
        <v>4.5599999999999996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>
        <v>8</v>
      </c>
      <c r="K76" s="66"/>
      <c r="L76" s="66">
        <v>7</v>
      </c>
      <c r="M76" s="66">
        <v>187</v>
      </c>
      <c r="N76" s="20">
        <f t="shared" si="8"/>
        <v>202</v>
      </c>
      <c r="O76" s="21">
        <f t="shared" si="9"/>
        <v>202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>
        <v>0.3</v>
      </c>
      <c r="K77" s="75"/>
      <c r="L77" s="75">
        <v>0.4</v>
      </c>
      <c r="M77" s="75">
        <v>9.6</v>
      </c>
      <c r="N77" s="31">
        <f t="shared" si="8"/>
        <v>10.299999999999999</v>
      </c>
      <c r="O77" s="32">
        <f t="shared" si="9"/>
        <v>10.299999999999999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2.67</v>
      </c>
      <c r="N78" s="28">
        <f t="shared" si="8"/>
        <v>2.67</v>
      </c>
      <c r="O78" s="29">
        <f t="shared" si="9"/>
        <v>2.67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150</v>
      </c>
      <c r="N79" s="20">
        <f t="shared" si="8"/>
        <v>150</v>
      </c>
      <c r="O79" s="21">
        <f t="shared" si="9"/>
        <v>150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6.2</v>
      </c>
      <c r="N80" s="31">
        <f t="shared" si="8"/>
        <v>6.2</v>
      </c>
      <c r="O80" s="32">
        <f t="shared" si="9"/>
        <v>6.2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4.5599999999999996</v>
      </c>
      <c r="N81" s="28">
        <f t="shared" si="8"/>
        <v>4.5599999999999996</v>
      </c>
      <c r="O81" s="29">
        <f t="shared" si="9"/>
        <v>4.5599999999999996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276</v>
      </c>
      <c r="N82" s="20">
        <f t="shared" si="8"/>
        <v>276</v>
      </c>
      <c r="O82" s="21">
        <f t="shared" si="9"/>
        <v>276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8.6999999999999993</v>
      </c>
      <c r="N83" s="31">
        <f t="shared" si="8"/>
        <v>8.6999999999999993</v>
      </c>
      <c r="O83" s="32">
        <f t="shared" si="9"/>
        <v>8.6999999999999993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>
        <v>1.81</v>
      </c>
      <c r="K84" s="72"/>
      <c r="L84" s="72">
        <v>2.95</v>
      </c>
      <c r="M84" s="72">
        <v>0.63</v>
      </c>
      <c r="N84" s="28">
        <f t="shared" si="8"/>
        <v>5.39</v>
      </c>
      <c r="O84" s="29">
        <f t="shared" si="9"/>
        <v>5.39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>
        <v>154</v>
      </c>
      <c r="K85" s="66"/>
      <c r="L85" s="66">
        <v>204</v>
      </c>
      <c r="M85" s="66">
        <v>47</v>
      </c>
      <c r="N85" s="20">
        <f t="shared" si="8"/>
        <v>405</v>
      </c>
      <c r="O85" s="21">
        <f t="shared" si="9"/>
        <v>405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>
        <v>1.5</v>
      </c>
      <c r="K86" s="75"/>
      <c r="L86" s="75">
        <v>6.1</v>
      </c>
      <c r="M86" s="75">
        <v>1.3</v>
      </c>
      <c r="N86" s="31">
        <f t="shared" si="8"/>
        <v>8.9</v>
      </c>
      <c r="O86" s="32">
        <f t="shared" si="9"/>
        <v>8.9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>
        <v>1.03</v>
      </c>
      <c r="K87" s="72"/>
      <c r="L87" s="72">
        <v>0.4</v>
      </c>
      <c r="M87" s="72">
        <v>3.2</v>
      </c>
      <c r="N87" s="28">
        <f t="shared" si="8"/>
        <v>4.6300000000000008</v>
      </c>
      <c r="O87" s="29">
        <f t="shared" si="9"/>
        <v>4.6300000000000008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>
        <v>90</v>
      </c>
      <c r="K88" s="66"/>
      <c r="L88" s="66">
        <v>32</v>
      </c>
      <c r="M88" s="66">
        <v>253</v>
      </c>
      <c r="N88" s="20">
        <f t="shared" si="8"/>
        <v>375</v>
      </c>
      <c r="O88" s="21">
        <f t="shared" si="9"/>
        <v>375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>
        <v>0.5</v>
      </c>
      <c r="K89" s="75"/>
      <c r="L89" s="75">
        <v>0.9</v>
      </c>
      <c r="M89" s="75">
        <v>7.1</v>
      </c>
      <c r="N89" s="31">
        <f t="shared" si="8"/>
        <v>8.5</v>
      </c>
      <c r="O89" s="32">
        <f t="shared" si="9"/>
        <v>8.5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/>
      <c r="L90" s="72"/>
      <c r="M90" s="72">
        <v>2.48</v>
      </c>
      <c r="N90" s="28">
        <f t="shared" si="8"/>
        <v>2.48</v>
      </c>
      <c r="O90" s="29">
        <f t="shared" si="9"/>
        <v>2.48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/>
      <c r="L91" s="66"/>
      <c r="M91" s="66">
        <v>204</v>
      </c>
      <c r="N91" s="20">
        <f t="shared" si="8"/>
        <v>204</v>
      </c>
      <c r="O91" s="21">
        <f t="shared" si="9"/>
        <v>204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/>
      <c r="L92" s="75"/>
      <c r="M92" s="75">
        <v>5.0999999999999996</v>
      </c>
      <c r="N92" s="31">
        <f t="shared" si="8"/>
        <v>5.0999999999999996</v>
      </c>
      <c r="O92" s="32">
        <f t="shared" si="9"/>
        <v>5.0999999999999996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/>
      <c r="G93" s="72"/>
      <c r="H93" s="72"/>
      <c r="I93" s="27">
        <f t="shared" si="7"/>
        <v>0</v>
      </c>
      <c r="J93" s="73"/>
      <c r="K93" s="72"/>
      <c r="L93" s="72"/>
      <c r="M93" s="72">
        <v>1.68</v>
      </c>
      <c r="N93" s="28">
        <f t="shared" si="8"/>
        <v>1.68</v>
      </c>
      <c r="O93" s="29">
        <f t="shared" si="9"/>
        <v>1.68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/>
      <c r="G94" s="66"/>
      <c r="H94" s="66"/>
      <c r="I94" s="18">
        <f t="shared" si="7"/>
        <v>0</v>
      </c>
      <c r="J94" s="67"/>
      <c r="K94" s="66"/>
      <c r="L94" s="66"/>
      <c r="M94" s="66">
        <v>172</v>
      </c>
      <c r="N94" s="20">
        <f t="shared" si="8"/>
        <v>172</v>
      </c>
      <c r="O94" s="21">
        <f t="shared" si="9"/>
        <v>172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/>
      <c r="G95" s="75"/>
      <c r="H95" s="75"/>
      <c r="I95" s="30">
        <f t="shared" si="7"/>
        <v>0</v>
      </c>
      <c r="J95" s="76"/>
      <c r="K95" s="75"/>
      <c r="L95" s="75"/>
      <c r="M95" s="75">
        <v>3.4</v>
      </c>
      <c r="N95" s="31">
        <f t="shared" si="8"/>
        <v>3.4</v>
      </c>
      <c r="O95" s="32">
        <f t="shared" si="9"/>
        <v>3.4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0.21</v>
      </c>
      <c r="G96" s="72"/>
      <c r="H96" s="72"/>
      <c r="I96" s="27">
        <f t="shared" si="7"/>
        <v>0.21</v>
      </c>
      <c r="J96" s="73">
        <v>2.81</v>
      </c>
      <c r="K96" s="72"/>
      <c r="L96" s="72">
        <v>0.15</v>
      </c>
      <c r="M96" s="72">
        <v>7.25</v>
      </c>
      <c r="N96" s="28">
        <f t="shared" si="8"/>
        <v>10.210000000000001</v>
      </c>
      <c r="O96" s="29">
        <f t="shared" si="9"/>
        <v>10.420000000000002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50</v>
      </c>
      <c r="G97" s="66"/>
      <c r="H97" s="66"/>
      <c r="I97" s="18">
        <f t="shared" si="7"/>
        <v>50</v>
      </c>
      <c r="J97" s="67">
        <v>254</v>
      </c>
      <c r="K97" s="66"/>
      <c r="L97" s="66">
        <v>17</v>
      </c>
      <c r="M97" s="66">
        <v>763</v>
      </c>
      <c r="N97" s="20">
        <f t="shared" si="8"/>
        <v>1034</v>
      </c>
      <c r="O97" s="21">
        <f t="shared" si="9"/>
        <v>1084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0.5</v>
      </c>
      <c r="G98" s="75"/>
      <c r="H98" s="75"/>
      <c r="I98" s="30">
        <f t="shared" si="7"/>
        <v>0.5</v>
      </c>
      <c r="J98" s="76">
        <v>0</v>
      </c>
      <c r="K98" s="75"/>
      <c r="L98" s="75">
        <v>0.3</v>
      </c>
      <c r="M98" s="75">
        <v>14.9</v>
      </c>
      <c r="N98" s="31">
        <f t="shared" si="8"/>
        <v>15.200000000000001</v>
      </c>
      <c r="O98" s="32">
        <f t="shared" si="9"/>
        <v>15.700000000000001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2.56</v>
      </c>
      <c r="G99" s="72"/>
      <c r="H99" s="72"/>
      <c r="I99" s="27">
        <f t="shared" si="7"/>
        <v>2.56</v>
      </c>
      <c r="J99" s="73">
        <v>1.0900000000000001</v>
      </c>
      <c r="K99" s="72"/>
      <c r="L99" s="72">
        <v>2.77</v>
      </c>
      <c r="M99" s="72">
        <v>16.07</v>
      </c>
      <c r="N99" s="28">
        <f t="shared" si="8"/>
        <v>19.93</v>
      </c>
      <c r="O99" s="29">
        <f t="shared" si="9"/>
        <v>22.49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619</v>
      </c>
      <c r="G100" s="66"/>
      <c r="H100" s="66"/>
      <c r="I100" s="18">
        <f t="shared" si="7"/>
        <v>619</v>
      </c>
      <c r="J100" s="67">
        <v>98</v>
      </c>
      <c r="K100" s="66"/>
      <c r="L100" s="66">
        <v>322</v>
      </c>
      <c r="M100" s="66">
        <v>1823</v>
      </c>
      <c r="N100" s="20">
        <f t="shared" si="8"/>
        <v>2243</v>
      </c>
      <c r="O100" s="21">
        <f t="shared" si="9"/>
        <v>2862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4.9000000000000004</v>
      </c>
      <c r="G101" s="75"/>
      <c r="H101" s="75"/>
      <c r="I101" s="30">
        <f t="shared" si="7"/>
        <v>4.9000000000000004</v>
      </c>
      <c r="J101" s="76">
        <v>0</v>
      </c>
      <c r="K101" s="75"/>
      <c r="L101" s="75">
        <v>5.4</v>
      </c>
      <c r="M101" s="75">
        <v>29.6</v>
      </c>
      <c r="N101" s="31">
        <f t="shared" si="8"/>
        <v>35</v>
      </c>
      <c r="O101" s="32">
        <f t="shared" si="9"/>
        <v>39.9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/>
      <c r="G102" s="72"/>
      <c r="H102" s="72"/>
      <c r="I102" s="27">
        <f t="shared" si="7"/>
        <v>0</v>
      </c>
      <c r="J102" s="73">
        <v>16.98</v>
      </c>
      <c r="K102" s="72"/>
      <c r="L102" s="72">
        <v>9.3699999999999992</v>
      </c>
      <c r="M102" s="72">
        <v>29.88</v>
      </c>
      <c r="N102" s="28">
        <f t="shared" si="8"/>
        <v>56.230000000000004</v>
      </c>
      <c r="O102" s="29">
        <f t="shared" si="9"/>
        <v>56.230000000000004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/>
      <c r="G103" s="66"/>
      <c r="H103" s="66"/>
      <c r="I103" s="18">
        <f t="shared" si="7"/>
        <v>0</v>
      </c>
      <c r="J103" s="67">
        <v>1532</v>
      </c>
      <c r="K103" s="66"/>
      <c r="L103" s="66">
        <v>1146</v>
      </c>
      <c r="M103" s="66">
        <v>3681</v>
      </c>
      <c r="N103" s="20">
        <f t="shared" si="8"/>
        <v>6359</v>
      </c>
      <c r="O103" s="21">
        <f t="shared" si="9"/>
        <v>6359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/>
      <c r="G104" s="75"/>
      <c r="H104" s="75"/>
      <c r="I104" s="30">
        <f t="shared" si="7"/>
        <v>0</v>
      </c>
      <c r="J104" s="76">
        <v>0</v>
      </c>
      <c r="K104" s="75"/>
      <c r="L104" s="75">
        <v>12.5</v>
      </c>
      <c r="M104" s="75">
        <v>37.299999999999997</v>
      </c>
      <c r="N104" s="31">
        <f t="shared" si="8"/>
        <v>49.8</v>
      </c>
      <c r="O104" s="32">
        <f t="shared" si="9"/>
        <v>49.8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1.1000000000000001</v>
      </c>
      <c r="G105" s="72"/>
      <c r="H105" s="72"/>
      <c r="I105" s="27">
        <f t="shared" si="7"/>
        <v>1.1000000000000001</v>
      </c>
      <c r="J105" s="73">
        <v>6.34</v>
      </c>
      <c r="K105" s="72"/>
      <c r="L105" s="72">
        <v>5.22</v>
      </c>
      <c r="M105" s="72">
        <v>32.9</v>
      </c>
      <c r="N105" s="28">
        <f t="shared" si="8"/>
        <v>44.459999999999994</v>
      </c>
      <c r="O105" s="29">
        <f t="shared" si="9"/>
        <v>45.559999999999995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285</v>
      </c>
      <c r="G106" s="66"/>
      <c r="H106" s="66"/>
      <c r="I106" s="18">
        <f t="shared" si="7"/>
        <v>285</v>
      </c>
      <c r="J106" s="67">
        <v>572</v>
      </c>
      <c r="K106" s="66"/>
      <c r="L106" s="66">
        <v>672</v>
      </c>
      <c r="M106" s="66">
        <v>4123</v>
      </c>
      <c r="N106" s="20">
        <f t="shared" si="8"/>
        <v>5367</v>
      </c>
      <c r="O106" s="21">
        <f t="shared" si="9"/>
        <v>5652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1.5</v>
      </c>
      <c r="G107" s="75"/>
      <c r="H107" s="75"/>
      <c r="I107" s="30">
        <f t="shared" si="7"/>
        <v>1.5</v>
      </c>
      <c r="J107" s="76">
        <v>0</v>
      </c>
      <c r="K107" s="75"/>
      <c r="L107" s="75">
        <v>5.8</v>
      </c>
      <c r="M107" s="75">
        <v>36.5</v>
      </c>
      <c r="N107" s="31">
        <f t="shared" si="8"/>
        <v>42.3</v>
      </c>
      <c r="O107" s="32">
        <f t="shared" si="9"/>
        <v>43.8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3.07</v>
      </c>
      <c r="G108" s="72"/>
      <c r="H108" s="72"/>
      <c r="I108" s="27">
        <f t="shared" si="7"/>
        <v>3.07</v>
      </c>
      <c r="J108" s="73"/>
      <c r="K108" s="72"/>
      <c r="L108" s="72"/>
      <c r="M108" s="72">
        <v>1.38</v>
      </c>
      <c r="N108" s="28">
        <f t="shared" si="8"/>
        <v>1.38</v>
      </c>
      <c r="O108" s="29">
        <f t="shared" si="9"/>
        <v>4.4499999999999993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718</v>
      </c>
      <c r="G109" s="66"/>
      <c r="H109" s="66"/>
      <c r="I109" s="18">
        <f t="shared" si="7"/>
        <v>718</v>
      </c>
      <c r="J109" s="67"/>
      <c r="K109" s="66"/>
      <c r="L109" s="66"/>
      <c r="M109" s="66">
        <v>183</v>
      </c>
      <c r="N109" s="20">
        <f t="shared" si="8"/>
        <v>183</v>
      </c>
      <c r="O109" s="21">
        <f t="shared" si="9"/>
        <v>901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3.4</v>
      </c>
      <c r="G110" s="75"/>
      <c r="H110" s="75"/>
      <c r="I110" s="30">
        <f t="shared" si="7"/>
        <v>3.4</v>
      </c>
      <c r="J110" s="76"/>
      <c r="K110" s="75"/>
      <c r="L110" s="75"/>
      <c r="M110" s="75">
        <v>0.4</v>
      </c>
      <c r="N110" s="31">
        <f t="shared" si="8"/>
        <v>0.4</v>
      </c>
      <c r="O110" s="32">
        <f t="shared" si="9"/>
        <v>3.8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/>
      <c r="G111" s="72"/>
      <c r="H111" s="72"/>
      <c r="I111" s="27">
        <f t="shared" si="7"/>
        <v>0</v>
      </c>
      <c r="J111" s="73"/>
      <c r="K111" s="72"/>
      <c r="L111" s="72"/>
      <c r="M111" s="72">
        <v>1.1200000000000001</v>
      </c>
      <c r="N111" s="28">
        <f t="shared" si="8"/>
        <v>1.1200000000000001</v>
      </c>
      <c r="O111" s="29">
        <f t="shared" si="9"/>
        <v>1.1200000000000001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/>
      <c r="G112" s="66"/>
      <c r="H112" s="66"/>
      <c r="I112" s="18">
        <f t="shared" si="7"/>
        <v>0</v>
      </c>
      <c r="J112" s="67"/>
      <c r="K112" s="66"/>
      <c r="L112" s="66"/>
      <c r="M112" s="66">
        <v>148</v>
      </c>
      <c r="N112" s="20">
        <f t="shared" si="8"/>
        <v>148</v>
      </c>
      <c r="O112" s="21">
        <f t="shared" si="9"/>
        <v>148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/>
      <c r="G113" s="75"/>
      <c r="H113" s="75"/>
      <c r="I113" s="30">
        <f t="shared" si="7"/>
        <v>0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0.85</v>
      </c>
      <c r="G114" s="72"/>
      <c r="H114" s="72"/>
      <c r="I114" s="27">
        <f t="shared" si="7"/>
        <v>0.85</v>
      </c>
      <c r="J114" s="73"/>
      <c r="K114" s="72"/>
      <c r="L114" s="72"/>
      <c r="M114" s="72">
        <v>1.61</v>
      </c>
      <c r="N114" s="28">
        <f t="shared" si="8"/>
        <v>1.61</v>
      </c>
      <c r="O114" s="29">
        <f t="shared" si="9"/>
        <v>2.46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228</v>
      </c>
      <c r="G115" s="66"/>
      <c r="H115" s="66"/>
      <c r="I115" s="18">
        <f t="shared" si="7"/>
        <v>228</v>
      </c>
      <c r="J115" s="67"/>
      <c r="K115" s="66"/>
      <c r="L115" s="66"/>
      <c r="M115" s="66">
        <v>213</v>
      </c>
      <c r="N115" s="20">
        <f t="shared" si="8"/>
        <v>213</v>
      </c>
      <c r="O115" s="21">
        <f t="shared" si="9"/>
        <v>441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0.9</v>
      </c>
      <c r="G116" s="84"/>
      <c r="H116" s="84"/>
      <c r="I116" s="46">
        <f t="shared" si="7"/>
        <v>0.9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0.9</v>
      </c>
      <c r="P116" s="44">
        <f>SUM(O136,P111,P112,P115)</f>
        <v>173.14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0.55000000000000004</v>
      </c>
      <c r="G121" s="63"/>
      <c r="H121" s="63"/>
      <c r="I121" s="11">
        <f t="shared" si="7"/>
        <v>0.55000000000000004</v>
      </c>
      <c r="J121" s="64"/>
      <c r="K121" s="63"/>
      <c r="L121" s="63"/>
      <c r="M121" s="63"/>
      <c r="N121" s="13">
        <f t="shared" si="8"/>
        <v>0</v>
      </c>
      <c r="O121" s="14">
        <f t="shared" si="9"/>
        <v>0.55000000000000004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149</v>
      </c>
      <c r="G122" s="66"/>
      <c r="H122" s="66"/>
      <c r="I122" s="18">
        <f t="shared" si="7"/>
        <v>149</v>
      </c>
      <c r="J122" s="67"/>
      <c r="K122" s="66"/>
      <c r="L122" s="66"/>
      <c r="M122" s="66"/>
      <c r="N122" s="20">
        <f t="shared" si="8"/>
        <v>0</v>
      </c>
      <c r="O122" s="21">
        <f t="shared" si="9"/>
        <v>149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0.4</v>
      </c>
      <c r="G123" s="75"/>
      <c r="H123" s="75"/>
      <c r="I123" s="30">
        <f t="shared" si="7"/>
        <v>0.4</v>
      </c>
      <c r="J123" s="76"/>
      <c r="K123" s="75"/>
      <c r="L123" s="75"/>
      <c r="M123" s="75"/>
      <c r="N123" s="31">
        <f t="shared" si="8"/>
        <v>0</v>
      </c>
      <c r="O123" s="32">
        <f t="shared" si="9"/>
        <v>0.4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1.18</v>
      </c>
      <c r="G124" s="72"/>
      <c r="H124" s="72"/>
      <c r="I124" s="27">
        <f t="shared" si="7"/>
        <v>1.18</v>
      </c>
      <c r="J124" s="73"/>
      <c r="K124" s="72"/>
      <c r="L124" s="72"/>
      <c r="M124" s="72"/>
      <c r="N124" s="28">
        <f t="shared" si="8"/>
        <v>0</v>
      </c>
      <c r="O124" s="29">
        <f t="shared" si="9"/>
        <v>1.18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294</v>
      </c>
      <c r="G125" s="66"/>
      <c r="H125" s="66"/>
      <c r="I125" s="18">
        <f t="shared" si="7"/>
        <v>294</v>
      </c>
      <c r="J125" s="67"/>
      <c r="K125" s="66"/>
      <c r="L125" s="66"/>
      <c r="M125" s="66"/>
      <c r="N125" s="20">
        <f t="shared" si="8"/>
        <v>0</v>
      </c>
      <c r="O125" s="21">
        <f t="shared" si="9"/>
        <v>294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0.3</v>
      </c>
      <c r="G126" s="75"/>
      <c r="H126" s="75"/>
      <c r="I126" s="30">
        <f t="shared" si="7"/>
        <v>0.3</v>
      </c>
      <c r="J126" s="76"/>
      <c r="K126" s="75"/>
      <c r="L126" s="75"/>
      <c r="M126" s="75"/>
      <c r="N126" s="31">
        <f t="shared" si="8"/>
        <v>0</v>
      </c>
      <c r="O126" s="32">
        <f t="shared" si="9"/>
        <v>0.3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1.62</v>
      </c>
      <c r="G127" s="72"/>
      <c r="H127" s="72"/>
      <c r="I127" s="27">
        <f t="shared" si="7"/>
        <v>1.62</v>
      </c>
      <c r="J127" s="73"/>
      <c r="K127" s="72"/>
      <c r="L127" s="72"/>
      <c r="M127" s="72">
        <v>0.12</v>
      </c>
      <c r="N127" s="28">
        <f t="shared" si="8"/>
        <v>0.12</v>
      </c>
      <c r="O127" s="29">
        <f t="shared" si="9"/>
        <v>1.7400000000000002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423</v>
      </c>
      <c r="G128" s="66"/>
      <c r="H128" s="66"/>
      <c r="I128" s="18">
        <f t="shared" si="7"/>
        <v>423</v>
      </c>
      <c r="J128" s="67"/>
      <c r="K128" s="66"/>
      <c r="L128" s="66"/>
      <c r="M128" s="66">
        <v>16</v>
      </c>
      <c r="N128" s="20">
        <f t="shared" si="8"/>
        <v>16</v>
      </c>
      <c r="O128" s="21">
        <f t="shared" si="9"/>
        <v>439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0.4</v>
      </c>
      <c r="G129" s="75"/>
      <c r="H129" s="75"/>
      <c r="I129" s="30">
        <f t="shared" si="7"/>
        <v>0.4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11.14</v>
      </c>
      <c r="G130" s="63"/>
      <c r="H130" s="63"/>
      <c r="I130" s="11">
        <f t="shared" si="7"/>
        <v>11.14</v>
      </c>
      <c r="J130" s="64">
        <v>30.19</v>
      </c>
      <c r="K130" s="63"/>
      <c r="L130" s="63">
        <v>21.03</v>
      </c>
      <c r="M130" s="63">
        <v>110.78</v>
      </c>
      <c r="N130" s="13">
        <f>SUM(J130:M130)</f>
        <v>162</v>
      </c>
      <c r="O130" s="14">
        <f t="shared" si="9"/>
        <v>173.14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2766</v>
      </c>
      <c r="G131" s="66"/>
      <c r="H131" s="66"/>
      <c r="I131" s="18">
        <f t="shared" si="7"/>
        <v>2766</v>
      </c>
      <c r="J131" s="67">
        <v>2708</v>
      </c>
      <c r="K131" s="66"/>
      <c r="L131" s="66">
        <v>2400</v>
      </c>
      <c r="M131" s="66">
        <v>12265</v>
      </c>
      <c r="N131" s="20">
        <f t="shared" si="8"/>
        <v>17373</v>
      </c>
      <c r="O131" s="21">
        <f t="shared" si="9"/>
        <v>20139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12.3</v>
      </c>
      <c r="G132" s="75"/>
      <c r="H132" s="75"/>
      <c r="I132" s="30">
        <f t="shared" ref="I132:I138" si="10">SUM(C132:H132)</f>
        <v>12.3</v>
      </c>
      <c r="J132" s="76">
        <v>2.2999999999999998</v>
      </c>
      <c r="K132" s="75"/>
      <c r="L132" s="75">
        <v>31.4</v>
      </c>
      <c r="M132" s="75">
        <v>162.30000000000001</v>
      </c>
      <c r="N132" s="31">
        <f t="shared" ref="N132:N138" si="11">SUM(J132:M132)</f>
        <v>196</v>
      </c>
      <c r="O132" s="32">
        <f t="shared" ref="O132:O138" si="12">SUM(N132,I132)</f>
        <v>208.3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11.14</v>
      </c>
      <c r="G133" s="72"/>
      <c r="H133" s="72"/>
      <c r="I133" s="27">
        <f t="shared" si="10"/>
        <v>11.14</v>
      </c>
      <c r="J133" s="73">
        <v>30.19</v>
      </c>
      <c r="K133" s="72"/>
      <c r="L133" s="72">
        <v>21.03</v>
      </c>
      <c r="M133" s="72">
        <v>109.81</v>
      </c>
      <c r="N133" s="28">
        <f t="shared" si="11"/>
        <v>161.03</v>
      </c>
      <c r="O133" s="29">
        <f t="shared" si="12"/>
        <v>172.17000000000002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2766</v>
      </c>
      <c r="G134" s="66"/>
      <c r="H134" s="66"/>
      <c r="I134" s="18">
        <f t="shared" si="10"/>
        <v>2766</v>
      </c>
      <c r="J134" s="67">
        <v>2708</v>
      </c>
      <c r="K134" s="66"/>
      <c r="L134" s="66">
        <v>2400</v>
      </c>
      <c r="M134" s="66">
        <v>12239</v>
      </c>
      <c r="N134" s="20">
        <f t="shared" si="11"/>
        <v>17347</v>
      </c>
      <c r="O134" s="21">
        <f t="shared" si="12"/>
        <v>20113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12.3</v>
      </c>
      <c r="G135" s="84"/>
      <c r="H135" s="84"/>
      <c r="I135" s="46">
        <f t="shared" si="10"/>
        <v>12.3</v>
      </c>
      <c r="J135" s="85">
        <v>2.2999999999999998</v>
      </c>
      <c r="K135" s="84"/>
      <c r="L135" s="84">
        <v>31.4</v>
      </c>
      <c r="M135" s="84">
        <v>160.1</v>
      </c>
      <c r="N135" s="47">
        <f t="shared" si="11"/>
        <v>193.79999999999998</v>
      </c>
      <c r="O135" s="43">
        <f t="shared" si="12"/>
        <v>206.1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11.14</v>
      </c>
      <c r="G136" s="54">
        <f t="shared" si="13"/>
        <v>0</v>
      </c>
      <c r="H136" s="54">
        <f t="shared" si="13"/>
        <v>0</v>
      </c>
      <c r="I136" s="55">
        <f t="shared" si="10"/>
        <v>11.14</v>
      </c>
      <c r="J136" s="56">
        <f t="shared" ref="J136:M138" si="14">SUM(J63,J66,J69,J72,J75,J78,J81,J84,J87,J90,J93,J96,J99,J102,J105,J108,J111,J114,J121,J124,J127)</f>
        <v>30.19</v>
      </c>
      <c r="K136" s="54">
        <f t="shared" si="14"/>
        <v>0</v>
      </c>
      <c r="L136" s="54">
        <f t="shared" si="14"/>
        <v>21.029999999999998</v>
      </c>
      <c r="M136" s="54">
        <f t="shared" si="14"/>
        <v>110.77999999999999</v>
      </c>
      <c r="N136" s="57">
        <f t="shared" si="11"/>
        <v>162</v>
      </c>
      <c r="O136" s="58">
        <f t="shared" si="12"/>
        <v>173.14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2766</v>
      </c>
      <c r="G137" s="17">
        <f t="shared" si="13"/>
        <v>0</v>
      </c>
      <c r="H137" s="17">
        <f t="shared" si="13"/>
        <v>0</v>
      </c>
      <c r="I137" s="18">
        <f t="shared" si="10"/>
        <v>2766</v>
      </c>
      <c r="J137" s="19">
        <f t="shared" si="14"/>
        <v>2708</v>
      </c>
      <c r="K137" s="17">
        <f t="shared" si="14"/>
        <v>0</v>
      </c>
      <c r="L137" s="17">
        <f t="shared" si="14"/>
        <v>2400</v>
      </c>
      <c r="M137" s="17">
        <f t="shared" si="14"/>
        <v>12265</v>
      </c>
      <c r="N137" s="20">
        <f t="shared" si="11"/>
        <v>17373</v>
      </c>
      <c r="O137" s="21">
        <f t="shared" si="12"/>
        <v>20139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12.300000000000002</v>
      </c>
      <c r="G138" s="40">
        <f t="shared" si="13"/>
        <v>0</v>
      </c>
      <c r="H138" s="40">
        <f t="shared" si="13"/>
        <v>0</v>
      </c>
      <c r="I138" s="46">
        <f t="shared" si="10"/>
        <v>12.300000000000002</v>
      </c>
      <c r="J138" s="42">
        <f t="shared" si="14"/>
        <v>2.2999999999999998</v>
      </c>
      <c r="K138" s="40">
        <f t="shared" si="14"/>
        <v>0</v>
      </c>
      <c r="L138" s="40">
        <f t="shared" si="14"/>
        <v>31.400000000000002</v>
      </c>
      <c r="M138" s="40">
        <f t="shared" si="14"/>
        <v>162.29999999999998</v>
      </c>
      <c r="N138" s="47">
        <f t="shared" si="11"/>
        <v>196</v>
      </c>
      <c r="O138" s="43">
        <f t="shared" si="12"/>
        <v>208.3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5C65B-D5F6-4635-B816-EA5B4B680A9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2.38</v>
      </c>
      <c r="N8" s="28">
        <f t="shared" si="1"/>
        <v>2.38</v>
      </c>
      <c r="O8" s="29">
        <f t="shared" si="2"/>
        <v>2.38</v>
      </c>
      <c r="P8" s="22" t="s">
        <v>25</v>
      </c>
      <c r="Q8" s="129" t="s">
        <v>68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22</v>
      </c>
      <c r="N9" s="20">
        <f t="shared" si="1"/>
        <v>22</v>
      </c>
      <c r="O9" s="21">
        <f t="shared" si="2"/>
        <v>22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3.1</v>
      </c>
      <c r="N10" s="31">
        <f t="shared" si="1"/>
        <v>3.1</v>
      </c>
      <c r="O10" s="32">
        <f t="shared" si="2"/>
        <v>3.1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5.81</v>
      </c>
      <c r="N11" s="28">
        <f t="shared" si="1"/>
        <v>5.81</v>
      </c>
      <c r="O11" s="29">
        <f t="shared" si="2"/>
        <v>5.81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139</v>
      </c>
      <c r="N12" s="20">
        <f t="shared" si="1"/>
        <v>139</v>
      </c>
      <c r="O12" s="21">
        <f t="shared" si="2"/>
        <v>139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11.7</v>
      </c>
      <c r="N13" s="31">
        <f t="shared" si="1"/>
        <v>11.7</v>
      </c>
      <c r="O13" s="32">
        <f t="shared" si="2"/>
        <v>11.7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0.1</v>
      </c>
      <c r="N14" s="28">
        <f t="shared" si="1"/>
        <v>0.1</v>
      </c>
      <c r="O14" s="29">
        <f t="shared" si="2"/>
        <v>0.1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</v>
      </c>
      <c r="N15" s="20">
        <f t="shared" si="1"/>
        <v>3</v>
      </c>
      <c r="O15" s="21">
        <f t="shared" si="2"/>
        <v>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0.2</v>
      </c>
      <c r="N16" s="31">
        <f t="shared" si="1"/>
        <v>0.2</v>
      </c>
      <c r="O16" s="32">
        <f t="shared" si="2"/>
        <v>0.2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0.32</v>
      </c>
      <c r="M17" s="72">
        <v>0.78</v>
      </c>
      <c r="N17" s="28">
        <f t="shared" si="1"/>
        <v>1.1000000000000001</v>
      </c>
      <c r="O17" s="29">
        <f t="shared" si="2"/>
        <v>1.1000000000000001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13</v>
      </c>
      <c r="M18" s="66">
        <v>19</v>
      </c>
      <c r="N18" s="20">
        <f t="shared" si="1"/>
        <v>32</v>
      </c>
      <c r="O18" s="21">
        <f t="shared" si="2"/>
        <v>32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0.7</v>
      </c>
      <c r="M19" s="75">
        <v>1.2</v>
      </c>
      <c r="N19" s="31">
        <f t="shared" si="1"/>
        <v>1.9</v>
      </c>
      <c r="O19" s="32">
        <f t="shared" si="2"/>
        <v>1.9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1.27</v>
      </c>
      <c r="M20" s="72">
        <v>9.5</v>
      </c>
      <c r="N20" s="28">
        <f t="shared" si="1"/>
        <v>10.77</v>
      </c>
      <c r="O20" s="29">
        <f t="shared" si="2"/>
        <v>10.77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72</v>
      </c>
      <c r="M21" s="66">
        <v>462</v>
      </c>
      <c r="N21" s="20">
        <f t="shared" si="1"/>
        <v>534</v>
      </c>
      <c r="O21" s="21">
        <f t="shared" si="2"/>
        <v>534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2.9</v>
      </c>
      <c r="M22" s="75">
        <v>18.600000000000001</v>
      </c>
      <c r="N22" s="31">
        <f t="shared" si="1"/>
        <v>21.5</v>
      </c>
      <c r="O22" s="32">
        <f t="shared" si="2"/>
        <v>21.5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>
        <v>0.06</v>
      </c>
      <c r="H23" s="72"/>
      <c r="I23" s="27">
        <f t="shared" si="0"/>
        <v>0.06</v>
      </c>
      <c r="J23" s="73"/>
      <c r="K23" s="72"/>
      <c r="L23" s="72">
        <v>0.22</v>
      </c>
      <c r="M23" s="72">
        <v>49.76</v>
      </c>
      <c r="N23" s="28">
        <f t="shared" si="1"/>
        <v>49.98</v>
      </c>
      <c r="O23" s="29">
        <f t="shared" si="2"/>
        <v>50.04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>
        <v>14</v>
      </c>
      <c r="H24" s="66"/>
      <c r="I24" s="18">
        <f t="shared" si="0"/>
        <v>14</v>
      </c>
      <c r="J24" s="67"/>
      <c r="K24" s="66"/>
      <c r="L24" s="66">
        <v>13</v>
      </c>
      <c r="M24" s="66">
        <v>2276</v>
      </c>
      <c r="N24" s="20">
        <f t="shared" si="1"/>
        <v>2289</v>
      </c>
      <c r="O24" s="21">
        <f t="shared" si="2"/>
        <v>2303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>
        <v>0.5</v>
      </c>
      <c r="H25" s="75"/>
      <c r="I25" s="30">
        <f t="shared" si="0"/>
        <v>0.5</v>
      </c>
      <c r="J25" s="76"/>
      <c r="K25" s="75"/>
      <c r="L25" s="75">
        <v>0.4</v>
      </c>
      <c r="M25" s="75">
        <v>69.599999999999994</v>
      </c>
      <c r="N25" s="31">
        <f t="shared" si="1"/>
        <v>70</v>
      </c>
      <c r="O25" s="32">
        <f t="shared" si="2"/>
        <v>70.5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5.84</v>
      </c>
      <c r="M26" s="72">
        <v>23.45</v>
      </c>
      <c r="N26" s="28">
        <f t="shared" si="1"/>
        <v>29.29</v>
      </c>
      <c r="O26" s="29">
        <f t="shared" si="2"/>
        <v>29.29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413</v>
      </c>
      <c r="M27" s="66">
        <v>1580</v>
      </c>
      <c r="N27" s="20">
        <f t="shared" si="1"/>
        <v>1993</v>
      </c>
      <c r="O27" s="21">
        <f t="shared" si="2"/>
        <v>1993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12.3</v>
      </c>
      <c r="M28" s="75">
        <v>47.5</v>
      </c>
      <c r="N28" s="31">
        <f t="shared" si="1"/>
        <v>59.8</v>
      </c>
      <c r="O28" s="32">
        <f t="shared" si="2"/>
        <v>59.8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0.09</v>
      </c>
      <c r="G29" s="72"/>
      <c r="H29" s="72">
        <v>3.57</v>
      </c>
      <c r="I29" s="27">
        <f t="shared" si="0"/>
        <v>3.6599999999999997</v>
      </c>
      <c r="J29" s="73"/>
      <c r="K29" s="72"/>
      <c r="L29" s="72">
        <v>2.84</v>
      </c>
      <c r="M29" s="72">
        <v>78.11</v>
      </c>
      <c r="N29" s="28">
        <f t="shared" si="1"/>
        <v>80.95</v>
      </c>
      <c r="O29" s="29">
        <f t="shared" si="2"/>
        <v>84.61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18</v>
      </c>
      <c r="G30" s="66"/>
      <c r="H30" s="66">
        <v>221</v>
      </c>
      <c r="I30" s="18">
        <f t="shared" si="0"/>
        <v>239</v>
      </c>
      <c r="J30" s="67"/>
      <c r="K30" s="66"/>
      <c r="L30" s="66">
        <v>232</v>
      </c>
      <c r="M30" s="66">
        <v>4730</v>
      </c>
      <c r="N30" s="20">
        <f t="shared" si="1"/>
        <v>4962</v>
      </c>
      <c r="O30" s="21">
        <f t="shared" si="2"/>
        <v>5201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0.3</v>
      </c>
      <c r="G31" s="75"/>
      <c r="H31" s="75">
        <v>6.9</v>
      </c>
      <c r="I31" s="30">
        <f t="shared" si="0"/>
        <v>7.2</v>
      </c>
      <c r="J31" s="76"/>
      <c r="K31" s="75"/>
      <c r="L31" s="75">
        <v>6.5</v>
      </c>
      <c r="M31" s="75">
        <v>125.2</v>
      </c>
      <c r="N31" s="31">
        <f t="shared" si="1"/>
        <v>131.69999999999999</v>
      </c>
      <c r="O31" s="32">
        <f t="shared" si="2"/>
        <v>138.89999999999998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2.29</v>
      </c>
      <c r="G32" s="72"/>
      <c r="H32" s="72">
        <v>0.13</v>
      </c>
      <c r="I32" s="27">
        <f t="shared" si="0"/>
        <v>2.42</v>
      </c>
      <c r="J32" s="73"/>
      <c r="K32" s="72"/>
      <c r="L32" s="72">
        <v>6.75</v>
      </c>
      <c r="M32" s="72">
        <v>77.64</v>
      </c>
      <c r="N32" s="28">
        <f t="shared" si="1"/>
        <v>84.39</v>
      </c>
      <c r="O32" s="29">
        <f t="shared" si="2"/>
        <v>86.81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480</v>
      </c>
      <c r="G33" s="66"/>
      <c r="H33" s="66">
        <v>14</v>
      </c>
      <c r="I33" s="18">
        <f t="shared" si="0"/>
        <v>494</v>
      </c>
      <c r="J33" s="67"/>
      <c r="K33" s="66"/>
      <c r="L33" s="66">
        <v>641</v>
      </c>
      <c r="M33" s="66">
        <v>6512</v>
      </c>
      <c r="N33" s="20">
        <f t="shared" si="1"/>
        <v>7153</v>
      </c>
      <c r="O33" s="21">
        <f t="shared" si="2"/>
        <v>7647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6.3</v>
      </c>
      <c r="G34" s="75"/>
      <c r="H34" s="75">
        <v>0.4</v>
      </c>
      <c r="I34" s="30">
        <f t="shared" si="0"/>
        <v>6.7</v>
      </c>
      <c r="J34" s="76"/>
      <c r="K34" s="75"/>
      <c r="L34" s="75">
        <v>16.2</v>
      </c>
      <c r="M34" s="75">
        <v>163.5</v>
      </c>
      <c r="N34" s="31">
        <f t="shared" si="1"/>
        <v>179.7</v>
      </c>
      <c r="O34" s="32">
        <f t="shared" si="2"/>
        <v>186.39999999999998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3.49</v>
      </c>
      <c r="G35" s="72">
        <v>7.0000000000000007E-2</v>
      </c>
      <c r="H35" s="72"/>
      <c r="I35" s="27">
        <f t="shared" si="0"/>
        <v>3.56</v>
      </c>
      <c r="J35" s="73"/>
      <c r="K35" s="72"/>
      <c r="L35" s="72">
        <v>2.81</v>
      </c>
      <c r="M35" s="72">
        <v>241.16</v>
      </c>
      <c r="N35" s="28">
        <f t="shared" si="1"/>
        <v>243.97</v>
      </c>
      <c r="O35" s="29">
        <f t="shared" si="2"/>
        <v>247.53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757</v>
      </c>
      <c r="G36" s="66">
        <v>25</v>
      </c>
      <c r="H36" s="66"/>
      <c r="I36" s="18">
        <f t="shared" si="0"/>
        <v>782</v>
      </c>
      <c r="J36" s="67"/>
      <c r="K36" s="66"/>
      <c r="L36" s="66">
        <v>285</v>
      </c>
      <c r="M36" s="66">
        <v>20265</v>
      </c>
      <c r="N36" s="20">
        <f t="shared" si="1"/>
        <v>20550</v>
      </c>
      <c r="O36" s="21">
        <f t="shared" si="2"/>
        <v>21332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8.4</v>
      </c>
      <c r="G37" s="75">
        <v>0.4</v>
      </c>
      <c r="H37" s="75"/>
      <c r="I37" s="30">
        <f t="shared" ref="I37:I50" si="3">SUM(C37:H37)</f>
        <v>8.8000000000000007</v>
      </c>
      <c r="J37" s="76"/>
      <c r="K37" s="75"/>
      <c r="L37" s="75">
        <v>5.7</v>
      </c>
      <c r="M37" s="75">
        <v>380.7</v>
      </c>
      <c r="N37" s="31">
        <f t="shared" si="1"/>
        <v>386.4</v>
      </c>
      <c r="O37" s="32">
        <f t="shared" si="2"/>
        <v>395.2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3.22</v>
      </c>
      <c r="G38" s="72"/>
      <c r="H38" s="72">
        <v>22.3</v>
      </c>
      <c r="I38" s="27">
        <f t="shared" si="3"/>
        <v>25.52</v>
      </c>
      <c r="J38" s="73"/>
      <c r="K38" s="72"/>
      <c r="L38" s="72">
        <v>7.51</v>
      </c>
      <c r="M38" s="72">
        <v>350.7</v>
      </c>
      <c r="N38" s="28">
        <f t="shared" si="1"/>
        <v>358.21</v>
      </c>
      <c r="O38" s="29">
        <f t="shared" si="2"/>
        <v>383.72999999999996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749</v>
      </c>
      <c r="G39" s="66"/>
      <c r="H39" s="66">
        <v>2240</v>
      </c>
      <c r="I39" s="18">
        <f t="shared" si="3"/>
        <v>2989</v>
      </c>
      <c r="J39" s="67"/>
      <c r="K39" s="66"/>
      <c r="L39" s="66">
        <v>813</v>
      </c>
      <c r="M39" s="66">
        <v>31414</v>
      </c>
      <c r="N39" s="20">
        <f t="shared" si="1"/>
        <v>32227</v>
      </c>
      <c r="O39" s="21">
        <f t="shared" si="2"/>
        <v>35216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6.9</v>
      </c>
      <c r="G40" s="75"/>
      <c r="H40" s="75">
        <v>42.6</v>
      </c>
      <c r="I40" s="30">
        <f t="shared" si="3"/>
        <v>49.5</v>
      </c>
      <c r="J40" s="76"/>
      <c r="K40" s="75"/>
      <c r="L40" s="75">
        <v>15.7</v>
      </c>
      <c r="M40" s="75">
        <v>561.5</v>
      </c>
      <c r="N40" s="31">
        <f t="shared" si="1"/>
        <v>577.20000000000005</v>
      </c>
      <c r="O40" s="32">
        <f t="shared" si="2"/>
        <v>626.70000000000005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6.64</v>
      </c>
      <c r="G41" s="72"/>
      <c r="H41" s="72"/>
      <c r="I41" s="27">
        <f t="shared" si="3"/>
        <v>6.64</v>
      </c>
      <c r="J41" s="73">
        <v>0.23</v>
      </c>
      <c r="K41" s="72"/>
      <c r="L41" s="72">
        <v>22.91</v>
      </c>
      <c r="M41" s="72">
        <v>245.18</v>
      </c>
      <c r="N41" s="28">
        <f t="shared" si="1"/>
        <v>268.32</v>
      </c>
      <c r="O41" s="29">
        <f t="shared" si="2"/>
        <v>274.95999999999998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1620</v>
      </c>
      <c r="G42" s="66"/>
      <c r="H42" s="66"/>
      <c r="I42" s="18">
        <f t="shared" si="3"/>
        <v>1620</v>
      </c>
      <c r="J42" s="67">
        <v>21</v>
      </c>
      <c r="K42" s="66"/>
      <c r="L42" s="66">
        <v>2749</v>
      </c>
      <c r="M42" s="66">
        <v>25384</v>
      </c>
      <c r="N42" s="20">
        <f t="shared" si="1"/>
        <v>28154</v>
      </c>
      <c r="O42" s="21">
        <f t="shared" si="2"/>
        <v>29774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13.3</v>
      </c>
      <c r="G43" s="75"/>
      <c r="H43" s="75"/>
      <c r="I43" s="30">
        <f t="shared" si="3"/>
        <v>13.3</v>
      </c>
      <c r="J43" s="76">
        <v>0</v>
      </c>
      <c r="K43" s="75"/>
      <c r="L43" s="75">
        <v>38.299999999999997</v>
      </c>
      <c r="M43" s="75">
        <v>390</v>
      </c>
      <c r="N43" s="31">
        <f t="shared" si="1"/>
        <v>428.3</v>
      </c>
      <c r="O43" s="32">
        <f t="shared" si="2"/>
        <v>441.6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10.08</v>
      </c>
      <c r="G44" s="72"/>
      <c r="H44" s="72"/>
      <c r="I44" s="27">
        <f t="shared" si="3"/>
        <v>10.08</v>
      </c>
      <c r="J44" s="73">
        <v>0.03</v>
      </c>
      <c r="K44" s="72"/>
      <c r="L44" s="72">
        <v>49.08</v>
      </c>
      <c r="M44" s="72">
        <v>403.74</v>
      </c>
      <c r="N44" s="28">
        <f t="shared" si="1"/>
        <v>452.85</v>
      </c>
      <c r="O44" s="29">
        <f t="shared" si="2"/>
        <v>462.93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2403</v>
      </c>
      <c r="G45" s="66"/>
      <c r="H45" s="66"/>
      <c r="I45" s="18">
        <f t="shared" si="3"/>
        <v>2403</v>
      </c>
      <c r="J45" s="67">
        <v>3</v>
      </c>
      <c r="K45" s="66"/>
      <c r="L45" s="66">
        <v>6019</v>
      </c>
      <c r="M45" s="66">
        <v>41612</v>
      </c>
      <c r="N45" s="20">
        <f t="shared" si="1"/>
        <v>47634</v>
      </c>
      <c r="O45" s="21">
        <f t="shared" si="2"/>
        <v>50037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17</v>
      </c>
      <c r="G46" s="75"/>
      <c r="H46" s="75"/>
      <c r="I46" s="30">
        <f t="shared" si="3"/>
        <v>17</v>
      </c>
      <c r="J46" s="76">
        <v>0</v>
      </c>
      <c r="K46" s="75"/>
      <c r="L46" s="75">
        <v>61.2</v>
      </c>
      <c r="M46" s="75">
        <v>474.4</v>
      </c>
      <c r="N46" s="31">
        <f t="shared" si="1"/>
        <v>535.6</v>
      </c>
      <c r="O46" s="32">
        <f t="shared" si="2"/>
        <v>552.6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76.239999999999995</v>
      </c>
      <c r="G47" s="72"/>
      <c r="H47" s="72">
        <v>325.68</v>
      </c>
      <c r="I47" s="27">
        <f t="shared" si="3"/>
        <v>401.92</v>
      </c>
      <c r="J47" s="73"/>
      <c r="K47" s="72"/>
      <c r="L47" s="72">
        <v>42.39</v>
      </c>
      <c r="M47" s="72">
        <v>1455.06</v>
      </c>
      <c r="N47" s="28">
        <f t="shared" si="1"/>
        <v>1497.45</v>
      </c>
      <c r="O47" s="29">
        <f t="shared" si="2"/>
        <v>1899.3700000000001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18863</v>
      </c>
      <c r="G48" s="66"/>
      <c r="H48" s="66">
        <v>68648</v>
      </c>
      <c r="I48" s="18">
        <f t="shared" si="3"/>
        <v>87511</v>
      </c>
      <c r="J48" s="67"/>
      <c r="K48" s="66"/>
      <c r="L48" s="66">
        <v>5523</v>
      </c>
      <c r="M48" s="66">
        <v>160288</v>
      </c>
      <c r="N48" s="20">
        <f t="shared" si="1"/>
        <v>165811</v>
      </c>
      <c r="O48" s="21">
        <f t="shared" si="2"/>
        <v>253322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60.6</v>
      </c>
      <c r="G49" s="75"/>
      <c r="H49" s="75">
        <v>38.6</v>
      </c>
      <c r="I49" s="30">
        <f t="shared" si="3"/>
        <v>99.2</v>
      </c>
      <c r="J49" s="76"/>
      <c r="K49" s="75"/>
      <c r="L49" s="75">
        <v>41.9</v>
      </c>
      <c r="M49" s="75">
        <v>641.29999999999995</v>
      </c>
      <c r="N49" s="31">
        <f t="shared" si="1"/>
        <v>683.19999999999993</v>
      </c>
      <c r="O49" s="32">
        <f t="shared" si="2"/>
        <v>782.4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102.05</v>
      </c>
      <c r="G50" s="63">
        <v>0.13</v>
      </c>
      <c r="H50" s="63">
        <v>351.68</v>
      </c>
      <c r="I50" s="11">
        <f t="shared" si="3"/>
        <v>453.86</v>
      </c>
      <c r="J50" s="64">
        <v>0.26</v>
      </c>
      <c r="K50" s="63"/>
      <c r="L50" s="63">
        <v>141.94</v>
      </c>
      <c r="M50" s="63">
        <v>2941.7</v>
      </c>
      <c r="N50" s="13">
        <f t="shared" si="1"/>
        <v>3083.8999999999996</v>
      </c>
      <c r="O50" s="14">
        <f t="shared" si="2"/>
        <v>3537.7599999999998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24890</v>
      </c>
      <c r="G51" s="66">
        <v>39</v>
      </c>
      <c r="H51" s="66">
        <v>71123</v>
      </c>
      <c r="I51" s="18">
        <f t="shared" ref="I51:I58" si="4">SUM(C51:H51)</f>
        <v>96052</v>
      </c>
      <c r="J51" s="67">
        <v>24</v>
      </c>
      <c r="K51" s="66"/>
      <c r="L51" s="66">
        <v>16773</v>
      </c>
      <c r="M51" s="66">
        <v>294686</v>
      </c>
      <c r="N51" s="20">
        <f t="shared" si="1"/>
        <v>311483</v>
      </c>
      <c r="O51" s="21">
        <f>SUM(N51,I51)</f>
        <v>407535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112.8</v>
      </c>
      <c r="G52" s="75">
        <v>0.9</v>
      </c>
      <c r="H52" s="75">
        <v>88.5</v>
      </c>
      <c r="I52" s="30">
        <f t="shared" si="4"/>
        <v>202.2</v>
      </c>
      <c r="J52" s="76">
        <v>0</v>
      </c>
      <c r="K52" s="75"/>
      <c r="L52" s="75">
        <v>201.8</v>
      </c>
      <c r="M52" s="75">
        <v>2885.6</v>
      </c>
      <c r="N52" s="31">
        <f t="shared" si="1"/>
        <v>3087.4</v>
      </c>
      <c r="O52" s="32">
        <f t="shared" si="2"/>
        <v>3289.6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102.05</v>
      </c>
      <c r="G53" s="72">
        <v>7.0000000000000007E-2</v>
      </c>
      <c r="H53" s="72">
        <v>330.3</v>
      </c>
      <c r="I53" s="27">
        <f t="shared" si="4"/>
        <v>432.42</v>
      </c>
      <c r="J53" s="73">
        <v>0.26</v>
      </c>
      <c r="K53" s="72"/>
      <c r="L53" s="72">
        <v>141.94</v>
      </c>
      <c r="M53" s="72">
        <v>2935.08</v>
      </c>
      <c r="N53" s="28">
        <f t="shared" si="1"/>
        <v>3077.2799999999997</v>
      </c>
      <c r="O53" s="29">
        <f t="shared" si="2"/>
        <v>3509.7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24890</v>
      </c>
      <c r="G54" s="66">
        <v>25</v>
      </c>
      <c r="H54" s="66">
        <v>68951</v>
      </c>
      <c r="I54" s="18">
        <f t="shared" si="4"/>
        <v>93866</v>
      </c>
      <c r="J54" s="67">
        <v>24</v>
      </c>
      <c r="K54" s="66"/>
      <c r="L54" s="66">
        <v>16773</v>
      </c>
      <c r="M54" s="66">
        <v>294542</v>
      </c>
      <c r="N54" s="20">
        <f t="shared" si="1"/>
        <v>311339</v>
      </c>
      <c r="O54" s="21">
        <f t="shared" si="2"/>
        <v>405205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112.8</v>
      </c>
      <c r="G55" s="69">
        <v>0.4</v>
      </c>
      <c r="H55" s="69">
        <v>44.4</v>
      </c>
      <c r="I55" s="24">
        <f t="shared" si="4"/>
        <v>157.6</v>
      </c>
      <c r="J55" s="70">
        <v>0</v>
      </c>
      <c r="K55" s="69"/>
      <c r="L55" s="69">
        <v>201.8</v>
      </c>
      <c r="M55" s="69">
        <v>2873.5</v>
      </c>
      <c r="N55" s="24">
        <f t="shared" si="1"/>
        <v>3075.3</v>
      </c>
      <c r="O55" s="26">
        <f t="shared" si="2"/>
        <v>3232.9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102.05</v>
      </c>
      <c r="G56" s="10">
        <f t="shared" si="5"/>
        <v>0.13</v>
      </c>
      <c r="H56" s="10">
        <f t="shared" si="5"/>
        <v>351.68</v>
      </c>
      <c r="I56" s="36">
        <f>SUM(C56:H56)</f>
        <v>453.86</v>
      </c>
      <c r="J56" s="34">
        <f>SUM(J5,J8,J11,J14,J17,J20,J23,J26,J29,J32,J35,J38,J41,J44,J47)</f>
        <v>0.26</v>
      </c>
      <c r="K56" s="10">
        <f>SUM(K5,K8,K11,K14,K17,K20,K23,K26,K29,K32,K35,K38,K41,K44,K47)</f>
        <v>0</v>
      </c>
      <c r="L56" s="10">
        <f>SUM(L5,L8,L11,L14,L17,L20,L23,L26,L29,L32,L35,L38,L41,L44,L47)</f>
        <v>141.94</v>
      </c>
      <c r="M56" s="10">
        <f>SUM(M5,M8,M11,M14,M17,M20,M23,M26,M29,M32,M35,M38,M41,M44,M47)</f>
        <v>2943.37</v>
      </c>
      <c r="N56" s="12">
        <f t="shared" si="1"/>
        <v>3085.5699999999997</v>
      </c>
      <c r="O56" s="14">
        <f t="shared" si="2"/>
        <v>3539.43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24890</v>
      </c>
      <c r="G57" s="17">
        <f t="shared" si="5"/>
        <v>39</v>
      </c>
      <c r="H57" s="17">
        <f t="shared" si="5"/>
        <v>71123</v>
      </c>
      <c r="I57" s="37">
        <f t="shared" si="4"/>
        <v>96052</v>
      </c>
      <c r="J57" s="35">
        <f t="shared" ref="J57:M58" si="6">SUM(J6,J9,J12,J15,J18,J21,J24,J27,J30,J33,J36,J39,J42,J45,J48)</f>
        <v>24</v>
      </c>
      <c r="K57" s="17">
        <f t="shared" si="6"/>
        <v>0</v>
      </c>
      <c r="L57" s="17">
        <f t="shared" si="6"/>
        <v>16773</v>
      </c>
      <c r="M57" s="17">
        <f t="shared" si="6"/>
        <v>294706</v>
      </c>
      <c r="N57" s="19">
        <f t="shared" si="1"/>
        <v>311503</v>
      </c>
      <c r="O57" s="21">
        <f t="shared" si="2"/>
        <v>407555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112.80000000000001</v>
      </c>
      <c r="G58" s="40">
        <f t="shared" si="5"/>
        <v>0.9</v>
      </c>
      <c r="H58" s="40">
        <f t="shared" si="5"/>
        <v>88.5</v>
      </c>
      <c r="I58" s="41">
        <f t="shared" si="4"/>
        <v>202.20000000000002</v>
      </c>
      <c r="J58" s="39">
        <f t="shared" si="6"/>
        <v>0</v>
      </c>
      <c r="K58" s="40">
        <f t="shared" si="6"/>
        <v>0</v>
      </c>
      <c r="L58" s="40">
        <f t="shared" si="6"/>
        <v>201.8</v>
      </c>
      <c r="M58" s="40">
        <f t="shared" si="6"/>
        <v>2888.5</v>
      </c>
      <c r="N58" s="42">
        <f t="shared" si="1"/>
        <v>3090.3</v>
      </c>
      <c r="O58" s="43">
        <f t="shared" si="2"/>
        <v>3292.5</v>
      </c>
      <c r="P58" s="44">
        <f>SUM(O56,P53,P54,P57)</f>
        <v>3539.43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2.38</v>
      </c>
      <c r="N66" s="28">
        <f t="shared" si="8"/>
        <v>2.38</v>
      </c>
      <c r="O66" s="29">
        <f t="shared" si="9"/>
        <v>2.38</v>
      </c>
      <c r="P66" s="22" t="s">
        <v>25</v>
      </c>
      <c r="Q66" s="129" t="s">
        <v>68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22</v>
      </c>
      <c r="N67" s="20">
        <f t="shared" si="8"/>
        <v>22</v>
      </c>
      <c r="O67" s="21">
        <f t="shared" si="9"/>
        <v>22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3.1</v>
      </c>
      <c r="N68" s="31">
        <f t="shared" si="8"/>
        <v>3.1</v>
      </c>
      <c r="O68" s="32">
        <f t="shared" si="9"/>
        <v>3.1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5.81</v>
      </c>
      <c r="N69" s="28">
        <f t="shared" si="8"/>
        <v>5.81</v>
      </c>
      <c r="O69" s="29">
        <f t="shared" si="9"/>
        <v>5.81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139</v>
      </c>
      <c r="N70" s="20">
        <f t="shared" si="8"/>
        <v>139</v>
      </c>
      <c r="O70" s="21">
        <f t="shared" si="9"/>
        <v>139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11.7</v>
      </c>
      <c r="N71" s="31">
        <f t="shared" si="8"/>
        <v>11.7</v>
      </c>
      <c r="O71" s="32">
        <f t="shared" si="9"/>
        <v>11.7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0.1</v>
      </c>
      <c r="N72" s="28">
        <f t="shared" si="8"/>
        <v>0.1</v>
      </c>
      <c r="O72" s="29">
        <f t="shared" si="9"/>
        <v>0.1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</v>
      </c>
      <c r="N73" s="20">
        <f t="shared" si="8"/>
        <v>3</v>
      </c>
      <c r="O73" s="21">
        <f t="shared" si="9"/>
        <v>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0.2</v>
      </c>
      <c r="N74" s="31">
        <f t="shared" si="8"/>
        <v>0.2</v>
      </c>
      <c r="O74" s="32">
        <f t="shared" si="9"/>
        <v>0.2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0.32</v>
      </c>
      <c r="M75" s="72">
        <v>0.78</v>
      </c>
      <c r="N75" s="28">
        <f t="shared" si="8"/>
        <v>1.1000000000000001</v>
      </c>
      <c r="O75" s="29">
        <f t="shared" si="9"/>
        <v>1.1000000000000001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13</v>
      </c>
      <c r="M76" s="66">
        <v>19</v>
      </c>
      <c r="N76" s="20">
        <f t="shared" si="8"/>
        <v>32</v>
      </c>
      <c r="O76" s="21">
        <f t="shared" si="9"/>
        <v>32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0.7</v>
      </c>
      <c r="M77" s="75">
        <v>1.2</v>
      </c>
      <c r="N77" s="31">
        <f t="shared" si="8"/>
        <v>1.9</v>
      </c>
      <c r="O77" s="32">
        <f t="shared" si="9"/>
        <v>1.9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1.27</v>
      </c>
      <c r="M78" s="72">
        <v>9.5</v>
      </c>
      <c r="N78" s="28">
        <f t="shared" si="8"/>
        <v>10.77</v>
      </c>
      <c r="O78" s="29">
        <f t="shared" si="9"/>
        <v>10.77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72</v>
      </c>
      <c r="M79" s="66">
        <v>462</v>
      </c>
      <c r="N79" s="20">
        <f t="shared" si="8"/>
        <v>534</v>
      </c>
      <c r="O79" s="21">
        <f t="shared" si="9"/>
        <v>534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2.9</v>
      </c>
      <c r="M80" s="75">
        <v>18.600000000000001</v>
      </c>
      <c r="N80" s="31">
        <f t="shared" si="8"/>
        <v>21.5</v>
      </c>
      <c r="O80" s="32">
        <f t="shared" si="9"/>
        <v>21.5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>
        <v>0.06</v>
      </c>
      <c r="H81" s="72"/>
      <c r="I81" s="27">
        <f t="shared" si="7"/>
        <v>0.06</v>
      </c>
      <c r="J81" s="73"/>
      <c r="K81" s="72"/>
      <c r="L81" s="72">
        <v>0.22</v>
      </c>
      <c r="M81" s="72">
        <v>49.76</v>
      </c>
      <c r="N81" s="28">
        <f t="shared" si="8"/>
        <v>49.98</v>
      </c>
      <c r="O81" s="29">
        <f t="shared" si="9"/>
        <v>50.04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>
        <v>14</v>
      </c>
      <c r="H82" s="66"/>
      <c r="I82" s="18">
        <f t="shared" si="7"/>
        <v>14</v>
      </c>
      <c r="J82" s="67"/>
      <c r="K82" s="66"/>
      <c r="L82" s="66">
        <v>13</v>
      </c>
      <c r="M82" s="66">
        <v>2276</v>
      </c>
      <c r="N82" s="20">
        <f t="shared" si="8"/>
        <v>2289</v>
      </c>
      <c r="O82" s="21">
        <f t="shared" si="9"/>
        <v>2303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>
        <v>0.5</v>
      </c>
      <c r="H83" s="75"/>
      <c r="I83" s="30">
        <f t="shared" si="7"/>
        <v>0.5</v>
      </c>
      <c r="J83" s="76"/>
      <c r="K83" s="75"/>
      <c r="L83" s="75">
        <v>0.4</v>
      </c>
      <c r="M83" s="75">
        <v>69.599999999999994</v>
      </c>
      <c r="N83" s="31">
        <f t="shared" si="8"/>
        <v>70</v>
      </c>
      <c r="O83" s="32">
        <f t="shared" si="9"/>
        <v>70.5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5.84</v>
      </c>
      <c r="M84" s="72">
        <v>23.45</v>
      </c>
      <c r="N84" s="28">
        <f t="shared" si="8"/>
        <v>29.29</v>
      </c>
      <c r="O84" s="29">
        <f t="shared" si="9"/>
        <v>29.29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413</v>
      </c>
      <c r="M85" s="66">
        <v>1580</v>
      </c>
      <c r="N85" s="20">
        <f t="shared" si="8"/>
        <v>1993</v>
      </c>
      <c r="O85" s="21">
        <f t="shared" si="9"/>
        <v>1993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12.3</v>
      </c>
      <c r="M86" s="75">
        <v>47.5</v>
      </c>
      <c r="N86" s="31">
        <f t="shared" si="8"/>
        <v>59.8</v>
      </c>
      <c r="O86" s="32">
        <f t="shared" si="9"/>
        <v>59.8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0.09</v>
      </c>
      <c r="G87" s="72"/>
      <c r="H87" s="72">
        <v>3.57</v>
      </c>
      <c r="I87" s="27">
        <f t="shared" si="7"/>
        <v>3.6599999999999997</v>
      </c>
      <c r="J87" s="73"/>
      <c r="K87" s="72"/>
      <c r="L87" s="72">
        <v>2.84</v>
      </c>
      <c r="M87" s="72">
        <v>78.11</v>
      </c>
      <c r="N87" s="28">
        <f t="shared" si="8"/>
        <v>80.95</v>
      </c>
      <c r="O87" s="29">
        <f t="shared" si="9"/>
        <v>84.61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18</v>
      </c>
      <c r="G88" s="66"/>
      <c r="H88" s="66">
        <v>221</v>
      </c>
      <c r="I88" s="18">
        <f t="shared" si="7"/>
        <v>239</v>
      </c>
      <c r="J88" s="67"/>
      <c r="K88" s="66"/>
      <c r="L88" s="66">
        <v>232</v>
      </c>
      <c r="M88" s="66">
        <v>4730</v>
      </c>
      <c r="N88" s="20">
        <f t="shared" si="8"/>
        <v>4962</v>
      </c>
      <c r="O88" s="21">
        <f t="shared" si="9"/>
        <v>5201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0.3</v>
      </c>
      <c r="G89" s="75"/>
      <c r="H89" s="75">
        <v>6.9</v>
      </c>
      <c r="I89" s="30">
        <f t="shared" si="7"/>
        <v>7.2</v>
      </c>
      <c r="J89" s="76"/>
      <c r="K89" s="75"/>
      <c r="L89" s="75">
        <v>6.5</v>
      </c>
      <c r="M89" s="75">
        <v>125.2</v>
      </c>
      <c r="N89" s="31">
        <f t="shared" si="8"/>
        <v>131.69999999999999</v>
      </c>
      <c r="O89" s="32">
        <f t="shared" si="9"/>
        <v>138.89999999999998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2.29</v>
      </c>
      <c r="G90" s="72"/>
      <c r="H90" s="72">
        <v>0.13</v>
      </c>
      <c r="I90" s="27">
        <f t="shared" si="7"/>
        <v>2.42</v>
      </c>
      <c r="J90" s="73"/>
      <c r="K90" s="72"/>
      <c r="L90" s="72">
        <v>6.75</v>
      </c>
      <c r="M90" s="72">
        <v>77.64</v>
      </c>
      <c r="N90" s="28">
        <f t="shared" si="8"/>
        <v>84.39</v>
      </c>
      <c r="O90" s="29">
        <f t="shared" si="9"/>
        <v>86.81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480</v>
      </c>
      <c r="G91" s="66"/>
      <c r="H91" s="66">
        <v>14</v>
      </c>
      <c r="I91" s="18">
        <f t="shared" si="7"/>
        <v>494</v>
      </c>
      <c r="J91" s="67"/>
      <c r="K91" s="66"/>
      <c r="L91" s="66">
        <v>641</v>
      </c>
      <c r="M91" s="66">
        <v>6512</v>
      </c>
      <c r="N91" s="20">
        <f t="shared" si="8"/>
        <v>7153</v>
      </c>
      <c r="O91" s="21">
        <f t="shared" si="9"/>
        <v>7647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6.3</v>
      </c>
      <c r="G92" s="75"/>
      <c r="H92" s="75">
        <v>0.4</v>
      </c>
      <c r="I92" s="30">
        <f t="shared" si="7"/>
        <v>6.7</v>
      </c>
      <c r="J92" s="76"/>
      <c r="K92" s="75"/>
      <c r="L92" s="75">
        <v>16.2</v>
      </c>
      <c r="M92" s="75">
        <v>163.5</v>
      </c>
      <c r="N92" s="31">
        <f t="shared" si="8"/>
        <v>179.7</v>
      </c>
      <c r="O92" s="32">
        <f t="shared" si="9"/>
        <v>186.39999999999998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3.49</v>
      </c>
      <c r="G93" s="72">
        <v>7.0000000000000007E-2</v>
      </c>
      <c r="H93" s="72"/>
      <c r="I93" s="27">
        <f t="shared" si="7"/>
        <v>3.56</v>
      </c>
      <c r="J93" s="73"/>
      <c r="K93" s="72"/>
      <c r="L93" s="72">
        <v>2.81</v>
      </c>
      <c r="M93" s="72">
        <v>241.16</v>
      </c>
      <c r="N93" s="28">
        <f t="shared" si="8"/>
        <v>243.97</v>
      </c>
      <c r="O93" s="29">
        <f t="shared" si="9"/>
        <v>247.53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757</v>
      </c>
      <c r="G94" s="66">
        <v>25</v>
      </c>
      <c r="H94" s="66"/>
      <c r="I94" s="18">
        <f t="shared" si="7"/>
        <v>782</v>
      </c>
      <c r="J94" s="67"/>
      <c r="K94" s="66"/>
      <c r="L94" s="66">
        <v>285</v>
      </c>
      <c r="M94" s="66">
        <v>20265</v>
      </c>
      <c r="N94" s="20">
        <f t="shared" si="8"/>
        <v>20550</v>
      </c>
      <c r="O94" s="21">
        <f t="shared" si="9"/>
        <v>21332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8.4</v>
      </c>
      <c r="G95" s="75">
        <v>0.4</v>
      </c>
      <c r="H95" s="75"/>
      <c r="I95" s="30">
        <f t="shared" si="7"/>
        <v>8.8000000000000007</v>
      </c>
      <c r="J95" s="76"/>
      <c r="K95" s="75"/>
      <c r="L95" s="75">
        <v>5.7</v>
      </c>
      <c r="M95" s="75">
        <v>380.7</v>
      </c>
      <c r="N95" s="31">
        <f t="shared" si="8"/>
        <v>386.4</v>
      </c>
      <c r="O95" s="32">
        <f t="shared" si="9"/>
        <v>395.2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3.22</v>
      </c>
      <c r="G96" s="72"/>
      <c r="H96" s="72">
        <v>22.3</v>
      </c>
      <c r="I96" s="27">
        <f t="shared" si="7"/>
        <v>25.52</v>
      </c>
      <c r="J96" s="73"/>
      <c r="K96" s="72"/>
      <c r="L96" s="72">
        <v>7.51</v>
      </c>
      <c r="M96" s="72">
        <v>350.7</v>
      </c>
      <c r="N96" s="28">
        <f t="shared" si="8"/>
        <v>358.21</v>
      </c>
      <c r="O96" s="29">
        <f t="shared" si="9"/>
        <v>383.72999999999996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749</v>
      </c>
      <c r="G97" s="66"/>
      <c r="H97" s="66">
        <v>2240</v>
      </c>
      <c r="I97" s="18">
        <f t="shared" si="7"/>
        <v>2989</v>
      </c>
      <c r="J97" s="67"/>
      <c r="K97" s="66"/>
      <c r="L97" s="66">
        <v>813</v>
      </c>
      <c r="M97" s="66">
        <v>31414</v>
      </c>
      <c r="N97" s="20">
        <f t="shared" si="8"/>
        <v>32227</v>
      </c>
      <c r="O97" s="21">
        <f t="shared" si="9"/>
        <v>35216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6.9</v>
      </c>
      <c r="G98" s="75"/>
      <c r="H98" s="75">
        <v>42.6</v>
      </c>
      <c r="I98" s="30">
        <f t="shared" si="7"/>
        <v>49.5</v>
      </c>
      <c r="J98" s="76"/>
      <c r="K98" s="75"/>
      <c r="L98" s="75">
        <v>15.7</v>
      </c>
      <c r="M98" s="75">
        <v>561.5</v>
      </c>
      <c r="N98" s="31">
        <f t="shared" si="8"/>
        <v>577.20000000000005</v>
      </c>
      <c r="O98" s="32">
        <f t="shared" si="9"/>
        <v>626.70000000000005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6.64</v>
      </c>
      <c r="G99" s="72"/>
      <c r="H99" s="72"/>
      <c r="I99" s="27">
        <f t="shared" si="7"/>
        <v>6.64</v>
      </c>
      <c r="J99" s="73">
        <v>0.23</v>
      </c>
      <c r="K99" s="72"/>
      <c r="L99" s="72">
        <v>22.91</v>
      </c>
      <c r="M99" s="72">
        <v>245.18</v>
      </c>
      <c r="N99" s="28">
        <f t="shared" si="8"/>
        <v>268.32</v>
      </c>
      <c r="O99" s="29">
        <f t="shared" si="9"/>
        <v>274.95999999999998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1620</v>
      </c>
      <c r="G100" s="66"/>
      <c r="H100" s="66"/>
      <c r="I100" s="18">
        <f t="shared" si="7"/>
        <v>1620</v>
      </c>
      <c r="J100" s="67">
        <v>21</v>
      </c>
      <c r="K100" s="66"/>
      <c r="L100" s="66">
        <v>2749</v>
      </c>
      <c r="M100" s="66">
        <v>25384</v>
      </c>
      <c r="N100" s="20">
        <f t="shared" si="8"/>
        <v>28154</v>
      </c>
      <c r="O100" s="21">
        <f t="shared" si="9"/>
        <v>29774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13.3</v>
      </c>
      <c r="G101" s="75"/>
      <c r="H101" s="75"/>
      <c r="I101" s="30">
        <f t="shared" si="7"/>
        <v>13.3</v>
      </c>
      <c r="J101" s="76">
        <v>0</v>
      </c>
      <c r="K101" s="75"/>
      <c r="L101" s="75">
        <v>38.299999999999997</v>
      </c>
      <c r="M101" s="75">
        <v>390</v>
      </c>
      <c r="N101" s="31">
        <f t="shared" si="8"/>
        <v>428.3</v>
      </c>
      <c r="O101" s="32">
        <f t="shared" si="9"/>
        <v>441.6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10.08</v>
      </c>
      <c r="G102" s="72"/>
      <c r="H102" s="72"/>
      <c r="I102" s="27">
        <f t="shared" si="7"/>
        <v>10.08</v>
      </c>
      <c r="J102" s="73">
        <v>0.03</v>
      </c>
      <c r="K102" s="72"/>
      <c r="L102" s="72">
        <v>49.08</v>
      </c>
      <c r="M102" s="72">
        <v>403.74</v>
      </c>
      <c r="N102" s="28">
        <f t="shared" si="8"/>
        <v>452.85</v>
      </c>
      <c r="O102" s="29">
        <f t="shared" si="9"/>
        <v>462.93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2403</v>
      </c>
      <c r="G103" s="66"/>
      <c r="H103" s="66"/>
      <c r="I103" s="18">
        <f t="shared" si="7"/>
        <v>2403</v>
      </c>
      <c r="J103" s="67">
        <v>3</v>
      </c>
      <c r="K103" s="66"/>
      <c r="L103" s="66">
        <v>6019</v>
      </c>
      <c r="M103" s="66">
        <v>41612</v>
      </c>
      <c r="N103" s="20">
        <f t="shared" si="8"/>
        <v>47634</v>
      </c>
      <c r="O103" s="21">
        <f t="shared" si="9"/>
        <v>50037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17</v>
      </c>
      <c r="G104" s="75"/>
      <c r="H104" s="75"/>
      <c r="I104" s="30">
        <f t="shared" si="7"/>
        <v>17</v>
      </c>
      <c r="J104" s="76">
        <v>0</v>
      </c>
      <c r="K104" s="75"/>
      <c r="L104" s="75">
        <v>61.2</v>
      </c>
      <c r="M104" s="75">
        <v>474.4</v>
      </c>
      <c r="N104" s="31">
        <f t="shared" si="8"/>
        <v>535.6</v>
      </c>
      <c r="O104" s="32">
        <f t="shared" si="9"/>
        <v>552.6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19.25</v>
      </c>
      <c r="G105" s="72"/>
      <c r="H105" s="72">
        <v>1.74</v>
      </c>
      <c r="I105" s="27">
        <f t="shared" si="7"/>
        <v>20.99</v>
      </c>
      <c r="J105" s="73"/>
      <c r="K105" s="72"/>
      <c r="L105" s="72">
        <v>31.05</v>
      </c>
      <c r="M105" s="72">
        <v>443.68</v>
      </c>
      <c r="N105" s="28">
        <f t="shared" si="8"/>
        <v>474.73</v>
      </c>
      <c r="O105" s="29">
        <f t="shared" si="9"/>
        <v>495.72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4842</v>
      </c>
      <c r="G106" s="66"/>
      <c r="H106" s="66">
        <v>242</v>
      </c>
      <c r="I106" s="18">
        <f t="shared" si="7"/>
        <v>5084</v>
      </c>
      <c r="J106" s="67"/>
      <c r="K106" s="66"/>
      <c r="L106" s="66">
        <v>4041</v>
      </c>
      <c r="M106" s="66">
        <v>50002</v>
      </c>
      <c r="N106" s="20">
        <f t="shared" si="8"/>
        <v>54043</v>
      </c>
      <c r="O106" s="21">
        <f t="shared" si="9"/>
        <v>59127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24.9</v>
      </c>
      <c r="G107" s="75"/>
      <c r="H107" s="75">
        <v>3.4</v>
      </c>
      <c r="I107" s="30">
        <f t="shared" si="7"/>
        <v>28.299999999999997</v>
      </c>
      <c r="J107" s="76"/>
      <c r="K107" s="75"/>
      <c r="L107" s="75">
        <v>35.299999999999997</v>
      </c>
      <c r="M107" s="75">
        <v>469.1</v>
      </c>
      <c r="N107" s="31">
        <f t="shared" si="8"/>
        <v>504.40000000000003</v>
      </c>
      <c r="O107" s="32">
        <f t="shared" si="9"/>
        <v>532.70000000000005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14.2</v>
      </c>
      <c r="G108" s="72"/>
      <c r="H108" s="72">
        <v>8.1</v>
      </c>
      <c r="I108" s="27">
        <f t="shared" si="7"/>
        <v>22.299999999999997</v>
      </c>
      <c r="J108" s="73"/>
      <c r="K108" s="72"/>
      <c r="L108" s="72">
        <v>10.38</v>
      </c>
      <c r="M108" s="72">
        <v>419.15</v>
      </c>
      <c r="N108" s="28">
        <f t="shared" si="8"/>
        <v>429.53</v>
      </c>
      <c r="O108" s="29">
        <f t="shared" si="9"/>
        <v>451.83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3423</v>
      </c>
      <c r="G109" s="66"/>
      <c r="H109" s="66">
        <v>1173</v>
      </c>
      <c r="I109" s="18">
        <f t="shared" si="7"/>
        <v>4596</v>
      </c>
      <c r="J109" s="67"/>
      <c r="K109" s="66"/>
      <c r="L109" s="66">
        <v>1355</v>
      </c>
      <c r="M109" s="66">
        <v>47042</v>
      </c>
      <c r="N109" s="20">
        <f t="shared" si="8"/>
        <v>48397</v>
      </c>
      <c r="O109" s="21">
        <f t="shared" si="9"/>
        <v>52993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15.7</v>
      </c>
      <c r="G110" s="75"/>
      <c r="H110" s="75">
        <v>14</v>
      </c>
      <c r="I110" s="30">
        <f t="shared" si="7"/>
        <v>29.7</v>
      </c>
      <c r="J110" s="76"/>
      <c r="K110" s="75"/>
      <c r="L110" s="75">
        <v>6.6</v>
      </c>
      <c r="M110" s="75">
        <v>172.2</v>
      </c>
      <c r="N110" s="31">
        <f t="shared" si="8"/>
        <v>178.79999999999998</v>
      </c>
      <c r="O110" s="32">
        <f t="shared" si="9"/>
        <v>208.49999999999997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6.26</v>
      </c>
      <c r="G111" s="72"/>
      <c r="H111" s="72">
        <v>6.04</v>
      </c>
      <c r="I111" s="27">
        <f t="shared" si="7"/>
        <v>12.3</v>
      </c>
      <c r="J111" s="73"/>
      <c r="K111" s="72"/>
      <c r="L111" s="72">
        <v>0.96</v>
      </c>
      <c r="M111" s="72">
        <v>182.36</v>
      </c>
      <c r="N111" s="28">
        <f t="shared" si="8"/>
        <v>183.32000000000002</v>
      </c>
      <c r="O111" s="29">
        <f t="shared" si="9"/>
        <v>195.62000000000003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1634</v>
      </c>
      <c r="G112" s="66"/>
      <c r="H112" s="66">
        <v>1061</v>
      </c>
      <c r="I112" s="18">
        <f t="shared" si="7"/>
        <v>2695</v>
      </c>
      <c r="J112" s="67"/>
      <c r="K112" s="66"/>
      <c r="L112" s="66">
        <v>127</v>
      </c>
      <c r="M112" s="66">
        <v>20347</v>
      </c>
      <c r="N112" s="20">
        <f t="shared" si="8"/>
        <v>20474</v>
      </c>
      <c r="O112" s="21">
        <f t="shared" si="9"/>
        <v>23169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6.9</v>
      </c>
      <c r="G113" s="75"/>
      <c r="H113" s="75">
        <v>12.7</v>
      </c>
      <c r="I113" s="30">
        <f t="shared" si="7"/>
        <v>19.600000000000001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19.600000000000001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5.86</v>
      </c>
      <c r="G114" s="72"/>
      <c r="H114" s="72">
        <v>0.42</v>
      </c>
      <c r="I114" s="27">
        <f t="shared" si="7"/>
        <v>6.28</v>
      </c>
      <c r="J114" s="73"/>
      <c r="K114" s="72"/>
      <c r="L114" s="72"/>
      <c r="M114" s="72">
        <v>163.03</v>
      </c>
      <c r="N114" s="28">
        <f t="shared" si="8"/>
        <v>163.03</v>
      </c>
      <c r="O114" s="29">
        <f t="shared" si="9"/>
        <v>169.31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1507</v>
      </c>
      <c r="G115" s="66"/>
      <c r="H115" s="66">
        <v>67</v>
      </c>
      <c r="I115" s="18">
        <f t="shared" si="7"/>
        <v>1574</v>
      </c>
      <c r="J115" s="67"/>
      <c r="K115" s="66"/>
      <c r="L115" s="66"/>
      <c r="M115" s="66">
        <v>16564</v>
      </c>
      <c r="N115" s="20">
        <f t="shared" si="8"/>
        <v>16564</v>
      </c>
      <c r="O115" s="21">
        <f t="shared" si="9"/>
        <v>18138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4.4000000000000004</v>
      </c>
      <c r="G116" s="84"/>
      <c r="H116" s="84">
        <v>0.6</v>
      </c>
      <c r="I116" s="46">
        <f t="shared" si="7"/>
        <v>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5</v>
      </c>
      <c r="P116" s="44">
        <f>SUM(O136,P111,P112,P115)</f>
        <v>3539.43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3.72</v>
      </c>
      <c r="G121" s="63"/>
      <c r="H121" s="63">
        <v>0.77</v>
      </c>
      <c r="I121" s="11">
        <f t="shared" si="7"/>
        <v>4.49</v>
      </c>
      <c r="J121" s="64"/>
      <c r="K121" s="63"/>
      <c r="L121" s="63"/>
      <c r="M121" s="63">
        <v>83.95</v>
      </c>
      <c r="N121" s="13">
        <f t="shared" si="8"/>
        <v>83.95</v>
      </c>
      <c r="O121" s="14">
        <f t="shared" si="9"/>
        <v>88.44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950</v>
      </c>
      <c r="G122" s="66"/>
      <c r="H122" s="66">
        <v>152</v>
      </c>
      <c r="I122" s="18">
        <f t="shared" si="7"/>
        <v>1102</v>
      </c>
      <c r="J122" s="67"/>
      <c r="K122" s="66"/>
      <c r="L122" s="66"/>
      <c r="M122" s="66">
        <v>9737</v>
      </c>
      <c r="N122" s="20">
        <f t="shared" si="8"/>
        <v>9737</v>
      </c>
      <c r="O122" s="21">
        <f t="shared" si="9"/>
        <v>10839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2.9</v>
      </c>
      <c r="G123" s="75"/>
      <c r="H123" s="75">
        <v>1.4</v>
      </c>
      <c r="I123" s="30">
        <f t="shared" si="7"/>
        <v>4.3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7.24</v>
      </c>
      <c r="G124" s="72"/>
      <c r="H124" s="72">
        <v>2.78</v>
      </c>
      <c r="I124" s="27">
        <f t="shared" si="7"/>
        <v>10.02</v>
      </c>
      <c r="J124" s="73"/>
      <c r="K124" s="72"/>
      <c r="L124" s="72"/>
      <c r="M124" s="72">
        <v>48.99</v>
      </c>
      <c r="N124" s="28">
        <f t="shared" si="8"/>
        <v>48.99</v>
      </c>
      <c r="O124" s="29">
        <f t="shared" si="9"/>
        <v>59.010000000000005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1886</v>
      </c>
      <c r="G125" s="66"/>
      <c r="H125" s="66">
        <v>552</v>
      </c>
      <c r="I125" s="18">
        <f t="shared" si="7"/>
        <v>2438</v>
      </c>
      <c r="J125" s="67"/>
      <c r="K125" s="66"/>
      <c r="L125" s="66"/>
      <c r="M125" s="66">
        <v>5108</v>
      </c>
      <c r="N125" s="20">
        <f t="shared" si="8"/>
        <v>5108</v>
      </c>
      <c r="O125" s="21">
        <f t="shared" si="9"/>
        <v>7546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1.9</v>
      </c>
      <c r="G126" s="75"/>
      <c r="H126" s="75">
        <v>4.3</v>
      </c>
      <c r="I126" s="30">
        <f t="shared" si="7"/>
        <v>6.1999999999999993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6.1999999999999993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19.71</v>
      </c>
      <c r="G127" s="72"/>
      <c r="H127" s="72">
        <v>305.83</v>
      </c>
      <c r="I127" s="27">
        <f t="shared" si="7"/>
        <v>325.53999999999996</v>
      </c>
      <c r="J127" s="73"/>
      <c r="K127" s="72"/>
      <c r="L127" s="72"/>
      <c r="M127" s="72">
        <v>113.9</v>
      </c>
      <c r="N127" s="28">
        <f t="shared" si="8"/>
        <v>113.9</v>
      </c>
      <c r="O127" s="29">
        <f t="shared" si="9"/>
        <v>439.43999999999994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4621</v>
      </c>
      <c r="G128" s="66"/>
      <c r="H128" s="66">
        <v>65401</v>
      </c>
      <c r="I128" s="18">
        <f t="shared" si="7"/>
        <v>70022</v>
      </c>
      <c r="J128" s="67"/>
      <c r="K128" s="66"/>
      <c r="L128" s="66"/>
      <c r="M128" s="66">
        <v>11488</v>
      </c>
      <c r="N128" s="20">
        <f t="shared" si="8"/>
        <v>11488</v>
      </c>
      <c r="O128" s="21">
        <f t="shared" si="9"/>
        <v>81510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3.9</v>
      </c>
      <c r="G129" s="75"/>
      <c r="H129" s="75">
        <v>2.2000000000000002</v>
      </c>
      <c r="I129" s="30">
        <f t="shared" si="7"/>
        <v>6.1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6.1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102.05</v>
      </c>
      <c r="G130" s="63">
        <v>0.13</v>
      </c>
      <c r="H130" s="63">
        <v>351.68</v>
      </c>
      <c r="I130" s="11">
        <f t="shared" si="7"/>
        <v>453.86</v>
      </c>
      <c r="J130" s="64">
        <v>0.26</v>
      </c>
      <c r="K130" s="63"/>
      <c r="L130" s="63">
        <v>141.94</v>
      </c>
      <c r="M130" s="63">
        <v>2941.7</v>
      </c>
      <c r="N130" s="13">
        <f>SUM(J130:M130)</f>
        <v>3083.8999999999996</v>
      </c>
      <c r="O130" s="14">
        <f t="shared" si="9"/>
        <v>3537.7599999999998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24890</v>
      </c>
      <c r="G131" s="66">
        <v>39</v>
      </c>
      <c r="H131" s="66">
        <v>71123</v>
      </c>
      <c r="I131" s="18">
        <f t="shared" si="7"/>
        <v>96052</v>
      </c>
      <c r="J131" s="67">
        <v>24</v>
      </c>
      <c r="K131" s="66"/>
      <c r="L131" s="66">
        <v>16773</v>
      </c>
      <c r="M131" s="66">
        <v>294686</v>
      </c>
      <c r="N131" s="20">
        <f t="shared" si="8"/>
        <v>311483</v>
      </c>
      <c r="O131" s="21">
        <f t="shared" si="9"/>
        <v>407535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112.8</v>
      </c>
      <c r="G132" s="75">
        <v>0.9</v>
      </c>
      <c r="H132" s="75">
        <v>88.5</v>
      </c>
      <c r="I132" s="30">
        <f t="shared" ref="I132:I138" si="10">SUM(C132:H132)</f>
        <v>202.2</v>
      </c>
      <c r="J132" s="76">
        <v>0</v>
      </c>
      <c r="K132" s="75"/>
      <c r="L132" s="75">
        <v>201.8</v>
      </c>
      <c r="M132" s="75">
        <v>2885.6</v>
      </c>
      <c r="N132" s="31">
        <f t="shared" ref="N132:N138" si="11">SUM(J132:M132)</f>
        <v>3087.4</v>
      </c>
      <c r="O132" s="32">
        <f t="shared" ref="O132:O138" si="12">SUM(N132,I132)</f>
        <v>3289.6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102.05</v>
      </c>
      <c r="G133" s="72">
        <v>7.0000000000000007E-2</v>
      </c>
      <c r="H133" s="72">
        <v>330.3</v>
      </c>
      <c r="I133" s="27">
        <f t="shared" si="10"/>
        <v>432.42</v>
      </c>
      <c r="J133" s="73">
        <v>0.26</v>
      </c>
      <c r="K133" s="72"/>
      <c r="L133" s="72">
        <v>141.94</v>
      </c>
      <c r="M133" s="72">
        <v>2935.08</v>
      </c>
      <c r="N133" s="28">
        <f t="shared" si="11"/>
        <v>3077.2799999999997</v>
      </c>
      <c r="O133" s="29">
        <f t="shared" si="12"/>
        <v>3509.7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24890</v>
      </c>
      <c r="G134" s="66">
        <v>25</v>
      </c>
      <c r="H134" s="66">
        <v>68951</v>
      </c>
      <c r="I134" s="18">
        <f t="shared" si="10"/>
        <v>93866</v>
      </c>
      <c r="J134" s="67">
        <v>24</v>
      </c>
      <c r="K134" s="66"/>
      <c r="L134" s="66">
        <v>16773</v>
      </c>
      <c r="M134" s="66">
        <v>294542</v>
      </c>
      <c r="N134" s="20">
        <f t="shared" si="11"/>
        <v>311339</v>
      </c>
      <c r="O134" s="21">
        <f t="shared" si="12"/>
        <v>405205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112.8</v>
      </c>
      <c r="G135" s="84">
        <v>0.4</v>
      </c>
      <c r="H135" s="84">
        <v>44.4</v>
      </c>
      <c r="I135" s="46">
        <f t="shared" si="10"/>
        <v>157.6</v>
      </c>
      <c r="J135" s="85">
        <v>0</v>
      </c>
      <c r="K135" s="84"/>
      <c r="L135" s="84">
        <v>201.8</v>
      </c>
      <c r="M135" s="84">
        <v>2873.5</v>
      </c>
      <c r="N135" s="47">
        <f t="shared" si="11"/>
        <v>3075.3</v>
      </c>
      <c r="O135" s="43">
        <f t="shared" si="12"/>
        <v>3232.9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102.05000000000001</v>
      </c>
      <c r="G136" s="54">
        <f t="shared" si="13"/>
        <v>0.13</v>
      </c>
      <c r="H136" s="54">
        <f t="shared" si="13"/>
        <v>351.68</v>
      </c>
      <c r="I136" s="55">
        <f t="shared" si="10"/>
        <v>453.86</v>
      </c>
      <c r="J136" s="56">
        <f t="shared" ref="J136:M138" si="14">SUM(J63,J66,J69,J72,J75,J78,J81,J84,J87,J90,J93,J96,J99,J102,J105,J108,J111,J114,J121,J124,J127)</f>
        <v>0.26</v>
      </c>
      <c r="K136" s="54">
        <f t="shared" si="14"/>
        <v>0</v>
      </c>
      <c r="L136" s="54">
        <f t="shared" si="14"/>
        <v>141.94</v>
      </c>
      <c r="M136" s="54">
        <f t="shared" si="14"/>
        <v>2943.37</v>
      </c>
      <c r="N136" s="57">
        <f t="shared" si="11"/>
        <v>3085.5699999999997</v>
      </c>
      <c r="O136" s="58">
        <f t="shared" si="12"/>
        <v>3539.43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24890</v>
      </c>
      <c r="G137" s="17">
        <f t="shared" si="13"/>
        <v>39</v>
      </c>
      <c r="H137" s="17">
        <f t="shared" si="13"/>
        <v>71123</v>
      </c>
      <c r="I137" s="18">
        <f t="shared" si="10"/>
        <v>96052</v>
      </c>
      <c r="J137" s="19">
        <f t="shared" si="14"/>
        <v>24</v>
      </c>
      <c r="K137" s="17">
        <f t="shared" si="14"/>
        <v>0</v>
      </c>
      <c r="L137" s="17">
        <f t="shared" si="14"/>
        <v>16773</v>
      </c>
      <c r="M137" s="17">
        <f t="shared" si="14"/>
        <v>294706</v>
      </c>
      <c r="N137" s="20">
        <f t="shared" si="11"/>
        <v>311503</v>
      </c>
      <c r="O137" s="21">
        <f t="shared" si="12"/>
        <v>407555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112.80000000000003</v>
      </c>
      <c r="G138" s="40">
        <f t="shared" si="13"/>
        <v>0.9</v>
      </c>
      <c r="H138" s="40">
        <f t="shared" si="13"/>
        <v>88.500000000000014</v>
      </c>
      <c r="I138" s="46">
        <f t="shared" si="10"/>
        <v>202.20000000000005</v>
      </c>
      <c r="J138" s="42">
        <f t="shared" si="14"/>
        <v>0</v>
      </c>
      <c r="K138" s="40">
        <f t="shared" si="14"/>
        <v>0</v>
      </c>
      <c r="L138" s="40">
        <f t="shared" si="14"/>
        <v>201.79999999999998</v>
      </c>
      <c r="M138" s="40">
        <f t="shared" si="14"/>
        <v>2888.4999999999995</v>
      </c>
      <c r="N138" s="47">
        <f t="shared" si="11"/>
        <v>3090.2999999999997</v>
      </c>
      <c r="O138" s="43">
        <f t="shared" si="12"/>
        <v>3292.5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A63F9-4A78-44EF-972C-9D51860D874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5.8</v>
      </c>
      <c r="N5" s="13">
        <f t="shared" ref="N5:N58" si="1">SUM(J5:M5)</f>
        <v>5.8</v>
      </c>
      <c r="O5" s="14">
        <f>SUM(N5,I5)</f>
        <v>5.8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12.95</v>
      </c>
      <c r="N8" s="28">
        <f t="shared" si="1"/>
        <v>12.95</v>
      </c>
      <c r="O8" s="29">
        <f t="shared" si="2"/>
        <v>12.95</v>
      </c>
      <c r="P8" s="22" t="s">
        <v>25</v>
      </c>
      <c r="Q8" s="129" t="s">
        <v>69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155</v>
      </c>
      <c r="N9" s="20">
        <f t="shared" si="1"/>
        <v>155</v>
      </c>
      <c r="O9" s="21">
        <f t="shared" si="2"/>
        <v>155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22.9</v>
      </c>
      <c r="N10" s="31">
        <f t="shared" si="1"/>
        <v>22.9</v>
      </c>
      <c r="O10" s="32">
        <f t="shared" si="2"/>
        <v>22.9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2.68</v>
      </c>
      <c r="N11" s="28">
        <f t="shared" si="1"/>
        <v>2.68</v>
      </c>
      <c r="O11" s="29">
        <f t="shared" si="2"/>
        <v>2.68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71</v>
      </c>
      <c r="N12" s="20">
        <f t="shared" si="1"/>
        <v>71</v>
      </c>
      <c r="O12" s="21">
        <f t="shared" si="2"/>
        <v>71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6.1</v>
      </c>
      <c r="N13" s="31">
        <f t="shared" si="1"/>
        <v>6.1</v>
      </c>
      <c r="O13" s="32">
        <f t="shared" si="2"/>
        <v>6.1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0.06</v>
      </c>
      <c r="M14" s="72">
        <v>6.83</v>
      </c>
      <c r="N14" s="28">
        <f t="shared" si="1"/>
        <v>6.89</v>
      </c>
      <c r="O14" s="29">
        <f t="shared" si="2"/>
        <v>6.89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2</v>
      </c>
      <c r="M15" s="66">
        <v>231</v>
      </c>
      <c r="N15" s="20">
        <f t="shared" si="1"/>
        <v>233</v>
      </c>
      <c r="O15" s="21">
        <f t="shared" si="2"/>
        <v>233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0.1</v>
      </c>
      <c r="M16" s="75">
        <v>15.6</v>
      </c>
      <c r="N16" s="31">
        <f t="shared" si="1"/>
        <v>15.7</v>
      </c>
      <c r="O16" s="32">
        <f t="shared" si="2"/>
        <v>15.7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7.0000000000000007E-2</v>
      </c>
      <c r="M17" s="72">
        <v>7.96</v>
      </c>
      <c r="N17" s="28">
        <f t="shared" si="1"/>
        <v>8.0299999999999994</v>
      </c>
      <c r="O17" s="29">
        <f t="shared" si="2"/>
        <v>8.0299999999999994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3</v>
      </c>
      <c r="M18" s="66">
        <v>347</v>
      </c>
      <c r="N18" s="20">
        <f t="shared" si="1"/>
        <v>350</v>
      </c>
      <c r="O18" s="21">
        <f t="shared" si="2"/>
        <v>350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0.2</v>
      </c>
      <c r="M19" s="75">
        <v>18.100000000000001</v>
      </c>
      <c r="N19" s="31">
        <f t="shared" si="1"/>
        <v>18.3</v>
      </c>
      <c r="O19" s="32">
        <f t="shared" si="2"/>
        <v>18.3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26.26</v>
      </c>
      <c r="N20" s="28">
        <f t="shared" si="1"/>
        <v>26.26</v>
      </c>
      <c r="O20" s="29">
        <f t="shared" si="2"/>
        <v>26.26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1487</v>
      </c>
      <c r="N21" s="20">
        <f t="shared" si="1"/>
        <v>1487</v>
      </c>
      <c r="O21" s="21">
        <f t="shared" si="2"/>
        <v>1487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59.6</v>
      </c>
      <c r="N22" s="31">
        <f t="shared" si="1"/>
        <v>59.6</v>
      </c>
      <c r="O22" s="32">
        <f t="shared" si="2"/>
        <v>59.6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5.46</v>
      </c>
      <c r="M23" s="72">
        <v>33.36</v>
      </c>
      <c r="N23" s="28">
        <f t="shared" si="1"/>
        <v>38.82</v>
      </c>
      <c r="O23" s="29">
        <f t="shared" si="2"/>
        <v>38.82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346</v>
      </c>
      <c r="M24" s="66">
        <v>2148</v>
      </c>
      <c r="N24" s="20">
        <f t="shared" si="1"/>
        <v>2494</v>
      </c>
      <c r="O24" s="21">
        <f t="shared" si="2"/>
        <v>2494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10.9</v>
      </c>
      <c r="M25" s="75">
        <v>66.3</v>
      </c>
      <c r="N25" s="31">
        <f t="shared" si="1"/>
        <v>77.2</v>
      </c>
      <c r="O25" s="32">
        <f t="shared" si="2"/>
        <v>77.2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0.1</v>
      </c>
      <c r="G26" s="72"/>
      <c r="H26" s="72"/>
      <c r="I26" s="27">
        <f t="shared" si="0"/>
        <v>0.1</v>
      </c>
      <c r="J26" s="73"/>
      <c r="K26" s="72"/>
      <c r="L26" s="72">
        <v>9.4600000000000009</v>
      </c>
      <c r="M26" s="72">
        <v>56.27</v>
      </c>
      <c r="N26" s="28">
        <f t="shared" si="1"/>
        <v>65.73</v>
      </c>
      <c r="O26" s="29">
        <f t="shared" si="2"/>
        <v>65.83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18</v>
      </c>
      <c r="G27" s="66"/>
      <c r="H27" s="66"/>
      <c r="I27" s="18">
        <f t="shared" si="0"/>
        <v>18</v>
      </c>
      <c r="J27" s="67"/>
      <c r="K27" s="66"/>
      <c r="L27" s="66">
        <v>671</v>
      </c>
      <c r="M27" s="66">
        <v>3879</v>
      </c>
      <c r="N27" s="20">
        <f t="shared" si="1"/>
        <v>4550</v>
      </c>
      <c r="O27" s="21">
        <f t="shared" si="2"/>
        <v>4568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0.3</v>
      </c>
      <c r="G28" s="75"/>
      <c r="H28" s="75"/>
      <c r="I28" s="30">
        <f t="shared" si="0"/>
        <v>0.3</v>
      </c>
      <c r="J28" s="76"/>
      <c r="K28" s="75"/>
      <c r="L28" s="75">
        <v>20.100000000000001</v>
      </c>
      <c r="M28" s="75">
        <v>117.1</v>
      </c>
      <c r="N28" s="31">
        <f t="shared" si="1"/>
        <v>137.19999999999999</v>
      </c>
      <c r="O28" s="32">
        <f t="shared" si="2"/>
        <v>137.5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1.1000000000000001</v>
      </c>
      <c r="G29" s="72"/>
      <c r="H29" s="72"/>
      <c r="I29" s="27">
        <f t="shared" si="0"/>
        <v>1.1000000000000001</v>
      </c>
      <c r="J29" s="73"/>
      <c r="K29" s="72"/>
      <c r="L29" s="72">
        <v>12.96</v>
      </c>
      <c r="M29" s="72">
        <v>55.68</v>
      </c>
      <c r="N29" s="28">
        <f t="shared" si="1"/>
        <v>68.64</v>
      </c>
      <c r="O29" s="29">
        <f t="shared" si="2"/>
        <v>69.739999999999995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216</v>
      </c>
      <c r="G30" s="66"/>
      <c r="H30" s="66"/>
      <c r="I30" s="18">
        <f t="shared" si="0"/>
        <v>216</v>
      </c>
      <c r="J30" s="67"/>
      <c r="K30" s="66"/>
      <c r="L30" s="66">
        <v>1032</v>
      </c>
      <c r="M30" s="66">
        <v>4371</v>
      </c>
      <c r="N30" s="20">
        <f t="shared" si="1"/>
        <v>5403</v>
      </c>
      <c r="O30" s="21">
        <f t="shared" si="2"/>
        <v>5619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3.3</v>
      </c>
      <c r="G31" s="75"/>
      <c r="H31" s="75"/>
      <c r="I31" s="30">
        <f t="shared" si="0"/>
        <v>3.3</v>
      </c>
      <c r="J31" s="76"/>
      <c r="K31" s="75"/>
      <c r="L31" s="75">
        <v>28.9</v>
      </c>
      <c r="M31" s="75">
        <v>122.1</v>
      </c>
      <c r="N31" s="31">
        <f t="shared" si="1"/>
        <v>151</v>
      </c>
      <c r="O31" s="32">
        <f t="shared" si="2"/>
        <v>154.30000000000001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0.27</v>
      </c>
      <c r="G32" s="72"/>
      <c r="H32" s="72"/>
      <c r="I32" s="27">
        <f t="shared" si="0"/>
        <v>0.27</v>
      </c>
      <c r="J32" s="73"/>
      <c r="K32" s="72"/>
      <c r="L32" s="72">
        <v>3.23</v>
      </c>
      <c r="M32" s="72">
        <v>39.42</v>
      </c>
      <c r="N32" s="28">
        <f t="shared" si="1"/>
        <v>42.65</v>
      </c>
      <c r="O32" s="29">
        <f t="shared" si="2"/>
        <v>42.92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35</v>
      </c>
      <c r="G33" s="66"/>
      <c r="H33" s="66"/>
      <c r="I33" s="18">
        <f t="shared" si="0"/>
        <v>35</v>
      </c>
      <c r="J33" s="67"/>
      <c r="K33" s="66"/>
      <c r="L33" s="66">
        <v>296</v>
      </c>
      <c r="M33" s="66">
        <v>3561</v>
      </c>
      <c r="N33" s="20">
        <f t="shared" si="1"/>
        <v>3857</v>
      </c>
      <c r="O33" s="21">
        <f t="shared" si="2"/>
        <v>3892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0.5</v>
      </c>
      <c r="G34" s="75"/>
      <c r="H34" s="75"/>
      <c r="I34" s="30">
        <f t="shared" si="0"/>
        <v>0.5</v>
      </c>
      <c r="J34" s="76"/>
      <c r="K34" s="75"/>
      <c r="L34" s="75">
        <v>7.4</v>
      </c>
      <c r="M34" s="75">
        <v>90.5</v>
      </c>
      <c r="N34" s="31">
        <f t="shared" si="1"/>
        <v>97.9</v>
      </c>
      <c r="O34" s="32">
        <f t="shared" si="2"/>
        <v>98.4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0.33</v>
      </c>
      <c r="G35" s="72"/>
      <c r="H35" s="72"/>
      <c r="I35" s="27">
        <f t="shared" si="0"/>
        <v>0.33</v>
      </c>
      <c r="J35" s="73"/>
      <c r="K35" s="72"/>
      <c r="L35" s="72">
        <v>3.1</v>
      </c>
      <c r="M35" s="72">
        <v>49.88</v>
      </c>
      <c r="N35" s="28">
        <f t="shared" si="1"/>
        <v>52.980000000000004</v>
      </c>
      <c r="O35" s="29">
        <f t="shared" si="2"/>
        <v>53.31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59</v>
      </c>
      <c r="G36" s="66"/>
      <c r="H36" s="66"/>
      <c r="I36" s="18">
        <f t="shared" si="0"/>
        <v>59</v>
      </c>
      <c r="J36" s="67"/>
      <c r="K36" s="66"/>
      <c r="L36" s="66">
        <v>322</v>
      </c>
      <c r="M36" s="66">
        <v>4877</v>
      </c>
      <c r="N36" s="20">
        <f t="shared" si="1"/>
        <v>5199</v>
      </c>
      <c r="O36" s="21">
        <f t="shared" si="2"/>
        <v>5258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0.6</v>
      </c>
      <c r="G37" s="75"/>
      <c r="H37" s="75"/>
      <c r="I37" s="30">
        <f t="shared" ref="I37:I50" si="3">SUM(C37:H37)</f>
        <v>0.6</v>
      </c>
      <c r="J37" s="76"/>
      <c r="K37" s="75"/>
      <c r="L37" s="75">
        <v>6.4</v>
      </c>
      <c r="M37" s="75">
        <v>96.7</v>
      </c>
      <c r="N37" s="31">
        <f t="shared" si="1"/>
        <v>103.10000000000001</v>
      </c>
      <c r="O37" s="32">
        <f t="shared" si="2"/>
        <v>103.7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0.28999999999999998</v>
      </c>
      <c r="G38" s="72"/>
      <c r="H38" s="72"/>
      <c r="I38" s="27">
        <f t="shared" si="3"/>
        <v>0.28999999999999998</v>
      </c>
      <c r="J38" s="73"/>
      <c r="K38" s="72"/>
      <c r="L38" s="72">
        <v>6.49</v>
      </c>
      <c r="M38" s="72">
        <v>72.349999999999994</v>
      </c>
      <c r="N38" s="28">
        <f t="shared" si="1"/>
        <v>78.839999999999989</v>
      </c>
      <c r="O38" s="29">
        <f t="shared" si="2"/>
        <v>79.13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68</v>
      </c>
      <c r="G39" s="66"/>
      <c r="H39" s="66"/>
      <c r="I39" s="18">
        <f t="shared" si="3"/>
        <v>68</v>
      </c>
      <c r="J39" s="67"/>
      <c r="K39" s="66"/>
      <c r="L39" s="66">
        <v>703</v>
      </c>
      <c r="M39" s="66">
        <v>7940</v>
      </c>
      <c r="N39" s="20">
        <f t="shared" si="1"/>
        <v>8643</v>
      </c>
      <c r="O39" s="21">
        <f t="shared" si="2"/>
        <v>8711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0.6</v>
      </c>
      <c r="G40" s="75"/>
      <c r="H40" s="75"/>
      <c r="I40" s="30">
        <f t="shared" si="3"/>
        <v>0.6</v>
      </c>
      <c r="J40" s="76"/>
      <c r="K40" s="75"/>
      <c r="L40" s="75">
        <v>13.8</v>
      </c>
      <c r="M40" s="75">
        <v>146.6</v>
      </c>
      <c r="N40" s="31">
        <f t="shared" si="1"/>
        <v>160.4</v>
      </c>
      <c r="O40" s="32">
        <f t="shared" si="2"/>
        <v>161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0.55000000000000004</v>
      </c>
      <c r="G41" s="72"/>
      <c r="H41" s="72"/>
      <c r="I41" s="27">
        <f t="shared" si="3"/>
        <v>0.55000000000000004</v>
      </c>
      <c r="J41" s="73"/>
      <c r="K41" s="72"/>
      <c r="L41" s="72">
        <v>24.15</v>
      </c>
      <c r="M41" s="72">
        <v>254.59</v>
      </c>
      <c r="N41" s="28">
        <f t="shared" si="1"/>
        <v>278.74</v>
      </c>
      <c r="O41" s="29">
        <f t="shared" si="2"/>
        <v>279.29000000000002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132</v>
      </c>
      <c r="G42" s="66"/>
      <c r="H42" s="66"/>
      <c r="I42" s="18">
        <f t="shared" si="3"/>
        <v>132</v>
      </c>
      <c r="J42" s="67"/>
      <c r="K42" s="66"/>
      <c r="L42" s="66">
        <v>2871</v>
      </c>
      <c r="M42" s="66">
        <v>30216</v>
      </c>
      <c r="N42" s="20">
        <f t="shared" si="1"/>
        <v>33087</v>
      </c>
      <c r="O42" s="21">
        <f t="shared" si="2"/>
        <v>33219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0.5</v>
      </c>
      <c r="G43" s="75"/>
      <c r="H43" s="75"/>
      <c r="I43" s="30">
        <f t="shared" si="3"/>
        <v>0.5</v>
      </c>
      <c r="J43" s="76"/>
      <c r="K43" s="75"/>
      <c r="L43" s="75">
        <v>40.700000000000003</v>
      </c>
      <c r="M43" s="75">
        <v>390.9</v>
      </c>
      <c r="N43" s="31">
        <f t="shared" si="1"/>
        <v>431.59999999999997</v>
      </c>
      <c r="O43" s="32">
        <f t="shared" si="2"/>
        <v>432.09999999999997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4.6399999999999997</v>
      </c>
      <c r="G44" s="72"/>
      <c r="H44" s="72">
        <v>0.01</v>
      </c>
      <c r="I44" s="27">
        <f t="shared" si="3"/>
        <v>4.6499999999999995</v>
      </c>
      <c r="J44" s="73"/>
      <c r="K44" s="72"/>
      <c r="L44" s="72">
        <v>49.74</v>
      </c>
      <c r="M44" s="72">
        <v>580.19000000000005</v>
      </c>
      <c r="N44" s="28">
        <f t="shared" si="1"/>
        <v>629.93000000000006</v>
      </c>
      <c r="O44" s="29">
        <f t="shared" si="2"/>
        <v>634.58000000000004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1177</v>
      </c>
      <c r="G45" s="66"/>
      <c r="H45" s="66">
        <v>2</v>
      </c>
      <c r="I45" s="18">
        <f t="shared" si="3"/>
        <v>1179</v>
      </c>
      <c r="J45" s="67"/>
      <c r="K45" s="66"/>
      <c r="L45" s="66">
        <v>6263</v>
      </c>
      <c r="M45" s="66">
        <v>67488</v>
      </c>
      <c r="N45" s="20">
        <f t="shared" si="1"/>
        <v>73751</v>
      </c>
      <c r="O45" s="21">
        <f t="shared" si="2"/>
        <v>74930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7.1</v>
      </c>
      <c r="G46" s="75"/>
      <c r="H46" s="75">
        <v>0</v>
      </c>
      <c r="I46" s="30">
        <f t="shared" si="3"/>
        <v>7.1</v>
      </c>
      <c r="J46" s="76"/>
      <c r="K46" s="75"/>
      <c r="L46" s="75">
        <v>59.5</v>
      </c>
      <c r="M46" s="75">
        <v>617.4</v>
      </c>
      <c r="N46" s="31">
        <f t="shared" si="1"/>
        <v>676.9</v>
      </c>
      <c r="O46" s="32">
        <f t="shared" si="2"/>
        <v>684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49.23</v>
      </c>
      <c r="G47" s="72"/>
      <c r="H47" s="72">
        <v>5.43</v>
      </c>
      <c r="I47" s="27">
        <f t="shared" si="3"/>
        <v>54.66</v>
      </c>
      <c r="J47" s="73"/>
      <c r="K47" s="72">
        <v>13.17</v>
      </c>
      <c r="L47" s="72">
        <v>115.14</v>
      </c>
      <c r="M47" s="72">
        <v>1321.01</v>
      </c>
      <c r="N47" s="28">
        <f t="shared" si="1"/>
        <v>1449.32</v>
      </c>
      <c r="O47" s="29">
        <f t="shared" si="2"/>
        <v>1503.98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13123</v>
      </c>
      <c r="G48" s="66"/>
      <c r="H48" s="66">
        <v>1165</v>
      </c>
      <c r="I48" s="18">
        <f t="shared" si="3"/>
        <v>14288</v>
      </c>
      <c r="J48" s="67"/>
      <c r="K48" s="66">
        <v>2569</v>
      </c>
      <c r="L48" s="66">
        <v>14964</v>
      </c>
      <c r="M48" s="66">
        <v>170648</v>
      </c>
      <c r="N48" s="20">
        <f t="shared" si="1"/>
        <v>188181</v>
      </c>
      <c r="O48" s="21">
        <f t="shared" si="2"/>
        <v>202469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34.9</v>
      </c>
      <c r="G49" s="75"/>
      <c r="H49" s="75">
        <v>7.5</v>
      </c>
      <c r="I49" s="30">
        <f t="shared" si="3"/>
        <v>42.4</v>
      </c>
      <c r="J49" s="76"/>
      <c r="K49" s="75">
        <v>0</v>
      </c>
      <c r="L49" s="75">
        <v>82.9</v>
      </c>
      <c r="M49" s="75">
        <v>582.5</v>
      </c>
      <c r="N49" s="31">
        <f t="shared" si="1"/>
        <v>665.4</v>
      </c>
      <c r="O49" s="32">
        <f t="shared" si="2"/>
        <v>707.8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/>
      <c r="F50" s="63">
        <v>56.51</v>
      </c>
      <c r="G50" s="63"/>
      <c r="H50" s="63">
        <v>5.44</v>
      </c>
      <c r="I50" s="11">
        <f t="shared" si="3"/>
        <v>61.949999999999996</v>
      </c>
      <c r="J50" s="64"/>
      <c r="K50" s="63">
        <v>13.17</v>
      </c>
      <c r="L50" s="63">
        <v>229.86</v>
      </c>
      <c r="M50" s="63">
        <v>2510.08</v>
      </c>
      <c r="N50" s="13">
        <f t="shared" si="1"/>
        <v>2753.11</v>
      </c>
      <c r="O50" s="14">
        <f t="shared" si="2"/>
        <v>2815.06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/>
      <c r="F51" s="66">
        <v>14828</v>
      </c>
      <c r="G51" s="66"/>
      <c r="H51" s="66">
        <v>1167</v>
      </c>
      <c r="I51" s="18">
        <f t="shared" ref="I51:I58" si="4">SUM(C51:H51)</f>
        <v>15995</v>
      </c>
      <c r="J51" s="67"/>
      <c r="K51" s="66">
        <v>2569</v>
      </c>
      <c r="L51" s="66">
        <v>27473</v>
      </c>
      <c r="M51" s="66">
        <v>297325</v>
      </c>
      <c r="N51" s="20">
        <f t="shared" si="1"/>
        <v>327367</v>
      </c>
      <c r="O51" s="21">
        <f>SUM(N51,I51)</f>
        <v>343362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/>
      <c r="F52" s="75">
        <v>47.8</v>
      </c>
      <c r="G52" s="75"/>
      <c r="H52" s="75">
        <v>7.5</v>
      </c>
      <c r="I52" s="30">
        <f t="shared" si="4"/>
        <v>55.3</v>
      </c>
      <c r="J52" s="76"/>
      <c r="K52" s="75">
        <v>0</v>
      </c>
      <c r="L52" s="75">
        <v>270.89999999999998</v>
      </c>
      <c r="M52" s="75">
        <v>2338.5</v>
      </c>
      <c r="N52" s="31">
        <f t="shared" si="1"/>
        <v>2609.4</v>
      </c>
      <c r="O52" s="32">
        <f t="shared" si="2"/>
        <v>2664.7000000000003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56.41</v>
      </c>
      <c r="G53" s="72"/>
      <c r="H53" s="72">
        <v>5.44</v>
      </c>
      <c r="I53" s="27">
        <f t="shared" si="4"/>
        <v>61.849999999999994</v>
      </c>
      <c r="J53" s="73"/>
      <c r="K53" s="72">
        <v>13.17</v>
      </c>
      <c r="L53" s="72">
        <v>229.86</v>
      </c>
      <c r="M53" s="72">
        <v>2501.71</v>
      </c>
      <c r="N53" s="28">
        <f t="shared" si="1"/>
        <v>2744.7400000000002</v>
      </c>
      <c r="O53" s="29">
        <f t="shared" si="2"/>
        <v>2806.59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14810</v>
      </c>
      <c r="G54" s="66"/>
      <c r="H54" s="66">
        <v>1167</v>
      </c>
      <c r="I54" s="18">
        <f t="shared" si="4"/>
        <v>15977</v>
      </c>
      <c r="J54" s="67"/>
      <c r="K54" s="66">
        <v>2569</v>
      </c>
      <c r="L54" s="66">
        <v>27473</v>
      </c>
      <c r="M54" s="66">
        <v>297131</v>
      </c>
      <c r="N54" s="20">
        <f t="shared" si="1"/>
        <v>327173</v>
      </c>
      <c r="O54" s="21">
        <f t="shared" si="2"/>
        <v>343150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47.5</v>
      </c>
      <c r="G55" s="69"/>
      <c r="H55" s="69">
        <v>7.5</v>
      </c>
      <c r="I55" s="24">
        <f t="shared" si="4"/>
        <v>55</v>
      </c>
      <c r="J55" s="70"/>
      <c r="K55" s="69">
        <v>0</v>
      </c>
      <c r="L55" s="69">
        <v>270.89999999999998</v>
      </c>
      <c r="M55" s="69">
        <v>2319.1</v>
      </c>
      <c r="N55" s="24">
        <f t="shared" si="1"/>
        <v>2590</v>
      </c>
      <c r="O55" s="26">
        <f t="shared" si="2"/>
        <v>2645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56.51</v>
      </c>
      <c r="G56" s="10">
        <f t="shared" si="5"/>
        <v>0</v>
      </c>
      <c r="H56" s="10">
        <f t="shared" si="5"/>
        <v>5.4399999999999995</v>
      </c>
      <c r="I56" s="36">
        <f>SUM(C56:H56)</f>
        <v>61.949999999999996</v>
      </c>
      <c r="J56" s="34">
        <f>SUM(J5,J8,J11,J14,J17,J20,J23,J26,J29,J32,J35,J38,J41,J44,J47)</f>
        <v>0</v>
      </c>
      <c r="K56" s="10">
        <f>SUM(K5,K8,K11,K14,K17,K20,K23,K26,K29,K32,K35,K38,K41,K44,K47)</f>
        <v>13.17</v>
      </c>
      <c r="L56" s="10">
        <f>SUM(L5,L8,L11,L14,L17,L20,L23,L26,L29,L32,L35,L38,L41,L44,L47)</f>
        <v>229.86</v>
      </c>
      <c r="M56" s="10">
        <f>SUM(M5,M8,M11,M14,M17,M20,M23,M26,M29,M32,M35,M38,M41,M44,M47)</f>
        <v>2525.2300000000005</v>
      </c>
      <c r="N56" s="12">
        <f t="shared" si="1"/>
        <v>2768.2600000000007</v>
      </c>
      <c r="O56" s="14">
        <f t="shared" si="2"/>
        <v>2830.2100000000005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0</v>
      </c>
      <c r="F57" s="17">
        <f t="shared" si="5"/>
        <v>14828</v>
      </c>
      <c r="G57" s="17">
        <f t="shared" si="5"/>
        <v>0</v>
      </c>
      <c r="H57" s="17">
        <f t="shared" si="5"/>
        <v>1167</v>
      </c>
      <c r="I57" s="37">
        <f t="shared" si="4"/>
        <v>15995</v>
      </c>
      <c r="J57" s="35">
        <f t="shared" ref="J57:M58" si="6">SUM(J6,J9,J12,J15,J18,J21,J24,J27,J30,J33,J36,J39,J42,J45,J48)</f>
        <v>0</v>
      </c>
      <c r="K57" s="17">
        <f t="shared" si="6"/>
        <v>2569</v>
      </c>
      <c r="L57" s="17">
        <f t="shared" si="6"/>
        <v>27473</v>
      </c>
      <c r="M57" s="17">
        <f t="shared" si="6"/>
        <v>297419</v>
      </c>
      <c r="N57" s="19">
        <f t="shared" si="1"/>
        <v>327461</v>
      </c>
      <c r="O57" s="21">
        <f t="shared" si="2"/>
        <v>343456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47.8</v>
      </c>
      <c r="G58" s="40">
        <f t="shared" si="5"/>
        <v>0</v>
      </c>
      <c r="H58" s="40">
        <f t="shared" si="5"/>
        <v>7.5</v>
      </c>
      <c r="I58" s="41">
        <f t="shared" si="4"/>
        <v>55.3</v>
      </c>
      <c r="J58" s="39">
        <f t="shared" si="6"/>
        <v>0</v>
      </c>
      <c r="K58" s="40">
        <f t="shared" si="6"/>
        <v>0</v>
      </c>
      <c r="L58" s="40">
        <f t="shared" si="6"/>
        <v>270.89999999999998</v>
      </c>
      <c r="M58" s="40">
        <f t="shared" si="6"/>
        <v>2352.4</v>
      </c>
      <c r="N58" s="42">
        <f t="shared" si="1"/>
        <v>2623.3</v>
      </c>
      <c r="O58" s="43">
        <f t="shared" si="2"/>
        <v>2678.6000000000004</v>
      </c>
      <c r="P58" s="44">
        <f>SUM(O56,P53,P54,P57)</f>
        <v>2830.2100000000005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5.8</v>
      </c>
      <c r="N63" s="13">
        <f>SUM(J63:M63)</f>
        <v>5.8</v>
      </c>
      <c r="O63" s="14">
        <f>SUM(N63,I63)</f>
        <v>5.8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12.95</v>
      </c>
      <c r="N66" s="28">
        <f t="shared" si="8"/>
        <v>12.95</v>
      </c>
      <c r="O66" s="29">
        <f t="shared" si="9"/>
        <v>12.95</v>
      </c>
      <c r="P66" s="22" t="s">
        <v>25</v>
      </c>
      <c r="Q66" s="129" t="s">
        <v>69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155</v>
      </c>
      <c r="N67" s="20">
        <f t="shared" si="8"/>
        <v>155</v>
      </c>
      <c r="O67" s="21">
        <f t="shared" si="9"/>
        <v>155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22.9</v>
      </c>
      <c r="N68" s="31">
        <f t="shared" si="8"/>
        <v>22.9</v>
      </c>
      <c r="O68" s="32">
        <f t="shared" si="9"/>
        <v>22.9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2.68</v>
      </c>
      <c r="N69" s="28">
        <f t="shared" si="8"/>
        <v>2.68</v>
      </c>
      <c r="O69" s="29">
        <f t="shared" si="9"/>
        <v>2.68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71</v>
      </c>
      <c r="N70" s="20">
        <f t="shared" si="8"/>
        <v>71</v>
      </c>
      <c r="O70" s="21">
        <f t="shared" si="9"/>
        <v>71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6.1</v>
      </c>
      <c r="N71" s="31">
        <f t="shared" si="8"/>
        <v>6.1</v>
      </c>
      <c r="O71" s="32">
        <f t="shared" si="9"/>
        <v>6.1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0.06</v>
      </c>
      <c r="M72" s="72">
        <v>6.83</v>
      </c>
      <c r="N72" s="28">
        <f t="shared" si="8"/>
        <v>6.89</v>
      </c>
      <c r="O72" s="29">
        <f t="shared" si="9"/>
        <v>6.89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2</v>
      </c>
      <c r="M73" s="66">
        <v>231</v>
      </c>
      <c r="N73" s="20">
        <f t="shared" si="8"/>
        <v>233</v>
      </c>
      <c r="O73" s="21">
        <f t="shared" si="9"/>
        <v>233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0.1</v>
      </c>
      <c r="M74" s="75">
        <v>15.6</v>
      </c>
      <c r="N74" s="31">
        <f t="shared" si="8"/>
        <v>15.7</v>
      </c>
      <c r="O74" s="32">
        <f t="shared" si="9"/>
        <v>15.7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7.0000000000000007E-2</v>
      </c>
      <c r="M75" s="72">
        <v>7.96</v>
      </c>
      <c r="N75" s="28">
        <f t="shared" si="8"/>
        <v>8.0299999999999994</v>
      </c>
      <c r="O75" s="29">
        <f t="shared" si="9"/>
        <v>8.0299999999999994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3</v>
      </c>
      <c r="M76" s="66">
        <v>347</v>
      </c>
      <c r="N76" s="20">
        <f t="shared" si="8"/>
        <v>350</v>
      </c>
      <c r="O76" s="21">
        <f t="shared" si="9"/>
        <v>350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0.2</v>
      </c>
      <c r="M77" s="75">
        <v>18.100000000000001</v>
      </c>
      <c r="N77" s="31">
        <f t="shared" si="8"/>
        <v>18.3</v>
      </c>
      <c r="O77" s="32">
        <f t="shared" si="9"/>
        <v>18.3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26.26</v>
      </c>
      <c r="N78" s="28">
        <f t="shared" si="8"/>
        <v>26.26</v>
      </c>
      <c r="O78" s="29">
        <f t="shared" si="9"/>
        <v>26.26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1487</v>
      </c>
      <c r="N79" s="20">
        <f t="shared" si="8"/>
        <v>1487</v>
      </c>
      <c r="O79" s="21">
        <f t="shared" si="9"/>
        <v>1487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59.6</v>
      </c>
      <c r="N80" s="31">
        <f t="shared" si="8"/>
        <v>59.6</v>
      </c>
      <c r="O80" s="32">
        <f t="shared" si="9"/>
        <v>59.6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5.46</v>
      </c>
      <c r="M81" s="72">
        <v>33.36</v>
      </c>
      <c r="N81" s="28">
        <f t="shared" si="8"/>
        <v>38.82</v>
      </c>
      <c r="O81" s="29">
        <f t="shared" si="9"/>
        <v>38.82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346</v>
      </c>
      <c r="M82" s="66">
        <v>2148</v>
      </c>
      <c r="N82" s="20">
        <f t="shared" si="8"/>
        <v>2494</v>
      </c>
      <c r="O82" s="21">
        <f t="shared" si="9"/>
        <v>2494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10.9</v>
      </c>
      <c r="M83" s="75">
        <v>66.3</v>
      </c>
      <c r="N83" s="31">
        <f t="shared" si="8"/>
        <v>77.2</v>
      </c>
      <c r="O83" s="32">
        <f t="shared" si="9"/>
        <v>77.2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0.1</v>
      </c>
      <c r="G84" s="72"/>
      <c r="H84" s="72"/>
      <c r="I84" s="27">
        <f t="shared" si="7"/>
        <v>0.1</v>
      </c>
      <c r="J84" s="73"/>
      <c r="K84" s="72"/>
      <c r="L84" s="72">
        <v>9.4600000000000009</v>
      </c>
      <c r="M84" s="72">
        <v>56.27</v>
      </c>
      <c r="N84" s="28">
        <f t="shared" si="8"/>
        <v>65.73</v>
      </c>
      <c r="O84" s="29">
        <f t="shared" si="9"/>
        <v>65.83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18</v>
      </c>
      <c r="G85" s="66"/>
      <c r="H85" s="66"/>
      <c r="I85" s="18">
        <f t="shared" si="7"/>
        <v>18</v>
      </c>
      <c r="J85" s="67"/>
      <c r="K85" s="66"/>
      <c r="L85" s="66">
        <v>671</v>
      </c>
      <c r="M85" s="66">
        <v>3879</v>
      </c>
      <c r="N85" s="20">
        <f t="shared" si="8"/>
        <v>4550</v>
      </c>
      <c r="O85" s="21">
        <f t="shared" si="9"/>
        <v>4568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0.3</v>
      </c>
      <c r="G86" s="75"/>
      <c r="H86" s="75"/>
      <c r="I86" s="30">
        <f t="shared" si="7"/>
        <v>0.3</v>
      </c>
      <c r="J86" s="76"/>
      <c r="K86" s="75"/>
      <c r="L86" s="75">
        <v>20.100000000000001</v>
      </c>
      <c r="M86" s="75">
        <v>117.1</v>
      </c>
      <c r="N86" s="31">
        <f t="shared" si="8"/>
        <v>137.19999999999999</v>
      </c>
      <c r="O86" s="32">
        <f t="shared" si="9"/>
        <v>137.5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1.1000000000000001</v>
      </c>
      <c r="G87" s="72"/>
      <c r="H87" s="72"/>
      <c r="I87" s="27">
        <f t="shared" si="7"/>
        <v>1.1000000000000001</v>
      </c>
      <c r="J87" s="73"/>
      <c r="K87" s="72"/>
      <c r="L87" s="72">
        <v>12.96</v>
      </c>
      <c r="M87" s="72">
        <v>55.68</v>
      </c>
      <c r="N87" s="28">
        <f t="shared" si="8"/>
        <v>68.64</v>
      </c>
      <c r="O87" s="29">
        <f t="shared" si="9"/>
        <v>69.739999999999995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216</v>
      </c>
      <c r="G88" s="66"/>
      <c r="H88" s="66"/>
      <c r="I88" s="18">
        <f t="shared" si="7"/>
        <v>216</v>
      </c>
      <c r="J88" s="67"/>
      <c r="K88" s="66"/>
      <c r="L88" s="66">
        <v>1032</v>
      </c>
      <c r="M88" s="66">
        <v>4371</v>
      </c>
      <c r="N88" s="20">
        <f t="shared" si="8"/>
        <v>5403</v>
      </c>
      <c r="O88" s="21">
        <f t="shared" si="9"/>
        <v>5619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3.3</v>
      </c>
      <c r="G89" s="75"/>
      <c r="H89" s="75"/>
      <c r="I89" s="30">
        <f t="shared" si="7"/>
        <v>3.3</v>
      </c>
      <c r="J89" s="76"/>
      <c r="K89" s="75"/>
      <c r="L89" s="75">
        <v>28.9</v>
      </c>
      <c r="M89" s="75">
        <v>122.1</v>
      </c>
      <c r="N89" s="31">
        <f t="shared" si="8"/>
        <v>151</v>
      </c>
      <c r="O89" s="32">
        <f t="shared" si="9"/>
        <v>154.30000000000001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0.27</v>
      </c>
      <c r="G90" s="72"/>
      <c r="H90" s="72"/>
      <c r="I90" s="27">
        <f t="shared" si="7"/>
        <v>0.27</v>
      </c>
      <c r="J90" s="73"/>
      <c r="K90" s="72"/>
      <c r="L90" s="72">
        <v>3.23</v>
      </c>
      <c r="M90" s="72">
        <v>39.42</v>
      </c>
      <c r="N90" s="28">
        <f t="shared" si="8"/>
        <v>42.65</v>
      </c>
      <c r="O90" s="29">
        <f t="shared" si="9"/>
        <v>42.92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35</v>
      </c>
      <c r="G91" s="66"/>
      <c r="H91" s="66"/>
      <c r="I91" s="18">
        <f t="shared" si="7"/>
        <v>35</v>
      </c>
      <c r="J91" s="67"/>
      <c r="K91" s="66"/>
      <c r="L91" s="66">
        <v>296</v>
      </c>
      <c r="M91" s="66">
        <v>3561</v>
      </c>
      <c r="N91" s="20">
        <f t="shared" si="8"/>
        <v>3857</v>
      </c>
      <c r="O91" s="21">
        <f t="shared" si="9"/>
        <v>3892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0.5</v>
      </c>
      <c r="G92" s="75"/>
      <c r="H92" s="75"/>
      <c r="I92" s="30">
        <f t="shared" si="7"/>
        <v>0.5</v>
      </c>
      <c r="J92" s="76"/>
      <c r="K92" s="75"/>
      <c r="L92" s="75">
        <v>7.4</v>
      </c>
      <c r="M92" s="75">
        <v>90.5</v>
      </c>
      <c r="N92" s="31">
        <f t="shared" si="8"/>
        <v>97.9</v>
      </c>
      <c r="O92" s="32">
        <f t="shared" si="9"/>
        <v>98.4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0.33</v>
      </c>
      <c r="G93" s="72"/>
      <c r="H93" s="72"/>
      <c r="I93" s="27">
        <f t="shared" si="7"/>
        <v>0.33</v>
      </c>
      <c r="J93" s="73"/>
      <c r="K93" s="72"/>
      <c r="L93" s="72">
        <v>3.1</v>
      </c>
      <c r="M93" s="72">
        <v>49.88</v>
      </c>
      <c r="N93" s="28">
        <f t="shared" si="8"/>
        <v>52.980000000000004</v>
      </c>
      <c r="O93" s="29">
        <f t="shared" si="9"/>
        <v>53.31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59</v>
      </c>
      <c r="G94" s="66"/>
      <c r="H94" s="66"/>
      <c r="I94" s="18">
        <f t="shared" si="7"/>
        <v>59</v>
      </c>
      <c r="J94" s="67"/>
      <c r="K94" s="66"/>
      <c r="L94" s="66">
        <v>322</v>
      </c>
      <c r="M94" s="66">
        <v>4877</v>
      </c>
      <c r="N94" s="20">
        <f t="shared" si="8"/>
        <v>5199</v>
      </c>
      <c r="O94" s="21">
        <f t="shared" si="9"/>
        <v>5258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0.6</v>
      </c>
      <c r="G95" s="75"/>
      <c r="H95" s="75"/>
      <c r="I95" s="30">
        <f t="shared" si="7"/>
        <v>0.6</v>
      </c>
      <c r="J95" s="76"/>
      <c r="K95" s="75"/>
      <c r="L95" s="75">
        <v>6.4</v>
      </c>
      <c r="M95" s="75">
        <v>96.7</v>
      </c>
      <c r="N95" s="31">
        <f t="shared" si="8"/>
        <v>103.10000000000001</v>
      </c>
      <c r="O95" s="32">
        <f t="shared" si="9"/>
        <v>103.7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0.28999999999999998</v>
      </c>
      <c r="G96" s="72"/>
      <c r="H96" s="72"/>
      <c r="I96" s="27">
        <f t="shared" si="7"/>
        <v>0.28999999999999998</v>
      </c>
      <c r="J96" s="73"/>
      <c r="K96" s="72"/>
      <c r="L96" s="72">
        <v>6.49</v>
      </c>
      <c r="M96" s="72">
        <v>72.349999999999994</v>
      </c>
      <c r="N96" s="28">
        <f t="shared" si="8"/>
        <v>78.839999999999989</v>
      </c>
      <c r="O96" s="29">
        <f t="shared" si="9"/>
        <v>79.13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68</v>
      </c>
      <c r="G97" s="66"/>
      <c r="H97" s="66"/>
      <c r="I97" s="18">
        <f t="shared" si="7"/>
        <v>68</v>
      </c>
      <c r="J97" s="67"/>
      <c r="K97" s="66"/>
      <c r="L97" s="66">
        <v>703</v>
      </c>
      <c r="M97" s="66">
        <v>7940</v>
      </c>
      <c r="N97" s="20">
        <f t="shared" si="8"/>
        <v>8643</v>
      </c>
      <c r="O97" s="21">
        <f t="shared" si="9"/>
        <v>8711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0.6</v>
      </c>
      <c r="G98" s="75"/>
      <c r="H98" s="75"/>
      <c r="I98" s="30">
        <f t="shared" si="7"/>
        <v>0.6</v>
      </c>
      <c r="J98" s="76"/>
      <c r="K98" s="75"/>
      <c r="L98" s="75">
        <v>13.8</v>
      </c>
      <c r="M98" s="75">
        <v>146.6</v>
      </c>
      <c r="N98" s="31">
        <f t="shared" si="8"/>
        <v>160.4</v>
      </c>
      <c r="O98" s="32">
        <f t="shared" si="9"/>
        <v>161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0.55000000000000004</v>
      </c>
      <c r="G99" s="72"/>
      <c r="H99" s="72"/>
      <c r="I99" s="27">
        <f t="shared" si="7"/>
        <v>0.55000000000000004</v>
      </c>
      <c r="J99" s="73"/>
      <c r="K99" s="72"/>
      <c r="L99" s="72">
        <v>24.15</v>
      </c>
      <c r="M99" s="72">
        <v>254.59</v>
      </c>
      <c r="N99" s="28">
        <f t="shared" si="8"/>
        <v>278.74</v>
      </c>
      <c r="O99" s="29">
        <f t="shared" si="9"/>
        <v>279.29000000000002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132</v>
      </c>
      <c r="G100" s="66"/>
      <c r="H100" s="66"/>
      <c r="I100" s="18">
        <f t="shared" si="7"/>
        <v>132</v>
      </c>
      <c r="J100" s="67"/>
      <c r="K100" s="66"/>
      <c r="L100" s="66">
        <v>2871</v>
      </c>
      <c r="M100" s="66">
        <v>30216</v>
      </c>
      <c r="N100" s="20">
        <f t="shared" si="8"/>
        <v>33087</v>
      </c>
      <c r="O100" s="21">
        <f t="shared" si="9"/>
        <v>33219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0.5</v>
      </c>
      <c r="G101" s="75"/>
      <c r="H101" s="75"/>
      <c r="I101" s="30">
        <f t="shared" si="7"/>
        <v>0.5</v>
      </c>
      <c r="J101" s="76"/>
      <c r="K101" s="75"/>
      <c r="L101" s="75">
        <v>40.700000000000003</v>
      </c>
      <c r="M101" s="75">
        <v>390.9</v>
      </c>
      <c r="N101" s="31">
        <f t="shared" si="8"/>
        <v>431.59999999999997</v>
      </c>
      <c r="O101" s="32">
        <f t="shared" si="9"/>
        <v>432.09999999999997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4.6399999999999997</v>
      </c>
      <c r="G102" s="72"/>
      <c r="H102" s="72">
        <v>0.01</v>
      </c>
      <c r="I102" s="27">
        <f t="shared" si="7"/>
        <v>4.6499999999999995</v>
      </c>
      <c r="J102" s="73"/>
      <c r="K102" s="72"/>
      <c r="L102" s="72">
        <v>49.74</v>
      </c>
      <c r="M102" s="72">
        <v>580.19000000000005</v>
      </c>
      <c r="N102" s="28">
        <f t="shared" si="8"/>
        <v>629.93000000000006</v>
      </c>
      <c r="O102" s="29">
        <f t="shared" si="9"/>
        <v>634.58000000000004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1177</v>
      </c>
      <c r="G103" s="66"/>
      <c r="H103" s="66">
        <v>2</v>
      </c>
      <c r="I103" s="18">
        <f t="shared" si="7"/>
        <v>1179</v>
      </c>
      <c r="J103" s="67"/>
      <c r="K103" s="66"/>
      <c r="L103" s="66">
        <v>6263</v>
      </c>
      <c r="M103" s="66">
        <v>67488</v>
      </c>
      <c r="N103" s="20">
        <f t="shared" si="8"/>
        <v>73751</v>
      </c>
      <c r="O103" s="21">
        <f t="shared" si="9"/>
        <v>74930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7.1</v>
      </c>
      <c r="G104" s="75"/>
      <c r="H104" s="75">
        <v>0</v>
      </c>
      <c r="I104" s="30">
        <f t="shared" si="7"/>
        <v>7.1</v>
      </c>
      <c r="J104" s="76"/>
      <c r="K104" s="75"/>
      <c r="L104" s="75">
        <v>59.5</v>
      </c>
      <c r="M104" s="75">
        <v>617.4</v>
      </c>
      <c r="N104" s="31">
        <f t="shared" si="8"/>
        <v>676.9</v>
      </c>
      <c r="O104" s="32">
        <f t="shared" si="9"/>
        <v>684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6.57</v>
      </c>
      <c r="G105" s="72"/>
      <c r="H105" s="72">
        <v>0.08</v>
      </c>
      <c r="I105" s="27">
        <f t="shared" si="7"/>
        <v>6.65</v>
      </c>
      <c r="J105" s="73"/>
      <c r="K105" s="72"/>
      <c r="L105" s="72">
        <v>60.53</v>
      </c>
      <c r="M105" s="72">
        <v>452.54</v>
      </c>
      <c r="N105" s="28">
        <f t="shared" si="8"/>
        <v>513.07000000000005</v>
      </c>
      <c r="O105" s="29">
        <f t="shared" si="9"/>
        <v>519.72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1691</v>
      </c>
      <c r="G106" s="66"/>
      <c r="H106" s="66">
        <v>17</v>
      </c>
      <c r="I106" s="18">
        <f t="shared" si="7"/>
        <v>1708</v>
      </c>
      <c r="J106" s="67"/>
      <c r="K106" s="66"/>
      <c r="L106" s="66">
        <v>7865</v>
      </c>
      <c r="M106" s="66">
        <v>58653</v>
      </c>
      <c r="N106" s="20">
        <f t="shared" si="8"/>
        <v>66518</v>
      </c>
      <c r="O106" s="21">
        <f t="shared" si="9"/>
        <v>68226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8.6999999999999993</v>
      </c>
      <c r="G107" s="75"/>
      <c r="H107" s="75">
        <v>0.2</v>
      </c>
      <c r="I107" s="30">
        <f t="shared" si="7"/>
        <v>8.8999999999999986</v>
      </c>
      <c r="J107" s="76"/>
      <c r="K107" s="75"/>
      <c r="L107" s="75">
        <v>66.8</v>
      </c>
      <c r="M107" s="75">
        <v>477.5</v>
      </c>
      <c r="N107" s="31">
        <f t="shared" si="8"/>
        <v>544.29999999999995</v>
      </c>
      <c r="O107" s="32">
        <f t="shared" si="9"/>
        <v>553.19999999999993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8.74</v>
      </c>
      <c r="G108" s="72"/>
      <c r="H108" s="72">
        <v>5.31</v>
      </c>
      <c r="I108" s="27">
        <f t="shared" si="7"/>
        <v>14.05</v>
      </c>
      <c r="J108" s="73"/>
      <c r="K108" s="72"/>
      <c r="L108" s="72">
        <v>43.56</v>
      </c>
      <c r="M108" s="72">
        <v>419.09</v>
      </c>
      <c r="N108" s="28">
        <f t="shared" si="8"/>
        <v>462.65</v>
      </c>
      <c r="O108" s="29">
        <f t="shared" si="9"/>
        <v>476.7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2299</v>
      </c>
      <c r="G109" s="66"/>
      <c r="H109" s="66">
        <v>1137</v>
      </c>
      <c r="I109" s="18">
        <f t="shared" si="7"/>
        <v>3436</v>
      </c>
      <c r="J109" s="67"/>
      <c r="K109" s="66"/>
      <c r="L109" s="66">
        <v>5695</v>
      </c>
      <c r="M109" s="66">
        <v>54526</v>
      </c>
      <c r="N109" s="20">
        <f t="shared" si="8"/>
        <v>60221</v>
      </c>
      <c r="O109" s="21">
        <f t="shared" si="9"/>
        <v>63657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9.4</v>
      </c>
      <c r="G110" s="75"/>
      <c r="H110" s="75">
        <v>7.2</v>
      </c>
      <c r="I110" s="30">
        <f t="shared" si="7"/>
        <v>16.600000000000001</v>
      </c>
      <c r="J110" s="76"/>
      <c r="K110" s="75"/>
      <c r="L110" s="75">
        <v>16.100000000000001</v>
      </c>
      <c r="M110" s="75">
        <v>105</v>
      </c>
      <c r="N110" s="31">
        <f t="shared" si="8"/>
        <v>121.1</v>
      </c>
      <c r="O110" s="32">
        <f t="shared" si="9"/>
        <v>137.69999999999999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5.75</v>
      </c>
      <c r="G111" s="72"/>
      <c r="H111" s="72"/>
      <c r="I111" s="27">
        <f t="shared" si="7"/>
        <v>5.75</v>
      </c>
      <c r="J111" s="73"/>
      <c r="K111" s="72"/>
      <c r="L111" s="72">
        <v>7.39</v>
      </c>
      <c r="M111" s="72">
        <v>233.84</v>
      </c>
      <c r="N111" s="28">
        <f t="shared" si="8"/>
        <v>241.23</v>
      </c>
      <c r="O111" s="29">
        <f t="shared" si="9"/>
        <v>246.98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1527</v>
      </c>
      <c r="G112" s="66"/>
      <c r="H112" s="66"/>
      <c r="I112" s="18">
        <f t="shared" si="7"/>
        <v>1527</v>
      </c>
      <c r="J112" s="67"/>
      <c r="K112" s="66"/>
      <c r="L112" s="66">
        <v>974</v>
      </c>
      <c r="M112" s="66">
        <v>29516</v>
      </c>
      <c r="N112" s="20">
        <f t="shared" si="8"/>
        <v>30490</v>
      </c>
      <c r="O112" s="21">
        <f t="shared" si="9"/>
        <v>32017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5.2</v>
      </c>
      <c r="G113" s="75"/>
      <c r="H113" s="75"/>
      <c r="I113" s="30">
        <f t="shared" si="7"/>
        <v>5.2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5.41</v>
      </c>
      <c r="G114" s="72"/>
      <c r="H114" s="72"/>
      <c r="I114" s="27">
        <f t="shared" si="7"/>
        <v>5.41</v>
      </c>
      <c r="J114" s="73"/>
      <c r="K114" s="72"/>
      <c r="L114" s="72">
        <v>3.14</v>
      </c>
      <c r="M114" s="72">
        <v>142.74</v>
      </c>
      <c r="N114" s="28">
        <f t="shared" si="8"/>
        <v>145.88</v>
      </c>
      <c r="O114" s="29">
        <f t="shared" si="9"/>
        <v>151.29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1468</v>
      </c>
      <c r="G115" s="66"/>
      <c r="H115" s="66"/>
      <c r="I115" s="18">
        <f t="shared" si="7"/>
        <v>1468</v>
      </c>
      <c r="J115" s="67"/>
      <c r="K115" s="66"/>
      <c r="L115" s="66">
        <v>361</v>
      </c>
      <c r="M115" s="66">
        <v>18798</v>
      </c>
      <c r="N115" s="20">
        <f t="shared" si="8"/>
        <v>19159</v>
      </c>
      <c r="O115" s="21">
        <f t="shared" si="9"/>
        <v>20627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4.5</v>
      </c>
      <c r="G116" s="84"/>
      <c r="H116" s="84"/>
      <c r="I116" s="46">
        <f t="shared" si="7"/>
        <v>4.5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4.5</v>
      </c>
      <c r="P116" s="44">
        <f>SUM(O136,P111,P112,P115)</f>
        <v>2830.21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5.25</v>
      </c>
      <c r="G121" s="63"/>
      <c r="H121" s="63"/>
      <c r="I121" s="11">
        <f t="shared" si="7"/>
        <v>5.25</v>
      </c>
      <c r="J121" s="64"/>
      <c r="K121" s="63"/>
      <c r="L121" s="63"/>
      <c r="M121" s="63">
        <v>18.54</v>
      </c>
      <c r="N121" s="13">
        <f t="shared" si="8"/>
        <v>18.54</v>
      </c>
      <c r="O121" s="14">
        <f t="shared" si="9"/>
        <v>23.79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1361</v>
      </c>
      <c r="G122" s="66"/>
      <c r="H122" s="66"/>
      <c r="I122" s="18">
        <f t="shared" si="7"/>
        <v>1361</v>
      </c>
      <c r="J122" s="67"/>
      <c r="K122" s="66"/>
      <c r="L122" s="66"/>
      <c r="M122" s="66">
        <v>2439</v>
      </c>
      <c r="N122" s="20">
        <f t="shared" si="8"/>
        <v>2439</v>
      </c>
      <c r="O122" s="21">
        <f t="shared" si="9"/>
        <v>3800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3.6</v>
      </c>
      <c r="G123" s="75"/>
      <c r="H123" s="75"/>
      <c r="I123" s="30">
        <f t="shared" si="7"/>
        <v>3.6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6.49</v>
      </c>
      <c r="G124" s="72"/>
      <c r="H124" s="72"/>
      <c r="I124" s="27">
        <f t="shared" si="7"/>
        <v>6.49</v>
      </c>
      <c r="J124" s="73"/>
      <c r="K124" s="72"/>
      <c r="L124" s="72">
        <v>0.12</v>
      </c>
      <c r="M124" s="72">
        <v>22.62</v>
      </c>
      <c r="N124" s="28">
        <f t="shared" si="8"/>
        <v>22.740000000000002</v>
      </c>
      <c r="O124" s="29">
        <f t="shared" si="9"/>
        <v>29.230000000000004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1731</v>
      </c>
      <c r="G125" s="66"/>
      <c r="H125" s="66"/>
      <c r="I125" s="18">
        <f t="shared" si="7"/>
        <v>1731</v>
      </c>
      <c r="J125" s="67"/>
      <c r="K125" s="66"/>
      <c r="L125" s="66">
        <v>16</v>
      </c>
      <c r="M125" s="66">
        <v>2711</v>
      </c>
      <c r="N125" s="20">
        <f t="shared" si="8"/>
        <v>2727</v>
      </c>
      <c r="O125" s="21">
        <f t="shared" si="9"/>
        <v>4458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1.3</v>
      </c>
      <c r="G126" s="75"/>
      <c r="H126" s="75"/>
      <c r="I126" s="30">
        <f t="shared" si="7"/>
        <v>1.3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11.02</v>
      </c>
      <c r="G127" s="72"/>
      <c r="H127" s="72">
        <v>0.04</v>
      </c>
      <c r="I127" s="27">
        <f t="shared" si="7"/>
        <v>11.059999999999999</v>
      </c>
      <c r="J127" s="73"/>
      <c r="K127" s="72">
        <v>13.17</v>
      </c>
      <c r="L127" s="72">
        <v>0.4</v>
      </c>
      <c r="M127" s="72">
        <v>31.64</v>
      </c>
      <c r="N127" s="28">
        <f t="shared" si="8"/>
        <v>45.21</v>
      </c>
      <c r="O127" s="29">
        <f t="shared" si="9"/>
        <v>56.269999999999996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3046</v>
      </c>
      <c r="G128" s="66"/>
      <c r="H128" s="66">
        <v>11</v>
      </c>
      <c r="I128" s="18">
        <f t="shared" si="7"/>
        <v>3057</v>
      </c>
      <c r="J128" s="67"/>
      <c r="K128" s="66">
        <v>2569</v>
      </c>
      <c r="L128" s="66">
        <v>53</v>
      </c>
      <c r="M128" s="66">
        <v>4005</v>
      </c>
      <c r="N128" s="20">
        <f t="shared" si="8"/>
        <v>6627</v>
      </c>
      <c r="O128" s="21">
        <f t="shared" si="9"/>
        <v>9684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2.2000000000000002</v>
      </c>
      <c r="G129" s="75"/>
      <c r="H129" s="75">
        <v>0.1</v>
      </c>
      <c r="I129" s="30">
        <f t="shared" si="7"/>
        <v>2.3000000000000003</v>
      </c>
      <c r="J129" s="76"/>
      <c r="K129" s="75">
        <v>0</v>
      </c>
      <c r="L129" s="75">
        <v>0</v>
      </c>
      <c r="M129" s="75">
        <v>0</v>
      </c>
      <c r="N129" s="31">
        <f t="shared" si="8"/>
        <v>0</v>
      </c>
      <c r="O129" s="32">
        <f t="shared" si="9"/>
        <v>2.3000000000000003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/>
      <c r="F130" s="63">
        <v>56.51</v>
      </c>
      <c r="G130" s="63"/>
      <c r="H130" s="63">
        <v>5.44</v>
      </c>
      <c r="I130" s="11">
        <f t="shared" si="7"/>
        <v>61.949999999999996</v>
      </c>
      <c r="J130" s="64"/>
      <c r="K130" s="63">
        <v>13.17</v>
      </c>
      <c r="L130" s="63">
        <v>229.86</v>
      </c>
      <c r="M130" s="63">
        <v>2510.08</v>
      </c>
      <c r="N130" s="13">
        <f>SUM(J130:M130)</f>
        <v>2753.11</v>
      </c>
      <c r="O130" s="14">
        <f t="shared" si="9"/>
        <v>2815.06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/>
      <c r="F131" s="66">
        <v>14828</v>
      </c>
      <c r="G131" s="66"/>
      <c r="H131" s="66">
        <v>1167</v>
      </c>
      <c r="I131" s="18">
        <f t="shared" si="7"/>
        <v>15995</v>
      </c>
      <c r="J131" s="67"/>
      <c r="K131" s="66">
        <v>2569</v>
      </c>
      <c r="L131" s="66">
        <v>27473</v>
      </c>
      <c r="M131" s="66">
        <v>297325</v>
      </c>
      <c r="N131" s="20">
        <f t="shared" si="8"/>
        <v>327367</v>
      </c>
      <c r="O131" s="21">
        <f t="shared" si="9"/>
        <v>343362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/>
      <c r="F132" s="75">
        <v>47.8</v>
      </c>
      <c r="G132" s="75"/>
      <c r="H132" s="75">
        <v>7.5</v>
      </c>
      <c r="I132" s="30">
        <f t="shared" ref="I132:I138" si="10">SUM(C132:H132)</f>
        <v>55.3</v>
      </c>
      <c r="J132" s="76"/>
      <c r="K132" s="75">
        <v>0</v>
      </c>
      <c r="L132" s="75">
        <v>270.89999999999998</v>
      </c>
      <c r="M132" s="75">
        <v>2338.5</v>
      </c>
      <c r="N132" s="31">
        <f t="shared" ref="N132:N138" si="11">SUM(J132:M132)</f>
        <v>2609.4</v>
      </c>
      <c r="O132" s="32">
        <f t="shared" ref="O132:O138" si="12">SUM(N132,I132)</f>
        <v>2664.7000000000003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56.41</v>
      </c>
      <c r="G133" s="72"/>
      <c r="H133" s="72">
        <v>5.44</v>
      </c>
      <c r="I133" s="27">
        <f t="shared" si="10"/>
        <v>61.849999999999994</v>
      </c>
      <c r="J133" s="73"/>
      <c r="K133" s="72">
        <v>13.17</v>
      </c>
      <c r="L133" s="72">
        <v>229.86</v>
      </c>
      <c r="M133" s="72">
        <v>2501.71</v>
      </c>
      <c r="N133" s="28">
        <f t="shared" si="11"/>
        <v>2744.7400000000002</v>
      </c>
      <c r="O133" s="29">
        <f t="shared" si="12"/>
        <v>2806.59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14810</v>
      </c>
      <c r="G134" s="66"/>
      <c r="H134" s="66">
        <v>1167</v>
      </c>
      <c r="I134" s="18">
        <f t="shared" si="10"/>
        <v>15977</v>
      </c>
      <c r="J134" s="67"/>
      <c r="K134" s="66">
        <v>2569</v>
      </c>
      <c r="L134" s="66">
        <v>27473</v>
      </c>
      <c r="M134" s="66">
        <v>297131</v>
      </c>
      <c r="N134" s="20">
        <f t="shared" si="11"/>
        <v>327173</v>
      </c>
      <c r="O134" s="21">
        <f t="shared" si="12"/>
        <v>343150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47.5</v>
      </c>
      <c r="G135" s="84"/>
      <c r="H135" s="84">
        <v>7.5</v>
      </c>
      <c r="I135" s="46">
        <f t="shared" si="10"/>
        <v>55</v>
      </c>
      <c r="J135" s="85"/>
      <c r="K135" s="84">
        <v>0</v>
      </c>
      <c r="L135" s="84">
        <v>270.89999999999998</v>
      </c>
      <c r="M135" s="84">
        <v>2319.1</v>
      </c>
      <c r="N135" s="47">
        <f t="shared" si="11"/>
        <v>2590</v>
      </c>
      <c r="O135" s="43">
        <f t="shared" si="12"/>
        <v>2645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</v>
      </c>
      <c r="F136" s="54">
        <f t="shared" si="13"/>
        <v>56.510000000000005</v>
      </c>
      <c r="G136" s="54">
        <f t="shared" si="13"/>
        <v>0</v>
      </c>
      <c r="H136" s="54">
        <f t="shared" si="13"/>
        <v>5.4399999999999995</v>
      </c>
      <c r="I136" s="55">
        <f t="shared" si="10"/>
        <v>61.95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13.17</v>
      </c>
      <c r="L136" s="54">
        <f t="shared" si="14"/>
        <v>229.85999999999999</v>
      </c>
      <c r="M136" s="54">
        <f t="shared" si="14"/>
        <v>2525.23</v>
      </c>
      <c r="N136" s="57">
        <f t="shared" si="11"/>
        <v>2768.26</v>
      </c>
      <c r="O136" s="58">
        <f t="shared" si="12"/>
        <v>2830.21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0</v>
      </c>
      <c r="F137" s="17">
        <f t="shared" si="13"/>
        <v>14828</v>
      </c>
      <c r="G137" s="17">
        <f t="shared" si="13"/>
        <v>0</v>
      </c>
      <c r="H137" s="17">
        <f t="shared" si="13"/>
        <v>1167</v>
      </c>
      <c r="I137" s="18">
        <f t="shared" si="10"/>
        <v>15995</v>
      </c>
      <c r="J137" s="19">
        <f t="shared" si="14"/>
        <v>0</v>
      </c>
      <c r="K137" s="17">
        <f t="shared" si="14"/>
        <v>2569</v>
      </c>
      <c r="L137" s="17">
        <f t="shared" si="14"/>
        <v>27473</v>
      </c>
      <c r="M137" s="17">
        <f t="shared" si="14"/>
        <v>297419</v>
      </c>
      <c r="N137" s="20">
        <f t="shared" si="11"/>
        <v>327461</v>
      </c>
      <c r="O137" s="21">
        <f t="shared" si="12"/>
        <v>343456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47.800000000000004</v>
      </c>
      <c r="G138" s="40">
        <f t="shared" si="13"/>
        <v>0</v>
      </c>
      <c r="H138" s="40">
        <f t="shared" si="13"/>
        <v>7.5</v>
      </c>
      <c r="I138" s="46">
        <f t="shared" si="10"/>
        <v>55.300000000000004</v>
      </c>
      <c r="J138" s="42">
        <f t="shared" si="14"/>
        <v>0</v>
      </c>
      <c r="K138" s="40">
        <f t="shared" si="14"/>
        <v>0</v>
      </c>
      <c r="L138" s="40">
        <f t="shared" si="14"/>
        <v>270.90000000000003</v>
      </c>
      <c r="M138" s="40">
        <f t="shared" si="14"/>
        <v>2352.4</v>
      </c>
      <c r="N138" s="47">
        <f t="shared" si="11"/>
        <v>2623.3</v>
      </c>
      <c r="O138" s="43">
        <f t="shared" si="12"/>
        <v>2678.6000000000004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67AA-225A-4536-BD19-37838EF38A3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0.34</v>
      </c>
      <c r="M11" s="72">
        <v>1.01</v>
      </c>
      <c r="N11" s="28">
        <f t="shared" si="1"/>
        <v>1.35</v>
      </c>
      <c r="O11" s="29">
        <f t="shared" si="2"/>
        <v>1.35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7</v>
      </c>
      <c r="M12" s="66">
        <v>21</v>
      </c>
      <c r="N12" s="20">
        <f t="shared" si="1"/>
        <v>28</v>
      </c>
      <c r="O12" s="21">
        <f t="shared" si="2"/>
        <v>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0.6</v>
      </c>
      <c r="M13" s="75">
        <v>2</v>
      </c>
      <c r="N13" s="31">
        <f t="shared" si="1"/>
        <v>2.6</v>
      </c>
      <c r="O13" s="32">
        <f t="shared" si="2"/>
        <v>2.6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0.8</v>
      </c>
      <c r="N14" s="28">
        <f t="shared" si="1"/>
        <v>0.8</v>
      </c>
      <c r="O14" s="29">
        <f t="shared" si="2"/>
        <v>0.8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26</v>
      </c>
      <c r="N15" s="20">
        <f t="shared" si="1"/>
        <v>26</v>
      </c>
      <c r="O15" s="21">
        <f t="shared" si="2"/>
        <v>26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1.8</v>
      </c>
      <c r="N16" s="31">
        <f t="shared" si="1"/>
        <v>1.8</v>
      </c>
      <c r="O16" s="32">
        <f t="shared" si="2"/>
        <v>1.8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7.5</v>
      </c>
      <c r="N17" s="28">
        <f t="shared" si="1"/>
        <v>7.5</v>
      </c>
      <c r="O17" s="29">
        <f t="shared" si="2"/>
        <v>7.5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249</v>
      </c>
      <c r="N18" s="20">
        <f t="shared" si="1"/>
        <v>249</v>
      </c>
      <c r="O18" s="21">
        <f t="shared" si="2"/>
        <v>249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13.6</v>
      </c>
      <c r="N19" s="31">
        <f t="shared" si="1"/>
        <v>13.6</v>
      </c>
      <c r="O19" s="32">
        <f t="shared" si="2"/>
        <v>13.6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0.13</v>
      </c>
      <c r="G20" s="72"/>
      <c r="H20" s="72"/>
      <c r="I20" s="27">
        <f t="shared" si="0"/>
        <v>0.13</v>
      </c>
      <c r="J20" s="73"/>
      <c r="K20" s="72"/>
      <c r="L20" s="72">
        <v>0.68</v>
      </c>
      <c r="M20" s="72">
        <v>42.01</v>
      </c>
      <c r="N20" s="28">
        <f t="shared" si="1"/>
        <v>42.69</v>
      </c>
      <c r="O20" s="29">
        <f t="shared" si="2"/>
        <v>42.82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17</v>
      </c>
      <c r="G21" s="66"/>
      <c r="H21" s="66"/>
      <c r="I21" s="18">
        <f t="shared" si="0"/>
        <v>17</v>
      </c>
      <c r="J21" s="67"/>
      <c r="K21" s="66"/>
      <c r="L21" s="66">
        <v>34</v>
      </c>
      <c r="M21" s="66">
        <v>2079</v>
      </c>
      <c r="N21" s="20">
        <f t="shared" si="1"/>
        <v>2113</v>
      </c>
      <c r="O21" s="21">
        <f t="shared" si="2"/>
        <v>2130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0.6</v>
      </c>
      <c r="G22" s="75"/>
      <c r="H22" s="75"/>
      <c r="I22" s="30">
        <f t="shared" si="0"/>
        <v>0.6</v>
      </c>
      <c r="J22" s="76"/>
      <c r="K22" s="75"/>
      <c r="L22" s="75">
        <v>1.4</v>
      </c>
      <c r="M22" s="75">
        <v>82.8</v>
      </c>
      <c r="N22" s="31">
        <f t="shared" si="1"/>
        <v>84.2</v>
      </c>
      <c r="O22" s="32">
        <f t="shared" si="2"/>
        <v>84.8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7.0000000000000007E-2</v>
      </c>
      <c r="D23" s="72"/>
      <c r="E23" s="72"/>
      <c r="F23" s="72"/>
      <c r="G23" s="72"/>
      <c r="H23" s="72"/>
      <c r="I23" s="27">
        <f t="shared" si="0"/>
        <v>7.0000000000000007E-2</v>
      </c>
      <c r="J23" s="73"/>
      <c r="K23" s="72"/>
      <c r="L23" s="72">
        <v>8.76</v>
      </c>
      <c r="M23" s="72">
        <v>134.01</v>
      </c>
      <c r="N23" s="28">
        <f t="shared" si="1"/>
        <v>142.76999999999998</v>
      </c>
      <c r="O23" s="29">
        <f t="shared" si="2"/>
        <v>142.83999999999997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</v>
      </c>
      <c r="D24" s="66"/>
      <c r="E24" s="66"/>
      <c r="F24" s="66"/>
      <c r="G24" s="66"/>
      <c r="H24" s="66"/>
      <c r="I24" s="18">
        <f t="shared" si="0"/>
        <v>18</v>
      </c>
      <c r="J24" s="67"/>
      <c r="K24" s="66"/>
      <c r="L24" s="66">
        <v>548</v>
      </c>
      <c r="M24" s="66">
        <v>7669</v>
      </c>
      <c r="N24" s="20">
        <f t="shared" si="1"/>
        <v>8217</v>
      </c>
      <c r="O24" s="21">
        <f t="shared" si="2"/>
        <v>8235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0.7</v>
      </c>
      <c r="D25" s="75"/>
      <c r="E25" s="75"/>
      <c r="F25" s="75"/>
      <c r="G25" s="75"/>
      <c r="H25" s="75"/>
      <c r="I25" s="30">
        <f t="shared" si="0"/>
        <v>0.7</v>
      </c>
      <c r="J25" s="76"/>
      <c r="K25" s="75"/>
      <c r="L25" s="75">
        <v>16.899999999999999</v>
      </c>
      <c r="M25" s="75">
        <v>237.3</v>
      </c>
      <c r="N25" s="31">
        <f t="shared" si="1"/>
        <v>254.20000000000002</v>
      </c>
      <c r="O25" s="32">
        <f t="shared" si="2"/>
        <v>254.9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0.03</v>
      </c>
      <c r="D26" s="72"/>
      <c r="E26" s="72"/>
      <c r="F26" s="72"/>
      <c r="G26" s="72"/>
      <c r="H26" s="72"/>
      <c r="I26" s="27">
        <f t="shared" si="0"/>
        <v>0.03</v>
      </c>
      <c r="J26" s="73">
        <v>0.03</v>
      </c>
      <c r="K26" s="72"/>
      <c r="L26" s="72">
        <v>1.59</v>
      </c>
      <c r="M26" s="72">
        <v>59.8</v>
      </c>
      <c r="N26" s="28">
        <f t="shared" si="1"/>
        <v>61.419999999999995</v>
      </c>
      <c r="O26" s="29">
        <f t="shared" si="2"/>
        <v>61.449999999999996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</v>
      </c>
      <c r="D27" s="66"/>
      <c r="E27" s="66"/>
      <c r="F27" s="66"/>
      <c r="G27" s="66"/>
      <c r="H27" s="66"/>
      <c r="I27" s="18">
        <f t="shared" si="0"/>
        <v>10</v>
      </c>
      <c r="J27" s="67">
        <v>3</v>
      </c>
      <c r="K27" s="66"/>
      <c r="L27" s="66">
        <v>113</v>
      </c>
      <c r="M27" s="66">
        <v>3675</v>
      </c>
      <c r="N27" s="20">
        <f t="shared" si="1"/>
        <v>3791</v>
      </c>
      <c r="O27" s="21">
        <f t="shared" si="2"/>
        <v>3801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0.3</v>
      </c>
      <c r="D28" s="75"/>
      <c r="E28" s="75"/>
      <c r="F28" s="75"/>
      <c r="G28" s="75"/>
      <c r="H28" s="75"/>
      <c r="I28" s="30">
        <f t="shared" si="0"/>
        <v>0.3</v>
      </c>
      <c r="J28" s="76">
        <v>0</v>
      </c>
      <c r="K28" s="75"/>
      <c r="L28" s="75">
        <v>3.4</v>
      </c>
      <c r="M28" s="75">
        <v>112.3</v>
      </c>
      <c r="N28" s="31">
        <f t="shared" si="1"/>
        <v>115.7</v>
      </c>
      <c r="O28" s="32">
        <f t="shared" si="2"/>
        <v>116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0.12</v>
      </c>
      <c r="G29" s="72"/>
      <c r="H29" s="72"/>
      <c r="I29" s="27">
        <f t="shared" si="0"/>
        <v>0.12</v>
      </c>
      <c r="J29" s="73"/>
      <c r="K29" s="72"/>
      <c r="L29" s="72">
        <v>1.7</v>
      </c>
      <c r="M29" s="72">
        <v>54.29</v>
      </c>
      <c r="N29" s="28">
        <f t="shared" si="1"/>
        <v>55.99</v>
      </c>
      <c r="O29" s="29">
        <f t="shared" si="2"/>
        <v>56.11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9</v>
      </c>
      <c r="G30" s="66"/>
      <c r="H30" s="66"/>
      <c r="I30" s="18">
        <f t="shared" si="0"/>
        <v>9</v>
      </c>
      <c r="J30" s="67"/>
      <c r="K30" s="66"/>
      <c r="L30" s="66">
        <v>134</v>
      </c>
      <c r="M30" s="66">
        <v>4328</v>
      </c>
      <c r="N30" s="20">
        <f t="shared" si="1"/>
        <v>4462</v>
      </c>
      <c r="O30" s="21">
        <f t="shared" si="2"/>
        <v>4471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0.2</v>
      </c>
      <c r="G31" s="75"/>
      <c r="H31" s="75"/>
      <c r="I31" s="30">
        <f t="shared" si="0"/>
        <v>0.2</v>
      </c>
      <c r="J31" s="76"/>
      <c r="K31" s="75"/>
      <c r="L31" s="75">
        <v>3.7</v>
      </c>
      <c r="M31" s="75">
        <v>122.5</v>
      </c>
      <c r="N31" s="31">
        <f t="shared" si="1"/>
        <v>126.2</v>
      </c>
      <c r="O31" s="32">
        <f t="shared" si="2"/>
        <v>126.4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/>
      <c r="L32" s="72">
        <v>1.8</v>
      </c>
      <c r="M32" s="72">
        <v>42.49</v>
      </c>
      <c r="N32" s="28">
        <f t="shared" si="1"/>
        <v>44.29</v>
      </c>
      <c r="O32" s="29">
        <f t="shared" si="2"/>
        <v>44.29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/>
      <c r="L33" s="66">
        <v>166</v>
      </c>
      <c r="M33" s="66">
        <v>3736</v>
      </c>
      <c r="N33" s="20">
        <f t="shared" si="1"/>
        <v>3902</v>
      </c>
      <c r="O33" s="21">
        <f t="shared" si="2"/>
        <v>3902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/>
      <c r="L34" s="75">
        <v>4.2</v>
      </c>
      <c r="M34" s="75">
        <v>96.7</v>
      </c>
      <c r="N34" s="31">
        <f t="shared" si="1"/>
        <v>100.9</v>
      </c>
      <c r="O34" s="32">
        <f t="shared" si="2"/>
        <v>100.9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0.05</v>
      </c>
      <c r="G35" s="72"/>
      <c r="H35" s="72"/>
      <c r="I35" s="27">
        <f t="shared" si="0"/>
        <v>0.05</v>
      </c>
      <c r="J35" s="73"/>
      <c r="K35" s="72"/>
      <c r="L35" s="72">
        <v>0.33</v>
      </c>
      <c r="M35" s="72">
        <v>135.63999999999999</v>
      </c>
      <c r="N35" s="28">
        <f t="shared" si="1"/>
        <v>135.97</v>
      </c>
      <c r="O35" s="29">
        <f t="shared" si="2"/>
        <v>136.02000000000001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8</v>
      </c>
      <c r="G36" s="66"/>
      <c r="H36" s="66"/>
      <c r="I36" s="18">
        <f t="shared" si="0"/>
        <v>8</v>
      </c>
      <c r="J36" s="67"/>
      <c r="K36" s="66"/>
      <c r="L36" s="66">
        <v>27</v>
      </c>
      <c r="M36" s="66">
        <v>13237</v>
      </c>
      <c r="N36" s="20">
        <f t="shared" si="1"/>
        <v>13264</v>
      </c>
      <c r="O36" s="21">
        <f t="shared" si="2"/>
        <v>13272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0.1</v>
      </c>
      <c r="G37" s="75"/>
      <c r="H37" s="75"/>
      <c r="I37" s="30">
        <f t="shared" ref="I37:I50" si="3">SUM(C37:H37)</f>
        <v>0.1</v>
      </c>
      <c r="J37" s="76"/>
      <c r="K37" s="75"/>
      <c r="L37" s="75">
        <v>0.5</v>
      </c>
      <c r="M37" s="75">
        <v>261</v>
      </c>
      <c r="N37" s="31">
        <f t="shared" si="1"/>
        <v>261.5</v>
      </c>
      <c r="O37" s="32">
        <f t="shared" si="2"/>
        <v>261.60000000000002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0.03</v>
      </c>
      <c r="D38" s="72"/>
      <c r="E38" s="72"/>
      <c r="F38" s="72">
        <v>0.09</v>
      </c>
      <c r="G38" s="72"/>
      <c r="H38" s="72"/>
      <c r="I38" s="27">
        <f t="shared" si="3"/>
        <v>0.12</v>
      </c>
      <c r="J38" s="73"/>
      <c r="K38" s="72"/>
      <c r="L38" s="72">
        <v>2.1800000000000002</v>
      </c>
      <c r="M38" s="72">
        <v>163.22</v>
      </c>
      <c r="N38" s="28">
        <f t="shared" si="1"/>
        <v>165.4</v>
      </c>
      <c r="O38" s="29">
        <f t="shared" si="2"/>
        <v>165.52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</v>
      </c>
      <c r="D39" s="66"/>
      <c r="E39" s="66"/>
      <c r="F39" s="66">
        <v>21</v>
      </c>
      <c r="G39" s="66"/>
      <c r="H39" s="66"/>
      <c r="I39" s="18">
        <f t="shared" si="3"/>
        <v>31</v>
      </c>
      <c r="J39" s="67"/>
      <c r="K39" s="66"/>
      <c r="L39" s="66">
        <v>252</v>
      </c>
      <c r="M39" s="66">
        <v>17998</v>
      </c>
      <c r="N39" s="20">
        <f t="shared" si="1"/>
        <v>18250</v>
      </c>
      <c r="O39" s="21">
        <f t="shared" si="2"/>
        <v>18281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0.1</v>
      </c>
      <c r="D40" s="75"/>
      <c r="E40" s="75"/>
      <c r="F40" s="75">
        <v>0.2</v>
      </c>
      <c r="G40" s="75"/>
      <c r="H40" s="75"/>
      <c r="I40" s="30">
        <f t="shared" si="3"/>
        <v>0.30000000000000004</v>
      </c>
      <c r="J40" s="76"/>
      <c r="K40" s="75"/>
      <c r="L40" s="75">
        <v>4.3</v>
      </c>
      <c r="M40" s="75">
        <v>322.10000000000002</v>
      </c>
      <c r="N40" s="31">
        <f t="shared" si="1"/>
        <v>326.40000000000003</v>
      </c>
      <c r="O40" s="32">
        <f t="shared" si="2"/>
        <v>326.70000000000005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0.37</v>
      </c>
      <c r="D41" s="72"/>
      <c r="E41" s="72"/>
      <c r="F41" s="72">
        <v>0.63</v>
      </c>
      <c r="G41" s="72"/>
      <c r="H41" s="72"/>
      <c r="I41" s="27">
        <f t="shared" si="3"/>
        <v>1</v>
      </c>
      <c r="J41" s="73"/>
      <c r="K41" s="72"/>
      <c r="L41" s="72">
        <v>5.95</v>
      </c>
      <c r="M41" s="72">
        <v>228.56</v>
      </c>
      <c r="N41" s="28">
        <f t="shared" si="1"/>
        <v>234.51</v>
      </c>
      <c r="O41" s="29">
        <f t="shared" si="2"/>
        <v>235.51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197</v>
      </c>
      <c r="D42" s="66"/>
      <c r="E42" s="66"/>
      <c r="F42" s="66">
        <v>154</v>
      </c>
      <c r="G42" s="66"/>
      <c r="H42" s="66"/>
      <c r="I42" s="18">
        <f t="shared" si="3"/>
        <v>351</v>
      </c>
      <c r="J42" s="67"/>
      <c r="K42" s="66"/>
      <c r="L42" s="66">
        <v>711</v>
      </c>
      <c r="M42" s="66">
        <v>26622</v>
      </c>
      <c r="N42" s="20">
        <f t="shared" si="1"/>
        <v>27333</v>
      </c>
      <c r="O42" s="21">
        <f t="shared" si="2"/>
        <v>27684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1.6</v>
      </c>
      <c r="D43" s="75"/>
      <c r="E43" s="75"/>
      <c r="F43" s="75">
        <v>1.3</v>
      </c>
      <c r="G43" s="75"/>
      <c r="H43" s="75"/>
      <c r="I43" s="30">
        <f t="shared" si="3"/>
        <v>2.9000000000000004</v>
      </c>
      <c r="J43" s="76"/>
      <c r="K43" s="75"/>
      <c r="L43" s="75">
        <v>9.4</v>
      </c>
      <c r="M43" s="75">
        <v>357.4</v>
      </c>
      <c r="N43" s="31">
        <f t="shared" si="1"/>
        <v>366.79999999999995</v>
      </c>
      <c r="O43" s="32">
        <f t="shared" si="2"/>
        <v>369.69999999999993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/>
      <c r="G44" s="72"/>
      <c r="H44" s="72"/>
      <c r="I44" s="27">
        <f t="shared" si="3"/>
        <v>0</v>
      </c>
      <c r="J44" s="73">
        <v>0.13</v>
      </c>
      <c r="K44" s="72"/>
      <c r="L44" s="72">
        <v>8.49</v>
      </c>
      <c r="M44" s="72">
        <v>329.84</v>
      </c>
      <c r="N44" s="28">
        <f t="shared" si="1"/>
        <v>338.46</v>
      </c>
      <c r="O44" s="29">
        <f t="shared" si="2"/>
        <v>338.46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/>
      <c r="G45" s="66"/>
      <c r="H45" s="66"/>
      <c r="I45" s="18">
        <f t="shared" si="3"/>
        <v>0</v>
      </c>
      <c r="J45" s="67">
        <v>12</v>
      </c>
      <c r="K45" s="66"/>
      <c r="L45" s="66">
        <v>1018</v>
      </c>
      <c r="M45" s="66">
        <v>40421</v>
      </c>
      <c r="N45" s="20">
        <f t="shared" si="1"/>
        <v>41451</v>
      </c>
      <c r="O45" s="21">
        <f t="shared" si="2"/>
        <v>41451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/>
      <c r="G46" s="75"/>
      <c r="H46" s="75"/>
      <c r="I46" s="30">
        <f t="shared" si="3"/>
        <v>0</v>
      </c>
      <c r="J46" s="76">
        <v>0</v>
      </c>
      <c r="K46" s="75"/>
      <c r="L46" s="75">
        <v>11.3</v>
      </c>
      <c r="M46" s="75">
        <v>406.9</v>
      </c>
      <c r="N46" s="31">
        <f t="shared" si="1"/>
        <v>418.2</v>
      </c>
      <c r="O46" s="32">
        <f t="shared" si="2"/>
        <v>418.2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0.12</v>
      </c>
      <c r="D47" s="72"/>
      <c r="E47" s="72"/>
      <c r="F47" s="72">
        <v>9.64</v>
      </c>
      <c r="G47" s="72"/>
      <c r="H47" s="72">
        <v>2.17</v>
      </c>
      <c r="I47" s="27">
        <f t="shared" si="3"/>
        <v>11.93</v>
      </c>
      <c r="J47" s="73">
        <v>0.96</v>
      </c>
      <c r="K47" s="72"/>
      <c r="L47" s="72">
        <v>49.09</v>
      </c>
      <c r="M47" s="72">
        <v>1354.75</v>
      </c>
      <c r="N47" s="28">
        <f t="shared" si="1"/>
        <v>1404.8</v>
      </c>
      <c r="O47" s="29">
        <f t="shared" si="2"/>
        <v>1416.73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63</v>
      </c>
      <c r="D48" s="66"/>
      <c r="E48" s="66"/>
      <c r="F48" s="66">
        <v>2465</v>
      </c>
      <c r="G48" s="66"/>
      <c r="H48" s="66">
        <v>564</v>
      </c>
      <c r="I48" s="18">
        <f t="shared" si="3"/>
        <v>3092</v>
      </c>
      <c r="J48" s="67">
        <v>88</v>
      </c>
      <c r="K48" s="66"/>
      <c r="L48" s="66">
        <v>6347</v>
      </c>
      <c r="M48" s="66">
        <v>173964</v>
      </c>
      <c r="N48" s="20">
        <f t="shared" si="1"/>
        <v>180399</v>
      </c>
      <c r="O48" s="21">
        <f t="shared" si="2"/>
        <v>183491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0.2</v>
      </c>
      <c r="D49" s="75"/>
      <c r="E49" s="75"/>
      <c r="F49" s="75">
        <v>7.1</v>
      </c>
      <c r="G49" s="75"/>
      <c r="H49" s="75">
        <v>2.2000000000000002</v>
      </c>
      <c r="I49" s="30">
        <f t="shared" si="3"/>
        <v>9.5</v>
      </c>
      <c r="J49" s="76">
        <v>0</v>
      </c>
      <c r="K49" s="75"/>
      <c r="L49" s="75">
        <v>16.600000000000001</v>
      </c>
      <c r="M49" s="75">
        <v>587.1</v>
      </c>
      <c r="N49" s="31">
        <f t="shared" si="1"/>
        <v>603.70000000000005</v>
      </c>
      <c r="O49" s="32">
        <f t="shared" si="2"/>
        <v>613.20000000000005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0.62</v>
      </c>
      <c r="D50" s="63"/>
      <c r="E50" s="63"/>
      <c r="F50" s="63">
        <v>10.66</v>
      </c>
      <c r="G50" s="63"/>
      <c r="H50" s="63">
        <v>2.17</v>
      </c>
      <c r="I50" s="11">
        <f t="shared" si="3"/>
        <v>13.45</v>
      </c>
      <c r="J50" s="64">
        <v>1.1200000000000001</v>
      </c>
      <c r="K50" s="63"/>
      <c r="L50" s="63">
        <v>80.91</v>
      </c>
      <c r="M50" s="63">
        <v>2553.92</v>
      </c>
      <c r="N50" s="13">
        <f t="shared" si="1"/>
        <v>2635.9500000000003</v>
      </c>
      <c r="O50" s="14">
        <f t="shared" si="2"/>
        <v>2649.4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298</v>
      </c>
      <c r="D51" s="66"/>
      <c r="E51" s="66"/>
      <c r="F51" s="66">
        <v>2674</v>
      </c>
      <c r="G51" s="66"/>
      <c r="H51" s="66">
        <v>564</v>
      </c>
      <c r="I51" s="18">
        <f t="shared" ref="I51:I58" si="4">SUM(C51:H51)</f>
        <v>3536</v>
      </c>
      <c r="J51" s="67">
        <v>103</v>
      </c>
      <c r="K51" s="66"/>
      <c r="L51" s="66">
        <v>9357</v>
      </c>
      <c r="M51" s="66">
        <v>294025</v>
      </c>
      <c r="N51" s="20">
        <f t="shared" si="1"/>
        <v>303485</v>
      </c>
      <c r="O51" s="21">
        <f>SUM(N51,I51)</f>
        <v>307021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2.9</v>
      </c>
      <c r="D52" s="75"/>
      <c r="E52" s="75"/>
      <c r="F52" s="75">
        <v>9.5</v>
      </c>
      <c r="G52" s="75"/>
      <c r="H52" s="75">
        <v>2.2000000000000002</v>
      </c>
      <c r="I52" s="30">
        <f t="shared" si="4"/>
        <v>14.600000000000001</v>
      </c>
      <c r="J52" s="76">
        <v>0</v>
      </c>
      <c r="K52" s="75"/>
      <c r="L52" s="75">
        <v>72.3</v>
      </c>
      <c r="M52" s="75">
        <v>2603.5</v>
      </c>
      <c r="N52" s="31">
        <f t="shared" si="1"/>
        <v>2675.8</v>
      </c>
      <c r="O52" s="32">
        <f t="shared" si="2"/>
        <v>2690.4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0.52</v>
      </c>
      <c r="D53" s="72"/>
      <c r="E53" s="72"/>
      <c r="F53" s="72">
        <v>10.53</v>
      </c>
      <c r="G53" s="72"/>
      <c r="H53" s="72">
        <v>2.17</v>
      </c>
      <c r="I53" s="27">
        <f t="shared" si="4"/>
        <v>13.219999999999999</v>
      </c>
      <c r="J53" s="73">
        <v>1.1200000000000001</v>
      </c>
      <c r="K53" s="72"/>
      <c r="L53" s="72">
        <v>80.569999999999993</v>
      </c>
      <c r="M53" s="72">
        <v>2552.33</v>
      </c>
      <c r="N53" s="28">
        <f t="shared" si="1"/>
        <v>2634.02</v>
      </c>
      <c r="O53" s="29">
        <f t="shared" si="2"/>
        <v>2647.24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270</v>
      </c>
      <c r="D54" s="66"/>
      <c r="E54" s="66"/>
      <c r="F54" s="66">
        <v>2657</v>
      </c>
      <c r="G54" s="66"/>
      <c r="H54" s="66">
        <v>564</v>
      </c>
      <c r="I54" s="18">
        <f t="shared" si="4"/>
        <v>3491</v>
      </c>
      <c r="J54" s="67">
        <v>103</v>
      </c>
      <c r="K54" s="66"/>
      <c r="L54" s="66">
        <v>9350</v>
      </c>
      <c r="M54" s="66">
        <v>293986</v>
      </c>
      <c r="N54" s="20">
        <f t="shared" si="1"/>
        <v>303439</v>
      </c>
      <c r="O54" s="21">
        <f t="shared" si="2"/>
        <v>306930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1.9</v>
      </c>
      <c r="D55" s="69"/>
      <c r="E55" s="69"/>
      <c r="F55" s="69">
        <v>8.9</v>
      </c>
      <c r="G55" s="69"/>
      <c r="H55" s="69">
        <v>2.2000000000000002</v>
      </c>
      <c r="I55" s="24">
        <f t="shared" si="4"/>
        <v>13</v>
      </c>
      <c r="J55" s="70">
        <v>0</v>
      </c>
      <c r="K55" s="69"/>
      <c r="L55" s="69">
        <v>71.7</v>
      </c>
      <c r="M55" s="69">
        <v>2600.1999999999998</v>
      </c>
      <c r="N55" s="24">
        <f t="shared" si="1"/>
        <v>2671.8999999999996</v>
      </c>
      <c r="O55" s="26">
        <f t="shared" si="2"/>
        <v>2684.8999999999996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0.62</v>
      </c>
      <c r="D56" s="10">
        <f t="shared" si="5"/>
        <v>0</v>
      </c>
      <c r="E56" s="10">
        <f t="shared" si="5"/>
        <v>0</v>
      </c>
      <c r="F56" s="10">
        <f t="shared" si="5"/>
        <v>10.66</v>
      </c>
      <c r="G56" s="10">
        <f t="shared" si="5"/>
        <v>0</v>
      </c>
      <c r="H56" s="10">
        <f t="shared" si="5"/>
        <v>2.17</v>
      </c>
      <c r="I56" s="36">
        <f>SUM(C56:H56)</f>
        <v>13.45</v>
      </c>
      <c r="J56" s="34">
        <f>SUM(J5,J8,J11,J14,J17,J20,J23,J26,J29,J32,J35,J38,J41,J44,J47)</f>
        <v>1.1199999999999999</v>
      </c>
      <c r="K56" s="10">
        <f>SUM(K5,K8,K11,K14,K17,K20,K23,K26,K29,K32,K35,K38,K41,K44,K47)</f>
        <v>0</v>
      </c>
      <c r="L56" s="10">
        <f>SUM(L5,L8,L11,L14,L17,L20,L23,L26,L29,L32,L35,L38,L41,L44,L47)</f>
        <v>80.91</v>
      </c>
      <c r="M56" s="10">
        <f>SUM(M5,M8,M11,M14,M17,M20,M23,M26,M29,M32,M35,M38,M41,M44,M47)</f>
        <v>2553.92</v>
      </c>
      <c r="N56" s="12">
        <f t="shared" si="1"/>
        <v>2635.9500000000003</v>
      </c>
      <c r="O56" s="14">
        <f t="shared" si="2"/>
        <v>2649.4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298</v>
      </c>
      <c r="D57" s="17">
        <f t="shared" si="5"/>
        <v>0</v>
      </c>
      <c r="E57" s="17">
        <f t="shared" si="5"/>
        <v>0</v>
      </c>
      <c r="F57" s="17">
        <f t="shared" si="5"/>
        <v>2674</v>
      </c>
      <c r="G57" s="17">
        <f t="shared" si="5"/>
        <v>0</v>
      </c>
      <c r="H57" s="17">
        <f t="shared" si="5"/>
        <v>564</v>
      </c>
      <c r="I57" s="37">
        <f t="shared" si="4"/>
        <v>3536</v>
      </c>
      <c r="J57" s="35">
        <f t="shared" ref="J57:M58" si="6">SUM(J6,J9,J12,J15,J18,J21,J24,J27,J30,J33,J36,J39,J42,J45,J48)</f>
        <v>103</v>
      </c>
      <c r="K57" s="17">
        <f t="shared" si="6"/>
        <v>0</v>
      </c>
      <c r="L57" s="17">
        <f t="shared" si="6"/>
        <v>9357</v>
      </c>
      <c r="M57" s="17">
        <f t="shared" si="6"/>
        <v>294025</v>
      </c>
      <c r="N57" s="19">
        <f t="shared" si="1"/>
        <v>303485</v>
      </c>
      <c r="O57" s="21">
        <f t="shared" si="2"/>
        <v>307021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2.9000000000000004</v>
      </c>
      <c r="D58" s="40">
        <f t="shared" si="5"/>
        <v>0</v>
      </c>
      <c r="E58" s="40">
        <f t="shared" si="5"/>
        <v>0</v>
      </c>
      <c r="F58" s="40">
        <f t="shared" si="5"/>
        <v>9.5</v>
      </c>
      <c r="G58" s="40">
        <f t="shared" si="5"/>
        <v>0</v>
      </c>
      <c r="H58" s="40">
        <f t="shared" si="5"/>
        <v>2.2000000000000002</v>
      </c>
      <c r="I58" s="41">
        <f t="shared" si="4"/>
        <v>14.600000000000001</v>
      </c>
      <c r="J58" s="39">
        <f t="shared" si="6"/>
        <v>0</v>
      </c>
      <c r="K58" s="40">
        <f t="shared" si="6"/>
        <v>0</v>
      </c>
      <c r="L58" s="40">
        <f t="shared" si="6"/>
        <v>72.299999999999983</v>
      </c>
      <c r="M58" s="40">
        <f t="shared" si="6"/>
        <v>2603.5</v>
      </c>
      <c r="N58" s="42">
        <f t="shared" si="1"/>
        <v>2675.8</v>
      </c>
      <c r="O58" s="43">
        <f t="shared" si="2"/>
        <v>2690.4</v>
      </c>
      <c r="P58" s="44">
        <f>SUM(O56,P53,P54,P57)</f>
        <v>2649.4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0.34</v>
      </c>
      <c r="M69" s="72">
        <v>1.01</v>
      </c>
      <c r="N69" s="28">
        <f t="shared" si="8"/>
        <v>1.35</v>
      </c>
      <c r="O69" s="29">
        <f t="shared" si="9"/>
        <v>1.35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7</v>
      </c>
      <c r="M70" s="66">
        <v>21</v>
      </c>
      <c r="N70" s="20">
        <f t="shared" si="8"/>
        <v>28</v>
      </c>
      <c r="O70" s="21">
        <f t="shared" si="9"/>
        <v>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0.6</v>
      </c>
      <c r="M71" s="75">
        <v>2</v>
      </c>
      <c r="N71" s="31">
        <f t="shared" si="8"/>
        <v>2.6</v>
      </c>
      <c r="O71" s="32">
        <f t="shared" si="9"/>
        <v>2.6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0.8</v>
      </c>
      <c r="N72" s="28">
        <f t="shared" si="8"/>
        <v>0.8</v>
      </c>
      <c r="O72" s="29">
        <f t="shared" si="9"/>
        <v>0.8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26</v>
      </c>
      <c r="N73" s="20">
        <f t="shared" si="8"/>
        <v>26</v>
      </c>
      <c r="O73" s="21">
        <f t="shared" si="9"/>
        <v>26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1.8</v>
      </c>
      <c r="N74" s="31">
        <f t="shared" si="8"/>
        <v>1.8</v>
      </c>
      <c r="O74" s="32">
        <f t="shared" si="9"/>
        <v>1.8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7.5</v>
      </c>
      <c r="N75" s="28">
        <f t="shared" si="8"/>
        <v>7.5</v>
      </c>
      <c r="O75" s="29">
        <f t="shared" si="9"/>
        <v>7.5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249</v>
      </c>
      <c r="N76" s="20">
        <f t="shared" si="8"/>
        <v>249</v>
      </c>
      <c r="O76" s="21">
        <f t="shared" si="9"/>
        <v>249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13.6</v>
      </c>
      <c r="N77" s="31">
        <f t="shared" si="8"/>
        <v>13.6</v>
      </c>
      <c r="O77" s="32">
        <f t="shared" si="9"/>
        <v>13.6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0.13</v>
      </c>
      <c r="G78" s="72"/>
      <c r="H78" s="72"/>
      <c r="I78" s="27">
        <f t="shared" si="7"/>
        <v>0.13</v>
      </c>
      <c r="J78" s="73"/>
      <c r="K78" s="72"/>
      <c r="L78" s="72">
        <v>0.68</v>
      </c>
      <c r="M78" s="72">
        <v>42.01</v>
      </c>
      <c r="N78" s="28">
        <f t="shared" si="8"/>
        <v>42.69</v>
      </c>
      <c r="O78" s="29">
        <f t="shared" si="9"/>
        <v>42.82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17</v>
      </c>
      <c r="G79" s="66"/>
      <c r="H79" s="66"/>
      <c r="I79" s="18">
        <f t="shared" si="7"/>
        <v>17</v>
      </c>
      <c r="J79" s="67"/>
      <c r="K79" s="66"/>
      <c r="L79" s="66">
        <v>34</v>
      </c>
      <c r="M79" s="66">
        <v>2079</v>
      </c>
      <c r="N79" s="20">
        <f t="shared" si="8"/>
        <v>2113</v>
      </c>
      <c r="O79" s="21">
        <f t="shared" si="9"/>
        <v>2130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0.6</v>
      </c>
      <c r="G80" s="75"/>
      <c r="H80" s="75"/>
      <c r="I80" s="30">
        <f t="shared" si="7"/>
        <v>0.6</v>
      </c>
      <c r="J80" s="76"/>
      <c r="K80" s="75"/>
      <c r="L80" s="75">
        <v>1.4</v>
      </c>
      <c r="M80" s="75">
        <v>82.8</v>
      </c>
      <c r="N80" s="31">
        <f t="shared" si="8"/>
        <v>84.2</v>
      </c>
      <c r="O80" s="32">
        <f t="shared" si="9"/>
        <v>84.8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7.0000000000000007E-2</v>
      </c>
      <c r="D81" s="72"/>
      <c r="E81" s="72"/>
      <c r="F81" s="72"/>
      <c r="G81" s="72"/>
      <c r="H81" s="72"/>
      <c r="I81" s="27">
        <f t="shared" si="7"/>
        <v>7.0000000000000007E-2</v>
      </c>
      <c r="J81" s="73"/>
      <c r="K81" s="72"/>
      <c r="L81" s="72">
        <v>8.76</v>
      </c>
      <c r="M81" s="72">
        <v>134.01</v>
      </c>
      <c r="N81" s="28">
        <f t="shared" si="8"/>
        <v>142.76999999999998</v>
      </c>
      <c r="O81" s="29">
        <f t="shared" si="9"/>
        <v>142.83999999999997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</v>
      </c>
      <c r="D82" s="66"/>
      <c r="E82" s="66"/>
      <c r="F82" s="66"/>
      <c r="G82" s="66"/>
      <c r="H82" s="66"/>
      <c r="I82" s="18">
        <f t="shared" si="7"/>
        <v>18</v>
      </c>
      <c r="J82" s="67"/>
      <c r="K82" s="66"/>
      <c r="L82" s="66">
        <v>548</v>
      </c>
      <c r="M82" s="66">
        <v>7669</v>
      </c>
      <c r="N82" s="20">
        <f t="shared" si="8"/>
        <v>8217</v>
      </c>
      <c r="O82" s="21">
        <f t="shared" si="9"/>
        <v>8235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0.7</v>
      </c>
      <c r="D83" s="75"/>
      <c r="E83" s="75"/>
      <c r="F83" s="75"/>
      <c r="G83" s="75"/>
      <c r="H83" s="75"/>
      <c r="I83" s="30">
        <f t="shared" si="7"/>
        <v>0.7</v>
      </c>
      <c r="J83" s="76"/>
      <c r="K83" s="75"/>
      <c r="L83" s="75">
        <v>16.899999999999999</v>
      </c>
      <c r="M83" s="75">
        <v>237.3</v>
      </c>
      <c r="N83" s="31">
        <f t="shared" si="8"/>
        <v>254.20000000000002</v>
      </c>
      <c r="O83" s="32">
        <f t="shared" si="9"/>
        <v>254.9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0.03</v>
      </c>
      <c r="D84" s="72"/>
      <c r="E84" s="72"/>
      <c r="F84" s="72"/>
      <c r="G84" s="72"/>
      <c r="H84" s="72"/>
      <c r="I84" s="27">
        <f t="shared" si="7"/>
        <v>0.03</v>
      </c>
      <c r="J84" s="73">
        <v>0.03</v>
      </c>
      <c r="K84" s="72"/>
      <c r="L84" s="72">
        <v>1.59</v>
      </c>
      <c r="M84" s="72">
        <v>59.8</v>
      </c>
      <c r="N84" s="28">
        <f t="shared" si="8"/>
        <v>61.419999999999995</v>
      </c>
      <c r="O84" s="29">
        <f t="shared" si="9"/>
        <v>61.449999999999996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</v>
      </c>
      <c r="D85" s="66"/>
      <c r="E85" s="66"/>
      <c r="F85" s="66"/>
      <c r="G85" s="66"/>
      <c r="H85" s="66"/>
      <c r="I85" s="18">
        <f t="shared" si="7"/>
        <v>10</v>
      </c>
      <c r="J85" s="67">
        <v>3</v>
      </c>
      <c r="K85" s="66"/>
      <c r="L85" s="66">
        <v>113</v>
      </c>
      <c r="M85" s="66">
        <v>3675</v>
      </c>
      <c r="N85" s="20">
        <f t="shared" si="8"/>
        <v>3791</v>
      </c>
      <c r="O85" s="21">
        <f t="shared" si="9"/>
        <v>3801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0.3</v>
      </c>
      <c r="D86" s="75"/>
      <c r="E86" s="75"/>
      <c r="F86" s="75"/>
      <c r="G86" s="75"/>
      <c r="H86" s="75"/>
      <c r="I86" s="30">
        <f t="shared" si="7"/>
        <v>0.3</v>
      </c>
      <c r="J86" s="76">
        <v>0</v>
      </c>
      <c r="K86" s="75"/>
      <c r="L86" s="75">
        <v>3.4</v>
      </c>
      <c r="M86" s="75">
        <v>112.3</v>
      </c>
      <c r="N86" s="31">
        <f t="shared" si="8"/>
        <v>115.7</v>
      </c>
      <c r="O86" s="32">
        <f t="shared" si="9"/>
        <v>116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0.12</v>
      </c>
      <c r="G87" s="72"/>
      <c r="H87" s="72"/>
      <c r="I87" s="27">
        <f t="shared" si="7"/>
        <v>0.12</v>
      </c>
      <c r="J87" s="73"/>
      <c r="K87" s="72"/>
      <c r="L87" s="72">
        <v>1.7</v>
      </c>
      <c r="M87" s="72">
        <v>54.29</v>
      </c>
      <c r="N87" s="28">
        <f t="shared" si="8"/>
        <v>55.99</v>
      </c>
      <c r="O87" s="29">
        <f t="shared" si="9"/>
        <v>56.11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9</v>
      </c>
      <c r="G88" s="66"/>
      <c r="H88" s="66"/>
      <c r="I88" s="18">
        <f t="shared" si="7"/>
        <v>9</v>
      </c>
      <c r="J88" s="67"/>
      <c r="K88" s="66"/>
      <c r="L88" s="66">
        <v>134</v>
      </c>
      <c r="M88" s="66">
        <v>4328</v>
      </c>
      <c r="N88" s="20">
        <f t="shared" si="8"/>
        <v>4462</v>
      </c>
      <c r="O88" s="21">
        <f t="shared" si="9"/>
        <v>4471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0.2</v>
      </c>
      <c r="G89" s="75"/>
      <c r="H89" s="75"/>
      <c r="I89" s="30">
        <f t="shared" si="7"/>
        <v>0.2</v>
      </c>
      <c r="J89" s="76"/>
      <c r="K89" s="75"/>
      <c r="L89" s="75">
        <v>3.7</v>
      </c>
      <c r="M89" s="75">
        <v>122.5</v>
      </c>
      <c r="N89" s="31">
        <f t="shared" si="8"/>
        <v>126.2</v>
      </c>
      <c r="O89" s="32">
        <f t="shared" si="9"/>
        <v>126.4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/>
      <c r="L90" s="72">
        <v>1.8</v>
      </c>
      <c r="M90" s="72">
        <v>42.49</v>
      </c>
      <c r="N90" s="28">
        <f t="shared" si="8"/>
        <v>44.29</v>
      </c>
      <c r="O90" s="29">
        <f t="shared" si="9"/>
        <v>44.29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/>
      <c r="L91" s="66">
        <v>166</v>
      </c>
      <c r="M91" s="66">
        <v>3736</v>
      </c>
      <c r="N91" s="20">
        <f t="shared" si="8"/>
        <v>3902</v>
      </c>
      <c r="O91" s="21">
        <f t="shared" si="9"/>
        <v>3902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/>
      <c r="L92" s="75">
        <v>4.2</v>
      </c>
      <c r="M92" s="75">
        <v>96.7</v>
      </c>
      <c r="N92" s="31">
        <f t="shared" si="8"/>
        <v>100.9</v>
      </c>
      <c r="O92" s="32">
        <f t="shared" si="9"/>
        <v>100.9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0.05</v>
      </c>
      <c r="G93" s="72"/>
      <c r="H93" s="72"/>
      <c r="I93" s="27">
        <f t="shared" si="7"/>
        <v>0.05</v>
      </c>
      <c r="J93" s="73"/>
      <c r="K93" s="72"/>
      <c r="L93" s="72">
        <v>0.33</v>
      </c>
      <c r="M93" s="72">
        <v>135.63999999999999</v>
      </c>
      <c r="N93" s="28">
        <f t="shared" si="8"/>
        <v>135.97</v>
      </c>
      <c r="O93" s="29">
        <f t="shared" si="9"/>
        <v>136.02000000000001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8</v>
      </c>
      <c r="G94" s="66"/>
      <c r="H94" s="66"/>
      <c r="I94" s="18">
        <f t="shared" si="7"/>
        <v>8</v>
      </c>
      <c r="J94" s="67"/>
      <c r="K94" s="66"/>
      <c r="L94" s="66">
        <v>27</v>
      </c>
      <c r="M94" s="66">
        <v>13237</v>
      </c>
      <c r="N94" s="20">
        <f t="shared" si="8"/>
        <v>13264</v>
      </c>
      <c r="O94" s="21">
        <f t="shared" si="9"/>
        <v>13272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0.1</v>
      </c>
      <c r="G95" s="75"/>
      <c r="H95" s="75"/>
      <c r="I95" s="30">
        <f t="shared" si="7"/>
        <v>0.1</v>
      </c>
      <c r="J95" s="76"/>
      <c r="K95" s="75"/>
      <c r="L95" s="75">
        <v>0.5</v>
      </c>
      <c r="M95" s="75">
        <v>261</v>
      </c>
      <c r="N95" s="31">
        <f t="shared" si="8"/>
        <v>261.5</v>
      </c>
      <c r="O95" s="32">
        <f t="shared" si="9"/>
        <v>261.60000000000002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0.03</v>
      </c>
      <c r="D96" s="72"/>
      <c r="E96" s="72"/>
      <c r="F96" s="72">
        <v>0.09</v>
      </c>
      <c r="G96" s="72"/>
      <c r="H96" s="72"/>
      <c r="I96" s="27">
        <f t="shared" si="7"/>
        <v>0.12</v>
      </c>
      <c r="J96" s="73"/>
      <c r="K96" s="72"/>
      <c r="L96" s="72">
        <v>2.1800000000000002</v>
      </c>
      <c r="M96" s="72">
        <v>163.22</v>
      </c>
      <c r="N96" s="28">
        <f t="shared" si="8"/>
        <v>165.4</v>
      </c>
      <c r="O96" s="29">
        <f t="shared" si="9"/>
        <v>165.52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</v>
      </c>
      <c r="D97" s="66"/>
      <c r="E97" s="66"/>
      <c r="F97" s="66">
        <v>21</v>
      </c>
      <c r="G97" s="66"/>
      <c r="H97" s="66"/>
      <c r="I97" s="18">
        <f t="shared" si="7"/>
        <v>31</v>
      </c>
      <c r="J97" s="67"/>
      <c r="K97" s="66"/>
      <c r="L97" s="66">
        <v>252</v>
      </c>
      <c r="M97" s="66">
        <v>17998</v>
      </c>
      <c r="N97" s="20">
        <f t="shared" si="8"/>
        <v>18250</v>
      </c>
      <c r="O97" s="21">
        <f t="shared" si="9"/>
        <v>18281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0.1</v>
      </c>
      <c r="D98" s="75"/>
      <c r="E98" s="75"/>
      <c r="F98" s="75">
        <v>0.2</v>
      </c>
      <c r="G98" s="75"/>
      <c r="H98" s="75"/>
      <c r="I98" s="30">
        <f t="shared" si="7"/>
        <v>0.30000000000000004</v>
      </c>
      <c r="J98" s="76"/>
      <c r="K98" s="75"/>
      <c r="L98" s="75">
        <v>4.3</v>
      </c>
      <c r="M98" s="75">
        <v>322.10000000000002</v>
      </c>
      <c r="N98" s="31">
        <f t="shared" si="8"/>
        <v>326.40000000000003</v>
      </c>
      <c r="O98" s="32">
        <f t="shared" si="9"/>
        <v>326.70000000000005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0.37</v>
      </c>
      <c r="D99" s="72"/>
      <c r="E99" s="72"/>
      <c r="F99" s="72">
        <v>0.63</v>
      </c>
      <c r="G99" s="72"/>
      <c r="H99" s="72"/>
      <c r="I99" s="27">
        <f t="shared" si="7"/>
        <v>1</v>
      </c>
      <c r="J99" s="73"/>
      <c r="K99" s="72"/>
      <c r="L99" s="72">
        <v>5.95</v>
      </c>
      <c r="M99" s="72">
        <v>228.56</v>
      </c>
      <c r="N99" s="28">
        <f t="shared" si="8"/>
        <v>234.51</v>
      </c>
      <c r="O99" s="29">
        <f t="shared" si="9"/>
        <v>235.51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197</v>
      </c>
      <c r="D100" s="66"/>
      <c r="E100" s="66"/>
      <c r="F100" s="66">
        <v>154</v>
      </c>
      <c r="G100" s="66"/>
      <c r="H100" s="66"/>
      <c r="I100" s="18">
        <f t="shared" si="7"/>
        <v>351</v>
      </c>
      <c r="J100" s="67"/>
      <c r="K100" s="66"/>
      <c r="L100" s="66">
        <v>711</v>
      </c>
      <c r="M100" s="66">
        <v>26622</v>
      </c>
      <c r="N100" s="20">
        <f t="shared" si="8"/>
        <v>27333</v>
      </c>
      <c r="O100" s="21">
        <f t="shared" si="9"/>
        <v>27684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1.6</v>
      </c>
      <c r="D101" s="75"/>
      <c r="E101" s="75"/>
      <c r="F101" s="75">
        <v>1.3</v>
      </c>
      <c r="G101" s="75"/>
      <c r="H101" s="75"/>
      <c r="I101" s="30">
        <f t="shared" si="7"/>
        <v>2.9000000000000004</v>
      </c>
      <c r="J101" s="76"/>
      <c r="K101" s="75"/>
      <c r="L101" s="75">
        <v>9.4</v>
      </c>
      <c r="M101" s="75">
        <v>357.4</v>
      </c>
      <c r="N101" s="31">
        <f t="shared" si="8"/>
        <v>366.79999999999995</v>
      </c>
      <c r="O101" s="32">
        <f t="shared" si="9"/>
        <v>369.69999999999993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/>
      <c r="G102" s="72"/>
      <c r="H102" s="72"/>
      <c r="I102" s="27">
        <f t="shared" si="7"/>
        <v>0</v>
      </c>
      <c r="J102" s="73">
        <v>0.13</v>
      </c>
      <c r="K102" s="72"/>
      <c r="L102" s="72">
        <v>8.49</v>
      </c>
      <c r="M102" s="72">
        <v>329.84</v>
      </c>
      <c r="N102" s="28">
        <f t="shared" si="8"/>
        <v>338.46</v>
      </c>
      <c r="O102" s="29">
        <f t="shared" si="9"/>
        <v>338.46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/>
      <c r="G103" s="66"/>
      <c r="H103" s="66"/>
      <c r="I103" s="18">
        <f t="shared" si="7"/>
        <v>0</v>
      </c>
      <c r="J103" s="67">
        <v>12</v>
      </c>
      <c r="K103" s="66"/>
      <c r="L103" s="66">
        <v>1018</v>
      </c>
      <c r="M103" s="66">
        <v>40421</v>
      </c>
      <c r="N103" s="20">
        <f t="shared" si="8"/>
        <v>41451</v>
      </c>
      <c r="O103" s="21">
        <f t="shared" si="9"/>
        <v>41451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/>
      <c r="G104" s="75"/>
      <c r="H104" s="75"/>
      <c r="I104" s="30">
        <f t="shared" si="7"/>
        <v>0</v>
      </c>
      <c r="J104" s="76">
        <v>0</v>
      </c>
      <c r="K104" s="75"/>
      <c r="L104" s="75">
        <v>11.3</v>
      </c>
      <c r="M104" s="75">
        <v>406.9</v>
      </c>
      <c r="N104" s="31">
        <f t="shared" si="8"/>
        <v>418.2</v>
      </c>
      <c r="O104" s="32">
        <f t="shared" si="9"/>
        <v>418.2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1.89</v>
      </c>
      <c r="G105" s="72"/>
      <c r="H105" s="72"/>
      <c r="I105" s="27">
        <f t="shared" si="7"/>
        <v>1.89</v>
      </c>
      <c r="J105" s="73">
        <v>0.4</v>
      </c>
      <c r="K105" s="72"/>
      <c r="L105" s="72">
        <v>11.25</v>
      </c>
      <c r="M105" s="72">
        <v>418.57</v>
      </c>
      <c r="N105" s="28">
        <f t="shared" si="8"/>
        <v>430.21999999999997</v>
      </c>
      <c r="O105" s="29">
        <f t="shared" si="9"/>
        <v>432.10999999999996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484</v>
      </c>
      <c r="G106" s="66"/>
      <c r="H106" s="66"/>
      <c r="I106" s="18">
        <f t="shared" si="7"/>
        <v>484</v>
      </c>
      <c r="J106" s="67">
        <v>36</v>
      </c>
      <c r="K106" s="66"/>
      <c r="L106" s="66">
        <v>1406</v>
      </c>
      <c r="M106" s="66">
        <v>52776</v>
      </c>
      <c r="N106" s="20">
        <f t="shared" si="8"/>
        <v>54218</v>
      </c>
      <c r="O106" s="21">
        <f t="shared" si="9"/>
        <v>54702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2.7</v>
      </c>
      <c r="G107" s="75"/>
      <c r="H107" s="75"/>
      <c r="I107" s="30">
        <f t="shared" si="7"/>
        <v>2.7</v>
      </c>
      <c r="J107" s="76">
        <v>0</v>
      </c>
      <c r="K107" s="75"/>
      <c r="L107" s="75">
        <v>12.5</v>
      </c>
      <c r="M107" s="75">
        <v>458.8</v>
      </c>
      <c r="N107" s="31">
        <f t="shared" si="8"/>
        <v>471.3</v>
      </c>
      <c r="O107" s="32">
        <f t="shared" si="9"/>
        <v>474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7.0000000000000007E-2</v>
      </c>
      <c r="D108" s="72"/>
      <c r="E108" s="72"/>
      <c r="F108" s="72">
        <v>0.68</v>
      </c>
      <c r="G108" s="72"/>
      <c r="H108" s="72"/>
      <c r="I108" s="27">
        <f t="shared" si="7"/>
        <v>0.75</v>
      </c>
      <c r="J108" s="73">
        <v>0.11</v>
      </c>
      <c r="K108" s="72"/>
      <c r="L108" s="72">
        <v>9.82</v>
      </c>
      <c r="M108" s="72">
        <v>225.4</v>
      </c>
      <c r="N108" s="28">
        <f t="shared" si="8"/>
        <v>235.33</v>
      </c>
      <c r="O108" s="29">
        <f t="shared" si="9"/>
        <v>236.08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40</v>
      </c>
      <c r="D109" s="66"/>
      <c r="E109" s="66"/>
      <c r="F109" s="66">
        <v>178</v>
      </c>
      <c r="G109" s="66"/>
      <c r="H109" s="66"/>
      <c r="I109" s="18">
        <f t="shared" si="7"/>
        <v>218</v>
      </c>
      <c r="J109" s="67">
        <v>10</v>
      </c>
      <c r="K109" s="66"/>
      <c r="L109" s="66">
        <v>1240</v>
      </c>
      <c r="M109" s="66">
        <v>29314</v>
      </c>
      <c r="N109" s="20">
        <f t="shared" si="8"/>
        <v>30564</v>
      </c>
      <c r="O109" s="21">
        <f t="shared" si="9"/>
        <v>30782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/>
      <c r="E110" s="75"/>
      <c r="F110" s="75">
        <v>0.7</v>
      </c>
      <c r="G110" s="75"/>
      <c r="H110" s="75"/>
      <c r="I110" s="30">
        <f t="shared" si="7"/>
        <v>0.89999999999999991</v>
      </c>
      <c r="J110" s="76">
        <v>0</v>
      </c>
      <c r="K110" s="75"/>
      <c r="L110" s="75">
        <v>4.0999999999999996</v>
      </c>
      <c r="M110" s="75">
        <v>128.30000000000001</v>
      </c>
      <c r="N110" s="31">
        <f t="shared" si="8"/>
        <v>132.4</v>
      </c>
      <c r="O110" s="32">
        <f t="shared" si="9"/>
        <v>133.30000000000001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0.73</v>
      </c>
      <c r="G111" s="72"/>
      <c r="H111" s="72">
        <v>0.32</v>
      </c>
      <c r="I111" s="27">
        <f t="shared" si="7"/>
        <v>1.05</v>
      </c>
      <c r="J111" s="73">
        <v>0.04</v>
      </c>
      <c r="K111" s="72"/>
      <c r="L111" s="72">
        <v>4.26</v>
      </c>
      <c r="M111" s="72">
        <v>249.61</v>
      </c>
      <c r="N111" s="28">
        <f t="shared" si="8"/>
        <v>253.91000000000003</v>
      </c>
      <c r="O111" s="29">
        <f t="shared" si="9"/>
        <v>254.96000000000004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196</v>
      </c>
      <c r="G112" s="66"/>
      <c r="H112" s="66">
        <v>57</v>
      </c>
      <c r="I112" s="18">
        <f t="shared" si="7"/>
        <v>253</v>
      </c>
      <c r="J112" s="67">
        <v>4</v>
      </c>
      <c r="K112" s="66"/>
      <c r="L112" s="66">
        <v>562</v>
      </c>
      <c r="M112" s="66">
        <v>32133</v>
      </c>
      <c r="N112" s="20">
        <f t="shared" si="8"/>
        <v>32699</v>
      </c>
      <c r="O112" s="21">
        <f t="shared" si="9"/>
        <v>32952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0.6</v>
      </c>
      <c r="G113" s="75"/>
      <c r="H113" s="75">
        <v>0.7</v>
      </c>
      <c r="I113" s="30">
        <f t="shared" si="7"/>
        <v>1.2999999999999998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1.2999999999999998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0.6</v>
      </c>
      <c r="G114" s="72"/>
      <c r="H114" s="72"/>
      <c r="I114" s="27">
        <f t="shared" si="7"/>
        <v>0.6</v>
      </c>
      <c r="J114" s="73"/>
      <c r="K114" s="72"/>
      <c r="L114" s="72">
        <v>6.02</v>
      </c>
      <c r="M114" s="72">
        <v>165.2</v>
      </c>
      <c r="N114" s="28">
        <f t="shared" si="8"/>
        <v>171.22</v>
      </c>
      <c r="O114" s="29">
        <f t="shared" si="9"/>
        <v>171.82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143</v>
      </c>
      <c r="G115" s="66"/>
      <c r="H115" s="66"/>
      <c r="I115" s="18">
        <f t="shared" si="7"/>
        <v>143</v>
      </c>
      <c r="J115" s="67"/>
      <c r="K115" s="66"/>
      <c r="L115" s="66">
        <v>787</v>
      </c>
      <c r="M115" s="66">
        <v>21462</v>
      </c>
      <c r="N115" s="20">
        <f t="shared" si="8"/>
        <v>22249</v>
      </c>
      <c r="O115" s="21">
        <f t="shared" si="9"/>
        <v>22392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0.4</v>
      </c>
      <c r="G116" s="84"/>
      <c r="H116" s="84"/>
      <c r="I116" s="46">
        <f t="shared" si="7"/>
        <v>0.4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0.4</v>
      </c>
      <c r="P116" s="44">
        <f>SUM(O136,P111,P112,P115)</f>
        <v>2649.3999999999996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0.05</v>
      </c>
      <c r="D121" s="63"/>
      <c r="E121" s="63"/>
      <c r="F121" s="63">
        <v>3.23</v>
      </c>
      <c r="G121" s="63"/>
      <c r="H121" s="63"/>
      <c r="I121" s="11">
        <f t="shared" si="7"/>
        <v>3.28</v>
      </c>
      <c r="J121" s="64">
        <v>0.26</v>
      </c>
      <c r="K121" s="63"/>
      <c r="L121" s="63">
        <v>5.49</v>
      </c>
      <c r="M121" s="63">
        <v>130.49</v>
      </c>
      <c r="N121" s="13">
        <f t="shared" si="8"/>
        <v>136.24</v>
      </c>
      <c r="O121" s="14">
        <f t="shared" si="9"/>
        <v>139.52000000000001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23</v>
      </c>
      <c r="D122" s="66"/>
      <c r="E122" s="66"/>
      <c r="F122" s="66">
        <v>858</v>
      </c>
      <c r="G122" s="66"/>
      <c r="H122" s="66"/>
      <c r="I122" s="18">
        <f t="shared" si="7"/>
        <v>881</v>
      </c>
      <c r="J122" s="67">
        <v>24</v>
      </c>
      <c r="K122" s="66"/>
      <c r="L122" s="66">
        <v>727</v>
      </c>
      <c r="M122" s="66">
        <v>16942</v>
      </c>
      <c r="N122" s="20">
        <f t="shared" si="8"/>
        <v>17693</v>
      </c>
      <c r="O122" s="21">
        <f t="shared" si="9"/>
        <v>18574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>
        <v>2.4</v>
      </c>
      <c r="G123" s="75"/>
      <c r="H123" s="75"/>
      <c r="I123" s="30">
        <f t="shared" si="7"/>
        <v>2.4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2.4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0.99</v>
      </c>
      <c r="G124" s="72"/>
      <c r="H124" s="72"/>
      <c r="I124" s="27">
        <f t="shared" si="7"/>
        <v>0.99</v>
      </c>
      <c r="J124" s="73"/>
      <c r="K124" s="72"/>
      <c r="L124" s="72">
        <v>2.64</v>
      </c>
      <c r="M124" s="72">
        <v>77.22</v>
      </c>
      <c r="N124" s="28">
        <f t="shared" si="8"/>
        <v>79.86</v>
      </c>
      <c r="O124" s="29">
        <f t="shared" si="9"/>
        <v>80.849999999999994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208</v>
      </c>
      <c r="G125" s="66"/>
      <c r="H125" s="66"/>
      <c r="I125" s="18">
        <f t="shared" si="7"/>
        <v>208</v>
      </c>
      <c r="J125" s="67"/>
      <c r="K125" s="66"/>
      <c r="L125" s="66">
        <v>351</v>
      </c>
      <c r="M125" s="66">
        <v>10063</v>
      </c>
      <c r="N125" s="20">
        <f t="shared" si="8"/>
        <v>10414</v>
      </c>
      <c r="O125" s="21">
        <f t="shared" si="9"/>
        <v>10622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0.2</v>
      </c>
      <c r="G126" s="75"/>
      <c r="H126" s="75"/>
      <c r="I126" s="30">
        <f t="shared" si="7"/>
        <v>0.2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1.52</v>
      </c>
      <c r="G127" s="72"/>
      <c r="H127" s="72">
        <v>1.85</v>
      </c>
      <c r="I127" s="27">
        <f t="shared" si="7"/>
        <v>3.37</v>
      </c>
      <c r="J127" s="73">
        <v>0.15</v>
      </c>
      <c r="K127" s="72"/>
      <c r="L127" s="72">
        <v>9.61</v>
      </c>
      <c r="M127" s="72">
        <v>88.26</v>
      </c>
      <c r="N127" s="28">
        <f t="shared" si="8"/>
        <v>98.02000000000001</v>
      </c>
      <c r="O127" s="29">
        <f t="shared" si="9"/>
        <v>101.39000000000001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398</v>
      </c>
      <c r="G128" s="66"/>
      <c r="H128" s="66">
        <v>507</v>
      </c>
      <c r="I128" s="18">
        <f t="shared" si="7"/>
        <v>905</v>
      </c>
      <c r="J128" s="67">
        <v>14</v>
      </c>
      <c r="K128" s="66"/>
      <c r="L128" s="66">
        <v>1274</v>
      </c>
      <c r="M128" s="66">
        <v>11274</v>
      </c>
      <c r="N128" s="20">
        <f t="shared" si="8"/>
        <v>12562</v>
      </c>
      <c r="O128" s="21">
        <f t="shared" si="9"/>
        <v>13467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0.1</v>
      </c>
      <c r="G129" s="75"/>
      <c r="H129" s="75">
        <v>1.5</v>
      </c>
      <c r="I129" s="30">
        <f t="shared" si="7"/>
        <v>1.6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0.62</v>
      </c>
      <c r="D130" s="63"/>
      <c r="E130" s="63"/>
      <c r="F130" s="63">
        <v>10.66</v>
      </c>
      <c r="G130" s="63"/>
      <c r="H130" s="63">
        <v>2.17</v>
      </c>
      <c r="I130" s="11">
        <f t="shared" si="7"/>
        <v>13.45</v>
      </c>
      <c r="J130" s="64">
        <v>1.1200000000000001</v>
      </c>
      <c r="K130" s="63"/>
      <c r="L130" s="63">
        <v>80.91</v>
      </c>
      <c r="M130" s="63">
        <v>2553.92</v>
      </c>
      <c r="N130" s="13">
        <f>SUM(J130:M130)</f>
        <v>2635.9500000000003</v>
      </c>
      <c r="O130" s="14">
        <f t="shared" si="9"/>
        <v>2649.4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298</v>
      </c>
      <c r="D131" s="66"/>
      <c r="E131" s="66"/>
      <c r="F131" s="66">
        <v>2674</v>
      </c>
      <c r="G131" s="66"/>
      <c r="H131" s="66">
        <v>564</v>
      </c>
      <c r="I131" s="18">
        <f t="shared" si="7"/>
        <v>3536</v>
      </c>
      <c r="J131" s="67">
        <v>103</v>
      </c>
      <c r="K131" s="66"/>
      <c r="L131" s="66">
        <v>9357</v>
      </c>
      <c r="M131" s="66">
        <v>294025</v>
      </c>
      <c r="N131" s="20">
        <f t="shared" si="8"/>
        <v>303485</v>
      </c>
      <c r="O131" s="21">
        <f t="shared" si="9"/>
        <v>307021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2.9</v>
      </c>
      <c r="D132" s="75"/>
      <c r="E132" s="75"/>
      <c r="F132" s="75">
        <v>9.5</v>
      </c>
      <c r="G132" s="75"/>
      <c r="H132" s="75">
        <v>2.2000000000000002</v>
      </c>
      <c r="I132" s="30">
        <f t="shared" ref="I132:I138" si="10">SUM(C132:H132)</f>
        <v>14.600000000000001</v>
      </c>
      <c r="J132" s="76">
        <v>0</v>
      </c>
      <c r="K132" s="75"/>
      <c r="L132" s="75">
        <v>72.3</v>
      </c>
      <c r="M132" s="75">
        <v>2603.5</v>
      </c>
      <c r="N132" s="31">
        <f t="shared" ref="N132:N138" si="11">SUM(J132:M132)</f>
        <v>2675.8</v>
      </c>
      <c r="O132" s="32">
        <f t="shared" ref="O132:O138" si="12">SUM(N132,I132)</f>
        <v>2690.4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0.52</v>
      </c>
      <c r="D133" s="72"/>
      <c r="E133" s="72"/>
      <c r="F133" s="72">
        <v>10.53</v>
      </c>
      <c r="G133" s="72"/>
      <c r="H133" s="72">
        <v>2.17</v>
      </c>
      <c r="I133" s="27">
        <f t="shared" si="10"/>
        <v>13.219999999999999</v>
      </c>
      <c r="J133" s="73">
        <v>1.1200000000000001</v>
      </c>
      <c r="K133" s="72"/>
      <c r="L133" s="72">
        <v>80.569999999999993</v>
      </c>
      <c r="M133" s="72">
        <v>2552.33</v>
      </c>
      <c r="N133" s="28">
        <f t="shared" si="11"/>
        <v>2634.02</v>
      </c>
      <c r="O133" s="29">
        <f t="shared" si="12"/>
        <v>2647.24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270</v>
      </c>
      <c r="D134" s="66"/>
      <c r="E134" s="66"/>
      <c r="F134" s="66">
        <v>2657</v>
      </c>
      <c r="G134" s="66"/>
      <c r="H134" s="66">
        <v>564</v>
      </c>
      <c r="I134" s="18">
        <f t="shared" si="10"/>
        <v>3491</v>
      </c>
      <c r="J134" s="67">
        <v>103</v>
      </c>
      <c r="K134" s="66"/>
      <c r="L134" s="66">
        <v>9350</v>
      </c>
      <c r="M134" s="66">
        <v>293986</v>
      </c>
      <c r="N134" s="20">
        <f t="shared" si="11"/>
        <v>303439</v>
      </c>
      <c r="O134" s="21">
        <f t="shared" si="12"/>
        <v>306930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1.9</v>
      </c>
      <c r="D135" s="84"/>
      <c r="E135" s="84"/>
      <c r="F135" s="84">
        <v>8.9</v>
      </c>
      <c r="G135" s="84"/>
      <c r="H135" s="84">
        <v>2.2000000000000002</v>
      </c>
      <c r="I135" s="46">
        <f t="shared" si="10"/>
        <v>13</v>
      </c>
      <c r="J135" s="85">
        <v>0</v>
      </c>
      <c r="K135" s="84"/>
      <c r="L135" s="84">
        <v>71.7</v>
      </c>
      <c r="M135" s="84">
        <v>2600.1999999999998</v>
      </c>
      <c r="N135" s="47">
        <f t="shared" si="11"/>
        <v>2671.8999999999996</v>
      </c>
      <c r="O135" s="43">
        <f t="shared" si="12"/>
        <v>2684.8999999999996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0.62000000000000011</v>
      </c>
      <c r="D136" s="54">
        <f t="shared" si="13"/>
        <v>0</v>
      </c>
      <c r="E136" s="54">
        <f t="shared" si="13"/>
        <v>0</v>
      </c>
      <c r="F136" s="54">
        <f t="shared" si="13"/>
        <v>10.66</v>
      </c>
      <c r="G136" s="54">
        <f t="shared" si="13"/>
        <v>0</v>
      </c>
      <c r="H136" s="54">
        <f t="shared" si="13"/>
        <v>2.17</v>
      </c>
      <c r="I136" s="55">
        <f t="shared" si="10"/>
        <v>13.450000000000001</v>
      </c>
      <c r="J136" s="56">
        <f t="shared" ref="J136:M138" si="14">SUM(J63,J66,J69,J72,J75,J78,J81,J84,J87,J90,J93,J96,J99,J102,J105,J108,J111,J114,J121,J124,J127)</f>
        <v>1.1200000000000001</v>
      </c>
      <c r="K136" s="54">
        <f t="shared" si="14"/>
        <v>0</v>
      </c>
      <c r="L136" s="54">
        <f t="shared" si="14"/>
        <v>80.91</v>
      </c>
      <c r="M136" s="54">
        <f t="shared" si="14"/>
        <v>2553.9199999999996</v>
      </c>
      <c r="N136" s="57">
        <f t="shared" si="11"/>
        <v>2635.95</v>
      </c>
      <c r="O136" s="58">
        <f t="shared" si="12"/>
        <v>2649.3999999999996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298</v>
      </c>
      <c r="D137" s="17">
        <f t="shared" si="13"/>
        <v>0</v>
      </c>
      <c r="E137" s="17">
        <f t="shared" si="13"/>
        <v>0</v>
      </c>
      <c r="F137" s="17">
        <f t="shared" si="13"/>
        <v>2674</v>
      </c>
      <c r="G137" s="17">
        <f t="shared" si="13"/>
        <v>0</v>
      </c>
      <c r="H137" s="17">
        <f t="shared" si="13"/>
        <v>564</v>
      </c>
      <c r="I137" s="18">
        <f t="shared" si="10"/>
        <v>3536</v>
      </c>
      <c r="J137" s="19">
        <f t="shared" si="14"/>
        <v>103</v>
      </c>
      <c r="K137" s="17">
        <f t="shared" si="14"/>
        <v>0</v>
      </c>
      <c r="L137" s="17">
        <f t="shared" si="14"/>
        <v>9357</v>
      </c>
      <c r="M137" s="17">
        <f t="shared" si="14"/>
        <v>294025</v>
      </c>
      <c r="N137" s="20">
        <f t="shared" si="11"/>
        <v>303485</v>
      </c>
      <c r="O137" s="21">
        <f t="shared" si="12"/>
        <v>307021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2.9000000000000004</v>
      </c>
      <c r="D138" s="40">
        <f t="shared" si="13"/>
        <v>0</v>
      </c>
      <c r="E138" s="40">
        <f t="shared" si="13"/>
        <v>0</v>
      </c>
      <c r="F138" s="40">
        <f t="shared" si="13"/>
        <v>9.5</v>
      </c>
      <c r="G138" s="40">
        <f t="shared" si="13"/>
        <v>0</v>
      </c>
      <c r="H138" s="40">
        <f t="shared" si="13"/>
        <v>2.2000000000000002</v>
      </c>
      <c r="I138" s="46">
        <f t="shared" si="10"/>
        <v>14.600000000000001</v>
      </c>
      <c r="J138" s="42">
        <f t="shared" si="14"/>
        <v>0</v>
      </c>
      <c r="K138" s="40">
        <f t="shared" si="14"/>
        <v>0</v>
      </c>
      <c r="L138" s="40">
        <f t="shared" si="14"/>
        <v>72.299999999999983</v>
      </c>
      <c r="M138" s="40">
        <f t="shared" si="14"/>
        <v>2603.5000000000005</v>
      </c>
      <c r="N138" s="47">
        <f t="shared" si="11"/>
        <v>2675.8000000000006</v>
      </c>
      <c r="O138" s="43">
        <f t="shared" si="12"/>
        <v>2690.4000000000005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60ADA-4CC9-4417-9405-49063A12631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2.21</v>
      </c>
      <c r="N5" s="13">
        <f t="shared" ref="N5:N58" si="1">SUM(J5:M5)</f>
        <v>2.21</v>
      </c>
      <c r="O5" s="14">
        <f>SUM(N5,I5)</f>
        <v>2.21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1.73</v>
      </c>
      <c r="N8" s="28">
        <f t="shared" si="1"/>
        <v>1.73</v>
      </c>
      <c r="O8" s="29">
        <f t="shared" si="2"/>
        <v>1.73</v>
      </c>
      <c r="P8" s="22" t="s">
        <v>25</v>
      </c>
      <c r="Q8" s="129" t="s">
        <v>71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22</v>
      </c>
      <c r="N9" s="20">
        <f t="shared" si="1"/>
        <v>22</v>
      </c>
      <c r="O9" s="21">
        <f t="shared" si="2"/>
        <v>22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3.2</v>
      </c>
      <c r="N10" s="31">
        <f t="shared" si="1"/>
        <v>3.2</v>
      </c>
      <c r="O10" s="32">
        <f t="shared" si="2"/>
        <v>3.2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1.45</v>
      </c>
      <c r="M11" s="72">
        <v>10.81</v>
      </c>
      <c r="N11" s="28">
        <f t="shared" si="1"/>
        <v>12.26</v>
      </c>
      <c r="O11" s="29">
        <f t="shared" si="2"/>
        <v>12.26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35</v>
      </c>
      <c r="M12" s="66">
        <v>272</v>
      </c>
      <c r="N12" s="20">
        <f t="shared" si="1"/>
        <v>307</v>
      </c>
      <c r="O12" s="21">
        <f t="shared" si="2"/>
        <v>307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2.9</v>
      </c>
      <c r="M13" s="75">
        <v>25.4</v>
      </c>
      <c r="N13" s="31">
        <f t="shared" si="1"/>
        <v>28.299999999999997</v>
      </c>
      <c r="O13" s="32">
        <f t="shared" si="2"/>
        <v>28.299999999999997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4.7699999999999996</v>
      </c>
      <c r="N14" s="28">
        <f t="shared" si="1"/>
        <v>4.7699999999999996</v>
      </c>
      <c r="O14" s="29">
        <f t="shared" si="2"/>
        <v>4.7699999999999996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148</v>
      </c>
      <c r="N15" s="20">
        <f t="shared" si="1"/>
        <v>148</v>
      </c>
      <c r="O15" s="21">
        <f t="shared" si="2"/>
        <v>148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10.1</v>
      </c>
      <c r="N16" s="31">
        <f t="shared" si="1"/>
        <v>10.1</v>
      </c>
      <c r="O16" s="32">
        <f t="shared" si="2"/>
        <v>10.1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0.27</v>
      </c>
      <c r="G17" s="72"/>
      <c r="H17" s="72"/>
      <c r="I17" s="27">
        <f t="shared" si="0"/>
        <v>0.27</v>
      </c>
      <c r="J17" s="73"/>
      <c r="K17" s="72"/>
      <c r="L17" s="72">
        <v>10.66</v>
      </c>
      <c r="M17" s="72">
        <v>14.77</v>
      </c>
      <c r="N17" s="28">
        <f t="shared" si="1"/>
        <v>25.43</v>
      </c>
      <c r="O17" s="29">
        <f t="shared" si="2"/>
        <v>25.7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29</v>
      </c>
      <c r="G18" s="66"/>
      <c r="H18" s="66"/>
      <c r="I18" s="18">
        <f t="shared" si="0"/>
        <v>29</v>
      </c>
      <c r="J18" s="67"/>
      <c r="K18" s="66"/>
      <c r="L18" s="66">
        <v>434</v>
      </c>
      <c r="M18" s="66">
        <v>613</v>
      </c>
      <c r="N18" s="20">
        <f t="shared" si="1"/>
        <v>1047</v>
      </c>
      <c r="O18" s="21">
        <f t="shared" si="2"/>
        <v>1076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1.5</v>
      </c>
      <c r="G19" s="75"/>
      <c r="H19" s="75"/>
      <c r="I19" s="30">
        <f t="shared" si="0"/>
        <v>1.5</v>
      </c>
      <c r="J19" s="76"/>
      <c r="K19" s="75"/>
      <c r="L19" s="75">
        <v>22</v>
      </c>
      <c r="M19" s="75">
        <v>31.7</v>
      </c>
      <c r="N19" s="31">
        <f t="shared" si="1"/>
        <v>53.7</v>
      </c>
      <c r="O19" s="32">
        <f t="shared" si="2"/>
        <v>55.2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2.11</v>
      </c>
      <c r="G20" s="72"/>
      <c r="H20" s="72"/>
      <c r="I20" s="27">
        <f t="shared" si="0"/>
        <v>2.11</v>
      </c>
      <c r="J20" s="73"/>
      <c r="K20" s="72"/>
      <c r="L20" s="72">
        <v>11.19</v>
      </c>
      <c r="M20" s="72">
        <v>51.9</v>
      </c>
      <c r="N20" s="28">
        <f t="shared" si="1"/>
        <v>63.089999999999996</v>
      </c>
      <c r="O20" s="29">
        <f t="shared" si="2"/>
        <v>65.2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298</v>
      </c>
      <c r="G21" s="66"/>
      <c r="H21" s="66"/>
      <c r="I21" s="18">
        <f t="shared" si="0"/>
        <v>298</v>
      </c>
      <c r="J21" s="67"/>
      <c r="K21" s="66"/>
      <c r="L21" s="66">
        <v>581</v>
      </c>
      <c r="M21" s="66">
        <v>2074</v>
      </c>
      <c r="N21" s="20">
        <f t="shared" si="1"/>
        <v>2655</v>
      </c>
      <c r="O21" s="21">
        <f t="shared" si="2"/>
        <v>2953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11.1</v>
      </c>
      <c r="G22" s="75"/>
      <c r="H22" s="75"/>
      <c r="I22" s="30">
        <f t="shared" si="0"/>
        <v>11.1</v>
      </c>
      <c r="J22" s="76"/>
      <c r="K22" s="75"/>
      <c r="L22" s="75">
        <v>23.8</v>
      </c>
      <c r="M22" s="75">
        <v>84.1</v>
      </c>
      <c r="N22" s="31">
        <f t="shared" si="1"/>
        <v>107.89999999999999</v>
      </c>
      <c r="O22" s="32">
        <f t="shared" si="2"/>
        <v>118.99999999999999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1.35</v>
      </c>
      <c r="G23" s="72"/>
      <c r="H23" s="72"/>
      <c r="I23" s="27">
        <f t="shared" si="0"/>
        <v>1.35</v>
      </c>
      <c r="J23" s="73"/>
      <c r="K23" s="72"/>
      <c r="L23" s="72">
        <v>22.49</v>
      </c>
      <c r="M23" s="72">
        <v>56.21</v>
      </c>
      <c r="N23" s="28">
        <f t="shared" si="1"/>
        <v>78.7</v>
      </c>
      <c r="O23" s="29">
        <f t="shared" si="2"/>
        <v>80.05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221</v>
      </c>
      <c r="G24" s="66"/>
      <c r="H24" s="66"/>
      <c r="I24" s="18">
        <f t="shared" si="0"/>
        <v>221</v>
      </c>
      <c r="J24" s="67"/>
      <c r="K24" s="66"/>
      <c r="L24" s="66">
        <v>1421</v>
      </c>
      <c r="M24" s="66">
        <v>3142</v>
      </c>
      <c r="N24" s="20">
        <f t="shared" si="1"/>
        <v>4563</v>
      </c>
      <c r="O24" s="21">
        <f t="shared" si="2"/>
        <v>4784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5.3</v>
      </c>
      <c r="G25" s="75"/>
      <c r="H25" s="75"/>
      <c r="I25" s="30">
        <f t="shared" si="0"/>
        <v>5.3</v>
      </c>
      <c r="J25" s="76"/>
      <c r="K25" s="75"/>
      <c r="L25" s="75">
        <v>44.1</v>
      </c>
      <c r="M25" s="75">
        <v>97.9</v>
      </c>
      <c r="N25" s="31">
        <f t="shared" si="1"/>
        <v>142</v>
      </c>
      <c r="O25" s="32">
        <f t="shared" si="2"/>
        <v>147.30000000000001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1.9</v>
      </c>
      <c r="G26" s="72"/>
      <c r="H26" s="72"/>
      <c r="I26" s="27">
        <f t="shared" si="0"/>
        <v>1.9</v>
      </c>
      <c r="J26" s="73"/>
      <c r="K26" s="72"/>
      <c r="L26" s="72">
        <v>47.53</v>
      </c>
      <c r="M26" s="72">
        <v>80.17</v>
      </c>
      <c r="N26" s="28">
        <f t="shared" si="1"/>
        <v>127.7</v>
      </c>
      <c r="O26" s="29">
        <f t="shared" si="2"/>
        <v>129.6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223</v>
      </c>
      <c r="G27" s="66"/>
      <c r="H27" s="66"/>
      <c r="I27" s="18">
        <f t="shared" si="0"/>
        <v>223</v>
      </c>
      <c r="J27" s="67"/>
      <c r="K27" s="66"/>
      <c r="L27" s="66">
        <v>3460</v>
      </c>
      <c r="M27" s="66">
        <v>5831</v>
      </c>
      <c r="N27" s="20">
        <f t="shared" si="1"/>
        <v>9291</v>
      </c>
      <c r="O27" s="21">
        <f t="shared" si="2"/>
        <v>9514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4.4000000000000004</v>
      </c>
      <c r="G28" s="75"/>
      <c r="H28" s="75"/>
      <c r="I28" s="30">
        <f t="shared" si="0"/>
        <v>4.4000000000000004</v>
      </c>
      <c r="J28" s="76"/>
      <c r="K28" s="75"/>
      <c r="L28" s="75">
        <v>104.7</v>
      </c>
      <c r="M28" s="75">
        <v>175.5</v>
      </c>
      <c r="N28" s="31">
        <f t="shared" si="1"/>
        <v>280.2</v>
      </c>
      <c r="O28" s="32">
        <f t="shared" si="2"/>
        <v>284.59999999999997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0.83</v>
      </c>
      <c r="G29" s="72"/>
      <c r="H29" s="72"/>
      <c r="I29" s="27">
        <f t="shared" si="0"/>
        <v>0.83</v>
      </c>
      <c r="J29" s="73"/>
      <c r="K29" s="72"/>
      <c r="L29" s="72">
        <v>86.1</v>
      </c>
      <c r="M29" s="72">
        <v>92.51</v>
      </c>
      <c r="N29" s="28">
        <f t="shared" si="1"/>
        <v>178.61</v>
      </c>
      <c r="O29" s="29">
        <f t="shared" si="2"/>
        <v>179.44000000000003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143</v>
      </c>
      <c r="G30" s="66"/>
      <c r="H30" s="66"/>
      <c r="I30" s="18">
        <f t="shared" si="0"/>
        <v>143</v>
      </c>
      <c r="J30" s="67"/>
      <c r="K30" s="66"/>
      <c r="L30" s="66">
        <v>6983</v>
      </c>
      <c r="M30" s="66">
        <v>7462</v>
      </c>
      <c r="N30" s="20">
        <f t="shared" si="1"/>
        <v>14445</v>
      </c>
      <c r="O30" s="21">
        <f t="shared" si="2"/>
        <v>14588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2.2999999999999998</v>
      </c>
      <c r="G31" s="75"/>
      <c r="H31" s="75"/>
      <c r="I31" s="30">
        <f t="shared" si="0"/>
        <v>2.2999999999999998</v>
      </c>
      <c r="J31" s="76"/>
      <c r="K31" s="75"/>
      <c r="L31" s="75">
        <v>194.7</v>
      </c>
      <c r="M31" s="75">
        <v>209.7</v>
      </c>
      <c r="N31" s="31">
        <f t="shared" si="1"/>
        <v>404.4</v>
      </c>
      <c r="O31" s="32">
        <f t="shared" si="2"/>
        <v>406.7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1.93</v>
      </c>
      <c r="G32" s="72"/>
      <c r="H32" s="72"/>
      <c r="I32" s="27">
        <f t="shared" si="0"/>
        <v>1.93</v>
      </c>
      <c r="J32" s="73"/>
      <c r="K32" s="72"/>
      <c r="L32" s="72">
        <v>26.88</v>
      </c>
      <c r="M32" s="72">
        <v>50.41</v>
      </c>
      <c r="N32" s="28">
        <f t="shared" si="1"/>
        <v>77.289999999999992</v>
      </c>
      <c r="O32" s="29">
        <f t="shared" si="2"/>
        <v>79.22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412</v>
      </c>
      <c r="G33" s="66"/>
      <c r="H33" s="66"/>
      <c r="I33" s="18">
        <f t="shared" si="0"/>
        <v>412</v>
      </c>
      <c r="J33" s="67"/>
      <c r="K33" s="66"/>
      <c r="L33" s="66">
        <v>2533</v>
      </c>
      <c r="M33" s="66">
        <v>4684</v>
      </c>
      <c r="N33" s="20">
        <f t="shared" si="1"/>
        <v>7217</v>
      </c>
      <c r="O33" s="21">
        <f t="shared" si="2"/>
        <v>7629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5.2</v>
      </c>
      <c r="G34" s="75"/>
      <c r="H34" s="75"/>
      <c r="I34" s="30">
        <f t="shared" si="0"/>
        <v>5.2</v>
      </c>
      <c r="J34" s="76"/>
      <c r="K34" s="75"/>
      <c r="L34" s="75">
        <v>64.2</v>
      </c>
      <c r="M34" s="75">
        <v>120.1</v>
      </c>
      <c r="N34" s="31">
        <f t="shared" si="1"/>
        <v>184.3</v>
      </c>
      <c r="O34" s="32">
        <f t="shared" si="2"/>
        <v>189.5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0.81</v>
      </c>
      <c r="G35" s="72"/>
      <c r="H35" s="72"/>
      <c r="I35" s="27">
        <f t="shared" si="0"/>
        <v>0.81</v>
      </c>
      <c r="J35" s="73"/>
      <c r="K35" s="72"/>
      <c r="L35" s="72">
        <v>20.03</v>
      </c>
      <c r="M35" s="72">
        <v>36.950000000000003</v>
      </c>
      <c r="N35" s="28">
        <f t="shared" si="1"/>
        <v>56.980000000000004</v>
      </c>
      <c r="O35" s="29">
        <f t="shared" si="2"/>
        <v>57.790000000000006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182</v>
      </c>
      <c r="G36" s="66"/>
      <c r="H36" s="66"/>
      <c r="I36" s="18">
        <f t="shared" si="0"/>
        <v>182</v>
      </c>
      <c r="J36" s="67"/>
      <c r="K36" s="66"/>
      <c r="L36" s="66">
        <v>2093</v>
      </c>
      <c r="M36" s="66">
        <v>3819</v>
      </c>
      <c r="N36" s="20">
        <f t="shared" si="1"/>
        <v>5912</v>
      </c>
      <c r="O36" s="21">
        <f t="shared" si="2"/>
        <v>6094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</v>
      </c>
      <c r="G37" s="75"/>
      <c r="H37" s="75"/>
      <c r="I37" s="30">
        <f t="shared" ref="I37:I50" si="3">SUM(C37:H37)</f>
        <v>2</v>
      </c>
      <c r="J37" s="76"/>
      <c r="K37" s="75"/>
      <c r="L37" s="75">
        <v>41.7</v>
      </c>
      <c r="M37" s="75">
        <v>75.2</v>
      </c>
      <c r="N37" s="31">
        <f t="shared" si="1"/>
        <v>116.9</v>
      </c>
      <c r="O37" s="32">
        <f t="shared" si="2"/>
        <v>118.9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4.63</v>
      </c>
      <c r="G38" s="72"/>
      <c r="H38" s="72"/>
      <c r="I38" s="27">
        <f t="shared" si="3"/>
        <v>4.63</v>
      </c>
      <c r="J38" s="73"/>
      <c r="K38" s="72"/>
      <c r="L38" s="72">
        <v>31.83</v>
      </c>
      <c r="M38" s="72">
        <v>64.37</v>
      </c>
      <c r="N38" s="28">
        <f t="shared" si="1"/>
        <v>96.2</v>
      </c>
      <c r="O38" s="29">
        <f t="shared" si="2"/>
        <v>100.83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1072</v>
      </c>
      <c r="G39" s="66"/>
      <c r="H39" s="66"/>
      <c r="I39" s="18">
        <f t="shared" si="3"/>
        <v>1072</v>
      </c>
      <c r="J39" s="67"/>
      <c r="K39" s="66"/>
      <c r="L39" s="66">
        <v>3478</v>
      </c>
      <c r="M39" s="66">
        <v>6964</v>
      </c>
      <c r="N39" s="20">
        <f t="shared" si="1"/>
        <v>10442</v>
      </c>
      <c r="O39" s="21">
        <f t="shared" si="2"/>
        <v>11514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9.6</v>
      </c>
      <c r="G40" s="75"/>
      <c r="H40" s="75"/>
      <c r="I40" s="30">
        <f t="shared" si="3"/>
        <v>9.6</v>
      </c>
      <c r="J40" s="76"/>
      <c r="K40" s="75"/>
      <c r="L40" s="75">
        <v>66.3</v>
      </c>
      <c r="M40" s="75">
        <v>132</v>
      </c>
      <c r="N40" s="31">
        <f t="shared" si="1"/>
        <v>198.3</v>
      </c>
      <c r="O40" s="32">
        <f t="shared" si="2"/>
        <v>207.9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0.16</v>
      </c>
      <c r="D41" s="72"/>
      <c r="E41" s="72"/>
      <c r="F41" s="72">
        <v>16.21</v>
      </c>
      <c r="G41" s="72"/>
      <c r="H41" s="72"/>
      <c r="I41" s="27">
        <f t="shared" si="3"/>
        <v>16.37</v>
      </c>
      <c r="J41" s="73"/>
      <c r="K41" s="72"/>
      <c r="L41" s="72">
        <v>62.71</v>
      </c>
      <c r="M41" s="72">
        <v>157.87</v>
      </c>
      <c r="N41" s="28">
        <f t="shared" si="1"/>
        <v>220.58</v>
      </c>
      <c r="O41" s="29">
        <f t="shared" si="2"/>
        <v>236.95000000000002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85</v>
      </c>
      <c r="D42" s="66"/>
      <c r="E42" s="66"/>
      <c r="F42" s="66">
        <v>3917</v>
      </c>
      <c r="G42" s="66"/>
      <c r="H42" s="66"/>
      <c r="I42" s="18">
        <f t="shared" si="3"/>
        <v>4002</v>
      </c>
      <c r="J42" s="67"/>
      <c r="K42" s="66"/>
      <c r="L42" s="66">
        <v>7454</v>
      </c>
      <c r="M42" s="66">
        <v>18782</v>
      </c>
      <c r="N42" s="20">
        <f t="shared" si="1"/>
        <v>26236</v>
      </c>
      <c r="O42" s="21">
        <f t="shared" si="2"/>
        <v>30238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0.7</v>
      </c>
      <c r="D43" s="75"/>
      <c r="E43" s="75"/>
      <c r="F43" s="75">
        <v>33.1</v>
      </c>
      <c r="G43" s="75"/>
      <c r="H43" s="75"/>
      <c r="I43" s="30">
        <f t="shared" si="3"/>
        <v>33.800000000000004</v>
      </c>
      <c r="J43" s="76"/>
      <c r="K43" s="75"/>
      <c r="L43" s="75">
        <v>105.1</v>
      </c>
      <c r="M43" s="75">
        <v>260.39999999999998</v>
      </c>
      <c r="N43" s="31">
        <f t="shared" si="1"/>
        <v>365.5</v>
      </c>
      <c r="O43" s="32">
        <f t="shared" si="2"/>
        <v>399.3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</v>
      </c>
      <c r="D44" s="72"/>
      <c r="E44" s="72"/>
      <c r="F44" s="72">
        <v>31.46</v>
      </c>
      <c r="G44" s="72"/>
      <c r="H44" s="72"/>
      <c r="I44" s="27">
        <f t="shared" si="3"/>
        <v>31.560000000000002</v>
      </c>
      <c r="J44" s="73"/>
      <c r="K44" s="72"/>
      <c r="L44" s="72">
        <v>84.54</v>
      </c>
      <c r="M44" s="72">
        <v>177.86</v>
      </c>
      <c r="N44" s="28">
        <f t="shared" si="1"/>
        <v>262.40000000000003</v>
      </c>
      <c r="O44" s="29">
        <f t="shared" si="2"/>
        <v>293.96000000000004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37</v>
      </c>
      <c r="D45" s="66"/>
      <c r="E45" s="66"/>
      <c r="F45" s="66">
        <v>7892</v>
      </c>
      <c r="G45" s="66"/>
      <c r="H45" s="66"/>
      <c r="I45" s="18">
        <f t="shared" si="3"/>
        <v>7929</v>
      </c>
      <c r="J45" s="67"/>
      <c r="K45" s="66"/>
      <c r="L45" s="66">
        <v>10598</v>
      </c>
      <c r="M45" s="66">
        <v>22259</v>
      </c>
      <c r="N45" s="20">
        <f t="shared" si="1"/>
        <v>32857</v>
      </c>
      <c r="O45" s="21">
        <f t="shared" si="2"/>
        <v>40786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0.3</v>
      </c>
      <c r="D46" s="75"/>
      <c r="E46" s="75"/>
      <c r="F46" s="75">
        <v>50.4</v>
      </c>
      <c r="G46" s="75"/>
      <c r="H46" s="75"/>
      <c r="I46" s="30">
        <f t="shared" si="3"/>
        <v>50.699999999999996</v>
      </c>
      <c r="J46" s="76"/>
      <c r="K46" s="75"/>
      <c r="L46" s="75">
        <v>103.1</v>
      </c>
      <c r="M46" s="75">
        <v>213.1</v>
      </c>
      <c r="N46" s="31">
        <f t="shared" si="1"/>
        <v>316.2</v>
      </c>
      <c r="O46" s="32">
        <f t="shared" si="2"/>
        <v>366.9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130.12</v>
      </c>
      <c r="G47" s="72"/>
      <c r="H47" s="72"/>
      <c r="I47" s="27">
        <f t="shared" si="3"/>
        <v>130.12</v>
      </c>
      <c r="J47" s="73"/>
      <c r="K47" s="72"/>
      <c r="L47" s="72">
        <v>122.48</v>
      </c>
      <c r="M47" s="72">
        <v>362.44</v>
      </c>
      <c r="N47" s="28">
        <f t="shared" si="1"/>
        <v>484.92</v>
      </c>
      <c r="O47" s="29">
        <f t="shared" si="2"/>
        <v>615.04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34426</v>
      </c>
      <c r="G48" s="66"/>
      <c r="H48" s="66"/>
      <c r="I48" s="18">
        <f t="shared" si="3"/>
        <v>34426</v>
      </c>
      <c r="J48" s="67"/>
      <c r="K48" s="66"/>
      <c r="L48" s="66">
        <v>15898</v>
      </c>
      <c r="M48" s="66">
        <v>46281</v>
      </c>
      <c r="N48" s="20">
        <f t="shared" si="1"/>
        <v>62179</v>
      </c>
      <c r="O48" s="21">
        <f t="shared" si="2"/>
        <v>96605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136.4</v>
      </c>
      <c r="G49" s="75"/>
      <c r="H49" s="75"/>
      <c r="I49" s="30">
        <f t="shared" si="3"/>
        <v>136.4</v>
      </c>
      <c r="J49" s="76"/>
      <c r="K49" s="75"/>
      <c r="L49" s="75">
        <v>83.7</v>
      </c>
      <c r="M49" s="75">
        <v>214.9</v>
      </c>
      <c r="N49" s="31">
        <f t="shared" si="1"/>
        <v>298.60000000000002</v>
      </c>
      <c r="O49" s="32">
        <f t="shared" si="2"/>
        <v>435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0.26</v>
      </c>
      <c r="D50" s="63"/>
      <c r="E50" s="63"/>
      <c r="F50" s="63">
        <v>191.35</v>
      </c>
      <c r="G50" s="63"/>
      <c r="H50" s="63"/>
      <c r="I50" s="11">
        <f t="shared" si="3"/>
        <v>191.60999999999999</v>
      </c>
      <c r="J50" s="64"/>
      <c r="K50" s="63"/>
      <c r="L50" s="63">
        <v>527.89</v>
      </c>
      <c r="M50" s="63">
        <v>1161.04</v>
      </c>
      <c r="N50" s="13">
        <f t="shared" si="1"/>
        <v>1688.9299999999998</v>
      </c>
      <c r="O50" s="14">
        <f t="shared" si="2"/>
        <v>1880.5399999999997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122</v>
      </c>
      <c r="D51" s="66"/>
      <c r="E51" s="66"/>
      <c r="F51" s="66">
        <v>48786</v>
      </c>
      <c r="G51" s="66"/>
      <c r="H51" s="66"/>
      <c r="I51" s="18">
        <f t="shared" ref="I51:I58" si="4">SUM(C51:H51)</f>
        <v>48908</v>
      </c>
      <c r="J51" s="67"/>
      <c r="K51" s="66"/>
      <c r="L51" s="66">
        <v>54968</v>
      </c>
      <c r="M51" s="66">
        <v>122331</v>
      </c>
      <c r="N51" s="20">
        <f t="shared" si="1"/>
        <v>177299</v>
      </c>
      <c r="O51" s="21">
        <f>SUM(N51,I51)</f>
        <v>226207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</v>
      </c>
      <c r="D52" s="75"/>
      <c r="E52" s="75"/>
      <c r="F52" s="75">
        <v>259.8</v>
      </c>
      <c r="G52" s="75"/>
      <c r="H52" s="75"/>
      <c r="I52" s="30">
        <f t="shared" si="4"/>
        <v>260.8</v>
      </c>
      <c r="J52" s="76"/>
      <c r="K52" s="75"/>
      <c r="L52" s="75">
        <v>856.3</v>
      </c>
      <c r="M52" s="75">
        <v>1650.1</v>
      </c>
      <c r="N52" s="31">
        <f t="shared" si="1"/>
        <v>2506.3999999999996</v>
      </c>
      <c r="O52" s="32">
        <f t="shared" si="2"/>
        <v>2767.2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0.26</v>
      </c>
      <c r="D53" s="72"/>
      <c r="E53" s="72"/>
      <c r="F53" s="72">
        <v>187.86</v>
      </c>
      <c r="G53" s="72"/>
      <c r="H53" s="72"/>
      <c r="I53" s="27">
        <f t="shared" si="4"/>
        <v>188.12</v>
      </c>
      <c r="J53" s="73"/>
      <c r="K53" s="72"/>
      <c r="L53" s="72">
        <v>526.44000000000005</v>
      </c>
      <c r="M53" s="72">
        <v>1145.46</v>
      </c>
      <c r="N53" s="28">
        <f t="shared" si="1"/>
        <v>1671.9</v>
      </c>
      <c r="O53" s="29">
        <f t="shared" si="2"/>
        <v>1860.02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122</v>
      </c>
      <c r="D54" s="66"/>
      <c r="E54" s="66"/>
      <c r="F54" s="66">
        <v>48263</v>
      </c>
      <c r="G54" s="66"/>
      <c r="H54" s="66"/>
      <c r="I54" s="18">
        <f t="shared" si="4"/>
        <v>48385</v>
      </c>
      <c r="J54" s="67"/>
      <c r="K54" s="66"/>
      <c r="L54" s="66">
        <v>54933</v>
      </c>
      <c r="M54" s="66">
        <v>121911</v>
      </c>
      <c r="N54" s="20">
        <f t="shared" si="1"/>
        <v>176844</v>
      </c>
      <c r="O54" s="21">
        <f t="shared" si="2"/>
        <v>225229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</v>
      </c>
      <c r="D55" s="69"/>
      <c r="E55" s="69"/>
      <c r="F55" s="69">
        <v>243.3</v>
      </c>
      <c r="G55" s="69"/>
      <c r="H55" s="69"/>
      <c r="I55" s="24">
        <f t="shared" si="4"/>
        <v>244.3</v>
      </c>
      <c r="J55" s="70"/>
      <c r="K55" s="69"/>
      <c r="L55" s="69">
        <v>853.4</v>
      </c>
      <c r="M55" s="69">
        <v>1614.6</v>
      </c>
      <c r="N55" s="24">
        <f t="shared" si="1"/>
        <v>2468</v>
      </c>
      <c r="O55" s="26">
        <f t="shared" si="2"/>
        <v>2712.3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0.26</v>
      </c>
      <c r="D56" s="10">
        <f t="shared" si="5"/>
        <v>0</v>
      </c>
      <c r="E56" s="10">
        <f t="shared" si="5"/>
        <v>0</v>
      </c>
      <c r="F56" s="10">
        <f t="shared" si="5"/>
        <v>191.62</v>
      </c>
      <c r="G56" s="10">
        <f t="shared" si="5"/>
        <v>0</v>
      </c>
      <c r="H56" s="10">
        <f t="shared" si="5"/>
        <v>0</v>
      </c>
      <c r="I56" s="36">
        <f>SUM(C56:H56)</f>
        <v>191.88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527.89</v>
      </c>
      <c r="M56" s="10">
        <f>SUM(M5,M8,M11,M14,M17,M20,M23,M26,M29,M32,M35,M38,M41,M44,M47)</f>
        <v>1164.98</v>
      </c>
      <c r="N56" s="12">
        <f t="shared" si="1"/>
        <v>1692.87</v>
      </c>
      <c r="O56" s="14">
        <f t="shared" si="2"/>
        <v>1884.75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122</v>
      </c>
      <c r="D57" s="17">
        <f t="shared" si="5"/>
        <v>0</v>
      </c>
      <c r="E57" s="17">
        <f t="shared" si="5"/>
        <v>0</v>
      </c>
      <c r="F57" s="17">
        <f t="shared" si="5"/>
        <v>48815</v>
      </c>
      <c r="G57" s="17">
        <f t="shared" si="5"/>
        <v>0</v>
      </c>
      <c r="H57" s="17">
        <f t="shared" si="5"/>
        <v>0</v>
      </c>
      <c r="I57" s="37">
        <f t="shared" si="4"/>
        <v>48937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54968</v>
      </c>
      <c r="M57" s="17">
        <f t="shared" si="6"/>
        <v>122353</v>
      </c>
      <c r="N57" s="19">
        <f t="shared" si="1"/>
        <v>177321</v>
      </c>
      <c r="O57" s="21">
        <f t="shared" si="2"/>
        <v>226258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</v>
      </c>
      <c r="D58" s="40">
        <f t="shared" si="5"/>
        <v>0</v>
      </c>
      <c r="E58" s="40">
        <f t="shared" si="5"/>
        <v>0</v>
      </c>
      <c r="F58" s="40">
        <f t="shared" si="5"/>
        <v>261.3</v>
      </c>
      <c r="G58" s="40">
        <f t="shared" si="5"/>
        <v>0</v>
      </c>
      <c r="H58" s="40">
        <f t="shared" si="5"/>
        <v>0</v>
      </c>
      <c r="I58" s="41">
        <f t="shared" si="4"/>
        <v>262.3</v>
      </c>
      <c r="J58" s="39">
        <f t="shared" si="6"/>
        <v>0</v>
      </c>
      <c r="K58" s="40">
        <f t="shared" si="6"/>
        <v>0</v>
      </c>
      <c r="L58" s="40">
        <f t="shared" si="6"/>
        <v>856.30000000000007</v>
      </c>
      <c r="M58" s="40">
        <f t="shared" si="6"/>
        <v>1653.3</v>
      </c>
      <c r="N58" s="42">
        <f t="shared" si="1"/>
        <v>2509.6</v>
      </c>
      <c r="O58" s="43">
        <f t="shared" si="2"/>
        <v>2771.9</v>
      </c>
      <c r="P58" s="44">
        <f>SUM(O56,P53,P54,P57)</f>
        <v>1884.75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2.21</v>
      </c>
      <c r="N63" s="13">
        <f>SUM(J63:M63)</f>
        <v>2.21</v>
      </c>
      <c r="O63" s="14">
        <f>SUM(N63,I63)</f>
        <v>2.21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1.73</v>
      </c>
      <c r="N66" s="28">
        <f t="shared" si="8"/>
        <v>1.73</v>
      </c>
      <c r="O66" s="29">
        <f t="shared" si="9"/>
        <v>1.73</v>
      </c>
      <c r="P66" s="22" t="s">
        <v>25</v>
      </c>
      <c r="Q66" s="129" t="s">
        <v>71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22</v>
      </c>
      <c r="N67" s="20">
        <f t="shared" si="8"/>
        <v>22</v>
      </c>
      <c r="O67" s="21">
        <f t="shared" si="9"/>
        <v>22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3.2</v>
      </c>
      <c r="N68" s="31">
        <f t="shared" si="8"/>
        <v>3.2</v>
      </c>
      <c r="O68" s="32">
        <f t="shared" si="9"/>
        <v>3.2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1.45</v>
      </c>
      <c r="M69" s="72">
        <v>10.81</v>
      </c>
      <c r="N69" s="28">
        <f t="shared" si="8"/>
        <v>12.26</v>
      </c>
      <c r="O69" s="29">
        <f t="shared" si="9"/>
        <v>12.26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35</v>
      </c>
      <c r="M70" s="66">
        <v>272</v>
      </c>
      <c r="N70" s="20">
        <f t="shared" si="8"/>
        <v>307</v>
      </c>
      <c r="O70" s="21">
        <f t="shared" si="9"/>
        <v>307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2.9</v>
      </c>
      <c r="M71" s="75">
        <v>25.4</v>
      </c>
      <c r="N71" s="31">
        <f t="shared" si="8"/>
        <v>28.299999999999997</v>
      </c>
      <c r="O71" s="32">
        <f t="shared" si="9"/>
        <v>28.299999999999997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4.7699999999999996</v>
      </c>
      <c r="N72" s="28">
        <f t="shared" si="8"/>
        <v>4.7699999999999996</v>
      </c>
      <c r="O72" s="29">
        <f t="shared" si="9"/>
        <v>4.7699999999999996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148</v>
      </c>
      <c r="N73" s="20">
        <f t="shared" si="8"/>
        <v>148</v>
      </c>
      <c r="O73" s="21">
        <f t="shared" si="9"/>
        <v>148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10.1</v>
      </c>
      <c r="N74" s="31">
        <f t="shared" si="8"/>
        <v>10.1</v>
      </c>
      <c r="O74" s="32">
        <f t="shared" si="9"/>
        <v>10.1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0.27</v>
      </c>
      <c r="G75" s="72"/>
      <c r="H75" s="72"/>
      <c r="I75" s="27">
        <f t="shared" si="7"/>
        <v>0.27</v>
      </c>
      <c r="J75" s="73"/>
      <c r="K75" s="72"/>
      <c r="L75" s="72">
        <v>10.66</v>
      </c>
      <c r="M75" s="72">
        <v>14.77</v>
      </c>
      <c r="N75" s="28">
        <f t="shared" si="8"/>
        <v>25.43</v>
      </c>
      <c r="O75" s="29">
        <f t="shared" si="9"/>
        <v>25.7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29</v>
      </c>
      <c r="G76" s="66"/>
      <c r="H76" s="66"/>
      <c r="I76" s="18">
        <f t="shared" si="7"/>
        <v>29</v>
      </c>
      <c r="J76" s="67"/>
      <c r="K76" s="66"/>
      <c r="L76" s="66">
        <v>434</v>
      </c>
      <c r="M76" s="66">
        <v>613</v>
      </c>
      <c r="N76" s="20">
        <f t="shared" si="8"/>
        <v>1047</v>
      </c>
      <c r="O76" s="21">
        <f t="shared" si="9"/>
        <v>1076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1.5</v>
      </c>
      <c r="G77" s="75"/>
      <c r="H77" s="75"/>
      <c r="I77" s="30">
        <f t="shared" si="7"/>
        <v>1.5</v>
      </c>
      <c r="J77" s="76"/>
      <c r="K77" s="75"/>
      <c r="L77" s="75">
        <v>22</v>
      </c>
      <c r="M77" s="75">
        <v>31.7</v>
      </c>
      <c r="N77" s="31">
        <f t="shared" si="8"/>
        <v>53.7</v>
      </c>
      <c r="O77" s="32">
        <f t="shared" si="9"/>
        <v>55.2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2.11</v>
      </c>
      <c r="G78" s="72"/>
      <c r="H78" s="72"/>
      <c r="I78" s="27">
        <f t="shared" si="7"/>
        <v>2.11</v>
      </c>
      <c r="J78" s="73"/>
      <c r="K78" s="72"/>
      <c r="L78" s="72">
        <v>11.19</v>
      </c>
      <c r="M78" s="72">
        <v>51.9</v>
      </c>
      <c r="N78" s="28">
        <f t="shared" si="8"/>
        <v>63.089999999999996</v>
      </c>
      <c r="O78" s="29">
        <f t="shared" si="9"/>
        <v>65.2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298</v>
      </c>
      <c r="G79" s="66"/>
      <c r="H79" s="66"/>
      <c r="I79" s="18">
        <f t="shared" si="7"/>
        <v>298</v>
      </c>
      <c r="J79" s="67"/>
      <c r="K79" s="66"/>
      <c r="L79" s="66">
        <v>581</v>
      </c>
      <c r="M79" s="66">
        <v>2074</v>
      </c>
      <c r="N79" s="20">
        <f t="shared" si="8"/>
        <v>2655</v>
      </c>
      <c r="O79" s="21">
        <f t="shared" si="9"/>
        <v>2953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11.1</v>
      </c>
      <c r="G80" s="75"/>
      <c r="H80" s="75"/>
      <c r="I80" s="30">
        <f t="shared" si="7"/>
        <v>11.1</v>
      </c>
      <c r="J80" s="76"/>
      <c r="K80" s="75"/>
      <c r="L80" s="75">
        <v>23.8</v>
      </c>
      <c r="M80" s="75">
        <v>84.1</v>
      </c>
      <c r="N80" s="31">
        <f t="shared" si="8"/>
        <v>107.89999999999999</v>
      </c>
      <c r="O80" s="32">
        <f t="shared" si="9"/>
        <v>118.99999999999999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1.35</v>
      </c>
      <c r="G81" s="72"/>
      <c r="H81" s="72"/>
      <c r="I81" s="27">
        <f t="shared" si="7"/>
        <v>1.35</v>
      </c>
      <c r="J81" s="73"/>
      <c r="K81" s="72"/>
      <c r="L81" s="72">
        <v>22.49</v>
      </c>
      <c r="M81" s="72">
        <v>56.21</v>
      </c>
      <c r="N81" s="28">
        <f t="shared" si="8"/>
        <v>78.7</v>
      </c>
      <c r="O81" s="29">
        <f t="shared" si="9"/>
        <v>80.05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221</v>
      </c>
      <c r="G82" s="66"/>
      <c r="H82" s="66"/>
      <c r="I82" s="18">
        <f t="shared" si="7"/>
        <v>221</v>
      </c>
      <c r="J82" s="67"/>
      <c r="K82" s="66"/>
      <c r="L82" s="66">
        <v>1421</v>
      </c>
      <c r="M82" s="66">
        <v>3142</v>
      </c>
      <c r="N82" s="20">
        <f t="shared" si="8"/>
        <v>4563</v>
      </c>
      <c r="O82" s="21">
        <f t="shared" si="9"/>
        <v>4784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5.3</v>
      </c>
      <c r="G83" s="75"/>
      <c r="H83" s="75"/>
      <c r="I83" s="30">
        <f t="shared" si="7"/>
        <v>5.3</v>
      </c>
      <c r="J83" s="76"/>
      <c r="K83" s="75"/>
      <c r="L83" s="75">
        <v>44.1</v>
      </c>
      <c r="M83" s="75">
        <v>97.9</v>
      </c>
      <c r="N83" s="31">
        <f t="shared" si="8"/>
        <v>142</v>
      </c>
      <c r="O83" s="32">
        <f t="shared" si="9"/>
        <v>147.30000000000001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1.9</v>
      </c>
      <c r="G84" s="72"/>
      <c r="H84" s="72"/>
      <c r="I84" s="27">
        <f t="shared" si="7"/>
        <v>1.9</v>
      </c>
      <c r="J84" s="73"/>
      <c r="K84" s="72"/>
      <c r="L84" s="72">
        <v>47.53</v>
      </c>
      <c r="M84" s="72">
        <v>80.17</v>
      </c>
      <c r="N84" s="28">
        <f t="shared" si="8"/>
        <v>127.7</v>
      </c>
      <c r="O84" s="29">
        <f t="shared" si="9"/>
        <v>129.6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223</v>
      </c>
      <c r="G85" s="66"/>
      <c r="H85" s="66"/>
      <c r="I85" s="18">
        <f t="shared" si="7"/>
        <v>223</v>
      </c>
      <c r="J85" s="67"/>
      <c r="K85" s="66"/>
      <c r="L85" s="66">
        <v>3460</v>
      </c>
      <c r="M85" s="66">
        <v>5831</v>
      </c>
      <c r="N85" s="20">
        <f t="shared" si="8"/>
        <v>9291</v>
      </c>
      <c r="O85" s="21">
        <f t="shared" si="9"/>
        <v>9514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4.4000000000000004</v>
      </c>
      <c r="G86" s="75"/>
      <c r="H86" s="75"/>
      <c r="I86" s="30">
        <f t="shared" si="7"/>
        <v>4.4000000000000004</v>
      </c>
      <c r="J86" s="76"/>
      <c r="K86" s="75"/>
      <c r="L86" s="75">
        <v>104.7</v>
      </c>
      <c r="M86" s="75">
        <v>175.5</v>
      </c>
      <c r="N86" s="31">
        <f t="shared" si="8"/>
        <v>280.2</v>
      </c>
      <c r="O86" s="32">
        <f t="shared" si="9"/>
        <v>284.59999999999997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0.83</v>
      </c>
      <c r="G87" s="72"/>
      <c r="H87" s="72"/>
      <c r="I87" s="27">
        <f t="shared" si="7"/>
        <v>0.83</v>
      </c>
      <c r="J87" s="73"/>
      <c r="K87" s="72"/>
      <c r="L87" s="72">
        <v>86.1</v>
      </c>
      <c r="M87" s="72">
        <v>92.51</v>
      </c>
      <c r="N87" s="28">
        <f t="shared" si="8"/>
        <v>178.61</v>
      </c>
      <c r="O87" s="29">
        <f t="shared" si="9"/>
        <v>179.44000000000003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143</v>
      </c>
      <c r="G88" s="66"/>
      <c r="H88" s="66"/>
      <c r="I88" s="18">
        <f t="shared" si="7"/>
        <v>143</v>
      </c>
      <c r="J88" s="67"/>
      <c r="K88" s="66"/>
      <c r="L88" s="66">
        <v>6983</v>
      </c>
      <c r="M88" s="66">
        <v>7462</v>
      </c>
      <c r="N88" s="20">
        <f t="shared" si="8"/>
        <v>14445</v>
      </c>
      <c r="O88" s="21">
        <f t="shared" si="9"/>
        <v>14588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2.2999999999999998</v>
      </c>
      <c r="G89" s="75"/>
      <c r="H89" s="75"/>
      <c r="I89" s="30">
        <f t="shared" si="7"/>
        <v>2.2999999999999998</v>
      </c>
      <c r="J89" s="76"/>
      <c r="K89" s="75"/>
      <c r="L89" s="75">
        <v>194.7</v>
      </c>
      <c r="M89" s="75">
        <v>209.7</v>
      </c>
      <c r="N89" s="31">
        <f t="shared" si="8"/>
        <v>404.4</v>
      </c>
      <c r="O89" s="32">
        <f t="shared" si="9"/>
        <v>406.7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1.93</v>
      </c>
      <c r="G90" s="72"/>
      <c r="H90" s="72"/>
      <c r="I90" s="27">
        <f t="shared" si="7"/>
        <v>1.93</v>
      </c>
      <c r="J90" s="73"/>
      <c r="K90" s="72"/>
      <c r="L90" s="72">
        <v>26.88</v>
      </c>
      <c r="M90" s="72">
        <v>50.41</v>
      </c>
      <c r="N90" s="28">
        <f t="shared" si="8"/>
        <v>77.289999999999992</v>
      </c>
      <c r="O90" s="29">
        <f t="shared" si="9"/>
        <v>79.22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412</v>
      </c>
      <c r="G91" s="66"/>
      <c r="H91" s="66"/>
      <c r="I91" s="18">
        <f t="shared" si="7"/>
        <v>412</v>
      </c>
      <c r="J91" s="67"/>
      <c r="K91" s="66"/>
      <c r="L91" s="66">
        <v>2533</v>
      </c>
      <c r="M91" s="66">
        <v>4684</v>
      </c>
      <c r="N91" s="20">
        <f t="shared" si="8"/>
        <v>7217</v>
      </c>
      <c r="O91" s="21">
        <f t="shared" si="9"/>
        <v>7629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5.2</v>
      </c>
      <c r="G92" s="75"/>
      <c r="H92" s="75"/>
      <c r="I92" s="30">
        <f t="shared" si="7"/>
        <v>5.2</v>
      </c>
      <c r="J92" s="76"/>
      <c r="K92" s="75"/>
      <c r="L92" s="75">
        <v>64.2</v>
      </c>
      <c r="M92" s="75">
        <v>120.1</v>
      </c>
      <c r="N92" s="31">
        <f t="shared" si="8"/>
        <v>184.3</v>
      </c>
      <c r="O92" s="32">
        <f t="shared" si="9"/>
        <v>189.5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0.81</v>
      </c>
      <c r="G93" s="72"/>
      <c r="H93" s="72"/>
      <c r="I93" s="27">
        <f t="shared" si="7"/>
        <v>0.81</v>
      </c>
      <c r="J93" s="73"/>
      <c r="K93" s="72"/>
      <c r="L93" s="72">
        <v>20.03</v>
      </c>
      <c r="M93" s="72">
        <v>36.950000000000003</v>
      </c>
      <c r="N93" s="28">
        <f t="shared" si="8"/>
        <v>56.980000000000004</v>
      </c>
      <c r="O93" s="29">
        <f t="shared" si="9"/>
        <v>57.790000000000006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182</v>
      </c>
      <c r="G94" s="66"/>
      <c r="H94" s="66"/>
      <c r="I94" s="18">
        <f t="shared" si="7"/>
        <v>182</v>
      </c>
      <c r="J94" s="67"/>
      <c r="K94" s="66"/>
      <c r="L94" s="66">
        <v>2093</v>
      </c>
      <c r="M94" s="66">
        <v>3819</v>
      </c>
      <c r="N94" s="20">
        <f t="shared" si="8"/>
        <v>5912</v>
      </c>
      <c r="O94" s="21">
        <f t="shared" si="9"/>
        <v>6094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</v>
      </c>
      <c r="G95" s="75"/>
      <c r="H95" s="75"/>
      <c r="I95" s="30">
        <f t="shared" si="7"/>
        <v>2</v>
      </c>
      <c r="J95" s="76"/>
      <c r="K95" s="75"/>
      <c r="L95" s="75">
        <v>41.7</v>
      </c>
      <c r="M95" s="75">
        <v>75.2</v>
      </c>
      <c r="N95" s="31">
        <f t="shared" si="8"/>
        <v>116.9</v>
      </c>
      <c r="O95" s="32">
        <f t="shared" si="9"/>
        <v>118.9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4.63</v>
      </c>
      <c r="G96" s="72"/>
      <c r="H96" s="72"/>
      <c r="I96" s="27">
        <f t="shared" si="7"/>
        <v>4.63</v>
      </c>
      <c r="J96" s="73"/>
      <c r="K96" s="72"/>
      <c r="L96" s="72">
        <v>31.83</v>
      </c>
      <c r="M96" s="72">
        <v>64.37</v>
      </c>
      <c r="N96" s="28">
        <f t="shared" si="8"/>
        <v>96.2</v>
      </c>
      <c r="O96" s="29">
        <f t="shared" si="9"/>
        <v>100.83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1072</v>
      </c>
      <c r="G97" s="66"/>
      <c r="H97" s="66"/>
      <c r="I97" s="18">
        <f t="shared" si="7"/>
        <v>1072</v>
      </c>
      <c r="J97" s="67"/>
      <c r="K97" s="66"/>
      <c r="L97" s="66">
        <v>3478</v>
      </c>
      <c r="M97" s="66">
        <v>6964</v>
      </c>
      <c r="N97" s="20">
        <f t="shared" si="8"/>
        <v>10442</v>
      </c>
      <c r="O97" s="21">
        <f t="shared" si="9"/>
        <v>11514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9.6</v>
      </c>
      <c r="G98" s="75"/>
      <c r="H98" s="75"/>
      <c r="I98" s="30">
        <f t="shared" si="7"/>
        <v>9.6</v>
      </c>
      <c r="J98" s="76"/>
      <c r="K98" s="75"/>
      <c r="L98" s="75">
        <v>66.3</v>
      </c>
      <c r="M98" s="75">
        <v>132</v>
      </c>
      <c r="N98" s="31">
        <f t="shared" si="8"/>
        <v>198.3</v>
      </c>
      <c r="O98" s="32">
        <f t="shared" si="9"/>
        <v>207.9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0.16</v>
      </c>
      <c r="D99" s="72"/>
      <c r="E99" s="72"/>
      <c r="F99" s="72">
        <v>16.21</v>
      </c>
      <c r="G99" s="72"/>
      <c r="H99" s="72"/>
      <c r="I99" s="27">
        <f t="shared" si="7"/>
        <v>16.37</v>
      </c>
      <c r="J99" s="73"/>
      <c r="K99" s="72"/>
      <c r="L99" s="72">
        <v>62.71</v>
      </c>
      <c r="M99" s="72">
        <v>157.87</v>
      </c>
      <c r="N99" s="28">
        <f t="shared" si="8"/>
        <v>220.58</v>
      </c>
      <c r="O99" s="29">
        <f t="shared" si="9"/>
        <v>236.95000000000002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85</v>
      </c>
      <c r="D100" s="66"/>
      <c r="E100" s="66"/>
      <c r="F100" s="66">
        <v>3917</v>
      </c>
      <c r="G100" s="66"/>
      <c r="H100" s="66"/>
      <c r="I100" s="18">
        <f t="shared" si="7"/>
        <v>4002</v>
      </c>
      <c r="J100" s="67"/>
      <c r="K100" s="66"/>
      <c r="L100" s="66">
        <v>7454</v>
      </c>
      <c r="M100" s="66">
        <v>18782</v>
      </c>
      <c r="N100" s="20">
        <f t="shared" si="8"/>
        <v>26236</v>
      </c>
      <c r="O100" s="21">
        <f t="shared" si="9"/>
        <v>30238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0.7</v>
      </c>
      <c r="D101" s="75"/>
      <c r="E101" s="75"/>
      <c r="F101" s="75">
        <v>33.1</v>
      </c>
      <c r="G101" s="75"/>
      <c r="H101" s="75"/>
      <c r="I101" s="30">
        <f t="shared" si="7"/>
        <v>33.800000000000004</v>
      </c>
      <c r="J101" s="76"/>
      <c r="K101" s="75"/>
      <c r="L101" s="75">
        <v>105.1</v>
      </c>
      <c r="M101" s="75">
        <v>260.39999999999998</v>
      </c>
      <c r="N101" s="31">
        <f t="shared" si="8"/>
        <v>365.5</v>
      </c>
      <c r="O101" s="32">
        <f t="shared" si="9"/>
        <v>399.3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</v>
      </c>
      <c r="D102" s="72"/>
      <c r="E102" s="72"/>
      <c r="F102" s="72">
        <v>31.46</v>
      </c>
      <c r="G102" s="72"/>
      <c r="H102" s="72"/>
      <c r="I102" s="27">
        <f t="shared" si="7"/>
        <v>31.560000000000002</v>
      </c>
      <c r="J102" s="73"/>
      <c r="K102" s="72"/>
      <c r="L102" s="72">
        <v>84.54</v>
      </c>
      <c r="M102" s="72">
        <v>177.86</v>
      </c>
      <c r="N102" s="28">
        <f t="shared" si="8"/>
        <v>262.40000000000003</v>
      </c>
      <c r="O102" s="29">
        <f t="shared" si="9"/>
        <v>293.96000000000004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37</v>
      </c>
      <c r="D103" s="66"/>
      <c r="E103" s="66"/>
      <c r="F103" s="66">
        <v>7892</v>
      </c>
      <c r="G103" s="66"/>
      <c r="H103" s="66"/>
      <c r="I103" s="18">
        <f t="shared" si="7"/>
        <v>7929</v>
      </c>
      <c r="J103" s="67"/>
      <c r="K103" s="66"/>
      <c r="L103" s="66">
        <v>10598</v>
      </c>
      <c r="M103" s="66">
        <v>22259</v>
      </c>
      <c r="N103" s="20">
        <f t="shared" si="8"/>
        <v>32857</v>
      </c>
      <c r="O103" s="21">
        <f t="shared" si="9"/>
        <v>40786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0.3</v>
      </c>
      <c r="D104" s="75"/>
      <c r="E104" s="75"/>
      <c r="F104" s="75">
        <v>50.4</v>
      </c>
      <c r="G104" s="75"/>
      <c r="H104" s="75"/>
      <c r="I104" s="30">
        <f t="shared" si="7"/>
        <v>50.699999999999996</v>
      </c>
      <c r="J104" s="76"/>
      <c r="K104" s="75"/>
      <c r="L104" s="75">
        <v>103.1</v>
      </c>
      <c r="M104" s="75">
        <v>213.1</v>
      </c>
      <c r="N104" s="31">
        <f t="shared" si="8"/>
        <v>316.2</v>
      </c>
      <c r="O104" s="32">
        <f t="shared" si="9"/>
        <v>366.9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40.56</v>
      </c>
      <c r="G105" s="72"/>
      <c r="H105" s="72"/>
      <c r="I105" s="27">
        <f t="shared" si="7"/>
        <v>40.56</v>
      </c>
      <c r="J105" s="73"/>
      <c r="K105" s="72"/>
      <c r="L105" s="72">
        <v>65.900000000000006</v>
      </c>
      <c r="M105" s="72">
        <v>170.69</v>
      </c>
      <c r="N105" s="28">
        <f t="shared" si="8"/>
        <v>236.59</v>
      </c>
      <c r="O105" s="29">
        <f t="shared" si="9"/>
        <v>277.14999999999998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10434</v>
      </c>
      <c r="G106" s="66"/>
      <c r="H106" s="66"/>
      <c r="I106" s="18">
        <f t="shared" si="7"/>
        <v>10434</v>
      </c>
      <c r="J106" s="67"/>
      <c r="K106" s="66"/>
      <c r="L106" s="66">
        <v>8489</v>
      </c>
      <c r="M106" s="66">
        <v>22015</v>
      </c>
      <c r="N106" s="20">
        <f t="shared" si="8"/>
        <v>30504</v>
      </c>
      <c r="O106" s="21">
        <f t="shared" si="9"/>
        <v>40938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54.6</v>
      </c>
      <c r="G107" s="75"/>
      <c r="H107" s="75"/>
      <c r="I107" s="30">
        <f t="shared" si="7"/>
        <v>54.6</v>
      </c>
      <c r="J107" s="76"/>
      <c r="K107" s="75"/>
      <c r="L107" s="75">
        <v>72.7</v>
      </c>
      <c r="M107" s="75">
        <v>185.5</v>
      </c>
      <c r="N107" s="31">
        <f t="shared" si="8"/>
        <v>258.2</v>
      </c>
      <c r="O107" s="32">
        <f t="shared" si="9"/>
        <v>312.8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31.78</v>
      </c>
      <c r="G108" s="72"/>
      <c r="H108" s="72"/>
      <c r="I108" s="27">
        <f t="shared" si="7"/>
        <v>31.78</v>
      </c>
      <c r="J108" s="73"/>
      <c r="K108" s="72"/>
      <c r="L108" s="72">
        <v>37.450000000000003</v>
      </c>
      <c r="M108" s="72">
        <v>128.72</v>
      </c>
      <c r="N108" s="28">
        <f t="shared" si="8"/>
        <v>166.17000000000002</v>
      </c>
      <c r="O108" s="29">
        <f t="shared" si="9"/>
        <v>197.95000000000002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8333</v>
      </c>
      <c r="G109" s="66"/>
      <c r="H109" s="66"/>
      <c r="I109" s="18">
        <f t="shared" si="7"/>
        <v>8333</v>
      </c>
      <c r="J109" s="67"/>
      <c r="K109" s="66"/>
      <c r="L109" s="66">
        <v>4904</v>
      </c>
      <c r="M109" s="66">
        <v>16230</v>
      </c>
      <c r="N109" s="20">
        <f t="shared" si="8"/>
        <v>21134</v>
      </c>
      <c r="O109" s="21">
        <f t="shared" si="9"/>
        <v>29467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34.200000000000003</v>
      </c>
      <c r="G110" s="75"/>
      <c r="H110" s="75"/>
      <c r="I110" s="30">
        <f t="shared" si="7"/>
        <v>34.200000000000003</v>
      </c>
      <c r="J110" s="76"/>
      <c r="K110" s="75"/>
      <c r="L110" s="75">
        <v>11</v>
      </c>
      <c r="M110" s="75">
        <v>29.4</v>
      </c>
      <c r="N110" s="31">
        <f t="shared" si="8"/>
        <v>40.4</v>
      </c>
      <c r="O110" s="32">
        <f t="shared" si="9"/>
        <v>74.599999999999994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25.25</v>
      </c>
      <c r="G111" s="72"/>
      <c r="H111" s="72"/>
      <c r="I111" s="27">
        <f t="shared" si="7"/>
        <v>25.25</v>
      </c>
      <c r="J111" s="73"/>
      <c r="K111" s="72"/>
      <c r="L111" s="72">
        <v>15.25</v>
      </c>
      <c r="M111" s="72">
        <v>38.299999999999997</v>
      </c>
      <c r="N111" s="28">
        <f t="shared" si="8"/>
        <v>53.55</v>
      </c>
      <c r="O111" s="29">
        <f t="shared" si="9"/>
        <v>78.8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6717</v>
      </c>
      <c r="G112" s="66"/>
      <c r="H112" s="66"/>
      <c r="I112" s="18">
        <f t="shared" si="7"/>
        <v>6717</v>
      </c>
      <c r="J112" s="67"/>
      <c r="K112" s="66"/>
      <c r="L112" s="66">
        <v>1992</v>
      </c>
      <c r="M112" s="66">
        <v>4878</v>
      </c>
      <c r="N112" s="20">
        <f t="shared" si="8"/>
        <v>6870</v>
      </c>
      <c r="O112" s="21">
        <f t="shared" si="9"/>
        <v>13587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27.1</v>
      </c>
      <c r="G113" s="75"/>
      <c r="H113" s="75"/>
      <c r="I113" s="30">
        <f t="shared" si="7"/>
        <v>27.1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27.1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15.25</v>
      </c>
      <c r="G114" s="72"/>
      <c r="H114" s="72"/>
      <c r="I114" s="27">
        <f t="shared" si="7"/>
        <v>15.25</v>
      </c>
      <c r="J114" s="73"/>
      <c r="K114" s="72"/>
      <c r="L114" s="72">
        <v>3.31</v>
      </c>
      <c r="M114" s="72">
        <v>19.59</v>
      </c>
      <c r="N114" s="28">
        <f t="shared" si="8"/>
        <v>22.9</v>
      </c>
      <c r="O114" s="29">
        <f t="shared" si="9"/>
        <v>38.15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4213</v>
      </c>
      <c r="G115" s="66"/>
      <c r="H115" s="66"/>
      <c r="I115" s="18">
        <f t="shared" si="7"/>
        <v>4213</v>
      </c>
      <c r="J115" s="67"/>
      <c r="K115" s="66"/>
      <c r="L115" s="66">
        <v>438</v>
      </c>
      <c r="M115" s="66">
        <v>2510</v>
      </c>
      <c r="N115" s="20">
        <f t="shared" si="8"/>
        <v>2948</v>
      </c>
      <c r="O115" s="21">
        <f t="shared" si="9"/>
        <v>7161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12.5</v>
      </c>
      <c r="G116" s="84"/>
      <c r="H116" s="84"/>
      <c r="I116" s="46">
        <f t="shared" si="7"/>
        <v>12.5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12.5</v>
      </c>
      <c r="P116" s="44">
        <f>SUM(O136,P111,P112,P115)</f>
        <v>1884.75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6.87</v>
      </c>
      <c r="G121" s="63"/>
      <c r="H121" s="63"/>
      <c r="I121" s="11">
        <f t="shared" si="7"/>
        <v>6.87</v>
      </c>
      <c r="J121" s="64"/>
      <c r="K121" s="63"/>
      <c r="L121" s="63">
        <v>0.2</v>
      </c>
      <c r="M121" s="63">
        <v>4.71</v>
      </c>
      <c r="N121" s="13">
        <f t="shared" si="8"/>
        <v>4.91</v>
      </c>
      <c r="O121" s="14">
        <f t="shared" si="9"/>
        <v>11.780000000000001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1853</v>
      </c>
      <c r="G122" s="66"/>
      <c r="H122" s="66"/>
      <c r="I122" s="18">
        <f t="shared" si="7"/>
        <v>1853</v>
      </c>
      <c r="J122" s="67"/>
      <c r="K122" s="66"/>
      <c r="L122" s="66">
        <v>26</v>
      </c>
      <c r="M122" s="66">
        <v>591</v>
      </c>
      <c r="N122" s="20">
        <f t="shared" si="8"/>
        <v>617</v>
      </c>
      <c r="O122" s="21">
        <f t="shared" si="9"/>
        <v>2470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5.3</v>
      </c>
      <c r="G123" s="75"/>
      <c r="H123" s="75"/>
      <c r="I123" s="30">
        <f t="shared" si="7"/>
        <v>5.3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4.1100000000000003</v>
      </c>
      <c r="G124" s="72"/>
      <c r="H124" s="72"/>
      <c r="I124" s="27">
        <f t="shared" si="7"/>
        <v>4.1100000000000003</v>
      </c>
      <c r="J124" s="73"/>
      <c r="K124" s="72"/>
      <c r="L124" s="72">
        <v>0.37</v>
      </c>
      <c r="M124" s="72">
        <v>0.05</v>
      </c>
      <c r="N124" s="28">
        <f t="shared" si="8"/>
        <v>0.42</v>
      </c>
      <c r="O124" s="29">
        <f t="shared" si="9"/>
        <v>4.53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1124</v>
      </c>
      <c r="G125" s="66"/>
      <c r="H125" s="66"/>
      <c r="I125" s="18">
        <f t="shared" si="7"/>
        <v>1124</v>
      </c>
      <c r="J125" s="67"/>
      <c r="K125" s="66"/>
      <c r="L125" s="66">
        <v>49</v>
      </c>
      <c r="M125" s="66">
        <v>7</v>
      </c>
      <c r="N125" s="20">
        <f t="shared" si="8"/>
        <v>56</v>
      </c>
      <c r="O125" s="21">
        <f t="shared" si="9"/>
        <v>1180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1.1000000000000001</v>
      </c>
      <c r="G126" s="75"/>
      <c r="H126" s="75"/>
      <c r="I126" s="30">
        <f t="shared" si="7"/>
        <v>1.1000000000000001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1.1000000000000001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6.3</v>
      </c>
      <c r="G127" s="72"/>
      <c r="H127" s="72"/>
      <c r="I127" s="27">
        <f t="shared" si="7"/>
        <v>6.3</v>
      </c>
      <c r="J127" s="73"/>
      <c r="K127" s="72"/>
      <c r="L127" s="72"/>
      <c r="M127" s="72">
        <v>0.38</v>
      </c>
      <c r="N127" s="28">
        <f t="shared" si="8"/>
        <v>0.38</v>
      </c>
      <c r="O127" s="29">
        <f t="shared" si="9"/>
        <v>6.68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1752</v>
      </c>
      <c r="G128" s="66"/>
      <c r="H128" s="66"/>
      <c r="I128" s="18">
        <f t="shared" si="7"/>
        <v>1752</v>
      </c>
      <c r="J128" s="67"/>
      <c r="K128" s="66"/>
      <c r="L128" s="66"/>
      <c r="M128" s="66">
        <v>50</v>
      </c>
      <c r="N128" s="20">
        <f t="shared" si="8"/>
        <v>50</v>
      </c>
      <c r="O128" s="21">
        <f t="shared" si="9"/>
        <v>1802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1.6</v>
      </c>
      <c r="G129" s="75"/>
      <c r="H129" s="75"/>
      <c r="I129" s="30">
        <f t="shared" si="7"/>
        <v>1.6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0.26</v>
      </c>
      <c r="D130" s="63"/>
      <c r="E130" s="63"/>
      <c r="F130" s="63">
        <v>191.35</v>
      </c>
      <c r="G130" s="63"/>
      <c r="H130" s="63"/>
      <c r="I130" s="11">
        <f t="shared" si="7"/>
        <v>191.60999999999999</v>
      </c>
      <c r="J130" s="64"/>
      <c r="K130" s="63"/>
      <c r="L130" s="63">
        <v>527.89</v>
      </c>
      <c r="M130" s="63">
        <v>1161.04</v>
      </c>
      <c r="N130" s="13">
        <f>SUM(J130:M130)</f>
        <v>1688.9299999999998</v>
      </c>
      <c r="O130" s="14">
        <f t="shared" si="9"/>
        <v>1880.5399999999997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122</v>
      </c>
      <c r="D131" s="66"/>
      <c r="E131" s="66"/>
      <c r="F131" s="66">
        <v>48786</v>
      </c>
      <c r="G131" s="66"/>
      <c r="H131" s="66"/>
      <c r="I131" s="18">
        <f t="shared" si="7"/>
        <v>48908</v>
      </c>
      <c r="J131" s="67"/>
      <c r="K131" s="66"/>
      <c r="L131" s="66">
        <v>54968</v>
      </c>
      <c r="M131" s="66">
        <v>122331</v>
      </c>
      <c r="N131" s="20">
        <f t="shared" si="8"/>
        <v>177299</v>
      </c>
      <c r="O131" s="21">
        <f t="shared" si="9"/>
        <v>226207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</v>
      </c>
      <c r="D132" s="75"/>
      <c r="E132" s="75"/>
      <c r="F132" s="75">
        <v>259.8</v>
      </c>
      <c r="G132" s="75"/>
      <c r="H132" s="75"/>
      <c r="I132" s="30">
        <f t="shared" ref="I132:I138" si="10">SUM(C132:H132)</f>
        <v>260.8</v>
      </c>
      <c r="J132" s="76"/>
      <c r="K132" s="75"/>
      <c r="L132" s="75">
        <v>856.3</v>
      </c>
      <c r="M132" s="75">
        <v>1650.1</v>
      </c>
      <c r="N132" s="31">
        <f t="shared" ref="N132:N138" si="11">SUM(J132:M132)</f>
        <v>2506.3999999999996</v>
      </c>
      <c r="O132" s="32">
        <f t="shared" ref="O132:O138" si="12">SUM(N132,I132)</f>
        <v>2767.2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0.26</v>
      </c>
      <c r="D133" s="72"/>
      <c r="E133" s="72"/>
      <c r="F133" s="72">
        <v>187.86</v>
      </c>
      <c r="G133" s="72"/>
      <c r="H133" s="72"/>
      <c r="I133" s="27">
        <f t="shared" si="10"/>
        <v>188.12</v>
      </c>
      <c r="J133" s="73"/>
      <c r="K133" s="72"/>
      <c r="L133" s="72">
        <v>526.44000000000005</v>
      </c>
      <c r="M133" s="72">
        <v>1145.46</v>
      </c>
      <c r="N133" s="28">
        <f t="shared" si="11"/>
        <v>1671.9</v>
      </c>
      <c r="O133" s="29">
        <f t="shared" si="12"/>
        <v>1860.02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122</v>
      </c>
      <c r="D134" s="66"/>
      <c r="E134" s="66"/>
      <c r="F134" s="66">
        <v>48263</v>
      </c>
      <c r="G134" s="66"/>
      <c r="H134" s="66"/>
      <c r="I134" s="18">
        <f t="shared" si="10"/>
        <v>48385</v>
      </c>
      <c r="J134" s="67"/>
      <c r="K134" s="66"/>
      <c r="L134" s="66">
        <v>54933</v>
      </c>
      <c r="M134" s="66">
        <v>121911</v>
      </c>
      <c r="N134" s="20">
        <f t="shared" si="11"/>
        <v>176844</v>
      </c>
      <c r="O134" s="21">
        <f t="shared" si="12"/>
        <v>225229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</v>
      </c>
      <c r="D135" s="84"/>
      <c r="E135" s="84"/>
      <c r="F135" s="84">
        <v>243.3</v>
      </c>
      <c r="G135" s="84"/>
      <c r="H135" s="84"/>
      <c r="I135" s="46">
        <f t="shared" si="10"/>
        <v>244.3</v>
      </c>
      <c r="J135" s="85"/>
      <c r="K135" s="84"/>
      <c r="L135" s="84">
        <v>853.4</v>
      </c>
      <c r="M135" s="84">
        <v>1614.6</v>
      </c>
      <c r="N135" s="47">
        <f t="shared" si="11"/>
        <v>2468</v>
      </c>
      <c r="O135" s="43">
        <f t="shared" si="12"/>
        <v>2712.3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0.26</v>
      </c>
      <c r="D136" s="54">
        <f t="shared" si="13"/>
        <v>0</v>
      </c>
      <c r="E136" s="54">
        <f t="shared" si="13"/>
        <v>0</v>
      </c>
      <c r="F136" s="54">
        <f t="shared" si="13"/>
        <v>191.62000000000003</v>
      </c>
      <c r="G136" s="54">
        <f t="shared" si="13"/>
        <v>0</v>
      </c>
      <c r="H136" s="54">
        <f t="shared" si="13"/>
        <v>0</v>
      </c>
      <c r="I136" s="55">
        <f t="shared" si="10"/>
        <v>191.88000000000002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527.89</v>
      </c>
      <c r="M136" s="54">
        <f t="shared" si="14"/>
        <v>1164.98</v>
      </c>
      <c r="N136" s="57">
        <f t="shared" si="11"/>
        <v>1692.87</v>
      </c>
      <c r="O136" s="58">
        <f t="shared" si="12"/>
        <v>1884.75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122</v>
      </c>
      <c r="D137" s="17">
        <f t="shared" si="13"/>
        <v>0</v>
      </c>
      <c r="E137" s="17">
        <f t="shared" si="13"/>
        <v>0</v>
      </c>
      <c r="F137" s="17">
        <f t="shared" si="13"/>
        <v>48815</v>
      </c>
      <c r="G137" s="17">
        <f t="shared" si="13"/>
        <v>0</v>
      </c>
      <c r="H137" s="17">
        <f t="shared" si="13"/>
        <v>0</v>
      </c>
      <c r="I137" s="18">
        <f t="shared" si="10"/>
        <v>48937</v>
      </c>
      <c r="J137" s="19">
        <f t="shared" si="14"/>
        <v>0</v>
      </c>
      <c r="K137" s="17">
        <f t="shared" si="14"/>
        <v>0</v>
      </c>
      <c r="L137" s="17">
        <f t="shared" si="14"/>
        <v>54968</v>
      </c>
      <c r="M137" s="17">
        <f t="shared" si="14"/>
        <v>122353</v>
      </c>
      <c r="N137" s="20">
        <f t="shared" si="11"/>
        <v>177321</v>
      </c>
      <c r="O137" s="21">
        <f t="shared" si="12"/>
        <v>226258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</v>
      </c>
      <c r="D138" s="40">
        <f t="shared" si="13"/>
        <v>0</v>
      </c>
      <c r="E138" s="40">
        <f t="shared" si="13"/>
        <v>0</v>
      </c>
      <c r="F138" s="40">
        <f t="shared" si="13"/>
        <v>261.3</v>
      </c>
      <c r="G138" s="40">
        <f t="shared" si="13"/>
        <v>0</v>
      </c>
      <c r="H138" s="40">
        <f t="shared" si="13"/>
        <v>0</v>
      </c>
      <c r="I138" s="46">
        <f t="shared" si="10"/>
        <v>262.3</v>
      </c>
      <c r="J138" s="42">
        <f t="shared" si="14"/>
        <v>0</v>
      </c>
      <c r="K138" s="40">
        <f t="shared" si="14"/>
        <v>0</v>
      </c>
      <c r="L138" s="40">
        <f t="shared" si="14"/>
        <v>856.30000000000007</v>
      </c>
      <c r="M138" s="40">
        <f t="shared" si="14"/>
        <v>1653.3</v>
      </c>
      <c r="N138" s="47">
        <f t="shared" si="11"/>
        <v>2509.6</v>
      </c>
      <c r="O138" s="43">
        <f t="shared" si="12"/>
        <v>2771.9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EF66A-AEBB-43DE-8077-98372F50C33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4.96</v>
      </c>
      <c r="N8" s="28">
        <f t="shared" si="1"/>
        <v>4.96</v>
      </c>
      <c r="O8" s="29">
        <f t="shared" si="2"/>
        <v>4.96</v>
      </c>
      <c r="P8" s="22" t="s">
        <v>25</v>
      </c>
      <c r="Q8" s="129" t="s">
        <v>73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63</v>
      </c>
      <c r="N9" s="20">
        <f t="shared" si="1"/>
        <v>63</v>
      </c>
      <c r="O9" s="21">
        <f t="shared" si="2"/>
        <v>63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8.8000000000000007</v>
      </c>
      <c r="N10" s="31">
        <f t="shared" si="1"/>
        <v>8.8000000000000007</v>
      </c>
      <c r="O10" s="32">
        <f t="shared" si="2"/>
        <v>8.8000000000000007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8.49</v>
      </c>
      <c r="N11" s="28">
        <f t="shared" si="1"/>
        <v>8.49</v>
      </c>
      <c r="O11" s="29">
        <f t="shared" si="2"/>
        <v>8.49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204</v>
      </c>
      <c r="N12" s="20">
        <f t="shared" si="1"/>
        <v>204</v>
      </c>
      <c r="O12" s="21">
        <f t="shared" si="2"/>
        <v>204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17.8</v>
      </c>
      <c r="N13" s="31">
        <f t="shared" si="1"/>
        <v>17.8</v>
      </c>
      <c r="O13" s="32">
        <f t="shared" si="2"/>
        <v>17.8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1.1200000000000001</v>
      </c>
      <c r="M14" s="72">
        <v>8.7200000000000006</v>
      </c>
      <c r="N14" s="28">
        <f t="shared" si="1"/>
        <v>9.84</v>
      </c>
      <c r="O14" s="29">
        <f t="shared" si="2"/>
        <v>9.84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35</v>
      </c>
      <c r="M15" s="66">
        <v>285</v>
      </c>
      <c r="N15" s="20">
        <f t="shared" si="1"/>
        <v>320</v>
      </c>
      <c r="O15" s="21">
        <f t="shared" si="2"/>
        <v>320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2.2999999999999998</v>
      </c>
      <c r="M16" s="75">
        <v>19.3</v>
      </c>
      <c r="N16" s="31">
        <f t="shared" si="1"/>
        <v>21.6</v>
      </c>
      <c r="O16" s="32">
        <f t="shared" si="2"/>
        <v>21.6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0.04</v>
      </c>
      <c r="G17" s="72"/>
      <c r="H17" s="72"/>
      <c r="I17" s="27">
        <f t="shared" si="0"/>
        <v>0.04</v>
      </c>
      <c r="J17" s="73">
        <v>0.16</v>
      </c>
      <c r="K17" s="72"/>
      <c r="L17" s="72">
        <v>3.17</v>
      </c>
      <c r="M17" s="72">
        <v>24.49</v>
      </c>
      <c r="N17" s="28">
        <f t="shared" si="1"/>
        <v>27.82</v>
      </c>
      <c r="O17" s="29">
        <f t="shared" si="2"/>
        <v>27.86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5</v>
      </c>
      <c r="G18" s="66"/>
      <c r="H18" s="66"/>
      <c r="I18" s="18">
        <f t="shared" si="0"/>
        <v>5</v>
      </c>
      <c r="J18" s="67">
        <v>10</v>
      </c>
      <c r="K18" s="66"/>
      <c r="L18" s="66">
        <v>140</v>
      </c>
      <c r="M18" s="66">
        <v>980</v>
      </c>
      <c r="N18" s="20">
        <f t="shared" si="1"/>
        <v>1130</v>
      </c>
      <c r="O18" s="21">
        <f t="shared" si="2"/>
        <v>1135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0.3</v>
      </c>
      <c r="G19" s="75"/>
      <c r="H19" s="75"/>
      <c r="I19" s="30">
        <f t="shared" si="0"/>
        <v>0.3</v>
      </c>
      <c r="J19" s="76">
        <v>0.3</v>
      </c>
      <c r="K19" s="75"/>
      <c r="L19" s="75">
        <v>7.3</v>
      </c>
      <c r="M19" s="75">
        <v>51.9</v>
      </c>
      <c r="N19" s="31">
        <f t="shared" si="1"/>
        <v>59.5</v>
      </c>
      <c r="O19" s="32">
        <f t="shared" si="2"/>
        <v>59.8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0.06</v>
      </c>
      <c r="G20" s="72"/>
      <c r="H20" s="72"/>
      <c r="I20" s="27">
        <f t="shared" si="0"/>
        <v>0.06</v>
      </c>
      <c r="J20" s="73">
        <v>0.21</v>
      </c>
      <c r="K20" s="72"/>
      <c r="L20" s="72">
        <v>4.59</v>
      </c>
      <c r="M20" s="72">
        <v>55.04</v>
      </c>
      <c r="N20" s="28">
        <f t="shared" si="1"/>
        <v>59.839999999999996</v>
      </c>
      <c r="O20" s="29">
        <f t="shared" si="2"/>
        <v>59.9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9</v>
      </c>
      <c r="G21" s="66"/>
      <c r="H21" s="66"/>
      <c r="I21" s="18">
        <f t="shared" si="0"/>
        <v>9</v>
      </c>
      <c r="J21" s="67">
        <v>16</v>
      </c>
      <c r="K21" s="66"/>
      <c r="L21" s="66">
        <v>263</v>
      </c>
      <c r="M21" s="66">
        <v>2685</v>
      </c>
      <c r="N21" s="20">
        <f t="shared" si="1"/>
        <v>2964</v>
      </c>
      <c r="O21" s="21">
        <f t="shared" si="2"/>
        <v>2973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0.3</v>
      </c>
      <c r="G22" s="75"/>
      <c r="H22" s="75"/>
      <c r="I22" s="30">
        <f t="shared" si="0"/>
        <v>0.3</v>
      </c>
      <c r="J22" s="76">
        <v>0.4</v>
      </c>
      <c r="K22" s="75"/>
      <c r="L22" s="75">
        <v>10.7</v>
      </c>
      <c r="M22" s="75">
        <v>109.7</v>
      </c>
      <c r="N22" s="31">
        <f t="shared" si="1"/>
        <v>120.8</v>
      </c>
      <c r="O22" s="32">
        <f t="shared" si="2"/>
        <v>121.1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0.5</v>
      </c>
      <c r="G23" s="72"/>
      <c r="H23" s="72"/>
      <c r="I23" s="27">
        <f t="shared" si="0"/>
        <v>0.5</v>
      </c>
      <c r="J23" s="73">
        <v>0.39</v>
      </c>
      <c r="K23" s="72"/>
      <c r="L23" s="72">
        <v>15.64</v>
      </c>
      <c r="M23" s="72">
        <v>98.79</v>
      </c>
      <c r="N23" s="28">
        <f t="shared" si="1"/>
        <v>114.82000000000001</v>
      </c>
      <c r="O23" s="29">
        <f t="shared" si="2"/>
        <v>115.32000000000001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83</v>
      </c>
      <c r="G24" s="66"/>
      <c r="H24" s="66"/>
      <c r="I24" s="18">
        <f t="shared" si="0"/>
        <v>83</v>
      </c>
      <c r="J24" s="67">
        <v>31</v>
      </c>
      <c r="K24" s="66"/>
      <c r="L24" s="66">
        <v>1004</v>
      </c>
      <c r="M24" s="66">
        <v>5836</v>
      </c>
      <c r="N24" s="20">
        <f t="shared" si="1"/>
        <v>6871</v>
      </c>
      <c r="O24" s="21">
        <f t="shared" si="2"/>
        <v>6954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2</v>
      </c>
      <c r="G25" s="75"/>
      <c r="H25" s="75"/>
      <c r="I25" s="30">
        <f t="shared" si="0"/>
        <v>2</v>
      </c>
      <c r="J25" s="76">
        <v>0.4</v>
      </c>
      <c r="K25" s="75"/>
      <c r="L25" s="75">
        <v>31.5</v>
      </c>
      <c r="M25" s="75">
        <v>182.2</v>
      </c>
      <c r="N25" s="31">
        <f t="shared" si="1"/>
        <v>214.1</v>
      </c>
      <c r="O25" s="32">
        <f t="shared" si="2"/>
        <v>216.1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0.04</v>
      </c>
      <c r="G26" s="72"/>
      <c r="H26" s="72"/>
      <c r="I26" s="27">
        <f t="shared" si="0"/>
        <v>0.04</v>
      </c>
      <c r="J26" s="73">
        <v>3.24</v>
      </c>
      <c r="K26" s="72"/>
      <c r="L26" s="72">
        <v>38.78</v>
      </c>
      <c r="M26" s="72">
        <v>97.03</v>
      </c>
      <c r="N26" s="28">
        <f t="shared" si="1"/>
        <v>139.05000000000001</v>
      </c>
      <c r="O26" s="29">
        <f t="shared" si="2"/>
        <v>139.09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8</v>
      </c>
      <c r="G27" s="66"/>
      <c r="H27" s="66"/>
      <c r="I27" s="18">
        <f t="shared" si="0"/>
        <v>8</v>
      </c>
      <c r="J27" s="67">
        <v>279</v>
      </c>
      <c r="K27" s="66"/>
      <c r="L27" s="66">
        <v>2759</v>
      </c>
      <c r="M27" s="66">
        <v>6654</v>
      </c>
      <c r="N27" s="20">
        <f t="shared" si="1"/>
        <v>9692</v>
      </c>
      <c r="O27" s="21">
        <f t="shared" si="2"/>
        <v>9700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0.1</v>
      </c>
      <c r="G28" s="75"/>
      <c r="H28" s="75"/>
      <c r="I28" s="30">
        <f t="shared" si="0"/>
        <v>0.1</v>
      </c>
      <c r="J28" s="76">
        <v>3.1</v>
      </c>
      <c r="K28" s="75"/>
      <c r="L28" s="75">
        <v>82.3</v>
      </c>
      <c r="M28" s="75">
        <v>200.2</v>
      </c>
      <c r="N28" s="31">
        <f t="shared" si="1"/>
        <v>285.59999999999997</v>
      </c>
      <c r="O28" s="32">
        <f t="shared" si="2"/>
        <v>285.7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0.01</v>
      </c>
      <c r="D29" s="72"/>
      <c r="E29" s="72"/>
      <c r="F29" s="72">
        <v>0.34</v>
      </c>
      <c r="G29" s="72"/>
      <c r="H29" s="72"/>
      <c r="I29" s="27">
        <f t="shared" si="0"/>
        <v>0.35000000000000003</v>
      </c>
      <c r="J29" s="73">
        <v>2.52</v>
      </c>
      <c r="K29" s="72"/>
      <c r="L29" s="72">
        <v>33.090000000000003</v>
      </c>
      <c r="M29" s="72">
        <v>112.7</v>
      </c>
      <c r="N29" s="28">
        <f t="shared" si="1"/>
        <v>148.31</v>
      </c>
      <c r="O29" s="29">
        <f t="shared" si="2"/>
        <v>148.66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</v>
      </c>
      <c r="D30" s="66"/>
      <c r="E30" s="66"/>
      <c r="F30" s="66">
        <v>67</v>
      </c>
      <c r="G30" s="66"/>
      <c r="H30" s="66"/>
      <c r="I30" s="18">
        <f t="shared" si="0"/>
        <v>71</v>
      </c>
      <c r="J30" s="67">
        <v>223</v>
      </c>
      <c r="K30" s="66"/>
      <c r="L30" s="66">
        <v>2685</v>
      </c>
      <c r="M30" s="66">
        <v>9073</v>
      </c>
      <c r="N30" s="20">
        <f t="shared" si="1"/>
        <v>11981</v>
      </c>
      <c r="O30" s="21">
        <f t="shared" si="2"/>
        <v>12052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0.1</v>
      </c>
      <c r="D31" s="75"/>
      <c r="E31" s="75"/>
      <c r="F31" s="75">
        <v>1</v>
      </c>
      <c r="G31" s="75"/>
      <c r="H31" s="75"/>
      <c r="I31" s="30">
        <f t="shared" si="0"/>
        <v>1.1000000000000001</v>
      </c>
      <c r="J31" s="76">
        <v>1.2</v>
      </c>
      <c r="K31" s="75"/>
      <c r="L31" s="75">
        <v>75.3</v>
      </c>
      <c r="M31" s="75">
        <v>254</v>
      </c>
      <c r="N31" s="31">
        <f t="shared" si="1"/>
        <v>330.5</v>
      </c>
      <c r="O31" s="32">
        <f t="shared" si="2"/>
        <v>331.6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4.51</v>
      </c>
      <c r="G32" s="72"/>
      <c r="H32" s="72"/>
      <c r="I32" s="27">
        <f t="shared" si="0"/>
        <v>4.51</v>
      </c>
      <c r="J32" s="73">
        <v>1.89</v>
      </c>
      <c r="K32" s="72"/>
      <c r="L32" s="72">
        <v>24.22</v>
      </c>
      <c r="M32" s="72">
        <v>48.26</v>
      </c>
      <c r="N32" s="28">
        <f t="shared" si="1"/>
        <v>74.37</v>
      </c>
      <c r="O32" s="29">
        <f t="shared" si="2"/>
        <v>78.88000000000001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973</v>
      </c>
      <c r="G33" s="66"/>
      <c r="H33" s="66"/>
      <c r="I33" s="18">
        <f t="shared" si="0"/>
        <v>973</v>
      </c>
      <c r="J33" s="67">
        <v>169</v>
      </c>
      <c r="K33" s="66"/>
      <c r="L33" s="66">
        <v>2186</v>
      </c>
      <c r="M33" s="66">
        <v>4432</v>
      </c>
      <c r="N33" s="20">
        <f t="shared" si="1"/>
        <v>6787</v>
      </c>
      <c r="O33" s="21">
        <f t="shared" si="2"/>
        <v>7760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12.7</v>
      </c>
      <c r="G34" s="75"/>
      <c r="H34" s="75"/>
      <c r="I34" s="30">
        <f t="shared" si="0"/>
        <v>12.7</v>
      </c>
      <c r="J34" s="76">
        <v>0.3</v>
      </c>
      <c r="K34" s="75"/>
      <c r="L34" s="75">
        <v>56.5</v>
      </c>
      <c r="M34" s="75">
        <v>112.9</v>
      </c>
      <c r="N34" s="31">
        <f t="shared" si="1"/>
        <v>169.7</v>
      </c>
      <c r="O34" s="32">
        <f t="shared" si="2"/>
        <v>182.39999999999998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8.5500000000000007</v>
      </c>
      <c r="G35" s="72"/>
      <c r="H35" s="72"/>
      <c r="I35" s="27">
        <f t="shared" si="0"/>
        <v>8.5500000000000007</v>
      </c>
      <c r="J35" s="73">
        <v>1.92</v>
      </c>
      <c r="K35" s="72"/>
      <c r="L35" s="72">
        <v>14.45</v>
      </c>
      <c r="M35" s="72">
        <v>52.76</v>
      </c>
      <c r="N35" s="28">
        <f t="shared" si="1"/>
        <v>69.13</v>
      </c>
      <c r="O35" s="29">
        <f t="shared" si="2"/>
        <v>77.679999999999993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1715</v>
      </c>
      <c r="G36" s="66"/>
      <c r="H36" s="66"/>
      <c r="I36" s="18">
        <f t="shared" si="0"/>
        <v>1715</v>
      </c>
      <c r="J36" s="67">
        <v>170</v>
      </c>
      <c r="K36" s="66"/>
      <c r="L36" s="66">
        <v>1502</v>
      </c>
      <c r="M36" s="66">
        <v>5248</v>
      </c>
      <c r="N36" s="20">
        <f t="shared" si="1"/>
        <v>6920</v>
      </c>
      <c r="O36" s="21">
        <f t="shared" si="2"/>
        <v>8635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18.8</v>
      </c>
      <c r="G37" s="75"/>
      <c r="H37" s="75"/>
      <c r="I37" s="30">
        <f t="shared" ref="I37:I50" si="3">SUM(C37:H37)</f>
        <v>18.8</v>
      </c>
      <c r="J37" s="76">
        <v>0</v>
      </c>
      <c r="K37" s="75"/>
      <c r="L37" s="75">
        <v>30.1</v>
      </c>
      <c r="M37" s="75">
        <v>104.4</v>
      </c>
      <c r="N37" s="31">
        <f t="shared" si="1"/>
        <v>134.5</v>
      </c>
      <c r="O37" s="32">
        <f t="shared" si="2"/>
        <v>153.30000000000001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6.68</v>
      </c>
      <c r="G38" s="72"/>
      <c r="H38" s="72"/>
      <c r="I38" s="27">
        <f t="shared" si="3"/>
        <v>6.68</v>
      </c>
      <c r="J38" s="73">
        <v>0.33</v>
      </c>
      <c r="K38" s="72"/>
      <c r="L38" s="72">
        <v>15.46</v>
      </c>
      <c r="M38" s="72">
        <v>77.599999999999994</v>
      </c>
      <c r="N38" s="28">
        <f t="shared" si="1"/>
        <v>93.39</v>
      </c>
      <c r="O38" s="29">
        <f t="shared" si="2"/>
        <v>100.07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1628</v>
      </c>
      <c r="G39" s="66"/>
      <c r="H39" s="66"/>
      <c r="I39" s="18">
        <f t="shared" si="3"/>
        <v>1628</v>
      </c>
      <c r="J39" s="67">
        <v>31</v>
      </c>
      <c r="K39" s="66"/>
      <c r="L39" s="66">
        <v>1703</v>
      </c>
      <c r="M39" s="66">
        <v>8352</v>
      </c>
      <c r="N39" s="20">
        <f t="shared" si="1"/>
        <v>10086</v>
      </c>
      <c r="O39" s="21">
        <f t="shared" si="2"/>
        <v>11714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14.9</v>
      </c>
      <c r="G40" s="75"/>
      <c r="H40" s="75"/>
      <c r="I40" s="30">
        <f t="shared" si="3"/>
        <v>14.9</v>
      </c>
      <c r="J40" s="76">
        <v>0</v>
      </c>
      <c r="K40" s="75"/>
      <c r="L40" s="75">
        <v>32</v>
      </c>
      <c r="M40" s="75">
        <v>156.30000000000001</v>
      </c>
      <c r="N40" s="31">
        <f t="shared" si="1"/>
        <v>188.3</v>
      </c>
      <c r="O40" s="32">
        <f t="shared" si="2"/>
        <v>203.20000000000002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0.18</v>
      </c>
      <c r="D41" s="72"/>
      <c r="E41" s="72"/>
      <c r="F41" s="72">
        <v>10.27</v>
      </c>
      <c r="G41" s="72"/>
      <c r="H41" s="72"/>
      <c r="I41" s="27">
        <f t="shared" si="3"/>
        <v>10.45</v>
      </c>
      <c r="J41" s="73">
        <v>5.38</v>
      </c>
      <c r="K41" s="72"/>
      <c r="L41" s="72">
        <v>42.15</v>
      </c>
      <c r="M41" s="72">
        <v>164.19</v>
      </c>
      <c r="N41" s="28">
        <f t="shared" si="1"/>
        <v>211.72</v>
      </c>
      <c r="O41" s="29">
        <f t="shared" si="2"/>
        <v>222.17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92</v>
      </c>
      <c r="D42" s="66"/>
      <c r="E42" s="66"/>
      <c r="F42" s="66">
        <v>2409</v>
      </c>
      <c r="G42" s="66"/>
      <c r="H42" s="66"/>
      <c r="I42" s="18">
        <f t="shared" si="3"/>
        <v>2501</v>
      </c>
      <c r="J42" s="67">
        <v>499</v>
      </c>
      <c r="K42" s="66"/>
      <c r="L42" s="66">
        <v>5021</v>
      </c>
      <c r="M42" s="66">
        <v>19283</v>
      </c>
      <c r="N42" s="20">
        <f t="shared" si="1"/>
        <v>24803</v>
      </c>
      <c r="O42" s="21">
        <f t="shared" si="2"/>
        <v>27304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</v>
      </c>
      <c r="D43" s="75"/>
      <c r="E43" s="75"/>
      <c r="F43" s="75">
        <v>20.399999999999999</v>
      </c>
      <c r="G43" s="75"/>
      <c r="H43" s="75"/>
      <c r="I43" s="30">
        <f t="shared" si="3"/>
        <v>21.4</v>
      </c>
      <c r="J43" s="76">
        <v>0</v>
      </c>
      <c r="K43" s="75"/>
      <c r="L43" s="75">
        <v>77.7</v>
      </c>
      <c r="M43" s="75">
        <v>282.39999999999998</v>
      </c>
      <c r="N43" s="31">
        <f t="shared" si="1"/>
        <v>360.09999999999997</v>
      </c>
      <c r="O43" s="32">
        <f t="shared" si="2"/>
        <v>381.49999999999994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44.58</v>
      </c>
      <c r="G44" s="72">
        <v>0.19</v>
      </c>
      <c r="H44" s="72"/>
      <c r="I44" s="27">
        <f t="shared" si="3"/>
        <v>44.769999999999996</v>
      </c>
      <c r="J44" s="73">
        <v>6.31</v>
      </c>
      <c r="K44" s="72"/>
      <c r="L44" s="72">
        <v>53.06</v>
      </c>
      <c r="M44" s="72">
        <v>326.13</v>
      </c>
      <c r="N44" s="28">
        <f t="shared" si="1"/>
        <v>385.5</v>
      </c>
      <c r="O44" s="29">
        <f t="shared" si="2"/>
        <v>430.27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11013</v>
      </c>
      <c r="G45" s="66">
        <v>59</v>
      </c>
      <c r="H45" s="66"/>
      <c r="I45" s="18">
        <f t="shared" si="3"/>
        <v>11072</v>
      </c>
      <c r="J45" s="67">
        <v>576</v>
      </c>
      <c r="K45" s="66"/>
      <c r="L45" s="66">
        <v>6698</v>
      </c>
      <c r="M45" s="66">
        <v>38474</v>
      </c>
      <c r="N45" s="20">
        <f t="shared" si="1"/>
        <v>45748</v>
      </c>
      <c r="O45" s="21">
        <f t="shared" si="2"/>
        <v>56820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76.400000000000006</v>
      </c>
      <c r="G46" s="75">
        <v>0.6</v>
      </c>
      <c r="H46" s="75"/>
      <c r="I46" s="30">
        <f t="shared" si="3"/>
        <v>77</v>
      </c>
      <c r="J46" s="76">
        <v>0</v>
      </c>
      <c r="K46" s="75"/>
      <c r="L46" s="75">
        <v>69.3</v>
      </c>
      <c r="M46" s="75">
        <v>409.4</v>
      </c>
      <c r="N46" s="31">
        <f t="shared" si="1"/>
        <v>478.7</v>
      </c>
      <c r="O46" s="32">
        <f t="shared" si="2"/>
        <v>555.70000000000005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0.14000000000000001</v>
      </c>
      <c r="D47" s="72"/>
      <c r="E47" s="72"/>
      <c r="F47" s="72">
        <v>117.32</v>
      </c>
      <c r="G47" s="72"/>
      <c r="H47" s="72"/>
      <c r="I47" s="27">
        <f t="shared" si="3"/>
        <v>117.46</v>
      </c>
      <c r="J47" s="73">
        <v>11.69</v>
      </c>
      <c r="K47" s="72"/>
      <c r="L47" s="72">
        <v>37.700000000000003</v>
      </c>
      <c r="M47" s="72">
        <v>487.3</v>
      </c>
      <c r="N47" s="28">
        <f t="shared" si="1"/>
        <v>536.69000000000005</v>
      </c>
      <c r="O47" s="29">
        <f t="shared" si="2"/>
        <v>654.15000000000009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78</v>
      </c>
      <c r="D48" s="66"/>
      <c r="E48" s="66"/>
      <c r="F48" s="66">
        <v>32610</v>
      </c>
      <c r="G48" s="66"/>
      <c r="H48" s="66"/>
      <c r="I48" s="18">
        <f t="shared" si="3"/>
        <v>32688</v>
      </c>
      <c r="J48" s="67">
        <v>1090</v>
      </c>
      <c r="K48" s="66"/>
      <c r="L48" s="66">
        <v>4709</v>
      </c>
      <c r="M48" s="66">
        <v>59155</v>
      </c>
      <c r="N48" s="20">
        <f t="shared" si="1"/>
        <v>64954</v>
      </c>
      <c r="O48" s="21">
        <f t="shared" si="2"/>
        <v>97642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0.5</v>
      </c>
      <c r="D49" s="75"/>
      <c r="E49" s="75"/>
      <c r="F49" s="75">
        <v>113</v>
      </c>
      <c r="G49" s="75"/>
      <c r="H49" s="75"/>
      <c r="I49" s="30">
        <f t="shared" si="3"/>
        <v>113.5</v>
      </c>
      <c r="J49" s="76">
        <v>0</v>
      </c>
      <c r="K49" s="75"/>
      <c r="L49" s="75">
        <v>34.9</v>
      </c>
      <c r="M49" s="75">
        <v>299.10000000000002</v>
      </c>
      <c r="N49" s="31">
        <f t="shared" si="1"/>
        <v>334</v>
      </c>
      <c r="O49" s="32">
        <f t="shared" si="2"/>
        <v>447.5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0.33</v>
      </c>
      <c r="D50" s="63"/>
      <c r="E50" s="63"/>
      <c r="F50" s="63">
        <v>192.85</v>
      </c>
      <c r="G50" s="63">
        <v>0.19</v>
      </c>
      <c r="H50" s="63"/>
      <c r="I50" s="11">
        <f t="shared" si="3"/>
        <v>193.37</v>
      </c>
      <c r="J50" s="64">
        <v>34.04</v>
      </c>
      <c r="K50" s="63"/>
      <c r="L50" s="63">
        <v>283.43</v>
      </c>
      <c r="M50" s="63">
        <v>1561.5</v>
      </c>
      <c r="N50" s="13">
        <f t="shared" si="1"/>
        <v>1878.97</v>
      </c>
      <c r="O50" s="14">
        <f t="shared" si="2"/>
        <v>2072.34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174</v>
      </c>
      <c r="D51" s="66"/>
      <c r="E51" s="66"/>
      <c r="F51" s="66">
        <v>50515</v>
      </c>
      <c r="G51" s="66">
        <v>59</v>
      </c>
      <c r="H51" s="66"/>
      <c r="I51" s="18">
        <f t="shared" ref="I51:I58" si="4">SUM(C51:H51)</f>
        <v>50748</v>
      </c>
      <c r="J51" s="67">
        <v>3094</v>
      </c>
      <c r="K51" s="66"/>
      <c r="L51" s="66">
        <v>28705</v>
      </c>
      <c r="M51" s="66">
        <v>160661</v>
      </c>
      <c r="N51" s="20">
        <f t="shared" si="1"/>
        <v>192460</v>
      </c>
      <c r="O51" s="21">
        <f>SUM(N51,I51)</f>
        <v>243208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1.6</v>
      </c>
      <c r="D52" s="75"/>
      <c r="E52" s="75"/>
      <c r="F52" s="75">
        <v>259.60000000000002</v>
      </c>
      <c r="G52" s="75">
        <v>0.6</v>
      </c>
      <c r="H52" s="75"/>
      <c r="I52" s="30">
        <f t="shared" si="4"/>
        <v>261.80000000000007</v>
      </c>
      <c r="J52" s="76">
        <v>5.7</v>
      </c>
      <c r="K52" s="75"/>
      <c r="L52" s="75">
        <v>509.9</v>
      </c>
      <c r="M52" s="75">
        <v>2199.6</v>
      </c>
      <c r="N52" s="31">
        <f t="shared" si="1"/>
        <v>2715.2</v>
      </c>
      <c r="O52" s="32">
        <f t="shared" si="2"/>
        <v>2977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0.33</v>
      </c>
      <c r="D53" s="72"/>
      <c r="E53" s="72"/>
      <c r="F53" s="72">
        <v>192.29</v>
      </c>
      <c r="G53" s="72">
        <v>0.19</v>
      </c>
      <c r="H53" s="72"/>
      <c r="I53" s="27">
        <f t="shared" si="4"/>
        <v>192.81</v>
      </c>
      <c r="J53" s="73">
        <v>34.04</v>
      </c>
      <c r="K53" s="72"/>
      <c r="L53" s="72">
        <v>282.48</v>
      </c>
      <c r="M53" s="72">
        <v>1545.26</v>
      </c>
      <c r="N53" s="28">
        <f t="shared" si="1"/>
        <v>1861.78</v>
      </c>
      <c r="O53" s="29">
        <f t="shared" si="2"/>
        <v>2054.59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174</v>
      </c>
      <c r="D54" s="66"/>
      <c r="E54" s="66"/>
      <c r="F54" s="66">
        <v>50423</v>
      </c>
      <c r="G54" s="66">
        <v>59</v>
      </c>
      <c r="H54" s="66"/>
      <c r="I54" s="18">
        <f t="shared" si="4"/>
        <v>50656</v>
      </c>
      <c r="J54" s="67">
        <v>3094</v>
      </c>
      <c r="K54" s="66"/>
      <c r="L54" s="66">
        <v>28676</v>
      </c>
      <c r="M54" s="66">
        <v>160201</v>
      </c>
      <c r="N54" s="20">
        <f t="shared" si="1"/>
        <v>191971</v>
      </c>
      <c r="O54" s="21">
        <f t="shared" si="2"/>
        <v>242627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1.6</v>
      </c>
      <c r="D55" s="69"/>
      <c r="E55" s="69"/>
      <c r="F55" s="69">
        <v>257.3</v>
      </c>
      <c r="G55" s="69">
        <v>0.6</v>
      </c>
      <c r="H55" s="69"/>
      <c r="I55" s="24">
        <f t="shared" si="4"/>
        <v>259.50000000000006</v>
      </c>
      <c r="J55" s="70">
        <v>5.7</v>
      </c>
      <c r="K55" s="69"/>
      <c r="L55" s="69">
        <v>508</v>
      </c>
      <c r="M55" s="69">
        <v>2164.4</v>
      </c>
      <c r="N55" s="24">
        <f t="shared" si="1"/>
        <v>2678.1000000000004</v>
      </c>
      <c r="O55" s="26">
        <f t="shared" si="2"/>
        <v>2937.6000000000004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0.33</v>
      </c>
      <c r="D56" s="10">
        <f t="shared" si="5"/>
        <v>0</v>
      </c>
      <c r="E56" s="10">
        <f t="shared" si="5"/>
        <v>0</v>
      </c>
      <c r="F56" s="10">
        <f t="shared" si="5"/>
        <v>192.89</v>
      </c>
      <c r="G56" s="10">
        <f t="shared" si="5"/>
        <v>0.19</v>
      </c>
      <c r="H56" s="10">
        <f t="shared" si="5"/>
        <v>0</v>
      </c>
      <c r="I56" s="36">
        <f>SUM(C56:H56)</f>
        <v>193.41</v>
      </c>
      <c r="J56" s="34">
        <f>SUM(J5,J8,J11,J14,J17,J20,J23,J26,J29,J32,J35,J38,J41,J44,J47)</f>
        <v>34.04</v>
      </c>
      <c r="K56" s="10">
        <f>SUM(K5,K8,K11,K14,K17,K20,K23,K26,K29,K32,K35,K38,K41,K44,K47)</f>
        <v>0</v>
      </c>
      <c r="L56" s="10">
        <f>SUM(L5,L8,L11,L14,L17,L20,L23,L26,L29,L32,L35,L38,L41,L44,L47)</f>
        <v>283.43</v>
      </c>
      <c r="M56" s="10">
        <f>SUM(M5,M8,M11,M14,M17,M20,M23,M26,M29,M32,M35,M38,M41,M44,M47)</f>
        <v>1566.4599999999998</v>
      </c>
      <c r="N56" s="12">
        <f t="shared" si="1"/>
        <v>1883.9299999999998</v>
      </c>
      <c r="O56" s="14">
        <f t="shared" si="2"/>
        <v>2077.3399999999997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174</v>
      </c>
      <c r="D57" s="17">
        <f t="shared" si="5"/>
        <v>0</v>
      </c>
      <c r="E57" s="17">
        <f t="shared" si="5"/>
        <v>0</v>
      </c>
      <c r="F57" s="17">
        <f t="shared" si="5"/>
        <v>50520</v>
      </c>
      <c r="G57" s="17">
        <f t="shared" si="5"/>
        <v>59</v>
      </c>
      <c r="H57" s="17">
        <f t="shared" si="5"/>
        <v>0</v>
      </c>
      <c r="I57" s="37">
        <f t="shared" si="4"/>
        <v>50753</v>
      </c>
      <c r="J57" s="35">
        <f t="shared" ref="J57:M58" si="6">SUM(J6,J9,J12,J15,J18,J21,J24,J27,J30,J33,J36,J39,J42,J45,J48)</f>
        <v>3094</v>
      </c>
      <c r="K57" s="17">
        <f t="shared" si="6"/>
        <v>0</v>
      </c>
      <c r="L57" s="17">
        <f t="shared" si="6"/>
        <v>28705</v>
      </c>
      <c r="M57" s="17">
        <f t="shared" si="6"/>
        <v>160724</v>
      </c>
      <c r="N57" s="19">
        <f t="shared" si="1"/>
        <v>192523</v>
      </c>
      <c r="O57" s="21">
        <f t="shared" si="2"/>
        <v>243276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1.6</v>
      </c>
      <c r="D58" s="40">
        <f t="shared" si="5"/>
        <v>0</v>
      </c>
      <c r="E58" s="40">
        <f t="shared" si="5"/>
        <v>0</v>
      </c>
      <c r="F58" s="40">
        <f t="shared" si="5"/>
        <v>259.89999999999998</v>
      </c>
      <c r="G58" s="40">
        <f t="shared" si="5"/>
        <v>0.6</v>
      </c>
      <c r="H58" s="40">
        <f t="shared" si="5"/>
        <v>0</v>
      </c>
      <c r="I58" s="41">
        <f t="shared" si="4"/>
        <v>262.10000000000002</v>
      </c>
      <c r="J58" s="39">
        <f t="shared" si="6"/>
        <v>5.7</v>
      </c>
      <c r="K58" s="40">
        <f t="shared" si="6"/>
        <v>0</v>
      </c>
      <c r="L58" s="40">
        <f t="shared" si="6"/>
        <v>509.9</v>
      </c>
      <c r="M58" s="40">
        <f t="shared" si="6"/>
        <v>2208.4</v>
      </c>
      <c r="N58" s="42">
        <f t="shared" si="1"/>
        <v>2724</v>
      </c>
      <c r="O58" s="43">
        <f t="shared" si="2"/>
        <v>2986.1</v>
      </c>
      <c r="P58" s="44">
        <f>SUM(O56,P53,P54,P57)</f>
        <v>2077.3399999999997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4.96</v>
      </c>
      <c r="N66" s="28">
        <f t="shared" si="8"/>
        <v>4.96</v>
      </c>
      <c r="O66" s="29">
        <f t="shared" si="9"/>
        <v>4.96</v>
      </c>
      <c r="P66" s="22" t="s">
        <v>25</v>
      </c>
      <c r="Q66" s="129" t="s">
        <v>73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63</v>
      </c>
      <c r="N67" s="20">
        <f t="shared" si="8"/>
        <v>63</v>
      </c>
      <c r="O67" s="21">
        <f t="shared" si="9"/>
        <v>63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8.8000000000000007</v>
      </c>
      <c r="N68" s="31">
        <f t="shared" si="8"/>
        <v>8.8000000000000007</v>
      </c>
      <c r="O68" s="32">
        <f t="shared" si="9"/>
        <v>8.8000000000000007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8.49</v>
      </c>
      <c r="N69" s="28">
        <f t="shared" si="8"/>
        <v>8.49</v>
      </c>
      <c r="O69" s="29">
        <f t="shared" si="9"/>
        <v>8.49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204</v>
      </c>
      <c r="N70" s="20">
        <f t="shared" si="8"/>
        <v>204</v>
      </c>
      <c r="O70" s="21">
        <f t="shared" si="9"/>
        <v>204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17.8</v>
      </c>
      <c r="N71" s="31">
        <f t="shared" si="8"/>
        <v>17.8</v>
      </c>
      <c r="O71" s="32">
        <f t="shared" si="9"/>
        <v>17.8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1.1200000000000001</v>
      </c>
      <c r="M72" s="72">
        <v>8.7200000000000006</v>
      </c>
      <c r="N72" s="28">
        <f t="shared" si="8"/>
        <v>9.84</v>
      </c>
      <c r="O72" s="29">
        <f t="shared" si="9"/>
        <v>9.84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35</v>
      </c>
      <c r="M73" s="66">
        <v>285</v>
      </c>
      <c r="N73" s="20">
        <f t="shared" si="8"/>
        <v>320</v>
      </c>
      <c r="O73" s="21">
        <f t="shared" si="9"/>
        <v>320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2.2999999999999998</v>
      </c>
      <c r="M74" s="75">
        <v>19.3</v>
      </c>
      <c r="N74" s="31">
        <f t="shared" si="8"/>
        <v>21.6</v>
      </c>
      <c r="O74" s="32">
        <f t="shared" si="9"/>
        <v>21.6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0.04</v>
      </c>
      <c r="G75" s="72"/>
      <c r="H75" s="72"/>
      <c r="I75" s="27">
        <f t="shared" si="7"/>
        <v>0.04</v>
      </c>
      <c r="J75" s="73">
        <v>0.16</v>
      </c>
      <c r="K75" s="72"/>
      <c r="L75" s="72">
        <v>3.17</v>
      </c>
      <c r="M75" s="72">
        <v>24.49</v>
      </c>
      <c r="N75" s="28">
        <f t="shared" si="8"/>
        <v>27.82</v>
      </c>
      <c r="O75" s="29">
        <f t="shared" si="9"/>
        <v>27.86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5</v>
      </c>
      <c r="G76" s="66"/>
      <c r="H76" s="66"/>
      <c r="I76" s="18">
        <f t="shared" si="7"/>
        <v>5</v>
      </c>
      <c r="J76" s="67">
        <v>10</v>
      </c>
      <c r="K76" s="66"/>
      <c r="L76" s="66">
        <v>140</v>
      </c>
      <c r="M76" s="66">
        <v>980</v>
      </c>
      <c r="N76" s="20">
        <f t="shared" si="8"/>
        <v>1130</v>
      </c>
      <c r="O76" s="21">
        <f t="shared" si="9"/>
        <v>1135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0.3</v>
      </c>
      <c r="G77" s="75"/>
      <c r="H77" s="75"/>
      <c r="I77" s="30">
        <f t="shared" si="7"/>
        <v>0.3</v>
      </c>
      <c r="J77" s="76">
        <v>0.3</v>
      </c>
      <c r="K77" s="75"/>
      <c r="L77" s="75">
        <v>7.3</v>
      </c>
      <c r="M77" s="75">
        <v>51.9</v>
      </c>
      <c r="N77" s="31">
        <f t="shared" si="8"/>
        <v>59.5</v>
      </c>
      <c r="O77" s="32">
        <f t="shared" si="9"/>
        <v>59.8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0.06</v>
      </c>
      <c r="G78" s="72"/>
      <c r="H78" s="72"/>
      <c r="I78" s="27">
        <f t="shared" si="7"/>
        <v>0.06</v>
      </c>
      <c r="J78" s="73">
        <v>0.21</v>
      </c>
      <c r="K78" s="72"/>
      <c r="L78" s="72">
        <v>4.59</v>
      </c>
      <c r="M78" s="72">
        <v>55.04</v>
      </c>
      <c r="N78" s="28">
        <f t="shared" si="8"/>
        <v>59.839999999999996</v>
      </c>
      <c r="O78" s="29">
        <f t="shared" si="9"/>
        <v>59.9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9</v>
      </c>
      <c r="G79" s="66"/>
      <c r="H79" s="66"/>
      <c r="I79" s="18">
        <f t="shared" si="7"/>
        <v>9</v>
      </c>
      <c r="J79" s="67">
        <v>16</v>
      </c>
      <c r="K79" s="66"/>
      <c r="L79" s="66">
        <v>263</v>
      </c>
      <c r="M79" s="66">
        <v>2685</v>
      </c>
      <c r="N79" s="20">
        <f t="shared" si="8"/>
        <v>2964</v>
      </c>
      <c r="O79" s="21">
        <f t="shared" si="9"/>
        <v>2973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0.3</v>
      </c>
      <c r="G80" s="75"/>
      <c r="H80" s="75"/>
      <c r="I80" s="30">
        <f t="shared" si="7"/>
        <v>0.3</v>
      </c>
      <c r="J80" s="76">
        <v>0.4</v>
      </c>
      <c r="K80" s="75"/>
      <c r="L80" s="75">
        <v>10.7</v>
      </c>
      <c r="M80" s="75">
        <v>109.7</v>
      </c>
      <c r="N80" s="31">
        <f t="shared" si="8"/>
        <v>120.8</v>
      </c>
      <c r="O80" s="32">
        <f t="shared" si="9"/>
        <v>121.1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0.5</v>
      </c>
      <c r="G81" s="72"/>
      <c r="H81" s="72"/>
      <c r="I81" s="27">
        <f t="shared" si="7"/>
        <v>0.5</v>
      </c>
      <c r="J81" s="73">
        <v>0.39</v>
      </c>
      <c r="K81" s="72"/>
      <c r="L81" s="72">
        <v>15.64</v>
      </c>
      <c r="M81" s="72">
        <v>98.79</v>
      </c>
      <c r="N81" s="28">
        <f t="shared" si="8"/>
        <v>114.82000000000001</v>
      </c>
      <c r="O81" s="29">
        <f t="shared" si="9"/>
        <v>115.32000000000001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83</v>
      </c>
      <c r="G82" s="66"/>
      <c r="H82" s="66"/>
      <c r="I82" s="18">
        <f t="shared" si="7"/>
        <v>83</v>
      </c>
      <c r="J82" s="67">
        <v>31</v>
      </c>
      <c r="K82" s="66"/>
      <c r="L82" s="66">
        <v>1004</v>
      </c>
      <c r="M82" s="66">
        <v>5836</v>
      </c>
      <c r="N82" s="20">
        <f t="shared" si="8"/>
        <v>6871</v>
      </c>
      <c r="O82" s="21">
        <f t="shared" si="9"/>
        <v>6954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2</v>
      </c>
      <c r="G83" s="75"/>
      <c r="H83" s="75"/>
      <c r="I83" s="30">
        <f t="shared" si="7"/>
        <v>2</v>
      </c>
      <c r="J83" s="76">
        <v>0.4</v>
      </c>
      <c r="K83" s="75"/>
      <c r="L83" s="75">
        <v>31.5</v>
      </c>
      <c r="M83" s="75">
        <v>182.2</v>
      </c>
      <c r="N83" s="31">
        <f t="shared" si="8"/>
        <v>214.1</v>
      </c>
      <c r="O83" s="32">
        <f t="shared" si="9"/>
        <v>216.1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0.04</v>
      </c>
      <c r="G84" s="72"/>
      <c r="H84" s="72"/>
      <c r="I84" s="27">
        <f t="shared" si="7"/>
        <v>0.04</v>
      </c>
      <c r="J84" s="73">
        <v>3.24</v>
      </c>
      <c r="K84" s="72"/>
      <c r="L84" s="72">
        <v>38.78</v>
      </c>
      <c r="M84" s="72">
        <v>97.03</v>
      </c>
      <c r="N84" s="28">
        <f t="shared" si="8"/>
        <v>139.05000000000001</v>
      </c>
      <c r="O84" s="29">
        <f t="shared" si="9"/>
        <v>139.09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8</v>
      </c>
      <c r="G85" s="66"/>
      <c r="H85" s="66"/>
      <c r="I85" s="18">
        <f t="shared" si="7"/>
        <v>8</v>
      </c>
      <c r="J85" s="67">
        <v>279</v>
      </c>
      <c r="K85" s="66"/>
      <c r="L85" s="66">
        <v>2759</v>
      </c>
      <c r="M85" s="66">
        <v>6654</v>
      </c>
      <c r="N85" s="20">
        <f t="shared" si="8"/>
        <v>9692</v>
      </c>
      <c r="O85" s="21">
        <f t="shared" si="9"/>
        <v>9700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0.1</v>
      </c>
      <c r="G86" s="75"/>
      <c r="H86" s="75"/>
      <c r="I86" s="30">
        <f t="shared" si="7"/>
        <v>0.1</v>
      </c>
      <c r="J86" s="76">
        <v>3.1</v>
      </c>
      <c r="K86" s="75"/>
      <c r="L86" s="75">
        <v>82.3</v>
      </c>
      <c r="M86" s="75">
        <v>200.2</v>
      </c>
      <c r="N86" s="31">
        <f t="shared" si="8"/>
        <v>285.59999999999997</v>
      </c>
      <c r="O86" s="32">
        <f t="shared" si="9"/>
        <v>285.7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0.01</v>
      </c>
      <c r="D87" s="72"/>
      <c r="E87" s="72"/>
      <c r="F87" s="72">
        <v>0.34</v>
      </c>
      <c r="G87" s="72"/>
      <c r="H87" s="72"/>
      <c r="I87" s="27">
        <f t="shared" si="7"/>
        <v>0.35000000000000003</v>
      </c>
      <c r="J87" s="73">
        <v>2.52</v>
      </c>
      <c r="K87" s="72"/>
      <c r="L87" s="72">
        <v>33.090000000000003</v>
      </c>
      <c r="M87" s="72">
        <v>112.7</v>
      </c>
      <c r="N87" s="28">
        <f t="shared" si="8"/>
        <v>148.31</v>
      </c>
      <c r="O87" s="29">
        <f t="shared" si="9"/>
        <v>148.66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</v>
      </c>
      <c r="D88" s="66"/>
      <c r="E88" s="66"/>
      <c r="F88" s="66">
        <v>67</v>
      </c>
      <c r="G88" s="66"/>
      <c r="H88" s="66"/>
      <c r="I88" s="18">
        <f t="shared" si="7"/>
        <v>71</v>
      </c>
      <c r="J88" s="67">
        <v>223</v>
      </c>
      <c r="K88" s="66"/>
      <c r="L88" s="66">
        <v>2685</v>
      </c>
      <c r="M88" s="66">
        <v>9073</v>
      </c>
      <c r="N88" s="20">
        <f t="shared" si="8"/>
        <v>11981</v>
      </c>
      <c r="O88" s="21">
        <f t="shared" si="9"/>
        <v>12052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0.1</v>
      </c>
      <c r="D89" s="75"/>
      <c r="E89" s="75"/>
      <c r="F89" s="75">
        <v>1</v>
      </c>
      <c r="G89" s="75"/>
      <c r="H89" s="75"/>
      <c r="I89" s="30">
        <f t="shared" si="7"/>
        <v>1.1000000000000001</v>
      </c>
      <c r="J89" s="76">
        <v>1.2</v>
      </c>
      <c r="K89" s="75"/>
      <c r="L89" s="75">
        <v>75.3</v>
      </c>
      <c r="M89" s="75">
        <v>254</v>
      </c>
      <c r="N89" s="31">
        <f t="shared" si="8"/>
        <v>330.5</v>
      </c>
      <c r="O89" s="32">
        <f t="shared" si="9"/>
        <v>331.6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4.51</v>
      </c>
      <c r="G90" s="72"/>
      <c r="H90" s="72"/>
      <c r="I90" s="27">
        <f t="shared" si="7"/>
        <v>4.51</v>
      </c>
      <c r="J90" s="73">
        <v>1.89</v>
      </c>
      <c r="K90" s="72"/>
      <c r="L90" s="72">
        <v>24.22</v>
      </c>
      <c r="M90" s="72">
        <v>48.26</v>
      </c>
      <c r="N90" s="28">
        <f t="shared" si="8"/>
        <v>74.37</v>
      </c>
      <c r="O90" s="29">
        <f t="shared" si="9"/>
        <v>78.88000000000001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973</v>
      </c>
      <c r="G91" s="66"/>
      <c r="H91" s="66"/>
      <c r="I91" s="18">
        <f t="shared" si="7"/>
        <v>973</v>
      </c>
      <c r="J91" s="67">
        <v>169</v>
      </c>
      <c r="K91" s="66"/>
      <c r="L91" s="66">
        <v>2186</v>
      </c>
      <c r="M91" s="66">
        <v>4432</v>
      </c>
      <c r="N91" s="20">
        <f t="shared" si="8"/>
        <v>6787</v>
      </c>
      <c r="O91" s="21">
        <f t="shared" si="9"/>
        <v>7760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12.7</v>
      </c>
      <c r="G92" s="75"/>
      <c r="H92" s="75"/>
      <c r="I92" s="30">
        <f t="shared" si="7"/>
        <v>12.7</v>
      </c>
      <c r="J92" s="76">
        <v>0.3</v>
      </c>
      <c r="K92" s="75"/>
      <c r="L92" s="75">
        <v>56.5</v>
      </c>
      <c r="M92" s="75">
        <v>112.9</v>
      </c>
      <c r="N92" s="31">
        <f t="shared" si="8"/>
        <v>169.7</v>
      </c>
      <c r="O92" s="32">
        <f t="shared" si="9"/>
        <v>182.39999999999998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8.5500000000000007</v>
      </c>
      <c r="G93" s="72"/>
      <c r="H93" s="72"/>
      <c r="I93" s="27">
        <f t="shared" si="7"/>
        <v>8.5500000000000007</v>
      </c>
      <c r="J93" s="73">
        <v>1.92</v>
      </c>
      <c r="K93" s="72"/>
      <c r="L93" s="72">
        <v>14.45</v>
      </c>
      <c r="M93" s="72">
        <v>52.76</v>
      </c>
      <c r="N93" s="28">
        <f t="shared" si="8"/>
        <v>69.13</v>
      </c>
      <c r="O93" s="29">
        <f t="shared" si="9"/>
        <v>77.679999999999993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1715</v>
      </c>
      <c r="G94" s="66"/>
      <c r="H94" s="66"/>
      <c r="I94" s="18">
        <f t="shared" si="7"/>
        <v>1715</v>
      </c>
      <c r="J94" s="67">
        <v>170</v>
      </c>
      <c r="K94" s="66"/>
      <c r="L94" s="66">
        <v>1502</v>
      </c>
      <c r="M94" s="66">
        <v>5248</v>
      </c>
      <c r="N94" s="20">
        <f t="shared" si="8"/>
        <v>6920</v>
      </c>
      <c r="O94" s="21">
        <f t="shared" si="9"/>
        <v>8635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18.8</v>
      </c>
      <c r="G95" s="75"/>
      <c r="H95" s="75"/>
      <c r="I95" s="30">
        <f t="shared" si="7"/>
        <v>18.8</v>
      </c>
      <c r="J95" s="76">
        <v>0</v>
      </c>
      <c r="K95" s="75"/>
      <c r="L95" s="75">
        <v>30.1</v>
      </c>
      <c r="M95" s="75">
        <v>104.4</v>
      </c>
      <c r="N95" s="31">
        <f t="shared" si="8"/>
        <v>134.5</v>
      </c>
      <c r="O95" s="32">
        <f t="shared" si="9"/>
        <v>153.30000000000001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6.68</v>
      </c>
      <c r="G96" s="72"/>
      <c r="H96" s="72"/>
      <c r="I96" s="27">
        <f t="shared" si="7"/>
        <v>6.68</v>
      </c>
      <c r="J96" s="73">
        <v>0.33</v>
      </c>
      <c r="K96" s="72"/>
      <c r="L96" s="72">
        <v>15.46</v>
      </c>
      <c r="M96" s="72">
        <v>77.599999999999994</v>
      </c>
      <c r="N96" s="28">
        <f t="shared" si="8"/>
        <v>93.39</v>
      </c>
      <c r="O96" s="29">
        <f t="shared" si="9"/>
        <v>100.07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1628</v>
      </c>
      <c r="G97" s="66"/>
      <c r="H97" s="66"/>
      <c r="I97" s="18">
        <f t="shared" si="7"/>
        <v>1628</v>
      </c>
      <c r="J97" s="67">
        <v>31</v>
      </c>
      <c r="K97" s="66"/>
      <c r="L97" s="66">
        <v>1703</v>
      </c>
      <c r="M97" s="66">
        <v>8352</v>
      </c>
      <c r="N97" s="20">
        <f t="shared" si="8"/>
        <v>10086</v>
      </c>
      <c r="O97" s="21">
        <f t="shared" si="9"/>
        <v>11714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14.9</v>
      </c>
      <c r="G98" s="75"/>
      <c r="H98" s="75"/>
      <c r="I98" s="30">
        <f t="shared" si="7"/>
        <v>14.9</v>
      </c>
      <c r="J98" s="76">
        <v>0</v>
      </c>
      <c r="K98" s="75"/>
      <c r="L98" s="75">
        <v>32</v>
      </c>
      <c r="M98" s="75">
        <v>156.30000000000001</v>
      </c>
      <c r="N98" s="31">
        <f t="shared" si="8"/>
        <v>188.3</v>
      </c>
      <c r="O98" s="32">
        <f t="shared" si="9"/>
        <v>203.20000000000002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0.18</v>
      </c>
      <c r="D99" s="72"/>
      <c r="E99" s="72"/>
      <c r="F99" s="72">
        <v>10.27</v>
      </c>
      <c r="G99" s="72"/>
      <c r="H99" s="72"/>
      <c r="I99" s="27">
        <f t="shared" si="7"/>
        <v>10.45</v>
      </c>
      <c r="J99" s="73">
        <v>5.38</v>
      </c>
      <c r="K99" s="72"/>
      <c r="L99" s="72">
        <v>42.15</v>
      </c>
      <c r="M99" s="72">
        <v>164.19</v>
      </c>
      <c r="N99" s="28">
        <f t="shared" si="8"/>
        <v>211.72</v>
      </c>
      <c r="O99" s="29">
        <f t="shared" si="9"/>
        <v>222.17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92</v>
      </c>
      <c r="D100" s="66"/>
      <c r="E100" s="66"/>
      <c r="F100" s="66">
        <v>2409</v>
      </c>
      <c r="G100" s="66"/>
      <c r="H100" s="66"/>
      <c r="I100" s="18">
        <f t="shared" si="7"/>
        <v>2501</v>
      </c>
      <c r="J100" s="67">
        <v>499</v>
      </c>
      <c r="K100" s="66"/>
      <c r="L100" s="66">
        <v>5021</v>
      </c>
      <c r="M100" s="66">
        <v>19283</v>
      </c>
      <c r="N100" s="20">
        <f t="shared" si="8"/>
        <v>24803</v>
      </c>
      <c r="O100" s="21">
        <f t="shared" si="9"/>
        <v>27304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</v>
      </c>
      <c r="D101" s="75"/>
      <c r="E101" s="75"/>
      <c r="F101" s="75">
        <v>20.399999999999999</v>
      </c>
      <c r="G101" s="75"/>
      <c r="H101" s="75"/>
      <c r="I101" s="30">
        <f t="shared" si="7"/>
        <v>21.4</v>
      </c>
      <c r="J101" s="76">
        <v>0</v>
      </c>
      <c r="K101" s="75"/>
      <c r="L101" s="75">
        <v>77.7</v>
      </c>
      <c r="M101" s="75">
        <v>282.39999999999998</v>
      </c>
      <c r="N101" s="31">
        <f t="shared" si="8"/>
        <v>360.09999999999997</v>
      </c>
      <c r="O101" s="32">
        <f t="shared" si="9"/>
        <v>381.49999999999994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44.58</v>
      </c>
      <c r="G102" s="72">
        <v>0.19</v>
      </c>
      <c r="H102" s="72"/>
      <c r="I102" s="27">
        <f t="shared" si="7"/>
        <v>44.769999999999996</v>
      </c>
      <c r="J102" s="73">
        <v>6.31</v>
      </c>
      <c r="K102" s="72"/>
      <c r="L102" s="72">
        <v>53.06</v>
      </c>
      <c r="M102" s="72">
        <v>326.13</v>
      </c>
      <c r="N102" s="28">
        <f t="shared" si="8"/>
        <v>385.5</v>
      </c>
      <c r="O102" s="29">
        <f t="shared" si="9"/>
        <v>430.27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11013</v>
      </c>
      <c r="G103" s="66">
        <v>59</v>
      </c>
      <c r="H103" s="66"/>
      <c r="I103" s="18">
        <f t="shared" si="7"/>
        <v>11072</v>
      </c>
      <c r="J103" s="67">
        <v>576</v>
      </c>
      <c r="K103" s="66"/>
      <c r="L103" s="66">
        <v>6698</v>
      </c>
      <c r="M103" s="66">
        <v>38474</v>
      </c>
      <c r="N103" s="20">
        <f t="shared" si="8"/>
        <v>45748</v>
      </c>
      <c r="O103" s="21">
        <f t="shared" si="9"/>
        <v>56820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76.400000000000006</v>
      </c>
      <c r="G104" s="75">
        <v>0.6</v>
      </c>
      <c r="H104" s="75"/>
      <c r="I104" s="30">
        <f t="shared" si="7"/>
        <v>77</v>
      </c>
      <c r="J104" s="76">
        <v>0</v>
      </c>
      <c r="K104" s="75"/>
      <c r="L104" s="75">
        <v>69.3</v>
      </c>
      <c r="M104" s="75">
        <v>409.4</v>
      </c>
      <c r="N104" s="31">
        <f t="shared" si="8"/>
        <v>478.7</v>
      </c>
      <c r="O104" s="32">
        <f t="shared" si="9"/>
        <v>555.70000000000005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25.58</v>
      </c>
      <c r="G105" s="72"/>
      <c r="H105" s="72"/>
      <c r="I105" s="27">
        <f t="shared" si="7"/>
        <v>25.58</v>
      </c>
      <c r="J105" s="73">
        <v>6.75</v>
      </c>
      <c r="K105" s="72"/>
      <c r="L105" s="72">
        <v>28.48</v>
      </c>
      <c r="M105" s="72">
        <v>224.7</v>
      </c>
      <c r="N105" s="28">
        <f t="shared" si="8"/>
        <v>259.93</v>
      </c>
      <c r="O105" s="29">
        <f t="shared" si="9"/>
        <v>285.51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7079</v>
      </c>
      <c r="G106" s="66"/>
      <c r="H106" s="66"/>
      <c r="I106" s="18">
        <f t="shared" si="7"/>
        <v>7079</v>
      </c>
      <c r="J106" s="67">
        <v>625</v>
      </c>
      <c r="K106" s="66"/>
      <c r="L106" s="66">
        <v>3560</v>
      </c>
      <c r="M106" s="66">
        <v>28474</v>
      </c>
      <c r="N106" s="20">
        <f t="shared" si="8"/>
        <v>32659</v>
      </c>
      <c r="O106" s="21">
        <f t="shared" si="9"/>
        <v>39738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39.200000000000003</v>
      </c>
      <c r="G107" s="75"/>
      <c r="H107" s="75"/>
      <c r="I107" s="30">
        <f t="shared" si="7"/>
        <v>39.200000000000003</v>
      </c>
      <c r="J107" s="76">
        <v>0</v>
      </c>
      <c r="K107" s="75"/>
      <c r="L107" s="75">
        <v>31.3</v>
      </c>
      <c r="M107" s="75">
        <v>245.9</v>
      </c>
      <c r="N107" s="31">
        <f t="shared" si="8"/>
        <v>277.2</v>
      </c>
      <c r="O107" s="32">
        <f t="shared" si="9"/>
        <v>316.39999999999998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0.14000000000000001</v>
      </c>
      <c r="D108" s="72"/>
      <c r="E108" s="72"/>
      <c r="F108" s="72">
        <v>24.8</v>
      </c>
      <c r="G108" s="72"/>
      <c r="H108" s="72"/>
      <c r="I108" s="27">
        <f t="shared" si="7"/>
        <v>24.94</v>
      </c>
      <c r="J108" s="73">
        <v>4.54</v>
      </c>
      <c r="K108" s="72"/>
      <c r="L108" s="72">
        <v>6.12</v>
      </c>
      <c r="M108" s="72">
        <v>100.04</v>
      </c>
      <c r="N108" s="28">
        <f t="shared" si="8"/>
        <v>110.7</v>
      </c>
      <c r="O108" s="29">
        <f t="shared" si="9"/>
        <v>135.64000000000001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78</v>
      </c>
      <c r="D109" s="66"/>
      <c r="E109" s="66"/>
      <c r="F109" s="66">
        <v>6905</v>
      </c>
      <c r="G109" s="66"/>
      <c r="H109" s="66"/>
      <c r="I109" s="18">
        <f t="shared" si="7"/>
        <v>6983</v>
      </c>
      <c r="J109" s="67">
        <v>429</v>
      </c>
      <c r="K109" s="66"/>
      <c r="L109" s="66">
        <v>739</v>
      </c>
      <c r="M109" s="66">
        <v>11765</v>
      </c>
      <c r="N109" s="20">
        <f t="shared" si="8"/>
        <v>12933</v>
      </c>
      <c r="O109" s="21">
        <f t="shared" si="9"/>
        <v>19916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0.5</v>
      </c>
      <c r="D110" s="75"/>
      <c r="E110" s="75"/>
      <c r="F110" s="75">
        <v>32.4</v>
      </c>
      <c r="G110" s="75"/>
      <c r="H110" s="75"/>
      <c r="I110" s="30">
        <f t="shared" si="7"/>
        <v>32.9</v>
      </c>
      <c r="J110" s="76">
        <v>0</v>
      </c>
      <c r="K110" s="75"/>
      <c r="L110" s="75">
        <v>3.6</v>
      </c>
      <c r="M110" s="75">
        <v>53.2</v>
      </c>
      <c r="N110" s="31">
        <f t="shared" si="8"/>
        <v>56.800000000000004</v>
      </c>
      <c r="O110" s="32">
        <f t="shared" si="9"/>
        <v>89.7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16.23</v>
      </c>
      <c r="G111" s="72"/>
      <c r="H111" s="72"/>
      <c r="I111" s="27">
        <f t="shared" si="7"/>
        <v>16.23</v>
      </c>
      <c r="J111" s="73">
        <v>0.34</v>
      </c>
      <c r="K111" s="72"/>
      <c r="L111" s="72">
        <v>0.7</v>
      </c>
      <c r="M111" s="72">
        <v>72.319999999999993</v>
      </c>
      <c r="N111" s="28">
        <f t="shared" si="8"/>
        <v>73.36</v>
      </c>
      <c r="O111" s="29">
        <f t="shared" si="9"/>
        <v>89.59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4715</v>
      </c>
      <c r="G112" s="66"/>
      <c r="H112" s="66"/>
      <c r="I112" s="18">
        <f t="shared" si="7"/>
        <v>4715</v>
      </c>
      <c r="J112" s="67">
        <v>31</v>
      </c>
      <c r="K112" s="66"/>
      <c r="L112" s="66">
        <v>93</v>
      </c>
      <c r="M112" s="66">
        <v>9359</v>
      </c>
      <c r="N112" s="20">
        <f t="shared" si="8"/>
        <v>9483</v>
      </c>
      <c r="O112" s="21">
        <f t="shared" si="9"/>
        <v>14198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18.3</v>
      </c>
      <c r="G113" s="75"/>
      <c r="H113" s="75"/>
      <c r="I113" s="30">
        <f t="shared" si="7"/>
        <v>18.3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18.3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11.76</v>
      </c>
      <c r="G114" s="72"/>
      <c r="H114" s="72"/>
      <c r="I114" s="27">
        <f t="shared" si="7"/>
        <v>11.76</v>
      </c>
      <c r="J114" s="73">
        <v>0.06</v>
      </c>
      <c r="K114" s="72"/>
      <c r="L114" s="72">
        <v>1.54</v>
      </c>
      <c r="M114" s="72">
        <v>23.89</v>
      </c>
      <c r="N114" s="28">
        <f t="shared" si="8"/>
        <v>25.490000000000002</v>
      </c>
      <c r="O114" s="29">
        <f t="shared" si="9"/>
        <v>37.25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3158</v>
      </c>
      <c r="G115" s="66"/>
      <c r="H115" s="66"/>
      <c r="I115" s="18">
        <f t="shared" si="7"/>
        <v>3158</v>
      </c>
      <c r="J115" s="67">
        <v>5</v>
      </c>
      <c r="K115" s="66"/>
      <c r="L115" s="66">
        <v>203</v>
      </c>
      <c r="M115" s="66">
        <v>2351</v>
      </c>
      <c r="N115" s="20">
        <f t="shared" si="8"/>
        <v>2559</v>
      </c>
      <c r="O115" s="21">
        <f t="shared" si="9"/>
        <v>5717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8.6999999999999993</v>
      </c>
      <c r="G116" s="84"/>
      <c r="H116" s="84"/>
      <c r="I116" s="46">
        <f t="shared" si="7"/>
        <v>8.6999999999999993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8.6999999999999993</v>
      </c>
      <c r="P116" s="44">
        <f>SUM(O136,P111,P112,P115)</f>
        <v>2077.34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11.87</v>
      </c>
      <c r="G121" s="63"/>
      <c r="H121" s="63"/>
      <c r="I121" s="11">
        <f t="shared" si="7"/>
        <v>11.87</v>
      </c>
      <c r="J121" s="64"/>
      <c r="K121" s="63"/>
      <c r="L121" s="63"/>
      <c r="M121" s="63">
        <v>4.54</v>
      </c>
      <c r="N121" s="13">
        <f t="shared" si="8"/>
        <v>4.54</v>
      </c>
      <c r="O121" s="14">
        <f t="shared" si="9"/>
        <v>16.41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3400</v>
      </c>
      <c r="G122" s="66"/>
      <c r="H122" s="66"/>
      <c r="I122" s="18">
        <f t="shared" si="7"/>
        <v>3400</v>
      </c>
      <c r="J122" s="67"/>
      <c r="K122" s="66"/>
      <c r="L122" s="66"/>
      <c r="M122" s="66">
        <v>599</v>
      </c>
      <c r="N122" s="20">
        <f t="shared" si="8"/>
        <v>599</v>
      </c>
      <c r="O122" s="21">
        <f t="shared" si="9"/>
        <v>3999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8.6999999999999993</v>
      </c>
      <c r="G123" s="75"/>
      <c r="H123" s="75"/>
      <c r="I123" s="30">
        <f t="shared" si="7"/>
        <v>8.6999999999999993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8.6999999999999993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6.78</v>
      </c>
      <c r="G124" s="72"/>
      <c r="H124" s="72"/>
      <c r="I124" s="27">
        <f t="shared" si="7"/>
        <v>6.78</v>
      </c>
      <c r="J124" s="73"/>
      <c r="K124" s="72"/>
      <c r="L124" s="72">
        <v>0.86</v>
      </c>
      <c r="M124" s="72">
        <v>7.41</v>
      </c>
      <c r="N124" s="28">
        <f t="shared" si="8"/>
        <v>8.27</v>
      </c>
      <c r="O124" s="29">
        <f t="shared" si="9"/>
        <v>15.05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1879</v>
      </c>
      <c r="G125" s="66"/>
      <c r="H125" s="66"/>
      <c r="I125" s="18">
        <f t="shared" si="7"/>
        <v>1879</v>
      </c>
      <c r="J125" s="67"/>
      <c r="K125" s="66"/>
      <c r="L125" s="66">
        <v>114</v>
      </c>
      <c r="M125" s="66">
        <v>979</v>
      </c>
      <c r="N125" s="20">
        <f t="shared" si="8"/>
        <v>1093</v>
      </c>
      <c r="O125" s="21">
        <f t="shared" si="9"/>
        <v>2972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2.1</v>
      </c>
      <c r="G126" s="75"/>
      <c r="H126" s="75"/>
      <c r="I126" s="30">
        <f t="shared" si="7"/>
        <v>2.1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2.1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20.3</v>
      </c>
      <c r="G127" s="72"/>
      <c r="H127" s="72"/>
      <c r="I127" s="27">
        <f t="shared" si="7"/>
        <v>20.3</v>
      </c>
      <c r="J127" s="73"/>
      <c r="K127" s="72"/>
      <c r="L127" s="72"/>
      <c r="M127" s="72">
        <v>54.4</v>
      </c>
      <c r="N127" s="28">
        <f t="shared" si="8"/>
        <v>54.4</v>
      </c>
      <c r="O127" s="29">
        <f t="shared" si="9"/>
        <v>74.7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5474</v>
      </c>
      <c r="G128" s="66"/>
      <c r="H128" s="66"/>
      <c r="I128" s="18">
        <f t="shared" si="7"/>
        <v>5474</v>
      </c>
      <c r="J128" s="67"/>
      <c r="K128" s="66"/>
      <c r="L128" s="66"/>
      <c r="M128" s="66">
        <v>5628</v>
      </c>
      <c r="N128" s="20">
        <f t="shared" si="8"/>
        <v>5628</v>
      </c>
      <c r="O128" s="21">
        <f t="shared" si="9"/>
        <v>11102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3.6</v>
      </c>
      <c r="G129" s="75"/>
      <c r="H129" s="75"/>
      <c r="I129" s="30">
        <f t="shared" si="7"/>
        <v>3.6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0.33</v>
      </c>
      <c r="D130" s="63"/>
      <c r="E130" s="63"/>
      <c r="F130" s="63">
        <v>192.85</v>
      </c>
      <c r="G130" s="63">
        <v>0.19</v>
      </c>
      <c r="H130" s="63"/>
      <c r="I130" s="11">
        <f t="shared" si="7"/>
        <v>193.37</v>
      </c>
      <c r="J130" s="64">
        <v>34.04</v>
      </c>
      <c r="K130" s="63"/>
      <c r="L130" s="63">
        <v>283.43</v>
      </c>
      <c r="M130" s="63">
        <v>1561.5</v>
      </c>
      <c r="N130" s="13">
        <f>SUM(J130:M130)</f>
        <v>1878.97</v>
      </c>
      <c r="O130" s="14">
        <f t="shared" si="9"/>
        <v>2072.34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174</v>
      </c>
      <c r="D131" s="66"/>
      <c r="E131" s="66"/>
      <c r="F131" s="66">
        <v>50515</v>
      </c>
      <c r="G131" s="66">
        <v>59</v>
      </c>
      <c r="H131" s="66"/>
      <c r="I131" s="18">
        <f t="shared" si="7"/>
        <v>50748</v>
      </c>
      <c r="J131" s="67">
        <v>3094</v>
      </c>
      <c r="K131" s="66"/>
      <c r="L131" s="66">
        <v>28705</v>
      </c>
      <c r="M131" s="66">
        <v>160661</v>
      </c>
      <c r="N131" s="20">
        <f t="shared" si="8"/>
        <v>192460</v>
      </c>
      <c r="O131" s="21">
        <f t="shared" si="9"/>
        <v>243208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1.6</v>
      </c>
      <c r="D132" s="75"/>
      <c r="E132" s="75"/>
      <c r="F132" s="75">
        <v>259.60000000000002</v>
      </c>
      <c r="G132" s="75">
        <v>0.6</v>
      </c>
      <c r="H132" s="75"/>
      <c r="I132" s="30">
        <f t="shared" ref="I132:I138" si="10">SUM(C132:H132)</f>
        <v>261.80000000000007</v>
      </c>
      <c r="J132" s="76">
        <v>5.7</v>
      </c>
      <c r="K132" s="75"/>
      <c r="L132" s="75">
        <v>509.9</v>
      </c>
      <c r="M132" s="75">
        <v>2199.6</v>
      </c>
      <c r="N132" s="31">
        <f t="shared" ref="N132:N138" si="11">SUM(J132:M132)</f>
        <v>2715.2</v>
      </c>
      <c r="O132" s="32">
        <f t="shared" ref="O132:O138" si="12">SUM(N132,I132)</f>
        <v>2977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0.33</v>
      </c>
      <c r="D133" s="72"/>
      <c r="E133" s="72"/>
      <c r="F133" s="72">
        <v>192.29</v>
      </c>
      <c r="G133" s="72">
        <v>0.19</v>
      </c>
      <c r="H133" s="72"/>
      <c r="I133" s="27">
        <f t="shared" si="10"/>
        <v>192.81</v>
      </c>
      <c r="J133" s="73">
        <v>34.04</v>
      </c>
      <c r="K133" s="72"/>
      <c r="L133" s="72">
        <v>282.48</v>
      </c>
      <c r="M133" s="72">
        <v>1545.26</v>
      </c>
      <c r="N133" s="28">
        <f t="shared" si="11"/>
        <v>1861.78</v>
      </c>
      <c r="O133" s="29">
        <f t="shared" si="12"/>
        <v>2054.59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174</v>
      </c>
      <c r="D134" s="66"/>
      <c r="E134" s="66"/>
      <c r="F134" s="66">
        <v>50423</v>
      </c>
      <c r="G134" s="66">
        <v>59</v>
      </c>
      <c r="H134" s="66"/>
      <c r="I134" s="18">
        <f t="shared" si="10"/>
        <v>50656</v>
      </c>
      <c r="J134" s="67">
        <v>3094</v>
      </c>
      <c r="K134" s="66"/>
      <c r="L134" s="66">
        <v>28676</v>
      </c>
      <c r="M134" s="66">
        <v>160201</v>
      </c>
      <c r="N134" s="20">
        <f t="shared" si="11"/>
        <v>191971</v>
      </c>
      <c r="O134" s="21">
        <f t="shared" si="12"/>
        <v>242627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1.6</v>
      </c>
      <c r="D135" s="84"/>
      <c r="E135" s="84"/>
      <c r="F135" s="84">
        <v>257.3</v>
      </c>
      <c r="G135" s="84">
        <v>0.6</v>
      </c>
      <c r="H135" s="84"/>
      <c r="I135" s="46">
        <f t="shared" si="10"/>
        <v>259.50000000000006</v>
      </c>
      <c r="J135" s="85">
        <v>5.7</v>
      </c>
      <c r="K135" s="84"/>
      <c r="L135" s="84">
        <v>508</v>
      </c>
      <c r="M135" s="84">
        <v>2164.4</v>
      </c>
      <c r="N135" s="47">
        <f t="shared" si="11"/>
        <v>2678.1000000000004</v>
      </c>
      <c r="O135" s="43">
        <f t="shared" si="12"/>
        <v>2937.6000000000004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0.33</v>
      </c>
      <c r="D136" s="54">
        <f t="shared" si="13"/>
        <v>0</v>
      </c>
      <c r="E136" s="54">
        <f t="shared" si="13"/>
        <v>0</v>
      </c>
      <c r="F136" s="54">
        <f t="shared" si="13"/>
        <v>192.89</v>
      </c>
      <c r="G136" s="54">
        <f t="shared" si="13"/>
        <v>0.19</v>
      </c>
      <c r="H136" s="54">
        <f t="shared" si="13"/>
        <v>0</v>
      </c>
      <c r="I136" s="55">
        <f t="shared" si="10"/>
        <v>193.41</v>
      </c>
      <c r="J136" s="56">
        <f t="shared" ref="J136:M138" si="14">SUM(J63,J66,J69,J72,J75,J78,J81,J84,J87,J90,J93,J96,J99,J102,J105,J108,J111,J114,J121,J124,J127)</f>
        <v>34.040000000000006</v>
      </c>
      <c r="K136" s="54">
        <f t="shared" si="14"/>
        <v>0</v>
      </c>
      <c r="L136" s="54">
        <f t="shared" si="14"/>
        <v>283.43000000000006</v>
      </c>
      <c r="M136" s="54">
        <f t="shared" si="14"/>
        <v>1566.46</v>
      </c>
      <c r="N136" s="57">
        <f t="shared" si="11"/>
        <v>1883.93</v>
      </c>
      <c r="O136" s="58">
        <f t="shared" si="12"/>
        <v>2077.34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174</v>
      </c>
      <c r="D137" s="17">
        <f t="shared" si="13"/>
        <v>0</v>
      </c>
      <c r="E137" s="17">
        <f t="shared" si="13"/>
        <v>0</v>
      </c>
      <c r="F137" s="17">
        <f t="shared" si="13"/>
        <v>50520</v>
      </c>
      <c r="G137" s="17">
        <f t="shared" si="13"/>
        <v>59</v>
      </c>
      <c r="H137" s="17">
        <f t="shared" si="13"/>
        <v>0</v>
      </c>
      <c r="I137" s="18">
        <f t="shared" si="10"/>
        <v>50753</v>
      </c>
      <c r="J137" s="19">
        <f t="shared" si="14"/>
        <v>3094</v>
      </c>
      <c r="K137" s="17">
        <f t="shared" si="14"/>
        <v>0</v>
      </c>
      <c r="L137" s="17">
        <f t="shared" si="14"/>
        <v>28705</v>
      </c>
      <c r="M137" s="17">
        <f t="shared" si="14"/>
        <v>160724</v>
      </c>
      <c r="N137" s="20">
        <f t="shared" si="11"/>
        <v>192523</v>
      </c>
      <c r="O137" s="21">
        <f t="shared" si="12"/>
        <v>243276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1.6</v>
      </c>
      <c r="D138" s="40">
        <f t="shared" si="13"/>
        <v>0</v>
      </c>
      <c r="E138" s="40">
        <f t="shared" si="13"/>
        <v>0</v>
      </c>
      <c r="F138" s="40">
        <f t="shared" si="13"/>
        <v>259.90000000000003</v>
      </c>
      <c r="G138" s="40">
        <f t="shared" si="13"/>
        <v>0.6</v>
      </c>
      <c r="H138" s="40">
        <f t="shared" si="13"/>
        <v>0</v>
      </c>
      <c r="I138" s="46">
        <f t="shared" si="10"/>
        <v>262.10000000000008</v>
      </c>
      <c r="J138" s="42">
        <f t="shared" si="14"/>
        <v>5.7</v>
      </c>
      <c r="K138" s="40">
        <f t="shared" si="14"/>
        <v>0</v>
      </c>
      <c r="L138" s="40">
        <f t="shared" si="14"/>
        <v>509.90000000000003</v>
      </c>
      <c r="M138" s="40">
        <f t="shared" si="14"/>
        <v>2208.4</v>
      </c>
      <c r="N138" s="47">
        <f t="shared" si="11"/>
        <v>2724</v>
      </c>
      <c r="O138" s="43">
        <f t="shared" si="12"/>
        <v>2986.1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7A648-883B-43F1-AC8E-C24523BE9EC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0.12</v>
      </c>
      <c r="N5" s="13">
        <f t="shared" ref="N5:N58" si="1">SUM(J5:M5)</f>
        <v>0.12</v>
      </c>
      <c r="O5" s="14">
        <f>SUM(N5,I5)</f>
        <v>0.12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>
        <v>0.09</v>
      </c>
      <c r="G11" s="72"/>
      <c r="H11" s="72"/>
      <c r="I11" s="27">
        <f t="shared" si="0"/>
        <v>0.09</v>
      </c>
      <c r="J11" s="73"/>
      <c r="K11" s="72"/>
      <c r="L11" s="72"/>
      <c r="M11" s="72">
        <v>4.45</v>
      </c>
      <c r="N11" s="28">
        <f t="shared" si="1"/>
        <v>4.45</v>
      </c>
      <c r="O11" s="29">
        <f t="shared" si="2"/>
        <v>4.54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>
        <v>6</v>
      </c>
      <c r="G12" s="66"/>
      <c r="H12" s="66"/>
      <c r="I12" s="18">
        <f t="shared" si="0"/>
        <v>6</v>
      </c>
      <c r="J12" s="67"/>
      <c r="K12" s="66"/>
      <c r="L12" s="66"/>
      <c r="M12" s="66">
        <v>116</v>
      </c>
      <c r="N12" s="20">
        <f t="shared" si="1"/>
        <v>116</v>
      </c>
      <c r="O12" s="21">
        <f t="shared" si="2"/>
        <v>122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>
        <v>0.8</v>
      </c>
      <c r="G13" s="75"/>
      <c r="H13" s="75"/>
      <c r="I13" s="30">
        <f t="shared" si="0"/>
        <v>0.8</v>
      </c>
      <c r="J13" s="76"/>
      <c r="K13" s="75"/>
      <c r="L13" s="75"/>
      <c r="M13" s="75">
        <v>10</v>
      </c>
      <c r="N13" s="31">
        <f t="shared" si="1"/>
        <v>10</v>
      </c>
      <c r="O13" s="32">
        <f t="shared" si="2"/>
        <v>10.8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7.78</v>
      </c>
      <c r="N14" s="28">
        <f t="shared" si="1"/>
        <v>7.78</v>
      </c>
      <c r="O14" s="29">
        <f t="shared" si="2"/>
        <v>7.78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260</v>
      </c>
      <c r="N15" s="20">
        <f t="shared" si="1"/>
        <v>260</v>
      </c>
      <c r="O15" s="21">
        <f t="shared" si="2"/>
        <v>260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17.600000000000001</v>
      </c>
      <c r="N16" s="31">
        <f t="shared" si="1"/>
        <v>17.600000000000001</v>
      </c>
      <c r="O16" s="32">
        <f t="shared" si="2"/>
        <v>17.600000000000001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>
        <v>0.3</v>
      </c>
      <c r="L17" s="72"/>
      <c r="M17" s="72">
        <v>22.35</v>
      </c>
      <c r="N17" s="28">
        <f t="shared" si="1"/>
        <v>22.650000000000002</v>
      </c>
      <c r="O17" s="29">
        <f t="shared" si="2"/>
        <v>22.650000000000002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>
        <v>2</v>
      </c>
      <c r="L18" s="66"/>
      <c r="M18" s="66">
        <v>704</v>
      </c>
      <c r="N18" s="20">
        <f t="shared" si="1"/>
        <v>706</v>
      </c>
      <c r="O18" s="21">
        <f t="shared" si="2"/>
        <v>706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>
        <v>0.2</v>
      </c>
      <c r="L19" s="75"/>
      <c r="M19" s="75">
        <v>40.200000000000003</v>
      </c>
      <c r="N19" s="31">
        <f t="shared" si="1"/>
        <v>40.400000000000006</v>
      </c>
      <c r="O19" s="32">
        <f t="shared" si="2"/>
        <v>40.400000000000006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30.65</v>
      </c>
      <c r="N20" s="28">
        <f t="shared" si="1"/>
        <v>30.65</v>
      </c>
      <c r="O20" s="29">
        <f t="shared" si="2"/>
        <v>30.65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1661</v>
      </c>
      <c r="N21" s="20">
        <f t="shared" si="1"/>
        <v>1661</v>
      </c>
      <c r="O21" s="21">
        <f t="shared" si="2"/>
        <v>1661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67.400000000000006</v>
      </c>
      <c r="N22" s="31">
        <f t="shared" si="1"/>
        <v>67.400000000000006</v>
      </c>
      <c r="O22" s="32">
        <f t="shared" si="2"/>
        <v>67.400000000000006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1.46</v>
      </c>
      <c r="D23" s="72"/>
      <c r="E23" s="72"/>
      <c r="F23" s="72"/>
      <c r="G23" s="72"/>
      <c r="H23" s="72"/>
      <c r="I23" s="27">
        <f t="shared" si="0"/>
        <v>1.46</v>
      </c>
      <c r="J23" s="73"/>
      <c r="K23" s="72">
        <v>0.19</v>
      </c>
      <c r="L23" s="72">
        <v>0.66</v>
      </c>
      <c r="M23" s="72">
        <v>90.38</v>
      </c>
      <c r="N23" s="28">
        <f t="shared" si="1"/>
        <v>91.22999999999999</v>
      </c>
      <c r="O23" s="29">
        <f t="shared" si="2"/>
        <v>92.689999999999984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462</v>
      </c>
      <c r="D24" s="66"/>
      <c r="E24" s="66"/>
      <c r="F24" s="66"/>
      <c r="G24" s="66"/>
      <c r="H24" s="66"/>
      <c r="I24" s="18">
        <f t="shared" si="0"/>
        <v>462</v>
      </c>
      <c r="J24" s="67"/>
      <c r="K24" s="66">
        <v>10</v>
      </c>
      <c r="L24" s="66">
        <v>43</v>
      </c>
      <c r="M24" s="66">
        <v>5337</v>
      </c>
      <c r="N24" s="20">
        <f t="shared" si="1"/>
        <v>5390</v>
      </c>
      <c r="O24" s="21">
        <f t="shared" si="2"/>
        <v>5852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17.100000000000001</v>
      </c>
      <c r="D25" s="75"/>
      <c r="E25" s="75"/>
      <c r="F25" s="75"/>
      <c r="G25" s="75"/>
      <c r="H25" s="75"/>
      <c r="I25" s="30">
        <f t="shared" si="0"/>
        <v>17.100000000000001</v>
      </c>
      <c r="J25" s="76"/>
      <c r="K25" s="75">
        <v>0.6</v>
      </c>
      <c r="L25" s="75">
        <v>1.2</v>
      </c>
      <c r="M25" s="75">
        <v>165</v>
      </c>
      <c r="N25" s="31">
        <f t="shared" si="1"/>
        <v>166.8</v>
      </c>
      <c r="O25" s="32">
        <f t="shared" si="2"/>
        <v>183.9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0.73</v>
      </c>
      <c r="G26" s="72"/>
      <c r="H26" s="72"/>
      <c r="I26" s="27">
        <f t="shared" si="0"/>
        <v>0.73</v>
      </c>
      <c r="J26" s="73"/>
      <c r="K26" s="72"/>
      <c r="L26" s="72">
        <v>3.44</v>
      </c>
      <c r="M26" s="72">
        <v>94.1</v>
      </c>
      <c r="N26" s="28">
        <f t="shared" si="1"/>
        <v>97.539999999999992</v>
      </c>
      <c r="O26" s="29">
        <f t="shared" si="2"/>
        <v>98.27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106</v>
      </c>
      <c r="G27" s="66"/>
      <c r="H27" s="66"/>
      <c r="I27" s="18">
        <f t="shared" si="0"/>
        <v>106</v>
      </c>
      <c r="J27" s="67"/>
      <c r="K27" s="66"/>
      <c r="L27" s="66">
        <v>258</v>
      </c>
      <c r="M27" s="66">
        <v>6545</v>
      </c>
      <c r="N27" s="20">
        <f t="shared" si="1"/>
        <v>6803</v>
      </c>
      <c r="O27" s="21">
        <f t="shared" si="2"/>
        <v>6909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2.1</v>
      </c>
      <c r="G28" s="75"/>
      <c r="H28" s="75"/>
      <c r="I28" s="30">
        <f t="shared" si="0"/>
        <v>2.1</v>
      </c>
      <c r="J28" s="76"/>
      <c r="K28" s="75"/>
      <c r="L28" s="75">
        <v>8</v>
      </c>
      <c r="M28" s="75">
        <v>198.8</v>
      </c>
      <c r="N28" s="31">
        <f t="shared" si="1"/>
        <v>206.8</v>
      </c>
      <c r="O28" s="32">
        <f t="shared" si="2"/>
        <v>208.9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0.06</v>
      </c>
      <c r="D29" s="72"/>
      <c r="E29" s="72"/>
      <c r="F29" s="72">
        <v>0.1</v>
      </c>
      <c r="G29" s="72"/>
      <c r="H29" s="72"/>
      <c r="I29" s="27">
        <f t="shared" si="0"/>
        <v>0.16</v>
      </c>
      <c r="J29" s="73"/>
      <c r="K29" s="72"/>
      <c r="L29" s="72">
        <v>8.7100000000000009</v>
      </c>
      <c r="M29" s="72">
        <v>161.74</v>
      </c>
      <c r="N29" s="28">
        <f t="shared" si="1"/>
        <v>170.45000000000002</v>
      </c>
      <c r="O29" s="29">
        <f t="shared" si="2"/>
        <v>170.61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15</v>
      </c>
      <c r="D30" s="66"/>
      <c r="E30" s="66"/>
      <c r="F30" s="66">
        <v>19</v>
      </c>
      <c r="G30" s="66"/>
      <c r="H30" s="66"/>
      <c r="I30" s="18">
        <f t="shared" si="0"/>
        <v>34</v>
      </c>
      <c r="J30" s="67"/>
      <c r="K30" s="66"/>
      <c r="L30" s="66">
        <v>697</v>
      </c>
      <c r="M30" s="66">
        <v>12395</v>
      </c>
      <c r="N30" s="20">
        <f t="shared" si="1"/>
        <v>13092</v>
      </c>
      <c r="O30" s="21">
        <f t="shared" si="2"/>
        <v>13126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0.3</v>
      </c>
      <c r="D31" s="75"/>
      <c r="E31" s="75"/>
      <c r="F31" s="75">
        <v>0.3</v>
      </c>
      <c r="G31" s="75"/>
      <c r="H31" s="75"/>
      <c r="I31" s="30">
        <f t="shared" si="0"/>
        <v>0.6</v>
      </c>
      <c r="J31" s="76"/>
      <c r="K31" s="75"/>
      <c r="L31" s="75">
        <v>19.399999999999999</v>
      </c>
      <c r="M31" s="75">
        <v>345.3</v>
      </c>
      <c r="N31" s="31">
        <f t="shared" si="1"/>
        <v>364.7</v>
      </c>
      <c r="O31" s="32">
        <f t="shared" si="2"/>
        <v>365.3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0.34</v>
      </c>
      <c r="D32" s="72"/>
      <c r="E32" s="72"/>
      <c r="F32" s="72">
        <v>0.21</v>
      </c>
      <c r="G32" s="72"/>
      <c r="H32" s="72"/>
      <c r="I32" s="27">
        <f t="shared" si="0"/>
        <v>0.55000000000000004</v>
      </c>
      <c r="J32" s="73"/>
      <c r="K32" s="72"/>
      <c r="L32" s="72">
        <v>1.41</v>
      </c>
      <c r="M32" s="72">
        <v>122.43</v>
      </c>
      <c r="N32" s="28">
        <f t="shared" si="1"/>
        <v>123.84</v>
      </c>
      <c r="O32" s="29">
        <f t="shared" si="2"/>
        <v>124.39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155</v>
      </c>
      <c r="D33" s="66"/>
      <c r="E33" s="66"/>
      <c r="F33" s="66">
        <v>29</v>
      </c>
      <c r="G33" s="66"/>
      <c r="H33" s="66"/>
      <c r="I33" s="18">
        <f t="shared" si="0"/>
        <v>184</v>
      </c>
      <c r="J33" s="67"/>
      <c r="K33" s="66"/>
      <c r="L33" s="66">
        <v>136</v>
      </c>
      <c r="M33" s="66">
        <v>10736</v>
      </c>
      <c r="N33" s="20">
        <f t="shared" si="1"/>
        <v>10872</v>
      </c>
      <c r="O33" s="21">
        <f t="shared" si="2"/>
        <v>11056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2.6</v>
      </c>
      <c r="D34" s="75"/>
      <c r="E34" s="75"/>
      <c r="F34" s="75">
        <v>0.4</v>
      </c>
      <c r="G34" s="75"/>
      <c r="H34" s="75"/>
      <c r="I34" s="30">
        <f t="shared" si="0"/>
        <v>3</v>
      </c>
      <c r="J34" s="76"/>
      <c r="K34" s="75"/>
      <c r="L34" s="75">
        <v>3.5</v>
      </c>
      <c r="M34" s="75">
        <v>275.3</v>
      </c>
      <c r="N34" s="31">
        <f t="shared" si="1"/>
        <v>278.8</v>
      </c>
      <c r="O34" s="32">
        <f t="shared" si="2"/>
        <v>281.8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0.78</v>
      </c>
      <c r="D35" s="72"/>
      <c r="E35" s="72"/>
      <c r="F35" s="72">
        <v>0.34</v>
      </c>
      <c r="G35" s="72"/>
      <c r="H35" s="72"/>
      <c r="I35" s="27">
        <f t="shared" si="0"/>
        <v>1.1200000000000001</v>
      </c>
      <c r="J35" s="73"/>
      <c r="K35" s="72"/>
      <c r="L35" s="72">
        <v>2.56</v>
      </c>
      <c r="M35" s="72">
        <v>191.31</v>
      </c>
      <c r="N35" s="28">
        <f t="shared" si="1"/>
        <v>193.87</v>
      </c>
      <c r="O35" s="29">
        <f t="shared" si="2"/>
        <v>194.99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374</v>
      </c>
      <c r="D36" s="66"/>
      <c r="E36" s="66"/>
      <c r="F36" s="66">
        <v>74</v>
      </c>
      <c r="G36" s="66"/>
      <c r="H36" s="66"/>
      <c r="I36" s="18">
        <f t="shared" si="0"/>
        <v>448</v>
      </c>
      <c r="J36" s="67"/>
      <c r="K36" s="66"/>
      <c r="L36" s="66">
        <v>265</v>
      </c>
      <c r="M36" s="66">
        <v>18117</v>
      </c>
      <c r="N36" s="20">
        <f t="shared" si="1"/>
        <v>18382</v>
      </c>
      <c r="O36" s="21">
        <f t="shared" si="2"/>
        <v>18830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4.5</v>
      </c>
      <c r="D37" s="75"/>
      <c r="E37" s="75"/>
      <c r="F37" s="75">
        <v>0.8</v>
      </c>
      <c r="G37" s="75"/>
      <c r="H37" s="75"/>
      <c r="I37" s="30">
        <f t="shared" ref="I37:I50" si="3">SUM(C37:H37)</f>
        <v>5.3</v>
      </c>
      <c r="J37" s="76"/>
      <c r="K37" s="75"/>
      <c r="L37" s="75">
        <v>5.2</v>
      </c>
      <c r="M37" s="75">
        <v>358.1</v>
      </c>
      <c r="N37" s="31">
        <f t="shared" si="1"/>
        <v>363.3</v>
      </c>
      <c r="O37" s="32">
        <f t="shared" si="2"/>
        <v>368.6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1.3</v>
      </c>
      <c r="G38" s="72"/>
      <c r="H38" s="72"/>
      <c r="I38" s="27">
        <f t="shared" si="3"/>
        <v>1.3</v>
      </c>
      <c r="J38" s="73">
        <v>0.15</v>
      </c>
      <c r="K38" s="72">
        <v>0.38</v>
      </c>
      <c r="L38" s="72">
        <v>5.69</v>
      </c>
      <c r="M38" s="72">
        <v>268.99</v>
      </c>
      <c r="N38" s="28">
        <f t="shared" si="1"/>
        <v>275.21000000000004</v>
      </c>
      <c r="O38" s="29">
        <f t="shared" si="2"/>
        <v>276.51000000000005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323</v>
      </c>
      <c r="G39" s="66"/>
      <c r="H39" s="66"/>
      <c r="I39" s="18">
        <f t="shared" si="3"/>
        <v>323</v>
      </c>
      <c r="J39" s="67">
        <v>14</v>
      </c>
      <c r="K39" s="66">
        <v>27</v>
      </c>
      <c r="L39" s="66">
        <v>602</v>
      </c>
      <c r="M39" s="66">
        <v>28648</v>
      </c>
      <c r="N39" s="20">
        <f t="shared" si="1"/>
        <v>29291</v>
      </c>
      <c r="O39" s="21">
        <f t="shared" si="2"/>
        <v>29614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</v>
      </c>
      <c r="G40" s="75"/>
      <c r="H40" s="75"/>
      <c r="I40" s="30">
        <f t="shared" si="3"/>
        <v>3</v>
      </c>
      <c r="J40" s="76">
        <v>0</v>
      </c>
      <c r="K40" s="75">
        <v>0.6</v>
      </c>
      <c r="L40" s="75">
        <v>11.6</v>
      </c>
      <c r="M40" s="75">
        <v>515.1</v>
      </c>
      <c r="N40" s="31">
        <f t="shared" si="1"/>
        <v>527.30000000000007</v>
      </c>
      <c r="O40" s="32">
        <f t="shared" si="2"/>
        <v>530.30000000000007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3.81</v>
      </c>
      <c r="G41" s="72">
        <v>0.16</v>
      </c>
      <c r="H41" s="72">
        <v>0.04</v>
      </c>
      <c r="I41" s="27">
        <f t="shared" si="3"/>
        <v>4.01</v>
      </c>
      <c r="J41" s="73">
        <v>0.18</v>
      </c>
      <c r="K41" s="72">
        <v>9.7200000000000006</v>
      </c>
      <c r="L41" s="72">
        <v>4.4000000000000004</v>
      </c>
      <c r="M41" s="72">
        <v>881.59</v>
      </c>
      <c r="N41" s="28">
        <f t="shared" si="1"/>
        <v>895.89</v>
      </c>
      <c r="O41" s="29">
        <f t="shared" si="2"/>
        <v>899.9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902</v>
      </c>
      <c r="G42" s="66">
        <v>48</v>
      </c>
      <c r="H42" s="66">
        <v>8</v>
      </c>
      <c r="I42" s="18">
        <f t="shared" si="3"/>
        <v>958</v>
      </c>
      <c r="J42" s="67">
        <v>16</v>
      </c>
      <c r="K42" s="66">
        <v>784</v>
      </c>
      <c r="L42" s="66">
        <v>508</v>
      </c>
      <c r="M42" s="66">
        <v>95843</v>
      </c>
      <c r="N42" s="20">
        <f t="shared" si="1"/>
        <v>97151</v>
      </c>
      <c r="O42" s="21">
        <f t="shared" si="2"/>
        <v>98109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7.4</v>
      </c>
      <c r="G43" s="75">
        <v>0.6</v>
      </c>
      <c r="H43" s="75">
        <v>0.1</v>
      </c>
      <c r="I43" s="30">
        <f t="shared" si="3"/>
        <v>8.1</v>
      </c>
      <c r="J43" s="76">
        <v>0</v>
      </c>
      <c r="K43" s="75">
        <v>16.899999999999999</v>
      </c>
      <c r="L43" s="75">
        <v>7.5</v>
      </c>
      <c r="M43" s="75">
        <v>1365.3</v>
      </c>
      <c r="N43" s="31">
        <f t="shared" si="1"/>
        <v>1389.7</v>
      </c>
      <c r="O43" s="32">
        <f t="shared" si="2"/>
        <v>1397.8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0.17</v>
      </c>
      <c r="D44" s="72"/>
      <c r="E44" s="72"/>
      <c r="F44" s="72">
        <v>9.2899999999999991</v>
      </c>
      <c r="G44" s="72"/>
      <c r="H44" s="72"/>
      <c r="I44" s="27">
        <f t="shared" si="3"/>
        <v>9.4599999999999991</v>
      </c>
      <c r="J44" s="73">
        <v>1.0900000000000001</v>
      </c>
      <c r="K44" s="72">
        <v>12.54</v>
      </c>
      <c r="L44" s="72">
        <v>15.46</v>
      </c>
      <c r="M44" s="72">
        <v>1189.1300000000001</v>
      </c>
      <c r="N44" s="28">
        <f t="shared" si="1"/>
        <v>1218.22</v>
      </c>
      <c r="O44" s="29">
        <f t="shared" si="2"/>
        <v>1227.68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92</v>
      </c>
      <c r="D45" s="66"/>
      <c r="E45" s="66"/>
      <c r="F45" s="66">
        <v>2386</v>
      </c>
      <c r="G45" s="66"/>
      <c r="H45" s="66"/>
      <c r="I45" s="18">
        <f t="shared" si="3"/>
        <v>2478</v>
      </c>
      <c r="J45" s="67">
        <v>98</v>
      </c>
      <c r="K45" s="66">
        <v>1283</v>
      </c>
      <c r="L45" s="66">
        <v>1799</v>
      </c>
      <c r="M45" s="66">
        <v>138956</v>
      </c>
      <c r="N45" s="20">
        <f t="shared" si="1"/>
        <v>142136</v>
      </c>
      <c r="O45" s="21">
        <f t="shared" si="2"/>
        <v>144614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0.8</v>
      </c>
      <c r="D46" s="75"/>
      <c r="E46" s="75"/>
      <c r="F46" s="75">
        <v>16.399999999999999</v>
      </c>
      <c r="G46" s="75"/>
      <c r="H46" s="75"/>
      <c r="I46" s="30">
        <f t="shared" si="3"/>
        <v>17.2</v>
      </c>
      <c r="J46" s="76">
        <v>0</v>
      </c>
      <c r="K46" s="75">
        <v>24.6</v>
      </c>
      <c r="L46" s="75">
        <v>18.899999999999999</v>
      </c>
      <c r="M46" s="75">
        <v>1436.1</v>
      </c>
      <c r="N46" s="31">
        <f t="shared" si="1"/>
        <v>1479.6</v>
      </c>
      <c r="O46" s="32">
        <f t="shared" si="2"/>
        <v>1496.8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0.06</v>
      </c>
      <c r="D47" s="72"/>
      <c r="E47" s="72"/>
      <c r="F47" s="72">
        <v>58.47</v>
      </c>
      <c r="G47" s="72"/>
      <c r="H47" s="72">
        <v>2.76</v>
      </c>
      <c r="I47" s="27">
        <f t="shared" si="3"/>
        <v>61.29</v>
      </c>
      <c r="J47" s="73"/>
      <c r="K47" s="72">
        <v>186.8</v>
      </c>
      <c r="L47" s="72">
        <v>66.02</v>
      </c>
      <c r="M47" s="72">
        <v>3112.07</v>
      </c>
      <c r="N47" s="28">
        <f t="shared" si="1"/>
        <v>3364.8900000000003</v>
      </c>
      <c r="O47" s="29">
        <f t="shared" si="2"/>
        <v>3426.1800000000003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34</v>
      </c>
      <c r="D48" s="66"/>
      <c r="E48" s="66"/>
      <c r="F48" s="66">
        <v>15345</v>
      </c>
      <c r="G48" s="66"/>
      <c r="H48" s="66">
        <v>741</v>
      </c>
      <c r="I48" s="18">
        <f t="shared" si="3"/>
        <v>16120</v>
      </c>
      <c r="J48" s="67"/>
      <c r="K48" s="66">
        <v>22592</v>
      </c>
      <c r="L48" s="66">
        <v>8268</v>
      </c>
      <c r="M48" s="66">
        <v>375707</v>
      </c>
      <c r="N48" s="20">
        <f t="shared" si="1"/>
        <v>406567</v>
      </c>
      <c r="O48" s="21">
        <f t="shared" si="2"/>
        <v>422687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0.1</v>
      </c>
      <c r="D49" s="75"/>
      <c r="E49" s="75"/>
      <c r="F49" s="75">
        <v>47.1</v>
      </c>
      <c r="G49" s="75"/>
      <c r="H49" s="75">
        <v>0</v>
      </c>
      <c r="I49" s="30">
        <f t="shared" si="3"/>
        <v>47.2</v>
      </c>
      <c r="J49" s="76"/>
      <c r="K49" s="75">
        <v>261.2</v>
      </c>
      <c r="L49" s="75">
        <v>29.3</v>
      </c>
      <c r="M49" s="75">
        <v>1514.4</v>
      </c>
      <c r="N49" s="31">
        <f t="shared" si="1"/>
        <v>1804.9</v>
      </c>
      <c r="O49" s="32">
        <f t="shared" si="2"/>
        <v>1852.1000000000001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2.87</v>
      </c>
      <c r="D50" s="63"/>
      <c r="E50" s="63"/>
      <c r="F50" s="63">
        <v>74.25</v>
      </c>
      <c r="G50" s="63">
        <v>0.16</v>
      </c>
      <c r="H50" s="63">
        <v>2.8</v>
      </c>
      <c r="I50" s="11">
        <f t="shared" si="3"/>
        <v>80.08</v>
      </c>
      <c r="J50" s="64">
        <v>1.42</v>
      </c>
      <c r="K50" s="63">
        <v>209.44</v>
      </c>
      <c r="L50" s="63">
        <v>108.35</v>
      </c>
      <c r="M50" s="63">
        <v>6176.97</v>
      </c>
      <c r="N50" s="13">
        <f t="shared" si="1"/>
        <v>6496.18</v>
      </c>
      <c r="O50" s="14">
        <f t="shared" si="2"/>
        <v>6576.26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1132</v>
      </c>
      <c r="D51" s="66"/>
      <c r="E51" s="66"/>
      <c r="F51" s="66">
        <v>19184</v>
      </c>
      <c r="G51" s="66">
        <v>48</v>
      </c>
      <c r="H51" s="66">
        <v>749</v>
      </c>
      <c r="I51" s="18">
        <f t="shared" ref="I51:I58" si="4">SUM(C51:H51)</f>
        <v>21113</v>
      </c>
      <c r="J51" s="67">
        <v>128</v>
      </c>
      <c r="K51" s="66">
        <v>24686</v>
      </c>
      <c r="L51" s="66">
        <v>12576</v>
      </c>
      <c r="M51" s="66">
        <v>695025</v>
      </c>
      <c r="N51" s="20">
        <f t="shared" si="1"/>
        <v>732415</v>
      </c>
      <c r="O51" s="21">
        <f>SUM(N51,I51)</f>
        <v>753528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25.4</v>
      </c>
      <c r="D52" s="75"/>
      <c r="E52" s="75"/>
      <c r="F52" s="75">
        <v>77.5</v>
      </c>
      <c r="G52" s="75">
        <v>0.6</v>
      </c>
      <c r="H52" s="75">
        <v>0.1</v>
      </c>
      <c r="I52" s="30">
        <f t="shared" si="4"/>
        <v>103.6</v>
      </c>
      <c r="J52" s="76">
        <v>0</v>
      </c>
      <c r="K52" s="75">
        <v>303.3</v>
      </c>
      <c r="L52" s="75">
        <v>104.6</v>
      </c>
      <c r="M52" s="75">
        <v>6308.6</v>
      </c>
      <c r="N52" s="31">
        <f t="shared" si="1"/>
        <v>6716.5</v>
      </c>
      <c r="O52" s="32">
        <f t="shared" si="2"/>
        <v>6820.1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1.41</v>
      </c>
      <c r="D53" s="72"/>
      <c r="E53" s="72"/>
      <c r="F53" s="72">
        <v>73.52</v>
      </c>
      <c r="G53" s="72">
        <v>0.16</v>
      </c>
      <c r="H53" s="72">
        <v>2.8</v>
      </c>
      <c r="I53" s="27">
        <f t="shared" si="4"/>
        <v>77.889999999999986</v>
      </c>
      <c r="J53" s="73">
        <v>1.42</v>
      </c>
      <c r="K53" s="72">
        <v>186.94</v>
      </c>
      <c r="L53" s="72">
        <v>108.35</v>
      </c>
      <c r="M53" s="72">
        <v>6169.03</v>
      </c>
      <c r="N53" s="28">
        <f t="shared" si="1"/>
        <v>6465.74</v>
      </c>
      <c r="O53" s="29">
        <f t="shared" si="2"/>
        <v>6543.63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670</v>
      </c>
      <c r="D54" s="66"/>
      <c r="E54" s="66"/>
      <c r="F54" s="66">
        <v>19078</v>
      </c>
      <c r="G54" s="66">
        <v>48</v>
      </c>
      <c r="H54" s="66">
        <v>749</v>
      </c>
      <c r="I54" s="18">
        <f t="shared" si="4"/>
        <v>20545</v>
      </c>
      <c r="J54" s="67">
        <v>128</v>
      </c>
      <c r="K54" s="66">
        <v>22610</v>
      </c>
      <c r="L54" s="66">
        <v>12576</v>
      </c>
      <c r="M54" s="66">
        <v>694804</v>
      </c>
      <c r="N54" s="20">
        <f t="shared" si="1"/>
        <v>730118</v>
      </c>
      <c r="O54" s="21">
        <f t="shared" si="2"/>
        <v>750663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8.3000000000000007</v>
      </c>
      <c r="D55" s="69"/>
      <c r="E55" s="69"/>
      <c r="F55" s="69">
        <v>75.400000000000006</v>
      </c>
      <c r="G55" s="69">
        <v>0.6</v>
      </c>
      <c r="H55" s="69">
        <v>0.1</v>
      </c>
      <c r="I55" s="24">
        <f t="shared" si="4"/>
        <v>84.399999999999991</v>
      </c>
      <c r="J55" s="70">
        <v>0</v>
      </c>
      <c r="K55" s="69">
        <v>261.5</v>
      </c>
      <c r="L55" s="69">
        <v>104.6</v>
      </c>
      <c r="M55" s="69">
        <v>6291.6</v>
      </c>
      <c r="N55" s="24">
        <f t="shared" si="1"/>
        <v>6657.7000000000007</v>
      </c>
      <c r="O55" s="26">
        <f t="shared" si="2"/>
        <v>6742.1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2.87</v>
      </c>
      <c r="D56" s="10">
        <f t="shared" si="5"/>
        <v>0</v>
      </c>
      <c r="E56" s="10">
        <f t="shared" si="5"/>
        <v>0</v>
      </c>
      <c r="F56" s="10">
        <f t="shared" si="5"/>
        <v>74.34</v>
      </c>
      <c r="G56" s="10">
        <f t="shared" si="5"/>
        <v>0.16</v>
      </c>
      <c r="H56" s="10">
        <f t="shared" si="5"/>
        <v>2.8</v>
      </c>
      <c r="I56" s="36">
        <f>SUM(C56:H56)</f>
        <v>80.17</v>
      </c>
      <c r="J56" s="34">
        <f>SUM(J5,J8,J11,J14,J17,J20,J23,J26,J29,J32,J35,J38,J41,J44,J47)</f>
        <v>1.42</v>
      </c>
      <c r="K56" s="10">
        <f>SUM(K5,K8,K11,K14,K17,K20,K23,K26,K29,K32,K35,K38,K41,K44,K47)</f>
        <v>209.93</v>
      </c>
      <c r="L56" s="10">
        <f>SUM(L5,L8,L11,L14,L17,L20,L23,L26,L29,L32,L35,L38,L41,L44,L47)</f>
        <v>108.35</v>
      </c>
      <c r="M56" s="10">
        <f>SUM(M5,M8,M11,M14,M17,M20,M23,M26,M29,M32,M35,M38,M41,M44,M47)</f>
        <v>6177.09</v>
      </c>
      <c r="N56" s="12">
        <f t="shared" si="1"/>
        <v>6496.79</v>
      </c>
      <c r="O56" s="14">
        <f t="shared" si="2"/>
        <v>6576.96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1132</v>
      </c>
      <c r="D57" s="17">
        <f t="shared" si="5"/>
        <v>0</v>
      </c>
      <c r="E57" s="17">
        <f t="shared" si="5"/>
        <v>0</v>
      </c>
      <c r="F57" s="17">
        <f t="shared" si="5"/>
        <v>19190</v>
      </c>
      <c r="G57" s="17">
        <f t="shared" si="5"/>
        <v>48</v>
      </c>
      <c r="H57" s="17">
        <f t="shared" si="5"/>
        <v>749</v>
      </c>
      <c r="I57" s="37">
        <f t="shared" si="4"/>
        <v>21119</v>
      </c>
      <c r="J57" s="35">
        <f t="shared" ref="J57:M58" si="6">SUM(J6,J9,J12,J15,J18,J21,J24,J27,J30,J33,J36,J39,J42,J45,J48)</f>
        <v>128</v>
      </c>
      <c r="K57" s="17">
        <f t="shared" si="6"/>
        <v>24698</v>
      </c>
      <c r="L57" s="17">
        <f t="shared" si="6"/>
        <v>12576</v>
      </c>
      <c r="M57" s="17">
        <f t="shared" si="6"/>
        <v>695025</v>
      </c>
      <c r="N57" s="19">
        <f t="shared" si="1"/>
        <v>732427</v>
      </c>
      <c r="O57" s="21">
        <f t="shared" si="2"/>
        <v>753546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25.400000000000006</v>
      </c>
      <c r="D58" s="40">
        <f t="shared" si="5"/>
        <v>0</v>
      </c>
      <c r="E58" s="40">
        <f t="shared" si="5"/>
        <v>0</v>
      </c>
      <c r="F58" s="40">
        <f t="shared" si="5"/>
        <v>78.3</v>
      </c>
      <c r="G58" s="40">
        <f t="shared" si="5"/>
        <v>0.6</v>
      </c>
      <c r="H58" s="40">
        <f t="shared" si="5"/>
        <v>0.1</v>
      </c>
      <c r="I58" s="41">
        <f t="shared" si="4"/>
        <v>104.39999999999999</v>
      </c>
      <c r="J58" s="39">
        <f t="shared" si="6"/>
        <v>0</v>
      </c>
      <c r="K58" s="40">
        <f t="shared" si="6"/>
        <v>304.09999999999997</v>
      </c>
      <c r="L58" s="40">
        <f t="shared" si="6"/>
        <v>104.6</v>
      </c>
      <c r="M58" s="40">
        <f t="shared" si="6"/>
        <v>6308.6</v>
      </c>
      <c r="N58" s="42">
        <f t="shared" si="1"/>
        <v>6717.3</v>
      </c>
      <c r="O58" s="43">
        <f t="shared" si="2"/>
        <v>6821.7</v>
      </c>
      <c r="P58" s="44">
        <f>SUM(O56,P53,P54,P57)</f>
        <v>6576.96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0.12</v>
      </c>
      <c r="N63" s="13">
        <f>SUM(J63:M63)</f>
        <v>0.12</v>
      </c>
      <c r="O63" s="14">
        <f>SUM(N63,I63)</f>
        <v>0.12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>
        <v>0.09</v>
      </c>
      <c r="G69" s="72"/>
      <c r="H69" s="72"/>
      <c r="I69" s="27">
        <f t="shared" si="7"/>
        <v>0.09</v>
      </c>
      <c r="J69" s="73"/>
      <c r="K69" s="72"/>
      <c r="L69" s="72"/>
      <c r="M69" s="72">
        <v>4.45</v>
      </c>
      <c r="N69" s="28">
        <f t="shared" si="8"/>
        <v>4.45</v>
      </c>
      <c r="O69" s="29">
        <f t="shared" si="9"/>
        <v>4.54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>
        <v>6</v>
      </c>
      <c r="G70" s="66"/>
      <c r="H70" s="66"/>
      <c r="I70" s="18">
        <f t="shared" si="7"/>
        <v>6</v>
      </c>
      <c r="J70" s="67"/>
      <c r="K70" s="66"/>
      <c r="L70" s="66"/>
      <c r="M70" s="66">
        <v>116</v>
      </c>
      <c r="N70" s="20">
        <f t="shared" si="8"/>
        <v>116</v>
      </c>
      <c r="O70" s="21">
        <f t="shared" si="9"/>
        <v>122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>
        <v>0.8</v>
      </c>
      <c r="G71" s="75"/>
      <c r="H71" s="75"/>
      <c r="I71" s="30">
        <f t="shared" si="7"/>
        <v>0.8</v>
      </c>
      <c r="J71" s="76"/>
      <c r="K71" s="75"/>
      <c r="L71" s="75"/>
      <c r="M71" s="75">
        <v>10</v>
      </c>
      <c r="N71" s="31">
        <f t="shared" si="8"/>
        <v>10</v>
      </c>
      <c r="O71" s="32">
        <f t="shared" si="9"/>
        <v>10.8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7.78</v>
      </c>
      <c r="N72" s="28">
        <f t="shared" si="8"/>
        <v>7.78</v>
      </c>
      <c r="O72" s="29">
        <f t="shared" si="9"/>
        <v>7.78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260</v>
      </c>
      <c r="N73" s="20">
        <f t="shared" si="8"/>
        <v>260</v>
      </c>
      <c r="O73" s="21">
        <f t="shared" si="9"/>
        <v>260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17.600000000000001</v>
      </c>
      <c r="N74" s="31">
        <f t="shared" si="8"/>
        <v>17.600000000000001</v>
      </c>
      <c r="O74" s="32">
        <f t="shared" si="9"/>
        <v>17.600000000000001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>
        <v>0.3</v>
      </c>
      <c r="L75" s="72"/>
      <c r="M75" s="72">
        <v>22.35</v>
      </c>
      <c r="N75" s="28">
        <f t="shared" si="8"/>
        <v>22.650000000000002</v>
      </c>
      <c r="O75" s="29">
        <f t="shared" si="9"/>
        <v>22.650000000000002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>
        <v>2</v>
      </c>
      <c r="L76" s="66"/>
      <c r="M76" s="66">
        <v>704</v>
      </c>
      <c r="N76" s="20">
        <f t="shared" si="8"/>
        <v>706</v>
      </c>
      <c r="O76" s="21">
        <f t="shared" si="9"/>
        <v>706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>
        <v>0.2</v>
      </c>
      <c r="L77" s="75"/>
      <c r="M77" s="75">
        <v>40.200000000000003</v>
      </c>
      <c r="N77" s="31">
        <f t="shared" si="8"/>
        <v>40.400000000000006</v>
      </c>
      <c r="O77" s="32">
        <f t="shared" si="9"/>
        <v>40.400000000000006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30.65</v>
      </c>
      <c r="N78" s="28">
        <f t="shared" si="8"/>
        <v>30.65</v>
      </c>
      <c r="O78" s="29">
        <f t="shared" si="9"/>
        <v>30.65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1661</v>
      </c>
      <c r="N79" s="20">
        <f t="shared" si="8"/>
        <v>1661</v>
      </c>
      <c r="O79" s="21">
        <f t="shared" si="9"/>
        <v>1661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67.400000000000006</v>
      </c>
      <c r="N80" s="31">
        <f t="shared" si="8"/>
        <v>67.400000000000006</v>
      </c>
      <c r="O80" s="32">
        <f t="shared" si="9"/>
        <v>67.400000000000006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1.46</v>
      </c>
      <c r="D81" s="72"/>
      <c r="E81" s="72"/>
      <c r="F81" s="72"/>
      <c r="G81" s="72"/>
      <c r="H81" s="72"/>
      <c r="I81" s="27">
        <f t="shared" si="7"/>
        <v>1.46</v>
      </c>
      <c r="J81" s="73"/>
      <c r="K81" s="72">
        <v>0.19</v>
      </c>
      <c r="L81" s="72">
        <v>0.66</v>
      </c>
      <c r="M81" s="72">
        <v>90.38</v>
      </c>
      <c r="N81" s="28">
        <f t="shared" si="8"/>
        <v>91.22999999999999</v>
      </c>
      <c r="O81" s="29">
        <f t="shared" si="9"/>
        <v>92.689999999999984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462</v>
      </c>
      <c r="D82" s="66"/>
      <c r="E82" s="66"/>
      <c r="F82" s="66"/>
      <c r="G82" s="66"/>
      <c r="H82" s="66"/>
      <c r="I82" s="18">
        <f t="shared" si="7"/>
        <v>462</v>
      </c>
      <c r="J82" s="67"/>
      <c r="K82" s="66">
        <v>10</v>
      </c>
      <c r="L82" s="66">
        <v>43</v>
      </c>
      <c r="M82" s="66">
        <v>5337</v>
      </c>
      <c r="N82" s="20">
        <f t="shared" si="8"/>
        <v>5390</v>
      </c>
      <c r="O82" s="21">
        <f t="shared" si="9"/>
        <v>5852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17.100000000000001</v>
      </c>
      <c r="D83" s="75"/>
      <c r="E83" s="75"/>
      <c r="F83" s="75"/>
      <c r="G83" s="75"/>
      <c r="H83" s="75"/>
      <c r="I83" s="30">
        <f t="shared" si="7"/>
        <v>17.100000000000001</v>
      </c>
      <c r="J83" s="76"/>
      <c r="K83" s="75">
        <v>0.6</v>
      </c>
      <c r="L83" s="75">
        <v>1.2</v>
      </c>
      <c r="M83" s="75">
        <v>165</v>
      </c>
      <c r="N83" s="31">
        <f t="shared" si="8"/>
        <v>166.8</v>
      </c>
      <c r="O83" s="32">
        <f t="shared" si="9"/>
        <v>183.9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0.73</v>
      </c>
      <c r="G84" s="72"/>
      <c r="H84" s="72"/>
      <c r="I84" s="27">
        <f t="shared" si="7"/>
        <v>0.73</v>
      </c>
      <c r="J84" s="73"/>
      <c r="K84" s="72"/>
      <c r="L84" s="72">
        <v>3.44</v>
      </c>
      <c r="M84" s="72">
        <v>94.1</v>
      </c>
      <c r="N84" s="28">
        <f t="shared" si="8"/>
        <v>97.539999999999992</v>
      </c>
      <c r="O84" s="29">
        <f t="shared" si="9"/>
        <v>98.27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106</v>
      </c>
      <c r="G85" s="66"/>
      <c r="H85" s="66"/>
      <c r="I85" s="18">
        <f t="shared" si="7"/>
        <v>106</v>
      </c>
      <c r="J85" s="67"/>
      <c r="K85" s="66"/>
      <c r="L85" s="66">
        <v>258</v>
      </c>
      <c r="M85" s="66">
        <v>6545</v>
      </c>
      <c r="N85" s="20">
        <f t="shared" si="8"/>
        <v>6803</v>
      </c>
      <c r="O85" s="21">
        <f t="shared" si="9"/>
        <v>6909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2.1</v>
      </c>
      <c r="G86" s="75"/>
      <c r="H86" s="75"/>
      <c r="I86" s="30">
        <f t="shared" si="7"/>
        <v>2.1</v>
      </c>
      <c r="J86" s="76"/>
      <c r="K86" s="75"/>
      <c r="L86" s="75">
        <v>8</v>
      </c>
      <c r="M86" s="75">
        <v>198.8</v>
      </c>
      <c r="N86" s="31">
        <f t="shared" si="8"/>
        <v>206.8</v>
      </c>
      <c r="O86" s="32">
        <f t="shared" si="9"/>
        <v>208.9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0.06</v>
      </c>
      <c r="D87" s="72"/>
      <c r="E87" s="72"/>
      <c r="F87" s="72">
        <v>0.1</v>
      </c>
      <c r="G87" s="72"/>
      <c r="H87" s="72"/>
      <c r="I87" s="27">
        <f t="shared" si="7"/>
        <v>0.16</v>
      </c>
      <c r="J87" s="73"/>
      <c r="K87" s="72"/>
      <c r="L87" s="72">
        <v>8.7100000000000009</v>
      </c>
      <c r="M87" s="72">
        <v>161.74</v>
      </c>
      <c r="N87" s="28">
        <f t="shared" si="8"/>
        <v>170.45000000000002</v>
      </c>
      <c r="O87" s="29">
        <f t="shared" si="9"/>
        <v>170.61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15</v>
      </c>
      <c r="D88" s="66"/>
      <c r="E88" s="66"/>
      <c r="F88" s="66">
        <v>19</v>
      </c>
      <c r="G88" s="66"/>
      <c r="H88" s="66"/>
      <c r="I88" s="18">
        <f t="shared" si="7"/>
        <v>34</v>
      </c>
      <c r="J88" s="67"/>
      <c r="K88" s="66"/>
      <c r="L88" s="66">
        <v>697</v>
      </c>
      <c r="M88" s="66">
        <v>12395</v>
      </c>
      <c r="N88" s="20">
        <f t="shared" si="8"/>
        <v>13092</v>
      </c>
      <c r="O88" s="21">
        <f t="shared" si="9"/>
        <v>13126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0.3</v>
      </c>
      <c r="D89" s="75"/>
      <c r="E89" s="75"/>
      <c r="F89" s="75">
        <v>0.3</v>
      </c>
      <c r="G89" s="75"/>
      <c r="H89" s="75"/>
      <c r="I89" s="30">
        <f t="shared" si="7"/>
        <v>0.6</v>
      </c>
      <c r="J89" s="76"/>
      <c r="K89" s="75"/>
      <c r="L89" s="75">
        <v>19.399999999999999</v>
      </c>
      <c r="M89" s="75">
        <v>345.3</v>
      </c>
      <c r="N89" s="31">
        <f t="shared" si="8"/>
        <v>364.7</v>
      </c>
      <c r="O89" s="32">
        <f t="shared" si="9"/>
        <v>365.3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0.34</v>
      </c>
      <c r="D90" s="72"/>
      <c r="E90" s="72"/>
      <c r="F90" s="72">
        <v>0.21</v>
      </c>
      <c r="G90" s="72"/>
      <c r="H90" s="72"/>
      <c r="I90" s="27">
        <f t="shared" si="7"/>
        <v>0.55000000000000004</v>
      </c>
      <c r="J90" s="73"/>
      <c r="K90" s="72"/>
      <c r="L90" s="72">
        <v>1.41</v>
      </c>
      <c r="M90" s="72">
        <v>122.43</v>
      </c>
      <c r="N90" s="28">
        <f t="shared" si="8"/>
        <v>123.84</v>
      </c>
      <c r="O90" s="29">
        <f t="shared" si="9"/>
        <v>124.39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155</v>
      </c>
      <c r="D91" s="66"/>
      <c r="E91" s="66"/>
      <c r="F91" s="66">
        <v>29</v>
      </c>
      <c r="G91" s="66"/>
      <c r="H91" s="66"/>
      <c r="I91" s="18">
        <f t="shared" si="7"/>
        <v>184</v>
      </c>
      <c r="J91" s="67"/>
      <c r="K91" s="66"/>
      <c r="L91" s="66">
        <v>136</v>
      </c>
      <c r="M91" s="66">
        <v>10736</v>
      </c>
      <c r="N91" s="20">
        <f t="shared" si="8"/>
        <v>10872</v>
      </c>
      <c r="O91" s="21">
        <f t="shared" si="9"/>
        <v>11056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2.6</v>
      </c>
      <c r="D92" s="75"/>
      <c r="E92" s="75"/>
      <c r="F92" s="75">
        <v>0.4</v>
      </c>
      <c r="G92" s="75"/>
      <c r="H92" s="75"/>
      <c r="I92" s="30">
        <f t="shared" si="7"/>
        <v>3</v>
      </c>
      <c r="J92" s="76"/>
      <c r="K92" s="75"/>
      <c r="L92" s="75">
        <v>3.5</v>
      </c>
      <c r="M92" s="75">
        <v>275.3</v>
      </c>
      <c r="N92" s="31">
        <f t="shared" si="8"/>
        <v>278.8</v>
      </c>
      <c r="O92" s="32">
        <f t="shared" si="9"/>
        <v>281.8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0.78</v>
      </c>
      <c r="D93" s="72"/>
      <c r="E93" s="72"/>
      <c r="F93" s="72">
        <v>0.34</v>
      </c>
      <c r="G93" s="72"/>
      <c r="H93" s="72"/>
      <c r="I93" s="27">
        <f t="shared" si="7"/>
        <v>1.1200000000000001</v>
      </c>
      <c r="J93" s="73"/>
      <c r="K93" s="72"/>
      <c r="L93" s="72">
        <v>2.56</v>
      </c>
      <c r="M93" s="72">
        <v>191.31</v>
      </c>
      <c r="N93" s="28">
        <f t="shared" si="8"/>
        <v>193.87</v>
      </c>
      <c r="O93" s="29">
        <f t="shared" si="9"/>
        <v>194.99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374</v>
      </c>
      <c r="D94" s="66"/>
      <c r="E94" s="66"/>
      <c r="F94" s="66">
        <v>74</v>
      </c>
      <c r="G94" s="66"/>
      <c r="H94" s="66"/>
      <c r="I94" s="18">
        <f t="shared" si="7"/>
        <v>448</v>
      </c>
      <c r="J94" s="67"/>
      <c r="K94" s="66"/>
      <c r="L94" s="66">
        <v>265</v>
      </c>
      <c r="M94" s="66">
        <v>18117</v>
      </c>
      <c r="N94" s="20">
        <f t="shared" si="8"/>
        <v>18382</v>
      </c>
      <c r="O94" s="21">
        <f t="shared" si="9"/>
        <v>18830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4.5</v>
      </c>
      <c r="D95" s="75"/>
      <c r="E95" s="75"/>
      <c r="F95" s="75">
        <v>0.8</v>
      </c>
      <c r="G95" s="75"/>
      <c r="H95" s="75"/>
      <c r="I95" s="30">
        <f t="shared" si="7"/>
        <v>5.3</v>
      </c>
      <c r="J95" s="76"/>
      <c r="K95" s="75"/>
      <c r="L95" s="75">
        <v>5.2</v>
      </c>
      <c r="M95" s="75">
        <v>358.1</v>
      </c>
      <c r="N95" s="31">
        <f t="shared" si="8"/>
        <v>363.3</v>
      </c>
      <c r="O95" s="32">
        <f t="shared" si="9"/>
        <v>368.6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1.3</v>
      </c>
      <c r="G96" s="72"/>
      <c r="H96" s="72"/>
      <c r="I96" s="27">
        <f t="shared" si="7"/>
        <v>1.3</v>
      </c>
      <c r="J96" s="73">
        <v>0.15</v>
      </c>
      <c r="K96" s="72">
        <v>0.38</v>
      </c>
      <c r="L96" s="72">
        <v>5.69</v>
      </c>
      <c r="M96" s="72">
        <v>268.99</v>
      </c>
      <c r="N96" s="28">
        <f t="shared" si="8"/>
        <v>275.21000000000004</v>
      </c>
      <c r="O96" s="29">
        <f t="shared" si="9"/>
        <v>276.51000000000005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323</v>
      </c>
      <c r="G97" s="66"/>
      <c r="H97" s="66"/>
      <c r="I97" s="18">
        <f t="shared" si="7"/>
        <v>323</v>
      </c>
      <c r="J97" s="67">
        <v>14</v>
      </c>
      <c r="K97" s="66">
        <v>27</v>
      </c>
      <c r="L97" s="66">
        <v>602</v>
      </c>
      <c r="M97" s="66">
        <v>28648</v>
      </c>
      <c r="N97" s="20">
        <f t="shared" si="8"/>
        <v>29291</v>
      </c>
      <c r="O97" s="21">
        <f t="shared" si="9"/>
        <v>29614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</v>
      </c>
      <c r="G98" s="75"/>
      <c r="H98" s="75"/>
      <c r="I98" s="30">
        <f t="shared" si="7"/>
        <v>3</v>
      </c>
      <c r="J98" s="76">
        <v>0</v>
      </c>
      <c r="K98" s="75">
        <v>0.6</v>
      </c>
      <c r="L98" s="75">
        <v>11.6</v>
      </c>
      <c r="M98" s="75">
        <v>515.1</v>
      </c>
      <c r="N98" s="31">
        <f t="shared" si="8"/>
        <v>527.30000000000007</v>
      </c>
      <c r="O98" s="32">
        <f t="shared" si="9"/>
        <v>530.30000000000007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3.81</v>
      </c>
      <c r="G99" s="72">
        <v>0.16</v>
      </c>
      <c r="H99" s="72">
        <v>0.04</v>
      </c>
      <c r="I99" s="27">
        <f t="shared" si="7"/>
        <v>4.01</v>
      </c>
      <c r="J99" s="73">
        <v>0.18</v>
      </c>
      <c r="K99" s="72">
        <v>9.7200000000000006</v>
      </c>
      <c r="L99" s="72">
        <v>4.4000000000000004</v>
      </c>
      <c r="M99" s="72">
        <v>881.59</v>
      </c>
      <c r="N99" s="28">
        <f t="shared" si="8"/>
        <v>895.89</v>
      </c>
      <c r="O99" s="29">
        <f t="shared" si="9"/>
        <v>899.9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902</v>
      </c>
      <c r="G100" s="66">
        <v>48</v>
      </c>
      <c r="H100" s="66">
        <v>8</v>
      </c>
      <c r="I100" s="18">
        <f t="shared" si="7"/>
        <v>958</v>
      </c>
      <c r="J100" s="67">
        <v>16</v>
      </c>
      <c r="K100" s="66">
        <v>784</v>
      </c>
      <c r="L100" s="66">
        <v>508</v>
      </c>
      <c r="M100" s="66">
        <v>95843</v>
      </c>
      <c r="N100" s="20">
        <f t="shared" si="8"/>
        <v>97151</v>
      </c>
      <c r="O100" s="21">
        <f t="shared" si="9"/>
        <v>98109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7.4</v>
      </c>
      <c r="G101" s="75">
        <v>0.6</v>
      </c>
      <c r="H101" s="75">
        <v>0.1</v>
      </c>
      <c r="I101" s="30">
        <f t="shared" si="7"/>
        <v>8.1</v>
      </c>
      <c r="J101" s="76">
        <v>0</v>
      </c>
      <c r="K101" s="75">
        <v>16.899999999999999</v>
      </c>
      <c r="L101" s="75">
        <v>7.5</v>
      </c>
      <c r="M101" s="75">
        <v>1365.3</v>
      </c>
      <c r="N101" s="31">
        <f t="shared" si="8"/>
        <v>1389.7</v>
      </c>
      <c r="O101" s="32">
        <f t="shared" si="9"/>
        <v>1397.8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0.17</v>
      </c>
      <c r="D102" s="72"/>
      <c r="E102" s="72"/>
      <c r="F102" s="72">
        <v>9.2899999999999991</v>
      </c>
      <c r="G102" s="72"/>
      <c r="H102" s="72"/>
      <c r="I102" s="27">
        <f t="shared" si="7"/>
        <v>9.4599999999999991</v>
      </c>
      <c r="J102" s="73">
        <v>1.0900000000000001</v>
      </c>
      <c r="K102" s="72">
        <v>12.54</v>
      </c>
      <c r="L102" s="72">
        <v>15.46</v>
      </c>
      <c r="M102" s="72">
        <v>1189.1300000000001</v>
      </c>
      <c r="N102" s="28">
        <f t="shared" si="8"/>
        <v>1218.22</v>
      </c>
      <c r="O102" s="29">
        <f t="shared" si="9"/>
        <v>1227.68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92</v>
      </c>
      <c r="D103" s="66"/>
      <c r="E103" s="66"/>
      <c r="F103" s="66">
        <v>2386</v>
      </c>
      <c r="G103" s="66"/>
      <c r="H103" s="66"/>
      <c r="I103" s="18">
        <f t="shared" si="7"/>
        <v>2478</v>
      </c>
      <c r="J103" s="67">
        <v>98</v>
      </c>
      <c r="K103" s="66">
        <v>1283</v>
      </c>
      <c r="L103" s="66">
        <v>1799</v>
      </c>
      <c r="M103" s="66">
        <v>138956</v>
      </c>
      <c r="N103" s="20">
        <f t="shared" si="8"/>
        <v>142136</v>
      </c>
      <c r="O103" s="21">
        <f t="shared" si="9"/>
        <v>144614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0.8</v>
      </c>
      <c r="D104" s="75"/>
      <c r="E104" s="75"/>
      <c r="F104" s="75">
        <v>16.399999999999999</v>
      </c>
      <c r="G104" s="75"/>
      <c r="H104" s="75"/>
      <c r="I104" s="30">
        <f t="shared" si="7"/>
        <v>17.2</v>
      </c>
      <c r="J104" s="76">
        <v>0</v>
      </c>
      <c r="K104" s="75">
        <v>24.6</v>
      </c>
      <c r="L104" s="75">
        <v>18.899999999999999</v>
      </c>
      <c r="M104" s="75">
        <v>1436.1</v>
      </c>
      <c r="N104" s="31">
        <f t="shared" si="8"/>
        <v>1479.6</v>
      </c>
      <c r="O104" s="32">
        <f t="shared" si="9"/>
        <v>1496.8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10.82</v>
      </c>
      <c r="G105" s="72"/>
      <c r="H105" s="72"/>
      <c r="I105" s="27">
        <f t="shared" si="7"/>
        <v>10.82</v>
      </c>
      <c r="J105" s="73"/>
      <c r="K105" s="72">
        <v>22.42</v>
      </c>
      <c r="L105" s="72">
        <v>19.89</v>
      </c>
      <c r="M105" s="72">
        <v>1220.31</v>
      </c>
      <c r="N105" s="28">
        <f t="shared" si="8"/>
        <v>1262.6199999999999</v>
      </c>
      <c r="O105" s="29">
        <f t="shared" si="9"/>
        <v>1273.4399999999998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2738</v>
      </c>
      <c r="G106" s="66"/>
      <c r="H106" s="66"/>
      <c r="I106" s="18">
        <f t="shared" si="7"/>
        <v>2738</v>
      </c>
      <c r="J106" s="67"/>
      <c r="K106" s="66">
        <v>2210</v>
      </c>
      <c r="L106" s="66">
        <v>2509</v>
      </c>
      <c r="M106" s="66">
        <v>146587</v>
      </c>
      <c r="N106" s="20">
        <f t="shared" si="8"/>
        <v>151306</v>
      </c>
      <c r="O106" s="21">
        <f t="shared" si="9"/>
        <v>154044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15.5</v>
      </c>
      <c r="G107" s="75"/>
      <c r="H107" s="75"/>
      <c r="I107" s="30">
        <f t="shared" si="7"/>
        <v>15.5</v>
      </c>
      <c r="J107" s="76"/>
      <c r="K107" s="75">
        <v>40</v>
      </c>
      <c r="L107" s="75">
        <v>21.4</v>
      </c>
      <c r="M107" s="75">
        <v>1299</v>
      </c>
      <c r="N107" s="31">
        <f t="shared" si="8"/>
        <v>1360.4</v>
      </c>
      <c r="O107" s="32">
        <f t="shared" si="9"/>
        <v>1375.9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0.06</v>
      </c>
      <c r="D108" s="72"/>
      <c r="E108" s="72"/>
      <c r="F108" s="72">
        <v>9.67</v>
      </c>
      <c r="G108" s="72"/>
      <c r="H108" s="72"/>
      <c r="I108" s="27">
        <f t="shared" si="7"/>
        <v>9.73</v>
      </c>
      <c r="J108" s="73"/>
      <c r="K108" s="72">
        <v>15.87</v>
      </c>
      <c r="L108" s="72">
        <v>15.31</v>
      </c>
      <c r="M108" s="72">
        <v>746.1</v>
      </c>
      <c r="N108" s="28">
        <f t="shared" si="8"/>
        <v>777.28</v>
      </c>
      <c r="O108" s="29">
        <f t="shared" si="9"/>
        <v>787.01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34</v>
      </c>
      <c r="D109" s="66"/>
      <c r="E109" s="66"/>
      <c r="F109" s="66">
        <v>2576</v>
      </c>
      <c r="G109" s="66"/>
      <c r="H109" s="66"/>
      <c r="I109" s="18">
        <f t="shared" si="7"/>
        <v>2610</v>
      </c>
      <c r="J109" s="67"/>
      <c r="K109" s="66">
        <v>1709</v>
      </c>
      <c r="L109" s="66">
        <v>2003</v>
      </c>
      <c r="M109" s="66">
        <v>89887</v>
      </c>
      <c r="N109" s="20">
        <f t="shared" si="8"/>
        <v>93599</v>
      </c>
      <c r="O109" s="21">
        <f t="shared" si="9"/>
        <v>96209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0.1</v>
      </c>
      <c r="D110" s="75"/>
      <c r="E110" s="75"/>
      <c r="F110" s="75">
        <v>11.3</v>
      </c>
      <c r="G110" s="75"/>
      <c r="H110" s="75"/>
      <c r="I110" s="30">
        <f t="shared" si="7"/>
        <v>11.4</v>
      </c>
      <c r="J110" s="76"/>
      <c r="K110" s="75">
        <v>24.4</v>
      </c>
      <c r="L110" s="75">
        <v>7.9</v>
      </c>
      <c r="M110" s="75">
        <v>215.4</v>
      </c>
      <c r="N110" s="31">
        <f t="shared" si="8"/>
        <v>247.7</v>
      </c>
      <c r="O110" s="32">
        <f t="shared" si="9"/>
        <v>259.09999999999997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8.9</v>
      </c>
      <c r="G111" s="72"/>
      <c r="H111" s="72"/>
      <c r="I111" s="27">
        <f t="shared" si="7"/>
        <v>8.9</v>
      </c>
      <c r="J111" s="73"/>
      <c r="K111" s="72">
        <v>43.27</v>
      </c>
      <c r="L111" s="72">
        <v>19.11</v>
      </c>
      <c r="M111" s="72">
        <v>396.75</v>
      </c>
      <c r="N111" s="28">
        <f t="shared" si="8"/>
        <v>459.13</v>
      </c>
      <c r="O111" s="29">
        <f t="shared" si="9"/>
        <v>468.03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2213</v>
      </c>
      <c r="G112" s="66"/>
      <c r="H112" s="66"/>
      <c r="I112" s="18">
        <f t="shared" si="7"/>
        <v>2213</v>
      </c>
      <c r="J112" s="67"/>
      <c r="K112" s="66">
        <v>4851</v>
      </c>
      <c r="L112" s="66">
        <v>2182</v>
      </c>
      <c r="M112" s="66">
        <v>49323</v>
      </c>
      <c r="N112" s="20">
        <f t="shared" si="8"/>
        <v>56356</v>
      </c>
      <c r="O112" s="21">
        <f t="shared" si="9"/>
        <v>58569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8.6</v>
      </c>
      <c r="G113" s="75"/>
      <c r="H113" s="75"/>
      <c r="I113" s="30">
        <f t="shared" si="7"/>
        <v>8.6</v>
      </c>
      <c r="J113" s="76"/>
      <c r="K113" s="75">
        <v>67.900000000000006</v>
      </c>
      <c r="L113" s="75">
        <v>0</v>
      </c>
      <c r="M113" s="75">
        <v>0</v>
      </c>
      <c r="N113" s="31">
        <f t="shared" si="8"/>
        <v>67.900000000000006</v>
      </c>
      <c r="O113" s="32">
        <f t="shared" si="9"/>
        <v>76.5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3.66</v>
      </c>
      <c r="G114" s="72"/>
      <c r="H114" s="72"/>
      <c r="I114" s="27">
        <f t="shared" si="7"/>
        <v>3.66</v>
      </c>
      <c r="J114" s="73"/>
      <c r="K114" s="72">
        <v>11.89</v>
      </c>
      <c r="L114" s="72">
        <v>3.41</v>
      </c>
      <c r="M114" s="72">
        <v>223.15</v>
      </c>
      <c r="N114" s="28">
        <f t="shared" si="8"/>
        <v>238.45000000000002</v>
      </c>
      <c r="O114" s="29">
        <f t="shared" si="9"/>
        <v>242.11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988</v>
      </c>
      <c r="G115" s="66"/>
      <c r="H115" s="66"/>
      <c r="I115" s="18">
        <f t="shared" si="7"/>
        <v>988</v>
      </c>
      <c r="J115" s="67"/>
      <c r="K115" s="66">
        <v>1577</v>
      </c>
      <c r="L115" s="66">
        <v>475</v>
      </c>
      <c r="M115" s="66">
        <v>27826</v>
      </c>
      <c r="N115" s="20">
        <f t="shared" si="8"/>
        <v>29878</v>
      </c>
      <c r="O115" s="21">
        <f t="shared" si="9"/>
        <v>30866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2.8</v>
      </c>
      <c r="G116" s="84"/>
      <c r="H116" s="84"/>
      <c r="I116" s="46">
        <f t="shared" si="7"/>
        <v>2.8</v>
      </c>
      <c r="J116" s="85"/>
      <c r="K116" s="84">
        <v>20.100000000000001</v>
      </c>
      <c r="L116" s="84">
        <v>0</v>
      </c>
      <c r="M116" s="84">
        <v>0</v>
      </c>
      <c r="N116" s="47">
        <f t="shared" si="8"/>
        <v>20.100000000000001</v>
      </c>
      <c r="O116" s="43">
        <f t="shared" si="9"/>
        <v>22.900000000000002</v>
      </c>
      <c r="P116" s="44">
        <f>SUM(O136,P111,P112,P115)</f>
        <v>6576.9599999999991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8.1999999999999993</v>
      </c>
      <c r="G121" s="63"/>
      <c r="H121" s="63"/>
      <c r="I121" s="11">
        <f t="shared" si="7"/>
        <v>8.1999999999999993</v>
      </c>
      <c r="J121" s="64"/>
      <c r="K121" s="63">
        <v>46.46</v>
      </c>
      <c r="L121" s="63">
        <v>4.93</v>
      </c>
      <c r="M121" s="63">
        <v>300.52999999999997</v>
      </c>
      <c r="N121" s="13">
        <f t="shared" si="8"/>
        <v>351.91999999999996</v>
      </c>
      <c r="O121" s="14">
        <f t="shared" si="9"/>
        <v>360.11999999999995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2151</v>
      </c>
      <c r="G122" s="66"/>
      <c r="H122" s="66"/>
      <c r="I122" s="18">
        <f t="shared" si="7"/>
        <v>2151</v>
      </c>
      <c r="J122" s="67"/>
      <c r="K122" s="66">
        <v>5573</v>
      </c>
      <c r="L122" s="66">
        <v>654</v>
      </c>
      <c r="M122" s="66">
        <v>33979</v>
      </c>
      <c r="N122" s="20">
        <f t="shared" si="8"/>
        <v>40206</v>
      </c>
      <c r="O122" s="21">
        <f t="shared" si="9"/>
        <v>42357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5.5</v>
      </c>
      <c r="G123" s="75"/>
      <c r="H123" s="75"/>
      <c r="I123" s="30">
        <f t="shared" si="7"/>
        <v>5.5</v>
      </c>
      <c r="J123" s="76"/>
      <c r="K123" s="75">
        <v>72.3</v>
      </c>
      <c r="L123" s="75">
        <v>0</v>
      </c>
      <c r="M123" s="75">
        <v>0</v>
      </c>
      <c r="N123" s="31">
        <f t="shared" si="8"/>
        <v>72.3</v>
      </c>
      <c r="O123" s="32">
        <f t="shared" si="9"/>
        <v>77.8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6.48</v>
      </c>
      <c r="G124" s="72"/>
      <c r="H124" s="72"/>
      <c r="I124" s="27">
        <f t="shared" si="7"/>
        <v>6.48</v>
      </c>
      <c r="J124" s="73"/>
      <c r="K124" s="72">
        <v>18.940000000000001</v>
      </c>
      <c r="L124" s="72">
        <v>2.68</v>
      </c>
      <c r="M124" s="72">
        <v>121.9</v>
      </c>
      <c r="N124" s="28">
        <f t="shared" si="8"/>
        <v>143.52000000000001</v>
      </c>
      <c r="O124" s="29">
        <f t="shared" si="9"/>
        <v>150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1733</v>
      </c>
      <c r="G125" s="66"/>
      <c r="H125" s="66"/>
      <c r="I125" s="18">
        <f t="shared" si="7"/>
        <v>1733</v>
      </c>
      <c r="J125" s="67"/>
      <c r="K125" s="66">
        <v>2689</v>
      </c>
      <c r="L125" s="66">
        <v>353</v>
      </c>
      <c r="M125" s="66">
        <v>15395</v>
      </c>
      <c r="N125" s="20">
        <f t="shared" si="8"/>
        <v>18437</v>
      </c>
      <c r="O125" s="21">
        <f t="shared" si="9"/>
        <v>20170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1.3</v>
      </c>
      <c r="G126" s="75"/>
      <c r="H126" s="75"/>
      <c r="I126" s="30">
        <f t="shared" si="7"/>
        <v>1.3</v>
      </c>
      <c r="J126" s="76"/>
      <c r="K126" s="75">
        <v>22.4</v>
      </c>
      <c r="L126" s="75">
        <v>0</v>
      </c>
      <c r="M126" s="75">
        <v>0</v>
      </c>
      <c r="N126" s="31">
        <f t="shared" si="8"/>
        <v>22.4</v>
      </c>
      <c r="O126" s="32">
        <f t="shared" si="9"/>
        <v>23.7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10.74</v>
      </c>
      <c r="G127" s="72"/>
      <c r="H127" s="72">
        <v>2.76</v>
      </c>
      <c r="I127" s="27">
        <f t="shared" si="7"/>
        <v>13.5</v>
      </c>
      <c r="J127" s="73"/>
      <c r="K127" s="72">
        <v>27.95</v>
      </c>
      <c r="L127" s="72">
        <v>0.69</v>
      </c>
      <c r="M127" s="72">
        <v>103.33</v>
      </c>
      <c r="N127" s="28">
        <f t="shared" si="8"/>
        <v>131.97</v>
      </c>
      <c r="O127" s="29">
        <f t="shared" si="9"/>
        <v>145.47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2946</v>
      </c>
      <c r="G128" s="66"/>
      <c r="H128" s="66">
        <v>741</v>
      </c>
      <c r="I128" s="18">
        <f t="shared" si="7"/>
        <v>3687</v>
      </c>
      <c r="J128" s="67"/>
      <c r="K128" s="66">
        <v>3983</v>
      </c>
      <c r="L128" s="66">
        <v>92</v>
      </c>
      <c r="M128" s="66">
        <v>12710</v>
      </c>
      <c r="N128" s="20">
        <f t="shared" si="8"/>
        <v>16785</v>
      </c>
      <c r="O128" s="21">
        <f t="shared" si="9"/>
        <v>20472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2.1</v>
      </c>
      <c r="G129" s="75"/>
      <c r="H129" s="75">
        <v>0</v>
      </c>
      <c r="I129" s="30">
        <f t="shared" si="7"/>
        <v>2.1</v>
      </c>
      <c r="J129" s="76"/>
      <c r="K129" s="75">
        <v>14.1</v>
      </c>
      <c r="L129" s="75">
        <v>0</v>
      </c>
      <c r="M129" s="75">
        <v>0</v>
      </c>
      <c r="N129" s="31">
        <f t="shared" si="8"/>
        <v>14.1</v>
      </c>
      <c r="O129" s="32">
        <f t="shared" si="9"/>
        <v>16.2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2.87</v>
      </c>
      <c r="D130" s="63"/>
      <c r="E130" s="63"/>
      <c r="F130" s="63">
        <v>74.25</v>
      </c>
      <c r="G130" s="63">
        <v>0.16</v>
      </c>
      <c r="H130" s="63">
        <v>2.8</v>
      </c>
      <c r="I130" s="11">
        <f t="shared" si="7"/>
        <v>80.08</v>
      </c>
      <c r="J130" s="64">
        <v>1.42</v>
      </c>
      <c r="K130" s="63">
        <v>209.44</v>
      </c>
      <c r="L130" s="63">
        <v>108.35</v>
      </c>
      <c r="M130" s="63">
        <v>6176.97</v>
      </c>
      <c r="N130" s="13">
        <f>SUM(J130:M130)</f>
        <v>6496.18</v>
      </c>
      <c r="O130" s="14">
        <f t="shared" si="9"/>
        <v>6576.26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1132</v>
      </c>
      <c r="D131" s="66"/>
      <c r="E131" s="66"/>
      <c r="F131" s="66">
        <v>19184</v>
      </c>
      <c r="G131" s="66">
        <v>48</v>
      </c>
      <c r="H131" s="66">
        <v>749</v>
      </c>
      <c r="I131" s="18">
        <f t="shared" si="7"/>
        <v>21113</v>
      </c>
      <c r="J131" s="67">
        <v>128</v>
      </c>
      <c r="K131" s="66">
        <v>24686</v>
      </c>
      <c r="L131" s="66">
        <v>12576</v>
      </c>
      <c r="M131" s="66">
        <v>695025</v>
      </c>
      <c r="N131" s="20">
        <f t="shared" si="8"/>
        <v>732415</v>
      </c>
      <c r="O131" s="21">
        <f t="shared" si="9"/>
        <v>753528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25.4</v>
      </c>
      <c r="D132" s="75"/>
      <c r="E132" s="75"/>
      <c r="F132" s="75">
        <v>77.5</v>
      </c>
      <c r="G132" s="75">
        <v>0.6</v>
      </c>
      <c r="H132" s="75">
        <v>0.1</v>
      </c>
      <c r="I132" s="30">
        <f t="shared" ref="I132:I138" si="10">SUM(C132:H132)</f>
        <v>103.6</v>
      </c>
      <c r="J132" s="76">
        <v>0</v>
      </c>
      <c r="K132" s="75">
        <v>303.3</v>
      </c>
      <c r="L132" s="75">
        <v>104.6</v>
      </c>
      <c r="M132" s="75">
        <v>6308.6</v>
      </c>
      <c r="N132" s="31">
        <f t="shared" ref="N132:N138" si="11">SUM(J132:M132)</f>
        <v>6716.5</v>
      </c>
      <c r="O132" s="32">
        <f t="shared" ref="O132:O138" si="12">SUM(N132,I132)</f>
        <v>6820.1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1.41</v>
      </c>
      <c r="D133" s="72"/>
      <c r="E133" s="72"/>
      <c r="F133" s="72">
        <v>73.52</v>
      </c>
      <c r="G133" s="72">
        <v>0.16</v>
      </c>
      <c r="H133" s="72">
        <v>2.8</v>
      </c>
      <c r="I133" s="27">
        <f t="shared" si="10"/>
        <v>77.889999999999986</v>
      </c>
      <c r="J133" s="73">
        <v>1.42</v>
      </c>
      <c r="K133" s="72">
        <v>186.94</v>
      </c>
      <c r="L133" s="72">
        <v>108.35</v>
      </c>
      <c r="M133" s="72">
        <v>6169.03</v>
      </c>
      <c r="N133" s="28">
        <f t="shared" si="11"/>
        <v>6465.74</v>
      </c>
      <c r="O133" s="29">
        <f t="shared" si="12"/>
        <v>6543.63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670</v>
      </c>
      <c r="D134" s="66"/>
      <c r="E134" s="66"/>
      <c r="F134" s="66">
        <v>19078</v>
      </c>
      <c r="G134" s="66">
        <v>48</v>
      </c>
      <c r="H134" s="66">
        <v>749</v>
      </c>
      <c r="I134" s="18">
        <f t="shared" si="10"/>
        <v>20545</v>
      </c>
      <c r="J134" s="67">
        <v>128</v>
      </c>
      <c r="K134" s="66">
        <v>22610</v>
      </c>
      <c r="L134" s="66">
        <v>12576</v>
      </c>
      <c r="M134" s="66">
        <v>694804</v>
      </c>
      <c r="N134" s="20">
        <f t="shared" si="11"/>
        <v>730118</v>
      </c>
      <c r="O134" s="21">
        <f t="shared" si="12"/>
        <v>750663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8.3000000000000007</v>
      </c>
      <c r="D135" s="84"/>
      <c r="E135" s="84"/>
      <c r="F135" s="84">
        <v>75.400000000000006</v>
      </c>
      <c r="G135" s="84">
        <v>0.6</v>
      </c>
      <c r="H135" s="84">
        <v>0.1</v>
      </c>
      <c r="I135" s="46">
        <f t="shared" si="10"/>
        <v>84.399999999999991</v>
      </c>
      <c r="J135" s="85">
        <v>0</v>
      </c>
      <c r="K135" s="84">
        <v>261.5</v>
      </c>
      <c r="L135" s="84">
        <v>104.6</v>
      </c>
      <c r="M135" s="84">
        <v>6291.6</v>
      </c>
      <c r="N135" s="47">
        <f t="shared" si="11"/>
        <v>6657.7000000000007</v>
      </c>
      <c r="O135" s="43">
        <f t="shared" si="12"/>
        <v>6742.1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2.87</v>
      </c>
      <c r="D136" s="54">
        <f t="shared" si="13"/>
        <v>0</v>
      </c>
      <c r="E136" s="54">
        <f t="shared" si="13"/>
        <v>0</v>
      </c>
      <c r="F136" s="54">
        <f t="shared" si="13"/>
        <v>74.34</v>
      </c>
      <c r="G136" s="54">
        <f t="shared" si="13"/>
        <v>0.16</v>
      </c>
      <c r="H136" s="54">
        <f t="shared" si="13"/>
        <v>2.8</v>
      </c>
      <c r="I136" s="55">
        <f t="shared" si="10"/>
        <v>80.17</v>
      </c>
      <c r="J136" s="56">
        <f t="shared" ref="J136:M138" si="14">SUM(J63,J66,J69,J72,J75,J78,J81,J84,J87,J90,J93,J96,J99,J102,J105,J108,J111,J114,J121,J124,J127)</f>
        <v>1.42</v>
      </c>
      <c r="K136" s="54">
        <f t="shared" si="14"/>
        <v>209.92999999999998</v>
      </c>
      <c r="L136" s="54">
        <f t="shared" si="14"/>
        <v>108.35</v>
      </c>
      <c r="M136" s="54">
        <f t="shared" si="14"/>
        <v>6177.0899999999992</v>
      </c>
      <c r="N136" s="57">
        <f t="shared" si="11"/>
        <v>6496.7899999999991</v>
      </c>
      <c r="O136" s="58">
        <f t="shared" si="12"/>
        <v>6576.9599999999991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1132</v>
      </c>
      <c r="D137" s="17">
        <f t="shared" si="13"/>
        <v>0</v>
      </c>
      <c r="E137" s="17">
        <f t="shared" si="13"/>
        <v>0</v>
      </c>
      <c r="F137" s="17">
        <f t="shared" si="13"/>
        <v>19190</v>
      </c>
      <c r="G137" s="17">
        <f t="shared" si="13"/>
        <v>48</v>
      </c>
      <c r="H137" s="17">
        <f t="shared" si="13"/>
        <v>749</v>
      </c>
      <c r="I137" s="18">
        <f t="shared" si="10"/>
        <v>21119</v>
      </c>
      <c r="J137" s="19">
        <f t="shared" si="14"/>
        <v>128</v>
      </c>
      <c r="K137" s="17">
        <f t="shared" si="14"/>
        <v>24698</v>
      </c>
      <c r="L137" s="17">
        <f t="shared" si="14"/>
        <v>12576</v>
      </c>
      <c r="M137" s="17">
        <f t="shared" si="14"/>
        <v>695025</v>
      </c>
      <c r="N137" s="20">
        <f t="shared" si="11"/>
        <v>732427</v>
      </c>
      <c r="O137" s="21">
        <f t="shared" si="12"/>
        <v>753546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25.400000000000006</v>
      </c>
      <c r="D138" s="40">
        <f t="shared" si="13"/>
        <v>0</v>
      </c>
      <c r="E138" s="40">
        <f t="shared" si="13"/>
        <v>0</v>
      </c>
      <c r="F138" s="40">
        <f t="shared" si="13"/>
        <v>78.299999999999983</v>
      </c>
      <c r="G138" s="40">
        <f t="shared" si="13"/>
        <v>0.6</v>
      </c>
      <c r="H138" s="40">
        <f t="shared" si="13"/>
        <v>0.1</v>
      </c>
      <c r="I138" s="46">
        <f t="shared" si="10"/>
        <v>104.39999999999998</v>
      </c>
      <c r="J138" s="42">
        <f t="shared" si="14"/>
        <v>0</v>
      </c>
      <c r="K138" s="40">
        <f t="shared" si="14"/>
        <v>304.10000000000002</v>
      </c>
      <c r="L138" s="40">
        <f t="shared" si="14"/>
        <v>104.6</v>
      </c>
      <c r="M138" s="40">
        <f t="shared" si="14"/>
        <v>6308.6</v>
      </c>
      <c r="N138" s="47">
        <f t="shared" si="11"/>
        <v>6717.3</v>
      </c>
      <c r="O138" s="43">
        <f t="shared" si="12"/>
        <v>6821.7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FE8D7-94D1-4AC6-88F9-45577D68761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6.09</v>
      </c>
      <c r="N11" s="28">
        <f t="shared" si="1"/>
        <v>6.09</v>
      </c>
      <c r="O11" s="29">
        <f t="shared" si="2"/>
        <v>6.09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171</v>
      </c>
      <c r="N12" s="20">
        <f t="shared" si="1"/>
        <v>171</v>
      </c>
      <c r="O12" s="21">
        <f t="shared" si="2"/>
        <v>171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15.4</v>
      </c>
      <c r="N13" s="31">
        <f t="shared" si="1"/>
        <v>15.4</v>
      </c>
      <c r="O13" s="32">
        <f t="shared" si="2"/>
        <v>15.4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0.66</v>
      </c>
      <c r="N14" s="28">
        <f t="shared" si="1"/>
        <v>0.66</v>
      </c>
      <c r="O14" s="29">
        <f t="shared" si="2"/>
        <v>0.66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20</v>
      </c>
      <c r="N15" s="20">
        <f t="shared" si="1"/>
        <v>20</v>
      </c>
      <c r="O15" s="21">
        <f t="shared" si="2"/>
        <v>20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1.3</v>
      </c>
      <c r="N16" s="31">
        <f t="shared" si="1"/>
        <v>1.3</v>
      </c>
      <c r="O16" s="32">
        <f t="shared" si="2"/>
        <v>1.3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0.1</v>
      </c>
      <c r="G17" s="72"/>
      <c r="H17" s="72"/>
      <c r="I17" s="27">
        <f t="shared" si="0"/>
        <v>0.1</v>
      </c>
      <c r="J17" s="73"/>
      <c r="K17" s="72"/>
      <c r="L17" s="72"/>
      <c r="M17" s="72">
        <v>4.78</v>
      </c>
      <c r="N17" s="28">
        <f t="shared" si="1"/>
        <v>4.78</v>
      </c>
      <c r="O17" s="29">
        <f t="shared" si="2"/>
        <v>4.88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13</v>
      </c>
      <c r="G18" s="66"/>
      <c r="H18" s="66"/>
      <c r="I18" s="18">
        <f t="shared" si="0"/>
        <v>13</v>
      </c>
      <c r="J18" s="67"/>
      <c r="K18" s="66"/>
      <c r="L18" s="66"/>
      <c r="M18" s="66">
        <v>204</v>
      </c>
      <c r="N18" s="20">
        <f t="shared" si="1"/>
        <v>204</v>
      </c>
      <c r="O18" s="21">
        <f t="shared" si="2"/>
        <v>217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0.7</v>
      </c>
      <c r="G19" s="75"/>
      <c r="H19" s="75"/>
      <c r="I19" s="30">
        <f t="shared" si="0"/>
        <v>0.7</v>
      </c>
      <c r="J19" s="76"/>
      <c r="K19" s="75"/>
      <c r="L19" s="75"/>
      <c r="M19" s="75">
        <v>10.5</v>
      </c>
      <c r="N19" s="31">
        <f t="shared" si="1"/>
        <v>10.5</v>
      </c>
      <c r="O19" s="32">
        <f t="shared" si="2"/>
        <v>11.2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30.68</v>
      </c>
      <c r="N20" s="28">
        <f t="shared" si="1"/>
        <v>30.68</v>
      </c>
      <c r="O20" s="29">
        <f t="shared" si="2"/>
        <v>30.68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1507</v>
      </c>
      <c r="N21" s="20">
        <f t="shared" si="1"/>
        <v>1507</v>
      </c>
      <c r="O21" s="21">
        <f t="shared" si="2"/>
        <v>1507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61.4</v>
      </c>
      <c r="N22" s="31">
        <f t="shared" si="1"/>
        <v>61.4</v>
      </c>
      <c r="O22" s="32">
        <f t="shared" si="2"/>
        <v>61.4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13.01</v>
      </c>
      <c r="N23" s="28">
        <f t="shared" si="1"/>
        <v>13.01</v>
      </c>
      <c r="O23" s="29">
        <f t="shared" si="2"/>
        <v>13.01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813</v>
      </c>
      <c r="N24" s="20">
        <f t="shared" si="1"/>
        <v>813</v>
      </c>
      <c r="O24" s="21">
        <f t="shared" si="2"/>
        <v>813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24.8</v>
      </c>
      <c r="N25" s="31">
        <f t="shared" si="1"/>
        <v>24.8</v>
      </c>
      <c r="O25" s="32">
        <f t="shared" si="2"/>
        <v>24.8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24.16</v>
      </c>
      <c r="N26" s="28">
        <f t="shared" si="1"/>
        <v>24.16</v>
      </c>
      <c r="O26" s="29">
        <f t="shared" si="2"/>
        <v>24.16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1730</v>
      </c>
      <c r="N27" s="20">
        <f t="shared" si="1"/>
        <v>1730</v>
      </c>
      <c r="O27" s="21">
        <f t="shared" si="2"/>
        <v>1730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51.6</v>
      </c>
      <c r="N28" s="31">
        <f t="shared" si="1"/>
        <v>51.6</v>
      </c>
      <c r="O28" s="32">
        <f t="shared" si="2"/>
        <v>51.6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</v>
      </c>
      <c r="D29" s="72"/>
      <c r="E29" s="72"/>
      <c r="F29" s="72">
        <v>2.37</v>
      </c>
      <c r="G29" s="72"/>
      <c r="H29" s="72"/>
      <c r="I29" s="27">
        <f t="shared" si="0"/>
        <v>2.4700000000000002</v>
      </c>
      <c r="J29" s="73"/>
      <c r="K29" s="72">
        <v>1.19</v>
      </c>
      <c r="L29" s="72"/>
      <c r="M29" s="72">
        <v>16.46</v>
      </c>
      <c r="N29" s="28">
        <f t="shared" si="1"/>
        <v>17.650000000000002</v>
      </c>
      <c r="O29" s="29">
        <f t="shared" si="2"/>
        <v>20.12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42</v>
      </c>
      <c r="D30" s="66"/>
      <c r="E30" s="66"/>
      <c r="F30" s="66">
        <v>474</v>
      </c>
      <c r="G30" s="66"/>
      <c r="H30" s="66"/>
      <c r="I30" s="18">
        <f t="shared" si="0"/>
        <v>516</v>
      </c>
      <c r="J30" s="67"/>
      <c r="K30" s="66">
        <v>91</v>
      </c>
      <c r="L30" s="66"/>
      <c r="M30" s="66">
        <v>1353</v>
      </c>
      <c r="N30" s="20">
        <f t="shared" si="1"/>
        <v>1444</v>
      </c>
      <c r="O30" s="21">
        <f t="shared" si="2"/>
        <v>1960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</v>
      </c>
      <c r="D31" s="75"/>
      <c r="E31" s="75"/>
      <c r="F31" s="75">
        <v>7.1</v>
      </c>
      <c r="G31" s="75"/>
      <c r="H31" s="75"/>
      <c r="I31" s="30">
        <f t="shared" si="0"/>
        <v>8.1</v>
      </c>
      <c r="J31" s="76"/>
      <c r="K31" s="75">
        <v>3.2</v>
      </c>
      <c r="L31" s="75"/>
      <c r="M31" s="75">
        <v>38</v>
      </c>
      <c r="N31" s="31">
        <f t="shared" si="1"/>
        <v>41.2</v>
      </c>
      <c r="O31" s="32">
        <f t="shared" si="2"/>
        <v>49.300000000000004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0.66</v>
      </c>
      <c r="G32" s="72"/>
      <c r="H32" s="72">
        <v>6.93</v>
      </c>
      <c r="I32" s="27">
        <f t="shared" si="0"/>
        <v>7.59</v>
      </c>
      <c r="J32" s="73"/>
      <c r="K32" s="72"/>
      <c r="L32" s="72"/>
      <c r="M32" s="72">
        <v>71.84</v>
      </c>
      <c r="N32" s="28">
        <f t="shared" si="1"/>
        <v>71.84</v>
      </c>
      <c r="O32" s="29">
        <f t="shared" si="2"/>
        <v>79.430000000000007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131</v>
      </c>
      <c r="G33" s="66"/>
      <c r="H33" s="66">
        <v>604</v>
      </c>
      <c r="I33" s="18">
        <f t="shared" si="0"/>
        <v>735</v>
      </c>
      <c r="J33" s="67"/>
      <c r="K33" s="66"/>
      <c r="L33" s="66"/>
      <c r="M33" s="66">
        <v>4776</v>
      </c>
      <c r="N33" s="20">
        <f t="shared" si="1"/>
        <v>4776</v>
      </c>
      <c r="O33" s="21">
        <f t="shared" si="2"/>
        <v>5511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1.6</v>
      </c>
      <c r="G34" s="75"/>
      <c r="H34" s="75">
        <v>16.899999999999999</v>
      </c>
      <c r="I34" s="30">
        <f t="shared" si="0"/>
        <v>18.5</v>
      </c>
      <c r="J34" s="76"/>
      <c r="K34" s="75"/>
      <c r="L34" s="75"/>
      <c r="M34" s="75">
        <v>119.9</v>
      </c>
      <c r="N34" s="31">
        <f t="shared" si="1"/>
        <v>119.9</v>
      </c>
      <c r="O34" s="32">
        <f t="shared" si="2"/>
        <v>138.4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0.43</v>
      </c>
      <c r="D35" s="72"/>
      <c r="E35" s="72"/>
      <c r="F35" s="72">
        <v>14</v>
      </c>
      <c r="G35" s="72"/>
      <c r="H35" s="72">
        <v>11.06</v>
      </c>
      <c r="I35" s="27">
        <f t="shared" si="0"/>
        <v>25.490000000000002</v>
      </c>
      <c r="J35" s="73"/>
      <c r="K35" s="72">
        <v>64.69</v>
      </c>
      <c r="L35" s="72"/>
      <c r="M35" s="72">
        <v>1611.58</v>
      </c>
      <c r="N35" s="28">
        <f t="shared" si="1"/>
        <v>1676.27</v>
      </c>
      <c r="O35" s="29">
        <f t="shared" si="2"/>
        <v>1701.76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200</v>
      </c>
      <c r="D36" s="66"/>
      <c r="E36" s="66"/>
      <c r="F36" s="66">
        <v>2752</v>
      </c>
      <c r="G36" s="66"/>
      <c r="H36" s="66">
        <v>486</v>
      </c>
      <c r="I36" s="18">
        <f t="shared" si="0"/>
        <v>3438</v>
      </c>
      <c r="J36" s="67"/>
      <c r="K36" s="66">
        <v>3502</v>
      </c>
      <c r="L36" s="66"/>
      <c r="M36" s="66">
        <v>97216</v>
      </c>
      <c r="N36" s="20">
        <f t="shared" si="1"/>
        <v>100718</v>
      </c>
      <c r="O36" s="21">
        <f t="shared" si="2"/>
        <v>104156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2.4</v>
      </c>
      <c r="D37" s="75"/>
      <c r="E37" s="75"/>
      <c r="F37" s="75">
        <v>31.1</v>
      </c>
      <c r="G37" s="75"/>
      <c r="H37" s="75">
        <v>11.2</v>
      </c>
      <c r="I37" s="30">
        <f t="shared" ref="I37:I50" si="3">SUM(C37:H37)</f>
        <v>44.7</v>
      </c>
      <c r="J37" s="76"/>
      <c r="K37" s="75">
        <v>94.6</v>
      </c>
      <c r="L37" s="75"/>
      <c r="M37" s="75">
        <v>1766.4</v>
      </c>
      <c r="N37" s="31">
        <f t="shared" si="1"/>
        <v>1861</v>
      </c>
      <c r="O37" s="32">
        <f t="shared" si="2"/>
        <v>1905.7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3.95</v>
      </c>
      <c r="G38" s="72">
        <v>0.37</v>
      </c>
      <c r="H38" s="72">
        <v>43.12</v>
      </c>
      <c r="I38" s="27">
        <f t="shared" si="3"/>
        <v>47.44</v>
      </c>
      <c r="J38" s="73"/>
      <c r="K38" s="72"/>
      <c r="L38" s="72"/>
      <c r="M38" s="72">
        <v>1098.32</v>
      </c>
      <c r="N38" s="28">
        <f t="shared" si="1"/>
        <v>1098.32</v>
      </c>
      <c r="O38" s="29">
        <f t="shared" si="2"/>
        <v>1145.76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908</v>
      </c>
      <c r="G39" s="66">
        <v>105</v>
      </c>
      <c r="H39" s="66">
        <v>4428</v>
      </c>
      <c r="I39" s="18">
        <f t="shared" si="3"/>
        <v>5441</v>
      </c>
      <c r="J39" s="67"/>
      <c r="K39" s="66"/>
      <c r="L39" s="66"/>
      <c r="M39" s="66">
        <v>79446</v>
      </c>
      <c r="N39" s="20">
        <f t="shared" si="1"/>
        <v>79446</v>
      </c>
      <c r="O39" s="21">
        <f t="shared" si="2"/>
        <v>84887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8.1999999999999993</v>
      </c>
      <c r="G40" s="75">
        <v>1.4</v>
      </c>
      <c r="H40" s="75">
        <v>84.1</v>
      </c>
      <c r="I40" s="30">
        <f t="shared" si="3"/>
        <v>93.699999999999989</v>
      </c>
      <c r="J40" s="76"/>
      <c r="K40" s="75"/>
      <c r="L40" s="75"/>
      <c r="M40" s="75">
        <v>1372</v>
      </c>
      <c r="N40" s="31">
        <f t="shared" si="1"/>
        <v>1372</v>
      </c>
      <c r="O40" s="32">
        <f t="shared" si="2"/>
        <v>1465.7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0.03</v>
      </c>
      <c r="D41" s="72"/>
      <c r="E41" s="72"/>
      <c r="F41" s="72">
        <v>22.24</v>
      </c>
      <c r="G41" s="72">
        <v>1.48</v>
      </c>
      <c r="H41" s="72">
        <v>152.82</v>
      </c>
      <c r="I41" s="27">
        <f t="shared" si="3"/>
        <v>176.57</v>
      </c>
      <c r="J41" s="73"/>
      <c r="K41" s="72">
        <v>19.28</v>
      </c>
      <c r="L41" s="72">
        <v>0.13</v>
      </c>
      <c r="M41" s="72">
        <v>998.59</v>
      </c>
      <c r="N41" s="28">
        <f t="shared" si="1"/>
        <v>1018</v>
      </c>
      <c r="O41" s="29">
        <f t="shared" si="2"/>
        <v>1194.57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16</v>
      </c>
      <c r="D42" s="66"/>
      <c r="E42" s="66"/>
      <c r="F42" s="66">
        <v>5368</v>
      </c>
      <c r="G42" s="66">
        <v>440</v>
      </c>
      <c r="H42" s="66">
        <v>19396</v>
      </c>
      <c r="I42" s="18">
        <f t="shared" si="3"/>
        <v>25220</v>
      </c>
      <c r="J42" s="67"/>
      <c r="K42" s="66">
        <v>1108</v>
      </c>
      <c r="L42" s="66">
        <v>16</v>
      </c>
      <c r="M42" s="66">
        <v>91002</v>
      </c>
      <c r="N42" s="20">
        <f t="shared" si="1"/>
        <v>92126</v>
      </c>
      <c r="O42" s="21">
        <f t="shared" si="2"/>
        <v>117346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0.1</v>
      </c>
      <c r="D43" s="75"/>
      <c r="E43" s="75"/>
      <c r="F43" s="75">
        <v>46.4</v>
      </c>
      <c r="G43" s="75">
        <v>5.7</v>
      </c>
      <c r="H43" s="75">
        <v>351.3</v>
      </c>
      <c r="I43" s="30">
        <f t="shared" si="3"/>
        <v>403.5</v>
      </c>
      <c r="J43" s="76"/>
      <c r="K43" s="75">
        <v>23.4</v>
      </c>
      <c r="L43" s="75">
        <v>0.2</v>
      </c>
      <c r="M43" s="75">
        <v>1315.3</v>
      </c>
      <c r="N43" s="31">
        <f t="shared" si="1"/>
        <v>1338.8999999999999</v>
      </c>
      <c r="O43" s="32">
        <f t="shared" si="2"/>
        <v>1742.3999999999999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0.38</v>
      </c>
      <c r="D44" s="72"/>
      <c r="E44" s="72"/>
      <c r="F44" s="72">
        <v>28.75</v>
      </c>
      <c r="G44" s="72"/>
      <c r="H44" s="72">
        <v>43.12</v>
      </c>
      <c r="I44" s="27">
        <f t="shared" si="3"/>
        <v>72.25</v>
      </c>
      <c r="J44" s="73"/>
      <c r="K44" s="72"/>
      <c r="L44" s="72"/>
      <c r="M44" s="72">
        <v>896.18</v>
      </c>
      <c r="N44" s="28">
        <f t="shared" si="1"/>
        <v>896.18</v>
      </c>
      <c r="O44" s="29">
        <f t="shared" si="2"/>
        <v>968.43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254</v>
      </c>
      <c r="D45" s="66"/>
      <c r="E45" s="66"/>
      <c r="F45" s="66">
        <v>7281</v>
      </c>
      <c r="G45" s="66"/>
      <c r="H45" s="66">
        <v>5062</v>
      </c>
      <c r="I45" s="18">
        <f t="shared" si="3"/>
        <v>12597</v>
      </c>
      <c r="J45" s="67"/>
      <c r="K45" s="66"/>
      <c r="L45" s="66"/>
      <c r="M45" s="66">
        <v>90397</v>
      </c>
      <c r="N45" s="20">
        <f t="shared" si="1"/>
        <v>90397</v>
      </c>
      <c r="O45" s="21">
        <f t="shared" si="2"/>
        <v>102994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2.2999999999999998</v>
      </c>
      <c r="D46" s="75"/>
      <c r="E46" s="75"/>
      <c r="F46" s="75">
        <v>49.5</v>
      </c>
      <c r="G46" s="75"/>
      <c r="H46" s="75">
        <v>81.5</v>
      </c>
      <c r="I46" s="30">
        <f t="shared" si="3"/>
        <v>133.30000000000001</v>
      </c>
      <c r="J46" s="76"/>
      <c r="K46" s="75"/>
      <c r="L46" s="75"/>
      <c r="M46" s="75">
        <v>1015.5</v>
      </c>
      <c r="N46" s="31">
        <f t="shared" si="1"/>
        <v>1015.5</v>
      </c>
      <c r="O46" s="32">
        <f t="shared" si="2"/>
        <v>1148.8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144.87</v>
      </c>
      <c r="G47" s="72"/>
      <c r="H47" s="72">
        <v>2105.41</v>
      </c>
      <c r="I47" s="27">
        <f t="shared" si="3"/>
        <v>2250.2799999999997</v>
      </c>
      <c r="J47" s="73"/>
      <c r="K47" s="72">
        <v>840.92</v>
      </c>
      <c r="L47" s="72">
        <v>3.22</v>
      </c>
      <c r="M47" s="72">
        <v>5610.5</v>
      </c>
      <c r="N47" s="28">
        <f t="shared" si="1"/>
        <v>6454.64</v>
      </c>
      <c r="O47" s="29">
        <f t="shared" si="2"/>
        <v>8704.92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37910</v>
      </c>
      <c r="G48" s="66"/>
      <c r="H48" s="66">
        <v>399069</v>
      </c>
      <c r="I48" s="18">
        <f t="shared" si="3"/>
        <v>436979</v>
      </c>
      <c r="J48" s="67"/>
      <c r="K48" s="66">
        <v>113601</v>
      </c>
      <c r="L48" s="66">
        <v>342</v>
      </c>
      <c r="M48" s="66">
        <v>569482</v>
      </c>
      <c r="N48" s="20">
        <f t="shared" si="1"/>
        <v>683425</v>
      </c>
      <c r="O48" s="21">
        <f t="shared" si="2"/>
        <v>1120404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153.1</v>
      </c>
      <c r="G49" s="75"/>
      <c r="H49" s="75">
        <v>531.4</v>
      </c>
      <c r="I49" s="30">
        <f t="shared" si="3"/>
        <v>684.5</v>
      </c>
      <c r="J49" s="76"/>
      <c r="K49" s="75">
        <v>298.5</v>
      </c>
      <c r="L49" s="75">
        <v>0</v>
      </c>
      <c r="M49" s="75">
        <v>1510.6</v>
      </c>
      <c r="N49" s="31">
        <f t="shared" si="1"/>
        <v>1809.1</v>
      </c>
      <c r="O49" s="32">
        <f t="shared" si="2"/>
        <v>2493.6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0.94</v>
      </c>
      <c r="D50" s="63"/>
      <c r="E50" s="63"/>
      <c r="F50" s="63">
        <v>216.94</v>
      </c>
      <c r="G50" s="63">
        <v>1.85</v>
      </c>
      <c r="H50" s="63">
        <v>2362.46</v>
      </c>
      <c r="I50" s="11">
        <f t="shared" si="3"/>
        <v>2582.19</v>
      </c>
      <c r="J50" s="64"/>
      <c r="K50" s="63">
        <v>924.89</v>
      </c>
      <c r="L50" s="63">
        <v>3.35</v>
      </c>
      <c r="M50" s="63">
        <v>10382.85</v>
      </c>
      <c r="N50" s="13">
        <f t="shared" si="1"/>
        <v>11311.09</v>
      </c>
      <c r="O50" s="14">
        <f t="shared" si="2"/>
        <v>13893.28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512</v>
      </c>
      <c r="D51" s="66"/>
      <c r="E51" s="66"/>
      <c r="F51" s="66">
        <v>54837</v>
      </c>
      <c r="G51" s="66">
        <v>545</v>
      </c>
      <c r="H51" s="66">
        <v>429045</v>
      </c>
      <c r="I51" s="18">
        <f t="shared" ref="I51:I58" si="4">SUM(C51:H51)</f>
        <v>484939</v>
      </c>
      <c r="J51" s="67"/>
      <c r="K51" s="66">
        <v>118211</v>
      </c>
      <c r="L51" s="66">
        <v>358</v>
      </c>
      <c r="M51" s="66">
        <v>938117</v>
      </c>
      <c r="N51" s="20">
        <f t="shared" si="1"/>
        <v>1056686</v>
      </c>
      <c r="O51" s="21">
        <f>SUM(N51,I51)</f>
        <v>1541625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5.8</v>
      </c>
      <c r="D52" s="75"/>
      <c r="E52" s="75"/>
      <c r="F52" s="75">
        <v>297.7</v>
      </c>
      <c r="G52" s="75">
        <v>7.1</v>
      </c>
      <c r="H52" s="75">
        <v>1076.4000000000001</v>
      </c>
      <c r="I52" s="30">
        <f t="shared" si="4"/>
        <v>1387</v>
      </c>
      <c r="J52" s="76"/>
      <c r="K52" s="75">
        <v>416.5</v>
      </c>
      <c r="L52" s="75">
        <v>0.2</v>
      </c>
      <c r="M52" s="75">
        <v>7302.7</v>
      </c>
      <c r="N52" s="31">
        <f t="shared" si="1"/>
        <v>7719.4</v>
      </c>
      <c r="O52" s="32">
        <f t="shared" si="2"/>
        <v>9106.4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0.94</v>
      </c>
      <c r="D53" s="72"/>
      <c r="E53" s="72"/>
      <c r="F53" s="72">
        <v>216.84</v>
      </c>
      <c r="G53" s="72">
        <v>1.85</v>
      </c>
      <c r="H53" s="72">
        <v>2344.4699999999998</v>
      </c>
      <c r="I53" s="27">
        <f t="shared" si="4"/>
        <v>2564.1</v>
      </c>
      <c r="J53" s="73"/>
      <c r="K53" s="72">
        <v>840.92</v>
      </c>
      <c r="L53" s="72">
        <v>3.35</v>
      </c>
      <c r="M53" s="72">
        <v>10376.209999999999</v>
      </c>
      <c r="N53" s="28">
        <f t="shared" si="1"/>
        <v>11220.48</v>
      </c>
      <c r="O53" s="29">
        <f t="shared" si="2"/>
        <v>13784.58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512</v>
      </c>
      <c r="D54" s="66"/>
      <c r="E54" s="66"/>
      <c r="F54" s="66">
        <v>54824</v>
      </c>
      <c r="G54" s="66">
        <v>545</v>
      </c>
      <c r="H54" s="66">
        <v>427955</v>
      </c>
      <c r="I54" s="18">
        <f t="shared" si="4"/>
        <v>483836</v>
      </c>
      <c r="J54" s="67"/>
      <c r="K54" s="66">
        <v>113601</v>
      </c>
      <c r="L54" s="66">
        <v>358</v>
      </c>
      <c r="M54" s="66">
        <v>937931</v>
      </c>
      <c r="N54" s="20">
        <f t="shared" si="1"/>
        <v>1051890</v>
      </c>
      <c r="O54" s="21">
        <f t="shared" si="2"/>
        <v>1535726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5.8</v>
      </c>
      <c r="D55" s="69"/>
      <c r="E55" s="69"/>
      <c r="F55" s="69">
        <v>297</v>
      </c>
      <c r="G55" s="69">
        <v>7.1</v>
      </c>
      <c r="H55" s="69">
        <v>1048.3</v>
      </c>
      <c r="I55" s="24">
        <f t="shared" si="4"/>
        <v>1358.2</v>
      </c>
      <c r="J55" s="70"/>
      <c r="K55" s="69">
        <v>298.5</v>
      </c>
      <c r="L55" s="69">
        <v>0.2</v>
      </c>
      <c r="M55" s="69">
        <v>7286.3</v>
      </c>
      <c r="N55" s="24">
        <f t="shared" si="1"/>
        <v>7585</v>
      </c>
      <c r="O55" s="26">
        <f t="shared" si="2"/>
        <v>8943.2000000000007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0.94000000000000006</v>
      </c>
      <c r="D56" s="10">
        <f t="shared" si="5"/>
        <v>0</v>
      </c>
      <c r="E56" s="10">
        <f t="shared" si="5"/>
        <v>0</v>
      </c>
      <c r="F56" s="10">
        <f t="shared" si="5"/>
        <v>216.94</v>
      </c>
      <c r="G56" s="10">
        <f t="shared" si="5"/>
        <v>1.85</v>
      </c>
      <c r="H56" s="10">
        <f t="shared" si="5"/>
        <v>2362.46</v>
      </c>
      <c r="I56" s="36">
        <f>SUM(C56:H56)</f>
        <v>2582.19</v>
      </c>
      <c r="J56" s="34">
        <f>SUM(J5,J8,J11,J14,J17,J20,J23,J26,J29,J32,J35,J38,J41,J44,J47)</f>
        <v>0</v>
      </c>
      <c r="K56" s="10">
        <f>SUM(K5,K8,K11,K14,K17,K20,K23,K26,K29,K32,K35,K38,K41,K44,K47)</f>
        <v>926.07999999999993</v>
      </c>
      <c r="L56" s="10">
        <f>SUM(L5,L8,L11,L14,L17,L20,L23,L26,L29,L32,L35,L38,L41,L44,L47)</f>
        <v>3.35</v>
      </c>
      <c r="M56" s="10">
        <f>SUM(M5,M8,M11,M14,M17,M20,M23,M26,M29,M32,M35,M38,M41,M44,M47)</f>
        <v>10382.85</v>
      </c>
      <c r="N56" s="12">
        <f t="shared" si="1"/>
        <v>11312.28</v>
      </c>
      <c r="O56" s="14">
        <f t="shared" si="2"/>
        <v>13894.470000000001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512</v>
      </c>
      <c r="D57" s="17">
        <f t="shared" si="5"/>
        <v>0</v>
      </c>
      <c r="E57" s="17">
        <f t="shared" si="5"/>
        <v>0</v>
      </c>
      <c r="F57" s="17">
        <f t="shared" si="5"/>
        <v>54837</v>
      </c>
      <c r="G57" s="17">
        <f t="shared" si="5"/>
        <v>545</v>
      </c>
      <c r="H57" s="17">
        <f t="shared" si="5"/>
        <v>429045</v>
      </c>
      <c r="I57" s="37">
        <f t="shared" si="4"/>
        <v>484939</v>
      </c>
      <c r="J57" s="35">
        <f t="shared" ref="J57:M58" si="6">SUM(J6,J9,J12,J15,J18,J21,J24,J27,J30,J33,J36,J39,J42,J45,J48)</f>
        <v>0</v>
      </c>
      <c r="K57" s="17">
        <f t="shared" si="6"/>
        <v>118302</v>
      </c>
      <c r="L57" s="17">
        <f t="shared" si="6"/>
        <v>358</v>
      </c>
      <c r="M57" s="17">
        <f t="shared" si="6"/>
        <v>938117</v>
      </c>
      <c r="N57" s="19">
        <f t="shared" si="1"/>
        <v>1056777</v>
      </c>
      <c r="O57" s="21">
        <f t="shared" si="2"/>
        <v>1541716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5.8</v>
      </c>
      <c r="D58" s="40">
        <f t="shared" si="5"/>
        <v>0</v>
      </c>
      <c r="E58" s="40">
        <f t="shared" si="5"/>
        <v>0</v>
      </c>
      <c r="F58" s="40">
        <f t="shared" si="5"/>
        <v>297.7</v>
      </c>
      <c r="G58" s="40">
        <f t="shared" si="5"/>
        <v>7.1</v>
      </c>
      <c r="H58" s="40">
        <f t="shared" si="5"/>
        <v>1076.4000000000001</v>
      </c>
      <c r="I58" s="41">
        <f t="shared" si="4"/>
        <v>1387</v>
      </c>
      <c r="J58" s="39">
        <f t="shared" si="6"/>
        <v>0</v>
      </c>
      <c r="K58" s="40">
        <f t="shared" si="6"/>
        <v>419.7</v>
      </c>
      <c r="L58" s="40">
        <f t="shared" si="6"/>
        <v>0.2</v>
      </c>
      <c r="M58" s="40">
        <f t="shared" si="6"/>
        <v>7302.7000000000007</v>
      </c>
      <c r="N58" s="42">
        <f t="shared" si="1"/>
        <v>7722.6</v>
      </c>
      <c r="O58" s="43">
        <f t="shared" si="2"/>
        <v>9109.6</v>
      </c>
      <c r="P58" s="44">
        <f>SUM(O56,P53,P54,P57)</f>
        <v>13894.470000000001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6.09</v>
      </c>
      <c r="N69" s="28">
        <f t="shared" si="8"/>
        <v>6.09</v>
      </c>
      <c r="O69" s="29">
        <f t="shared" si="9"/>
        <v>6.09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171</v>
      </c>
      <c r="N70" s="20">
        <f t="shared" si="8"/>
        <v>171</v>
      </c>
      <c r="O70" s="21">
        <f t="shared" si="9"/>
        <v>171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15.4</v>
      </c>
      <c r="N71" s="31">
        <f t="shared" si="8"/>
        <v>15.4</v>
      </c>
      <c r="O71" s="32">
        <f t="shared" si="9"/>
        <v>15.4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0.66</v>
      </c>
      <c r="N72" s="28">
        <f t="shared" si="8"/>
        <v>0.66</v>
      </c>
      <c r="O72" s="29">
        <f t="shared" si="9"/>
        <v>0.66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20</v>
      </c>
      <c r="N73" s="20">
        <f t="shared" si="8"/>
        <v>20</v>
      </c>
      <c r="O73" s="21">
        <f t="shared" si="9"/>
        <v>20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1.3</v>
      </c>
      <c r="N74" s="31">
        <f t="shared" si="8"/>
        <v>1.3</v>
      </c>
      <c r="O74" s="32">
        <f t="shared" si="9"/>
        <v>1.3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0.1</v>
      </c>
      <c r="G75" s="72"/>
      <c r="H75" s="72"/>
      <c r="I75" s="27">
        <f t="shared" si="7"/>
        <v>0.1</v>
      </c>
      <c r="J75" s="73"/>
      <c r="K75" s="72"/>
      <c r="L75" s="72"/>
      <c r="M75" s="72">
        <v>4.78</v>
      </c>
      <c r="N75" s="28">
        <f t="shared" si="8"/>
        <v>4.78</v>
      </c>
      <c r="O75" s="29">
        <f t="shared" si="9"/>
        <v>4.88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13</v>
      </c>
      <c r="G76" s="66"/>
      <c r="H76" s="66"/>
      <c r="I76" s="18">
        <f t="shared" si="7"/>
        <v>13</v>
      </c>
      <c r="J76" s="67"/>
      <c r="K76" s="66"/>
      <c r="L76" s="66"/>
      <c r="M76" s="66">
        <v>204</v>
      </c>
      <c r="N76" s="20">
        <f t="shared" si="8"/>
        <v>204</v>
      </c>
      <c r="O76" s="21">
        <f t="shared" si="9"/>
        <v>217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0.7</v>
      </c>
      <c r="G77" s="75"/>
      <c r="H77" s="75"/>
      <c r="I77" s="30">
        <f t="shared" si="7"/>
        <v>0.7</v>
      </c>
      <c r="J77" s="76"/>
      <c r="K77" s="75"/>
      <c r="L77" s="75"/>
      <c r="M77" s="75">
        <v>10.5</v>
      </c>
      <c r="N77" s="31">
        <f t="shared" si="8"/>
        <v>10.5</v>
      </c>
      <c r="O77" s="32">
        <f t="shared" si="9"/>
        <v>11.2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30.68</v>
      </c>
      <c r="N78" s="28">
        <f t="shared" si="8"/>
        <v>30.68</v>
      </c>
      <c r="O78" s="29">
        <f t="shared" si="9"/>
        <v>30.68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1507</v>
      </c>
      <c r="N79" s="20">
        <f t="shared" si="8"/>
        <v>1507</v>
      </c>
      <c r="O79" s="21">
        <f t="shared" si="9"/>
        <v>1507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61.4</v>
      </c>
      <c r="N80" s="31">
        <f t="shared" si="8"/>
        <v>61.4</v>
      </c>
      <c r="O80" s="32">
        <f t="shared" si="9"/>
        <v>61.4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13.01</v>
      </c>
      <c r="N81" s="28">
        <f t="shared" si="8"/>
        <v>13.01</v>
      </c>
      <c r="O81" s="29">
        <f t="shared" si="9"/>
        <v>13.01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813</v>
      </c>
      <c r="N82" s="20">
        <f t="shared" si="8"/>
        <v>813</v>
      </c>
      <c r="O82" s="21">
        <f t="shared" si="9"/>
        <v>813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24.8</v>
      </c>
      <c r="N83" s="31">
        <f t="shared" si="8"/>
        <v>24.8</v>
      </c>
      <c r="O83" s="32">
        <f t="shared" si="9"/>
        <v>24.8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24.16</v>
      </c>
      <c r="N84" s="28">
        <f t="shared" si="8"/>
        <v>24.16</v>
      </c>
      <c r="O84" s="29">
        <f t="shared" si="9"/>
        <v>24.16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1730</v>
      </c>
      <c r="N85" s="20">
        <f t="shared" si="8"/>
        <v>1730</v>
      </c>
      <c r="O85" s="21">
        <f t="shared" si="9"/>
        <v>1730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51.6</v>
      </c>
      <c r="N86" s="31">
        <f t="shared" si="8"/>
        <v>51.6</v>
      </c>
      <c r="O86" s="32">
        <f t="shared" si="9"/>
        <v>51.6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</v>
      </c>
      <c r="D87" s="72"/>
      <c r="E87" s="72"/>
      <c r="F87" s="72">
        <v>2.37</v>
      </c>
      <c r="G87" s="72"/>
      <c r="H87" s="72"/>
      <c r="I87" s="27">
        <f t="shared" si="7"/>
        <v>2.4700000000000002</v>
      </c>
      <c r="J87" s="73"/>
      <c r="K87" s="72">
        <v>1.19</v>
      </c>
      <c r="L87" s="72"/>
      <c r="M87" s="72">
        <v>16.46</v>
      </c>
      <c r="N87" s="28">
        <f t="shared" si="8"/>
        <v>17.650000000000002</v>
      </c>
      <c r="O87" s="29">
        <f t="shared" si="9"/>
        <v>20.12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42</v>
      </c>
      <c r="D88" s="66"/>
      <c r="E88" s="66"/>
      <c r="F88" s="66">
        <v>474</v>
      </c>
      <c r="G88" s="66"/>
      <c r="H88" s="66"/>
      <c r="I88" s="18">
        <f t="shared" si="7"/>
        <v>516</v>
      </c>
      <c r="J88" s="67"/>
      <c r="K88" s="66">
        <v>91</v>
      </c>
      <c r="L88" s="66"/>
      <c r="M88" s="66">
        <v>1353</v>
      </c>
      <c r="N88" s="20">
        <f t="shared" si="8"/>
        <v>1444</v>
      </c>
      <c r="O88" s="21">
        <f t="shared" si="9"/>
        <v>1960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</v>
      </c>
      <c r="D89" s="75"/>
      <c r="E89" s="75"/>
      <c r="F89" s="75">
        <v>7.1</v>
      </c>
      <c r="G89" s="75"/>
      <c r="H89" s="75"/>
      <c r="I89" s="30">
        <f t="shared" si="7"/>
        <v>8.1</v>
      </c>
      <c r="J89" s="76"/>
      <c r="K89" s="75">
        <v>3.2</v>
      </c>
      <c r="L89" s="75"/>
      <c r="M89" s="75">
        <v>38</v>
      </c>
      <c r="N89" s="31">
        <f t="shared" si="8"/>
        <v>41.2</v>
      </c>
      <c r="O89" s="32">
        <f t="shared" si="9"/>
        <v>49.300000000000004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0.66</v>
      </c>
      <c r="G90" s="72"/>
      <c r="H90" s="72">
        <v>6.93</v>
      </c>
      <c r="I90" s="27">
        <f t="shared" si="7"/>
        <v>7.59</v>
      </c>
      <c r="J90" s="73"/>
      <c r="K90" s="72"/>
      <c r="L90" s="72"/>
      <c r="M90" s="72">
        <v>71.84</v>
      </c>
      <c r="N90" s="28">
        <f t="shared" si="8"/>
        <v>71.84</v>
      </c>
      <c r="O90" s="29">
        <f t="shared" si="9"/>
        <v>79.430000000000007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131</v>
      </c>
      <c r="G91" s="66"/>
      <c r="H91" s="66">
        <v>604</v>
      </c>
      <c r="I91" s="18">
        <f t="shared" si="7"/>
        <v>735</v>
      </c>
      <c r="J91" s="67"/>
      <c r="K91" s="66"/>
      <c r="L91" s="66"/>
      <c r="M91" s="66">
        <v>4776</v>
      </c>
      <c r="N91" s="20">
        <f t="shared" si="8"/>
        <v>4776</v>
      </c>
      <c r="O91" s="21">
        <f t="shared" si="9"/>
        <v>5511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1.6</v>
      </c>
      <c r="G92" s="75"/>
      <c r="H92" s="75">
        <v>16.899999999999999</v>
      </c>
      <c r="I92" s="30">
        <f t="shared" si="7"/>
        <v>18.5</v>
      </c>
      <c r="J92" s="76"/>
      <c r="K92" s="75"/>
      <c r="L92" s="75"/>
      <c r="M92" s="75">
        <v>119.9</v>
      </c>
      <c r="N92" s="31">
        <f t="shared" si="8"/>
        <v>119.9</v>
      </c>
      <c r="O92" s="32">
        <f t="shared" si="9"/>
        <v>138.4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0.43</v>
      </c>
      <c r="D93" s="72"/>
      <c r="E93" s="72"/>
      <c r="F93" s="72">
        <v>14</v>
      </c>
      <c r="G93" s="72"/>
      <c r="H93" s="72">
        <v>11.06</v>
      </c>
      <c r="I93" s="27">
        <f t="shared" si="7"/>
        <v>25.490000000000002</v>
      </c>
      <c r="J93" s="73"/>
      <c r="K93" s="72">
        <v>64.69</v>
      </c>
      <c r="L93" s="72"/>
      <c r="M93" s="72">
        <v>1611.58</v>
      </c>
      <c r="N93" s="28">
        <f t="shared" si="8"/>
        <v>1676.27</v>
      </c>
      <c r="O93" s="29">
        <f t="shared" si="9"/>
        <v>1701.76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200</v>
      </c>
      <c r="D94" s="66"/>
      <c r="E94" s="66"/>
      <c r="F94" s="66">
        <v>2752</v>
      </c>
      <c r="G94" s="66"/>
      <c r="H94" s="66">
        <v>486</v>
      </c>
      <c r="I94" s="18">
        <f t="shared" si="7"/>
        <v>3438</v>
      </c>
      <c r="J94" s="67"/>
      <c r="K94" s="66">
        <v>3502</v>
      </c>
      <c r="L94" s="66"/>
      <c r="M94" s="66">
        <v>97216</v>
      </c>
      <c r="N94" s="20">
        <f t="shared" si="8"/>
        <v>100718</v>
      </c>
      <c r="O94" s="21">
        <f t="shared" si="9"/>
        <v>104156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2.4</v>
      </c>
      <c r="D95" s="75"/>
      <c r="E95" s="75"/>
      <c r="F95" s="75">
        <v>31.1</v>
      </c>
      <c r="G95" s="75"/>
      <c r="H95" s="75">
        <v>11.2</v>
      </c>
      <c r="I95" s="30">
        <f t="shared" si="7"/>
        <v>44.7</v>
      </c>
      <c r="J95" s="76"/>
      <c r="K95" s="75">
        <v>94.6</v>
      </c>
      <c r="L95" s="75"/>
      <c r="M95" s="75">
        <v>1766.4</v>
      </c>
      <c r="N95" s="31">
        <f t="shared" si="8"/>
        <v>1861</v>
      </c>
      <c r="O95" s="32">
        <f t="shared" si="9"/>
        <v>1905.7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3.95</v>
      </c>
      <c r="G96" s="72">
        <v>0.37</v>
      </c>
      <c r="H96" s="72">
        <v>43.12</v>
      </c>
      <c r="I96" s="27">
        <f t="shared" si="7"/>
        <v>47.44</v>
      </c>
      <c r="J96" s="73"/>
      <c r="K96" s="72"/>
      <c r="L96" s="72"/>
      <c r="M96" s="72">
        <v>1098.32</v>
      </c>
      <c r="N96" s="28">
        <f t="shared" si="8"/>
        <v>1098.32</v>
      </c>
      <c r="O96" s="29">
        <f t="shared" si="9"/>
        <v>1145.76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908</v>
      </c>
      <c r="G97" s="66">
        <v>105</v>
      </c>
      <c r="H97" s="66">
        <v>4428</v>
      </c>
      <c r="I97" s="18">
        <f t="shared" si="7"/>
        <v>5441</v>
      </c>
      <c r="J97" s="67"/>
      <c r="K97" s="66"/>
      <c r="L97" s="66"/>
      <c r="M97" s="66">
        <v>79446</v>
      </c>
      <c r="N97" s="20">
        <f t="shared" si="8"/>
        <v>79446</v>
      </c>
      <c r="O97" s="21">
        <f t="shared" si="9"/>
        <v>84887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8.1999999999999993</v>
      </c>
      <c r="G98" s="75">
        <v>1.4</v>
      </c>
      <c r="H98" s="75">
        <v>84.1</v>
      </c>
      <c r="I98" s="30">
        <f t="shared" si="7"/>
        <v>93.699999999999989</v>
      </c>
      <c r="J98" s="76"/>
      <c r="K98" s="75"/>
      <c r="L98" s="75"/>
      <c r="M98" s="75">
        <v>1372</v>
      </c>
      <c r="N98" s="31">
        <f t="shared" si="8"/>
        <v>1372</v>
      </c>
      <c r="O98" s="32">
        <f t="shared" si="9"/>
        <v>1465.7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0.03</v>
      </c>
      <c r="D99" s="72"/>
      <c r="E99" s="72"/>
      <c r="F99" s="72">
        <v>22.24</v>
      </c>
      <c r="G99" s="72">
        <v>1.48</v>
      </c>
      <c r="H99" s="72">
        <v>152.82</v>
      </c>
      <c r="I99" s="27">
        <f t="shared" si="7"/>
        <v>176.57</v>
      </c>
      <c r="J99" s="73"/>
      <c r="K99" s="72">
        <v>19.28</v>
      </c>
      <c r="L99" s="72">
        <v>0.13</v>
      </c>
      <c r="M99" s="72">
        <v>998.59</v>
      </c>
      <c r="N99" s="28">
        <f t="shared" si="8"/>
        <v>1018</v>
      </c>
      <c r="O99" s="29">
        <f t="shared" si="9"/>
        <v>1194.57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16</v>
      </c>
      <c r="D100" s="66"/>
      <c r="E100" s="66"/>
      <c r="F100" s="66">
        <v>5368</v>
      </c>
      <c r="G100" s="66">
        <v>440</v>
      </c>
      <c r="H100" s="66">
        <v>19396</v>
      </c>
      <c r="I100" s="18">
        <f t="shared" si="7"/>
        <v>25220</v>
      </c>
      <c r="J100" s="67"/>
      <c r="K100" s="66">
        <v>1108</v>
      </c>
      <c r="L100" s="66">
        <v>16</v>
      </c>
      <c r="M100" s="66">
        <v>91002</v>
      </c>
      <c r="N100" s="20">
        <f t="shared" si="8"/>
        <v>92126</v>
      </c>
      <c r="O100" s="21">
        <f t="shared" si="9"/>
        <v>117346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0.1</v>
      </c>
      <c r="D101" s="75"/>
      <c r="E101" s="75"/>
      <c r="F101" s="75">
        <v>46.4</v>
      </c>
      <c r="G101" s="75">
        <v>5.7</v>
      </c>
      <c r="H101" s="75">
        <v>351.3</v>
      </c>
      <c r="I101" s="30">
        <f t="shared" si="7"/>
        <v>403.5</v>
      </c>
      <c r="J101" s="76"/>
      <c r="K101" s="75">
        <v>23.4</v>
      </c>
      <c r="L101" s="75">
        <v>0.2</v>
      </c>
      <c r="M101" s="75">
        <v>1315.3</v>
      </c>
      <c r="N101" s="31">
        <f t="shared" si="8"/>
        <v>1338.8999999999999</v>
      </c>
      <c r="O101" s="32">
        <f t="shared" si="9"/>
        <v>1742.3999999999999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0.38</v>
      </c>
      <c r="D102" s="72"/>
      <c r="E102" s="72"/>
      <c r="F102" s="72">
        <v>28.75</v>
      </c>
      <c r="G102" s="72"/>
      <c r="H102" s="72">
        <v>43.12</v>
      </c>
      <c r="I102" s="27">
        <f t="shared" si="7"/>
        <v>72.25</v>
      </c>
      <c r="J102" s="73"/>
      <c r="K102" s="72"/>
      <c r="L102" s="72"/>
      <c r="M102" s="72">
        <v>896.18</v>
      </c>
      <c r="N102" s="28">
        <f t="shared" si="8"/>
        <v>896.18</v>
      </c>
      <c r="O102" s="29">
        <f t="shared" si="9"/>
        <v>968.43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254</v>
      </c>
      <c r="D103" s="66"/>
      <c r="E103" s="66"/>
      <c r="F103" s="66">
        <v>7281</v>
      </c>
      <c r="G103" s="66"/>
      <c r="H103" s="66">
        <v>5062</v>
      </c>
      <c r="I103" s="18">
        <f t="shared" si="7"/>
        <v>12597</v>
      </c>
      <c r="J103" s="67"/>
      <c r="K103" s="66"/>
      <c r="L103" s="66"/>
      <c r="M103" s="66">
        <v>90397</v>
      </c>
      <c r="N103" s="20">
        <f t="shared" si="8"/>
        <v>90397</v>
      </c>
      <c r="O103" s="21">
        <f t="shared" si="9"/>
        <v>102994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2.2999999999999998</v>
      </c>
      <c r="D104" s="75"/>
      <c r="E104" s="75"/>
      <c r="F104" s="75">
        <v>49.5</v>
      </c>
      <c r="G104" s="75"/>
      <c r="H104" s="75">
        <v>81.5</v>
      </c>
      <c r="I104" s="30">
        <f t="shared" si="7"/>
        <v>133.30000000000001</v>
      </c>
      <c r="J104" s="76"/>
      <c r="K104" s="75"/>
      <c r="L104" s="75"/>
      <c r="M104" s="75">
        <v>1015.5</v>
      </c>
      <c r="N104" s="31">
        <f t="shared" si="8"/>
        <v>1015.5</v>
      </c>
      <c r="O104" s="32">
        <f t="shared" si="9"/>
        <v>1148.8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44.48</v>
      </c>
      <c r="G105" s="72"/>
      <c r="H105" s="72">
        <v>45.18</v>
      </c>
      <c r="I105" s="27">
        <f t="shared" si="7"/>
        <v>89.66</v>
      </c>
      <c r="J105" s="73"/>
      <c r="K105" s="72">
        <v>15.66</v>
      </c>
      <c r="L105" s="72"/>
      <c r="M105" s="72">
        <v>1085.56</v>
      </c>
      <c r="N105" s="28">
        <f t="shared" si="8"/>
        <v>1101.22</v>
      </c>
      <c r="O105" s="29">
        <f t="shared" si="9"/>
        <v>1190.8800000000001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11271</v>
      </c>
      <c r="G106" s="66"/>
      <c r="H106" s="66">
        <v>7591</v>
      </c>
      <c r="I106" s="18">
        <f t="shared" si="7"/>
        <v>18862</v>
      </c>
      <c r="J106" s="67"/>
      <c r="K106" s="66">
        <v>1409</v>
      </c>
      <c r="L106" s="66"/>
      <c r="M106" s="66">
        <v>118107</v>
      </c>
      <c r="N106" s="20">
        <f t="shared" si="8"/>
        <v>119516</v>
      </c>
      <c r="O106" s="21">
        <f t="shared" si="9"/>
        <v>138378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64</v>
      </c>
      <c r="G107" s="75"/>
      <c r="H107" s="75">
        <v>106.3</v>
      </c>
      <c r="I107" s="30">
        <f t="shared" si="7"/>
        <v>170.3</v>
      </c>
      <c r="J107" s="76"/>
      <c r="K107" s="75">
        <v>26.8</v>
      </c>
      <c r="L107" s="75"/>
      <c r="M107" s="75">
        <v>1130.3</v>
      </c>
      <c r="N107" s="31">
        <f t="shared" si="8"/>
        <v>1157.0999999999999</v>
      </c>
      <c r="O107" s="32">
        <f t="shared" si="9"/>
        <v>1327.3999999999999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31.03</v>
      </c>
      <c r="G108" s="72"/>
      <c r="H108" s="72">
        <v>81.3</v>
      </c>
      <c r="I108" s="27">
        <f t="shared" si="7"/>
        <v>112.33</v>
      </c>
      <c r="J108" s="73"/>
      <c r="K108" s="72">
        <v>9.19</v>
      </c>
      <c r="L108" s="72"/>
      <c r="M108" s="72">
        <v>731.98</v>
      </c>
      <c r="N108" s="28">
        <f t="shared" si="8"/>
        <v>741.17000000000007</v>
      </c>
      <c r="O108" s="29">
        <f t="shared" si="9"/>
        <v>853.50000000000011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8108</v>
      </c>
      <c r="G109" s="66"/>
      <c r="H109" s="66">
        <v>12324</v>
      </c>
      <c r="I109" s="18">
        <f t="shared" si="7"/>
        <v>20432</v>
      </c>
      <c r="J109" s="67"/>
      <c r="K109" s="66">
        <v>1243</v>
      </c>
      <c r="L109" s="66"/>
      <c r="M109" s="66">
        <v>81435</v>
      </c>
      <c r="N109" s="20">
        <f t="shared" si="8"/>
        <v>82678</v>
      </c>
      <c r="O109" s="21">
        <f t="shared" si="9"/>
        <v>103110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36.1</v>
      </c>
      <c r="G110" s="75"/>
      <c r="H110" s="75">
        <v>172</v>
      </c>
      <c r="I110" s="30">
        <f t="shared" si="7"/>
        <v>208.1</v>
      </c>
      <c r="J110" s="76"/>
      <c r="K110" s="75">
        <v>17.399999999999999</v>
      </c>
      <c r="L110" s="75"/>
      <c r="M110" s="75">
        <v>380.3</v>
      </c>
      <c r="N110" s="31">
        <f t="shared" si="8"/>
        <v>397.7</v>
      </c>
      <c r="O110" s="32">
        <f t="shared" si="9"/>
        <v>605.79999999999995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20.03</v>
      </c>
      <c r="G111" s="72"/>
      <c r="H111" s="72">
        <v>19.239999999999998</v>
      </c>
      <c r="I111" s="27">
        <f t="shared" si="7"/>
        <v>39.269999999999996</v>
      </c>
      <c r="J111" s="73"/>
      <c r="K111" s="72">
        <v>35.28</v>
      </c>
      <c r="L111" s="72"/>
      <c r="M111" s="72">
        <v>672.55</v>
      </c>
      <c r="N111" s="28">
        <f t="shared" si="8"/>
        <v>707.82999999999993</v>
      </c>
      <c r="O111" s="29">
        <f t="shared" si="9"/>
        <v>747.09999999999991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5386</v>
      </c>
      <c r="G112" s="66"/>
      <c r="H112" s="66">
        <v>3437</v>
      </c>
      <c r="I112" s="18">
        <f t="shared" si="7"/>
        <v>8823</v>
      </c>
      <c r="J112" s="67"/>
      <c r="K112" s="66">
        <v>3705</v>
      </c>
      <c r="L112" s="66"/>
      <c r="M112" s="66">
        <v>72670</v>
      </c>
      <c r="N112" s="20">
        <f t="shared" si="8"/>
        <v>76375</v>
      </c>
      <c r="O112" s="21">
        <f t="shared" si="9"/>
        <v>85198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21.2</v>
      </c>
      <c r="G113" s="75"/>
      <c r="H113" s="75">
        <v>41.3</v>
      </c>
      <c r="I113" s="30">
        <f t="shared" si="7"/>
        <v>62.5</v>
      </c>
      <c r="J113" s="76"/>
      <c r="K113" s="75">
        <v>51.9</v>
      </c>
      <c r="L113" s="75"/>
      <c r="M113" s="75">
        <v>0</v>
      </c>
      <c r="N113" s="31">
        <f t="shared" si="8"/>
        <v>51.9</v>
      </c>
      <c r="O113" s="32">
        <f t="shared" si="9"/>
        <v>114.4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12.73</v>
      </c>
      <c r="G114" s="72"/>
      <c r="H114" s="72">
        <v>42.93</v>
      </c>
      <c r="I114" s="27">
        <f t="shared" si="7"/>
        <v>55.66</v>
      </c>
      <c r="J114" s="73"/>
      <c r="K114" s="72">
        <v>31.49</v>
      </c>
      <c r="L114" s="72"/>
      <c r="M114" s="72">
        <v>656.26</v>
      </c>
      <c r="N114" s="28">
        <f t="shared" si="8"/>
        <v>687.75</v>
      </c>
      <c r="O114" s="29">
        <f t="shared" si="9"/>
        <v>743.41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3396</v>
      </c>
      <c r="G115" s="66"/>
      <c r="H115" s="66">
        <v>7067</v>
      </c>
      <c r="I115" s="18">
        <f t="shared" si="7"/>
        <v>10463</v>
      </c>
      <c r="J115" s="67"/>
      <c r="K115" s="66">
        <v>3188</v>
      </c>
      <c r="L115" s="66"/>
      <c r="M115" s="66">
        <v>69141</v>
      </c>
      <c r="N115" s="20">
        <f t="shared" si="8"/>
        <v>72329</v>
      </c>
      <c r="O115" s="21">
        <f t="shared" si="9"/>
        <v>82792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10.4</v>
      </c>
      <c r="G116" s="84"/>
      <c r="H116" s="84">
        <v>63.7</v>
      </c>
      <c r="I116" s="46">
        <f t="shared" si="7"/>
        <v>74.100000000000009</v>
      </c>
      <c r="J116" s="85"/>
      <c r="K116" s="84">
        <v>41.4</v>
      </c>
      <c r="L116" s="84"/>
      <c r="M116" s="84">
        <v>0</v>
      </c>
      <c r="N116" s="47">
        <f t="shared" si="8"/>
        <v>41.4</v>
      </c>
      <c r="O116" s="43">
        <f t="shared" si="9"/>
        <v>115.5</v>
      </c>
      <c r="P116" s="44">
        <f>SUM(O136,P111,P112,P115)</f>
        <v>13894.47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17.12</v>
      </c>
      <c r="G121" s="63"/>
      <c r="H121" s="63">
        <v>12.75</v>
      </c>
      <c r="I121" s="11">
        <f t="shared" si="7"/>
        <v>29.87</v>
      </c>
      <c r="J121" s="64"/>
      <c r="K121" s="63"/>
      <c r="L121" s="63"/>
      <c r="M121" s="63">
        <v>124.99</v>
      </c>
      <c r="N121" s="13">
        <f t="shared" si="8"/>
        <v>124.99</v>
      </c>
      <c r="O121" s="14">
        <f t="shared" si="9"/>
        <v>154.85999999999999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4538</v>
      </c>
      <c r="G122" s="66"/>
      <c r="H122" s="66">
        <v>2388</v>
      </c>
      <c r="I122" s="18">
        <f t="shared" si="7"/>
        <v>6926</v>
      </c>
      <c r="J122" s="67"/>
      <c r="K122" s="66"/>
      <c r="L122" s="66"/>
      <c r="M122" s="66">
        <v>13182</v>
      </c>
      <c r="N122" s="20">
        <f t="shared" si="8"/>
        <v>13182</v>
      </c>
      <c r="O122" s="21">
        <f t="shared" si="9"/>
        <v>20108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13.5</v>
      </c>
      <c r="G123" s="75"/>
      <c r="H123" s="75">
        <v>21.5</v>
      </c>
      <c r="I123" s="30">
        <f t="shared" si="7"/>
        <v>35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10.3</v>
      </c>
      <c r="G124" s="72"/>
      <c r="H124" s="72">
        <v>7.86</v>
      </c>
      <c r="I124" s="27">
        <f t="shared" si="7"/>
        <v>18.16</v>
      </c>
      <c r="J124" s="73"/>
      <c r="K124" s="72">
        <v>45.15</v>
      </c>
      <c r="L124" s="72">
        <v>2.2799999999999998</v>
      </c>
      <c r="M124" s="72">
        <v>180.52</v>
      </c>
      <c r="N124" s="28">
        <f t="shared" si="8"/>
        <v>227.95000000000002</v>
      </c>
      <c r="O124" s="29">
        <f t="shared" si="9"/>
        <v>246.11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2807</v>
      </c>
      <c r="G125" s="66"/>
      <c r="H125" s="66">
        <v>1713</v>
      </c>
      <c r="I125" s="18">
        <f t="shared" si="7"/>
        <v>4520</v>
      </c>
      <c r="J125" s="67"/>
      <c r="K125" s="66">
        <v>8354</v>
      </c>
      <c r="L125" s="66">
        <v>242</v>
      </c>
      <c r="M125" s="66">
        <v>20373</v>
      </c>
      <c r="N125" s="20">
        <f t="shared" si="8"/>
        <v>28969</v>
      </c>
      <c r="O125" s="21">
        <f t="shared" si="9"/>
        <v>33489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5.6</v>
      </c>
      <c r="G126" s="75"/>
      <c r="H126" s="75">
        <v>13.7</v>
      </c>
      <c r="I126" s="30">
        <f t="shared" si="7"/>
        <v>19.299999999999997</v>
      </c>
      <c r="J126" s="76"/>
      <c r="K126" s="75">
        <v>75.099999999999994</v>
      </c>
      <c r="L126" s="75">
        <v>0</v>
      </c>
      <c r="M126" s="75">
        <v>0</v>
      </c>
      <c r="N126" s="31">
        <f t="shared" si="8"/>
        <v>75.099999999999994</v>
      </c>
      <c r="O126" s="32">
        <f t="shared" si="9"/>
        <v>94.399999999999991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9.18</v>
      </c>
      <c r="G127" s="72"/>
      <c r="H127" s="72">
        <v>1896.15</v>
      </c>
      <c r="I127" s="27">
        <f t="shared" si="7"/>
        <v>1905.3300000000002</v>
      </c>
      <c r="J127" s="73"/>
      <c r="K127" s="72">
        <v>704.15</v>
      </c>
      <c r="L127" s="72">
        <v>0.94</v>
      </c>
      <c r="M127" s="72">
        <v>2158.64</v>
      </c>
      <c r="N127" s="28">
        <f t="shared" si="8"/>
        <v>2863.73</v>
      </c>
      <c r="O127" s="29">
        <f t="shared" si="9"/>
        <v>4769.0600000000004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2404</v>
      </c>
      <c r="G128" s="66"/>
      <c r="H128" s="66">
        <v>364549</v>
      </c>
      <c r="I128" s="18">
        <f t="shared" si="7"/>
        <v>366953</v>
      </c>
      <c r="J128" s="67"/>
      <c r="K128" s="66">
        <v>95702</v>
      </c>
      <c r="L128" s="66">
        <v>100</v>
      </c>
      <c r="M128" s="66">
        <v>194574</v>
      </c>
      <c r="N128" s="20">
        <f t="shared" si="8"/>
        <v>290376</v>
      </c>
      <c r="O128" s="21">
        <f t="shared" si="9"/>
        <v>657329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2.2999999999999998</v>
      </c>
      <c r="G129" s="75"/>
      <c r="H129" s="75">
        <v>112.9</v>
      </c>
      <c r="I129" s="30">
        <f t="shared" si="7"/>
        <v>115.2</v>
      </c>
      <c r="J129" s="76"/>
      <c r="K129" s="75">
        <v>85.9</v>
      </c>
      <c r="L129" s="75">
        <v>0</v>
      </c>
      <c r="M129" s="75">
        <v>0</v>
      </c>
      <c r="N129" s="31">
        <f t="shared" si="8"/>
        <v>85.9</v>
      </c>
      <c r="O129" s="32">
        <f t="shared" si="9"/>
        <v>201.10000000000002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0.94</v>
      </c>
      <c r="D130" s="63"/>
      <c r="E130" s="63"/>
      <c r="F130" s="63">
        <v>216.94</v>
      </c>
      <c r="G130" s="63">
        <v>1.85</v>
      </c>
      <c r="H130" s="63">
        <v>2362.46</v>
      </c>
      <c r="I130" s="11">
        <f t="shared" si="7"/>
        <v>2582.19</v>
      </c>
      <c r="J130" s="64"/>
      <c r="K130" s="63">
        <v>924.89</v>
      </c>
      <c r="L130" s="63">
        <v>3.35</v>
      </c>
      <c r="M130" s="63">
        <v>10382.85</v>
      </c>
      <c r="N130" s="13">
        <f>SUM(J130:M130)</f>
        <v>11311.09</v>
      </c>
      <c r="O130" s="14">
        <f t="shared" si="9"/>
        <v>13893.28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512</v>
      </c>
      <c r="D131" s="66"/>
      <c r="E131" s="66"/>
      <c r="F131" s="66">
        <v>54837</v>
      </c>
      <c r="G131" s="66">
        <v>545</v>
      </c>
      <c r="H131" s="66">
        <v>429045</v>
      </c>
      <c r="I131" s="18">
        <f t="shared" si="7"/>
        <v>484939</v>
      </c>
      <c r="J131" s="67"/>
      <c r="K131" s="66">
        <v>118211</v>
      </c>
      <c r="L131" s="66">
        <v>358</v>
      </c>
      <c r="M131" s="66">
        <v>938117</v>
      </c>
      <c r="N131" s="20">
        <f t="shared" si="8"/>
        <v>1056686</v>
      </c>
      <c r="O131" s="21">
        <f t="shared" si="9"/>
        <v>1541625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5.8</v>
      </c>
      <c r="D132" s="75"/>
      <c r="E132" s="75"/>
      <c r="F132" s="75">
        <v>297.7</v>
      </c>
      <c r="G132" s="75">
        <v>7.1</v>
      </c>
      <c r="H132" s="75">
        <v>1076.4000000000001</v>
      </c>
      <c r="I132" s="30">
        <f t="shared" ref="I132:I138" si="10">SUM(C132:H132)</f>
        <v>1387</v>
      </c>
      <c r="J132" s="76"/>
      <c r="K132" s="75">
        <v>416.5</v>
      </c>
      <c r="L132" s="75">
        <v>0.2</v>
      </c>
      <c r="M132" s="75">
        <v>7302.7</v>
      </c>
      <c r="N132" s="31">
        <f t="shared" ref="N132:N138" si="11">SUM(J132:M132)</f>
        <v>7719.4</v>
      </c>
      <c r="O132" s="32">
        <f t="shared" ref="O132:O138" si="12">SUM(N132,I132)</f>
        <v>9106.4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0.94</v>
      </c>
      <c r="D133" s="72"/>
      <c r="E133" s="72"/>
      <c r="F133" s="72">
        <v>216.84</v>
      </c>
      <c r="G133" s="72">
        <v>1.85</v>
      </c>
      <c r="H133" s="72">
        <v>2344.4699999999998</v>
      </c>
      <c r="I133" s="27">
        <f t="shared" si="10"/>
        <v>2564.1</v>
      </c>
      <c r="J133" s="73"/>
      <c r="K133" s="72">
        <v>840.92</v>
      </c>
      <c r="L133" s="72">
        <v>3.35</v>
      </c>
      <c r="M133" s="72">
        <v>10376.209999999999</v>
      </c>
      <c r="N133" s="28">
        <f t="shared" si="11"/>
        <v>11220.48</v>
      </c>
      <c r="O133" s="29">
        <f t="shared" si="12"/>
        <v>13784.58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512</v>
      </c>
      <c r="D134" s="66"/>
      <c r="E134" s="66"/>
      <c r="F134" s="66">
        <v>54824</v>
      </c>
      <c r="G134" s="66">
        <v>545</v>
      </c>
      <c r="H134" s="66">
        <v>427955</v>
      </c>
      <c r="I134" s="18">
        <f t="shared" si="10"/>
        <v>483836</v>
      </c>
      <c r="J134" s="67"/>
      <c r="K134" s="66">
        <v>113601</v>
      </c>
      <c r="L134" s="66">
        <v>358</v>
      </c>
      <c r="M134" s="66">
        <v>937931</v>
      </c>
      <c r="N134" s="20">
        <f t="shared" si="11"/>
        <v>1051890</v>
      </c>
      <c r="O134" s="21">
        <f t="shared" si="12"/>
        <v>1535726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5.8</v>
      </c>
      <c r="D135" s="84"/>
      <c r="E135" s="84"/>
      <c r="F135" s="84">
        <v>297</v>
      </c>
      <c r="G135" s="84">
        <v>7.1</v>
      </c>
      <c r="H135" s="84">
        <v>1048.3</v>
      </c>
      <c r="I135" s="46">
        <f t="shared" si="10"/>
        <v>1358.2</v>
      </c>
      <c r="J135" s="85"/>
      <c r="K135" s="84">
        <v>298.5</v>
      </c>
      <c r="L135" s="84">
        <v>0.2</v>
      </c>
      <c r="M135" s="84">
        <v>7286.3</v>
      </c>
      <c r="N135" s="47">
        <f t="shared" si="11"/>
        <v>7585</v>
      </c>
      <c r="O135" s="43">
        <f t="shared" si="12"/>
        <v>8943.2000000000007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0.94000000000000006</v>
      </c>
      <c r="D136" s="54">
        <f t="shared" si="13"/>
        <v>0</v>
      </c>
      <c r="E136" s="54">
        <f t="shared" si="13"/>
        <v>0</v>
      </c>
      <c r="F136" s="54">
        <f t="shared" si="13"/>
        <v>216.94</v>
      </c>
      <c r="G136" s="54">
        <f t="shared" si="13"/>
        <v>1.85</v>
      </c>
      <c r="H136" s="54">
        <f t="shared" si="13"/>
        <v>2362.46</v>
      </c>
      <c r="I136" s="55">
        <f t="shared" si="10"/>
        <v>2582.19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926.07999999999993</v>
      </c>
      <c r="L136" s="54">
        <f t="shared" si="14"/>
        <v>3.3499999999999996</v>
      </c>
      <c r="M136" s="54">
        <f t="shared" si="14"/>
        <v>10382.849999999999</v>
      </c>
      <c r="N136" s="57">
        <f t="shared" si="11"/>
        <v>11312.279999999999</v>
      </c>
      <c r="O136" s="58">
        <f t="shared" si="12"/>
        <v>13894.47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512</v>
      </c>
      <c r="D137" s="17">
        <f t="shared" si="13"/>
        <v>0</v>
      </c>
      <c r="E137" s="17">
        <f t="shared" si="13"/>
        <v>0</v>
      </c>
      <c r="F137" s="17">
        <f t="shared" si="13"/>
        <v>54837</v>
      </c>
      <c r="G137" s="17">
        <f t="shared" si="13"/>
        <v>545</v>
      </c>
      <c r="H137" s="17">
        <f t="shared" si="13"/>
        <v>429045</v>
      </c>
      <c r="I137" s="18">
        <f t="shared" si="10"/>
        <v>484939</v>
      </c>
      <c r="J137" s="19">
        <f t="shared" si="14"/>
        <v>0</v>
      </c>
      <c r="K137" s="17">
        <f t="shared" si="14"/>
        <v>118302</v>
      </c>
      <c r="L137" s="17">
        <f t="shared" si="14"/>
        <v>358</v>
      </c>
      <c r="M137" s="17">
        <f t="shared" si="14"/>
        <v>938117</v>
      </c>
      <c r="N137" s="20">
        <f t="shared" si="11"/>
        <v>1056777</v>
      </c>
      <c r="O137" s="21">
        <f t="shared" si="12"/>
        <v>1541716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5.8</v>
      </c>
      <c r="D138" s="40">
        <f t="shared" si="13"/>
        <v>0</v>
      </c>
      <c r="E138" s="40">
        <f t="shared" si="13"/>
        <v>0</v>
      </c>
      <c r="F138" s="40">
        <f t="shared" si="13"/>
        <v>297.7</v>
      </c>
      <c r="G138" s="40">
        <f t="shared" si="13"/>
        <v>7.1</v>
      </c>
      <c r="H138" s="40">
        <f t="shared" si="13"/>
        <v>1076.4000000000001</v>
      </c>
      <c r="I138" s="46">
        <f t="shared" si="10"/>
        <v>1387</v>
      </c>
      <c r="J138" s="42">
        <f t="shared" si="14"/>
        <v>0</v>
      </c>
      <c r="K138" s="40">
        <f t="shared" si="14"/>
        <v>419.69999999999993</v>
      </c>
      <c r="L138" s="40">
        <f t="shared" si="14"/>
        <v>0.2</v>
      </c>
      <c r="M138" s="40">
        <f t="shared" si="14"/>
        <v>7302.7000000000007</v>
      </c>
      <c r="N138" s="47">
        <f t="shared" si="11"/>
        <v>7722.6</v>
      </c>
      <c r="O138" s="43">
        <f t="shared" si="12"/>
        <v>9109.6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76455-DAEF-445F-9821-AA5FE22CAE9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9.75</v>
      </c>
      <c r="H11" s="72"/>
      <c r="I11" s="27">
        <f t="shared" si="0"/>
        <v>9.75</v>
      </c>
      <c r="J11" s="73"/>
      <c r="K11" s="72"/>
      <c r="L11" s="72"/>
      <c r="M11" s="72">
        <v>0.14000000000000001</v>
      </c>
      <c r="N11" s="28">
        <f t="shared" si="1"/>
        <v>0.14000000000000001</v>
      </c>
      <c r="O11" s="29">
        <f t="shared" si="2"/>
        <v>9.89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508</v>
      </c>
      <c r="H12" s="66"/>
      <c r="I12" s="18">
        <f t="shared" si="0"/>
        <v>508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512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50.8</v>
      </c>
      <c r="H13" s="75"/>
      <c r="I13" s="30">
        <f t="shared" si="0"/>
        <v>50.8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51.099999999999994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6.78</v>
      </c>
      <c r="N14" s="28">
        <f t="shared" si="1"/>
        <v>6.78</v>
      </c>
      <c r="O14" s="29">
        <f t="shared" si="2"/>
        <v>6.78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214</v>
      </c>
      <c r="N15" s="20">
        <f t="shared" si="1"/>
        <v>214</v>
      </c>
      <c r="O15" s="21">
        <f t="shared" si="2"/>
        <v>214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14.7</v>
      </c>
      <c r="N16" s="31">
        <f t="shared" si="1"/>
        <v>14.7</v>
      </c>
      <c r="O16" s="32">
        <f t="shared" si="2"/>
        <v>14.7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7.0000000000000007E-2</v>
      </c>
      <c r="G17" s="72"/>
      <c r="H17" s="72"/>
      <c r="I17" s="27">
        <f t="shared" si="0"/>
        <v>7.0000000000000007E-2</v>
      </c>
      <c r="J17" s="73"/>
      <c r="K17" s="72"/>
      <c r="L17" s="72">
        <v>0.27</v>
      </c>
      <c r="M17" s="72">
        <v>13.12</v>
      </c>
      <c r="N17" s="28">
        <f t="shared" si="1"/>
        <v>13.389999999999999</v>
      </c>
      <c r="O17" s="29">
        <f t="shared" si="2"/>
        <v>13.459999999999999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8</v>
      </c>
      <c r="G18" s="66"/>
      <c r="H18" s="66"/>
      <c r="I18" s="18">
        <f t="shared" si="0"/>
        <v>8</v>
      </c>
      <c r="J18" s="67"/>
      <c r="K18" s="66"/>
      <c r="L18" s="66">
        <v>12</v>
      </c>
      <c r="M18" s="66">
        <v>496</v>
      </c>
      <c r="N18" s="20">
        <f t="shared" si="1"/>
        <v>508</v>
      </c>
      <c r="O18" s="21">
        <f t="shared" si="2"/>
        <v>516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0.4</v>
      </c>
      <c r="G19" s="75"/>
      <c r="H19" s="75"/>
      <c r="I19" s="30">
        <f t="shared" si="0"/>
        <v>0.4</v>
      </c>
      <c r="J19" s="76"/>
      <c r="K19" s="75"/>
      <c r="L19" s="75">
        <v>0.7</v>
      </c>
      <c r="M19" s="75">
        <v>25.5</v>
      </c>
      <c r="N19" s="31">
        <f t="shared" si="1"/>
        <v>26.2</v>
      </c>
      <c r="O19" s="32">
        <f t="shared" si="2"/>
        <v>26.599999999999998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0.7</v>
      </c>
      <c r="G20" s="72"/>
      <c r="H20" s="72"/>
      <c r="I20" s="27">
        <f t="shared" si="0"/>
        <v>0.7</v>
      </c>
      <c r="J20" s="73"/>
      <c r="K20" s="72"/>
      <c r="L20" s="72">
        <v>0.3</v>
      </c>
      <c r="M20" s="72">
        <v>34.07</v>
      </c>
      <c r="N20" s="28">
        <f t="shared" si="1"/>
        <v>34.369999999999997</v>
      </c>
      <c r="O20" s="29">
        <f t="shared" si="2"/>
        <v>35.07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98</v>
      </c>
      <c r="G21" s="66"/>
      <c r="H21" s="66"/>
      <c r="I21" s="18">
        <f t="shared" si="0"/>
        <v>98</v>
      </c>
      <c r="J21" s="67"/>
      <c r="K21" s="66"/>
      <c r="L21" s="66">
        <v>12</v>
      </c>
      <c r="M21" s="66">
        <v>1742</v>
      </c>
      <c r="N21" s="20">
        <f t="shared" si="1"/>
        <v>1754</v>
      </c>
      <c r="O21" s="21">
        <f t="shared" si="2"/>
        <v>1852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3.6</v>
      </c>
      <c r="G22" s="75"/>
      <c r="H22" s="75"/>
      <c r="I22" s="30">
        <f t="shared" si="0"/>
        <v>3.6</v>
      </c>
      <c r="J22" s="76"/>
      <c r="K22" s="75"/>
      <c r="L22" s="75">
        <v>0.4</v>
      </c>
      <c r="M22" s="75">
        <v>71.099999999999994</v>
      </c>
      <c r="N22" s="31">
        <f t="shared" si="1"/>
        <v>71.5</v>
      </c>
      <c r="O22" s="32">
        <f t="shared" si="2"/>
        <v>75.099999999999994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28.9</v>
      </c>
      <c r="N23" s="28">
        <f t="shared" si="1"/>
        <v>28.9</v>
      </c>
      <c r="O23" s="29">
        <f t="shared" si="2"/>
        <v>28.9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1849</v>
      </c>
      <c r="N24" s="20">
        <f t="shared" si="1"/>
        <v>1849</v>
      </c>
      <c r="O24" s="21">
        <f t="shared" si="2"/>
        <v>1849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57.6</v>
      </c>
      <c r="N25" s="31">
        <f t="shared" si="1"/>
        <v>57.6</v>
      </c>
      <c r="O25" s="32">
        <f t="shared" si="2"/>
        <v>57.6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1.59</v>
      </c>
      <c r="M26" s="72">
        <v>39.630000000000003</v>
      </c>
      <c r="N26" s="28">
        <f t="shared" si="1"/>
        <v>41.220000000000006</v>
      </c>
      <c r="O26" s="29">
        <f t="shared" si="2"/>
        <v>41.220000000000006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110</v>
      </c>
      <c r="M27" s="66">
        <v>2821</v>
      </c>
      <c r="N27" s="20">
        <f t="shared" si="1"/>
        <v>2931</v>
      </c>
      <c r="O27" s="21">
        <f t="shared" si="2"/>
        <v>2931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3.3</v>
      </c>
      <c r="M28" s="75">
        <v>84.4</v>
      </c>
      <c r="N28" s="31">
        <f t="shared" si="1"/>
        <v>87.7</v>
      </c>
      <c r="O28" s="32">
        <f t="shared" si="2"/>
        <v>87.7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0.11</v>
      </c>
      <c r="G29" s="72"/>
      <c r="H29" s="72"/>
      <c r="I29" s="27">
        <f t="shared" si="0"/>
        <v>0.11</v>
      </c>
      <c r="J29" s="73"/>
      <c r="K29" s="72"/>
      <c r="L29" s="72">
        <v>1.18</v>
      </c>
      <c r="M29" s="72">
        <v>36.909999999999997</v>
      </c>
      <c r="N29" s="28">
        <f t="shared" si="1"/>
        <v>38.089999999999996</v>
      </c>
      <c r="O29" s="29">
        <f t="shared" si="2"/>
        <v>38.199999999999996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21</v>
      </c>
      <c r="G30" s="66"/>
      <c r="H30" s="66"/>
      <c r="I30" s="18">
        <f t="shared" si="0"/>
        <v>21</v>
      </c>
      <c r="J30" s="67"/>
      <c r="K30" s="66"/>
      <c r="L30" s="66">
        <v>98</v>
      </c>
      <c r="M30" s="66">
        <v>2978</v>
      </c>
      <c r="N30" s="20">
        <f t="shared" si="1"/>
        <v>3076</v>
      </c>
      <c r="O30" s="21">
        <f t="shared" si="2"/>
        <v>3097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0.3</v>
      </c>
      <c r="G31" s="75"/>
      <c r="H31" s="75"/>
      <c r="I31" s="30">
        <f t="shared" si="0"/>
        <v>0.3</v>
      </c>
      <c r="J31" s="76"/>
      <c r="K31" s="75"/>
      <c r="L31" s="75">
        <v>2.7</v>
      </c>
      <c r="M31" s="75">
        <v>84.2</v>
      </c>
      <c r="N31" s="31">
        <f t="shared" si="1"/>
        <v>86.9</v>
      </c>
      <c r="O31" s="32">
        <f t="shared" si="2"/>
        <v>87.2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0.19</v>
      </c>
      <c r="G32" s="72"/>
      <c r="H32" s="72"/>
      <c r="I32" s="27">
        <f t="shared" si="0"/>
        <v>0.19</v>
      </c>
      <c r="J32" s="73"/>
      <c r="K32" s="72"/>
      <c r="L32" s="72">
        <v>1.96</v>
      </c>
      <c r="M32" s="72">
        <v>27.22</v>
      </c>
      <c r="N32" s="28">
        <f t="shared" si="1"/>
        <v>29.18</v>
      </c>
      <c r="O32" s="29">
        <f t="shared" si="2"/>
        <v>29.37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40</v>
      </c>
      <c r="G33" s="66"/>
      <c r="H33" s="66"/>
      <c r="I33" s="18">
        <f t="shared" si="0"/>
        <v>40</v>
      </c>
      <c r="J33" s="67"/>
      <c r="K33" s="66"/>
      <c r="L33" s="66">
        <v>188</v>
      </c>
      <c r="M33" s="66">
        <v>2511</v>
      </c>
      <c r="N33" s="20">
        <f t="shared" si="1"/>
        <v>2699</v>
      </c>
      <c r="O33" s="21">
        <f t="shared" si="2"/>
        <v>2739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0.5</v>
      </c>
      <c r="G34" s="75"/>
      <c r="H34" s="75"/>
      <c r="I34" s="30">
        <f t="shared" si="0"/>
        <v>0.5</v>
      </c>
      <c r="J34" s="76"/>
      <c r="K34" s="75"/>
      <c r="L34" s="75">
        <v>4.7</v>
      </c>
      <c r="M34" s="75">
        <v>64.099999999999994</v>
      </c>
      <c r="N34" s="31">
        <f t="shared" si="1"/>
        <v>68.8</v>
      </c>
      <c r="O34" s="32">
        <f t="shared" si="2"/>
        <v>69.3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0.16</v>
      </c>
      <c r="D35" s="72"/>
      <c r="E35" s="72"/>
      <c r="F35" s="72">
        <v>0.77</v>
      </c>
      <c r="G35" s="72"/>
      <c r="H35" s="72"/>
      <c r="I35" s="27">
        <f t="shared" si="0"/>
        <v>0.93</v>
      </c>
      <c r="J35" s="73"/>
      <c r="K35" s="72"/>
      <c r="L35" s="72">
        <v>2.66</v>
      </c>
      <c r="M35" s="72">
        <v>24.08</v>
      </c>
      <c r="N35" s="28">
        <f t="shared" si="1"/>
        <v>26.74</v>
      </c>
      <c r="O35" s="29">
        <f t="shared" si="2"/>
        <v>27.669999999999998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77</v>
      </c>
      <c r="D36" s="66"/>
      <c r="E36" s="66"/>
      <c r="F36" s="66">
        <v>158</v>
      </c>
      <c r="G36" s="66"/>
      <c r="H36" s="66"/>
      <c r="I36" s="18">
        <f t="shared" si="0"/>
        <v>235</v>
      </c>
      <c r="J36" s="67"/>
      <c r="K36" s="66"/>
      <c r="L36" s="66">
        <v>274</v>
      </c>
      <c r="M36" s="66">
        <v>2421</v>
      </c>
      <c r="N36" s="20">
        <f t="shared" si="1"/>
        <v>2695</v>
      </c>
      <c r="O36" s="21">
        <f t="shared" si="2"/>
        <v>2930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0.9</v>
      </c>
      <c r="D37" s="75"/>
      <c r="E37" s="75"/>
      <c r="F37" s="75">
        <v>1.8</v>
      </c>
      <c r="G37" s="75"/>
      <c r="H37" s="75"/>
      <c r="I37" s="30">
        <f t="shared" ref="I37:I50" si="3">SUM(C37:H37)</f>
        <v>2.7</v>
      </c>
      <c r="J37" s="76"/>
      <c r="K37" s="75"/>
      <c r="L37" s="75">
        <v>5.6</v>
      </c>
      <c r="M37" s="75">
        <v>48.4</v>
      </c>
      <c r="N37" s="31">
        <f t="shared" si="1"/>
        <v>54</v>
      </c>
      <c r="O37" s="32">
        <f t="shared" si="2"/>
        <v>56.7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1.01</v>
      </c>
      <c r="G38" s="72">
        <v>0.34</v>
      </c>
      <c r="H38" s="72"/>
      <c r="I38" s="27">
        <f t="shared" si="3"/>
        <v>1.35</v>
      </c>
      <c r="J38" s="73"/>
      <c r="K38" s="72"/>
      <c r="L38" s="72">
        <v>9.1199999999999992</v>
      </c>
      <c r="M38" s="72">
        <v>57.31</v>
      </c>
      <c r="N38" s="28">
        <f t="shared" si="1"/>
        <v>66.430000000000007</v>
      </c>
      <c r="O38" s="29">
        <f t="shared" si="2"/>
        <v>67.78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234</v>
      </c>
      <c r="G39" s="66">
        <v>101</v>
      </c>
      <c r="H39" s="66"/>
      <c r="I39" s="18">
        <f t="shared" si="3"/>
        <v>335</v>
      </c>
      <c r="J39" s="67"/>
      <c r="K39" s="66"/>
      <c r="L39" s="66">
        <v>1008</v>
      </c>
      <c r="M39" s="66">
        <v>6192</v>
      </c>
      <c r="N39" s="20">
        <f t="shared" si="1"/>
        <v>7200</v>
      </c>
      <c r="O39" s="21">
        <f t="shared" si="2"/>
        <v>7535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2.1</v>
      </c>
      <c r="G40" s="75">
        <v>1.3</v>
      </c>
      <c r="H40" s="75"/>
      <c r="I40" s="30">
        <f t="shared" si="3"/>
        <v>3.4000000000000004</v>
      </c>
      <c r="J40" s="76"/>
      <c r="K40" s="75"/>
      <c r="L40" s="75">
        <v>18.3</v>
      </c>
      <c r="M40" s="75">
        <v>116.9</v>
      </c>
      <c r="N40" s="31">
        <f t="shared" si="1"/>
        <v>135.20000000000002</v>
      </c>
      <c r="O40" s="32">
        <f t="shared" si="2"/>
        <v>138.60000000000002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5.49</v>
      </c>
      <c r="G41" s="72"/>
      <c r="H41" s="72"/>
      <c r="I41" s="27">
        <f t="shared" si="3"/>
        <v>5.49</v>
      </c>
      <c r="J41" s="73"/>
      <c r="K41" s="72"/>
      <c r="L41" s="72">
        <v>11.08</v>
      </c>
      <c r="M41" s="72">
        <v>54.3</v>
      </c>
      <c r="N41" s="28">
        <f t="shared" si="1"/>
        <v>65.38</v>
      </c>
      <c r="O41" s="29">
        <f t="shared" si="2"/>
        <v>70.86999999999999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1336</v>
      </c>
      <c r="G42" s="66"/>
      <c r="H42" s="66"/>
      <c r="I42" s="18">
        <f t="shared" si="3"/>
        <v>1336</v>
      </c>
      <c r="J42" s="67"/>
      <c r="K42" s="66"/>
      <c r="L42" s="66">
        <v>1291</v>
      </c>
      <c r="M42" s="66">
        <v>6395</v>
      </c>
      <c r="N42" s="20">
        <f t="shared" si="1"/>
        <v>7686</v>
      </c>
      <c r="O42" s="21">
        <f t="shared" si="2"/>
        <v>9022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10.8</v>
      </c>
      <c r="G43" s="75"/>
      <c r="H43" s="75"/>
      <c r="I43" s="30">
        <f t="shared" si="3"/>
        <v>10.8</v>
      </c>
      <c r="J43" s="76"/>
      <c r="K43" s="75"/>
      <c r="L43" s="75">
        <v>20.5</v>
      </c>
      <c r="M43" s="75">
        <v>94.4</v>
      </c>
      <c r="N43" s="31">
        <f t="shared" si="1"/>
        <v>114.9</v>
      </c>
      <c r="O43" s="32">
        <f t="shared" si="2"/>
        <v>125.7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0.09</v>
      </c>
      <c r="D44" s="72"/>
      <c r="E44" s="72"/>
      <c r="F44" s="72">
        <v>2.41</v>
      </c>
      <c r="G44" s="72">
        <v>7.0000000000000007E-2</v>
      </c>
      <c r="H44" s="72"/>
      <c r="I44" s="27">
        <f t="shared" si="3"/>
        <v>2.57</v>
      </c>
      <c r="J44" s="73"/>
      <c r="K44" s="72"/>
      <c r="L44" s="72">
        <v>79.69</v>
      </c>
      <c r="M44" s="72">
        <v>213.36</v>
      </c>
      <c r="N44" s="28">
        <f t="shared" si="1"/>
        <v>293.05</v>
      </c>
      <c r="O44" s="29">
        <f t="shared" si="2"/>
        <v>295.62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48</v>
      </c>
      <c r="D45" s="66"/>
      <c r="E45" s="66"/>
      <c r="F45" s="66">
        <v>601</v>
      </c>
      <c r="G45" s="66">
        <v>22</v>
      </c>
      <c r="H45" s="66"/>
      <c r="I45" s="18">
        <f t="shared" si="3"/>
        <v>671</v>
      </c>
      <c r="J45" s="67"/>
      <c r="K45" s="66"/>
      <c r="L45" s="66">
        <v>9860</v>
      </c>
      <c r="M45" s="66">
        <v>25714</v>
      </c>
      <c r="N45" s="20">
        <f t="shared" si="1"/>
        <v>35574</v>
      </c>
      <c r="O45" s="21">
        <f t="shared" si="2"/>
        <v>36245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0.4</v>
      </c>
      <c r="D46" s="75"/>
      <c r="E46" s="75"/>
      <c r="F46" s="75">
        <v>4.0999999999999996</v>
      </c>
      <c r="G46" s="75">
        <v>0.2</v>
      </c>
      <c r="H46" s="75"/>
      <c r="I46" s="30">
        <f t="shared" si="3"/>
        <v>4.7</v>
      </c>
      <c r="J46" s="76"/>
      <c r="K46" s="75"/>
      <c r="L46" s="75">
        <v>99.6</v>
      </c>
      <c r="M46" s="75">
        <v>254.8</v>
      </c>
      <c r="N46" s="31">
        <f t="shared" si="1"/>
        <v>354.4</v>
      </c>
      <c r="O46" s="32">
        <f t="shared" si="2"/>
        <v>359.09999999999997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17.420000000000002</v>
      </c>
      <c r="G47" s="72">
        <v>0.33</v>
      </c>
      <c r="H47" s="72">
        <v>0.06</v>
      </c>
      <c r="I47" s="27">
        <f t="shared" si="3"/>
        <v>17.809999999999999</v>
      </c>
      <c r="J47" s="73"/>
      <c r="K47" s="72">
        <v>6.33</v>
      </c>
      <c r="L47" s="72">
        <v>117.79</v>
      </c>
      <c r="M47" s="72">
        <v>251.23</v>
      </c>
      <c r="N47" s="28">
        <f t="shared" si="1"/>
        <v>375.35</v>
      </c>
      <c r="O47" s="29">
        <f t="shared" si="2"/>
        <v>393.16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4595</v>
      </c>
      <c r="G48" s="66">
        <v>105</v>
      </c>
      <c r="H48" s="66">
        <v>15</v>
      </c>
      <c r="I48" s="18">
        <f t="shared" si="3"/>
        <v>4715</v>
      </c>
      <c r="J48" s="67"/>
      <c r="K48" s="66">
        <v>1099</v>
      </c>
      <c r="L48" s="66">
        <v>15186</v>
      </c>
      <c r="M48" s="66">
        <v>32280</v>
      </c>
      <c r="N48" s="20">
        <f t="shared" si="1"/>
        <v>48565</v>
      </c>
      <c r="O48" s="21">
        <f t="shared" si="2"/>
        <v>53280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15</v>
      </c>
      <c r="G49" s="75">
        <v>0</v>
      </c>
      <c r="H49" s="75">
        <v>0.1</v>
      </c>
      <c r="I49" s="30">
        <f t="shared" si="3"/>
        <v>15.1</v>
      </c>
      <c r="J49" s="76"/>
      <c r="K49" s="75">
        <v>11.3</v>
      </c>
      <c r="L49" s="75">
        <v>39.200000000000003</v>
      </c>
      <c r="M49" s="75">
        <v>105.5</v>
      </c>
      <c r="N49" s="31">
        <f t="shared" si="1"/>
        <v>156</v>
      </c>
      <c r="O49" s="32">
        <f t="shared" si="2"/>
        <v>171.1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0.25</v>
      </c>
      <c r="D50" s="63"/>
      <c r="E50" s="63"/>
      <c r="F50" s="63">
        <v>28.1</v>
      </c>
      <c r="G50" s="63">
        <v>0.74</v>
      </c>
      <c r="H50" s="63">
        <v>0.06</v>
      </c>
      <c r="I50" s="11">
        <f t="shared" si="3"/>
        <v>29.15</v>
      </c>
      <c r="J50" s="64"/>
      <c r="K50" s="63">
        <v>6.33</v>
      </c>
      <c r="L50" s="63">
        <v>225.64</v>
      </c>
      <c r="M50" s="63">
        <v>787.05</v>
      </c>
      <c r="N50" s="13">
        <f t="shared" si="1"/>
        <v>1019.02</v>
      </c>
      <c r="O50" s="14">
        <f t="shared" si="2"/>
        <v>1048.17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125</v>
      </c>
      <c r="D51" s="66"/>
      <c r="E51" s="66"/>
      <c r="F51" s="66">
        <v>7083</v>
      </c>
      <c r="G51" s="66">
        <v>228</v>
      </c>
      <c r="H51" s="66">
        <v>15</v>
      </c>
      <c r="I51" s="18">
        <f t="shared" ref="I51:I58" si="4">SUM(C51:H51)</f>
        <v>7451</v>
      </c>
      <c r="J51" s="67"/>
      <c r="K51" s="66">
        <v>1099</v>
      </c>
      <c r="L51" s="66">
        <v>28039</v>
      </c>
      <c r="M51" s="66">
        <v>85617</v>
      </c>
      <c r="N51" s="20">
        <f t="shared" si="1"/>
        <v>114755</v>
      </c>
      <c r="O51" s="21">
        <f>SUM(N51,I51)</f>
        <v>122206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1.3</v>
      </c>
      <c r="D52" s="75"/>
      <c r="E52" s="75"/>
      <c r="F52" s="75">
        <v>38.200000000000003</v>
      </c>
      <c r="G52" s="75">
        <v>1.5</v>
      </c>
      <c r="H52" s="75">
        <v>0.1</v>
      </c>
      <c r="I52" s="30">
        <f t="shared" si="4"/>
        <v>41.1</v>
      </c>
      <c r="J52" s="76"/>
      <c r="K52" s="75">
        <v>11.3</v>
      </c>
      <c r="L52" s="75">
        <v>195</v>
      </c>
      <c r="M52" s="75">
        <v>1021.9</v>
      </c>
      <c r="N52" s="31">
        <f t="shared" si="1"/>
        <v>1228.2</v>
      </c>
      <c r="O52" s="32">
        <f t="shared" si="2"/>
        <v>1269.3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0.25</v>
      </c>
      <c r="D53" s="72"/>
      <c r="E53" s="72"/>
      <c r="F53" s="72">
        <v>27.4</v>
      </c>
      <c r="G53" s="72">
        <v>0.74</v>
      </c>
      <c r="H53" s="72">
        <v>0.06</v>
      </c>
      <c r="I53" s="27">
        <f t="shared" si="4"/>
        <v>28.449999999999996</v>
      </c>
      <c r="J53" s="73"/>
      <c r="K53" s="72">
        <v>6.33</v>
      </c>
      <c r="L53" s="72">
        <v>225.64</v>
      </c>
      <c r="M53" s="72">
        <v>783.5</v>
      </c>
      <c r="N53" s="28">
        <f t="shared" si="1"/>
        <v>1015.47</v>
      </c>
      <c r="O53" s="29">
        <f t="shared" si="2"/>
        <v>1043.92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125</v>
      </c>
      <c r="D54" s="66"/>
      <c r="E54" s="66"/>
      <c r="F54" s="66">
        <v>6985</v>
      </c>
      <c r="G54" s="66">
        <v>228</v>
      </c>
      <c r="H54" s="66">
        <v>15</v>
      </c>
      <c r="I54" s="18">
        <f t="shared" si="4"/>
        <v>7353</v>
      </c>
      <c r="J54" s="67"/>
      <c r="K54" s="66">
        <v>1099</v>
      </c>
      <c r="L54" s="66">
        <v>28039</v>
      </c>
      <c r="M54" s="66">
        <v>85513</v>
      </c>
      <c r="N54" s="20">
        <f t="shared" si="1"/>
        <v>114651</v>
      </c>
      <c r="O54" s="21">
        <f t="shared" si="2"/>
        <v>122004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1.3</v>
      </c>
      <c r="D55" s="69"/>
      <c r="E55" s="69"/>
      <c r="F55" s="69">
        <v>34.6</v>
      </c>
      <c r="G55" s="69">
        <v>1.5</v>
      </c>
      <c r="H55" s="69">
        <v>0.1</v>
      </c>
      <c r="I55" s="24">
        <f t="shared" si="4"/>
        <v>37.5</v>
      </c>
      <c r="J55" s="70"/>
      <c r="K55" s="69">
        <v>11.3</v>
      </c>
      <c r="L55" s="69">
        <v>195</v>
      </c>
      <c r="M55" s="69">
        <v>1014.7</v>
      </c>
      <c r="N55" s="24">
        <f t="shared" si="1"/>
        <v>1221</v>
      </c>
      <c r="O55" s="26">
        <f t="shared" si="2"/>
        <v>1258.5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0.25</v>
      </c>
      <c r="D56" s="10">
        <f t="shared" si="5"/>
        <v>0</v>
      </c>
      <c r="E56" s="10">
        <f t="shared" si="5"/>
        <v>0</v>
      </c>
      <c r="F56" s="10">
        <f t="shared" si="5"/>
        <v>28.17</v>
      </c>
      <c r="G56" s="10">
        <f t="shared" si="5"/>
        <v>10.49</v>
      </c>
      <c r="H56" s="10">
        <f t="shared" si="5"/>
        <v>0.06</v>
      </c>
      <c r="I56" s="36">
        <f>SUM(C56:H56)</f>
        <v>38.970000000000006</v>
      </c>
      <c r="J56" s="34">
        <f>SUM(J5,J8,J11,J14,J17,J20,J23,J26,J29,J32,J35,J38,J41,J44,J47)</f>
        <v>0</v>
      </c>
      <c r="K56" s="10">
        <f>SUM(K5,K8,K11,K14,K17,K20,K23,K26,K29,K32,K35,K38,K41,K44,K47)</f>
        <v>6.33</v>
      </c>
      <c r="L56" s="10">
        <f>SUM(L5,L8,L11,L14,L17,L20,L23,L26,L29,L32,L35,L38,L41,L44,L47)</f>
        <v>225.64</v>
      </c>
      <c r="M56" s="10">
        <f>SUM(M5,M8,M11,M14,M17,M20,M23,M26,M29,M32,M35,M38,M41,M44,M47)</f>
        <v>787.05</v>
      </c>
      <c r="N56" s="12">
        <f t="shared" si="1"/>
        <v>1019.02</v>
      </c>
      <c r="O56" s="14">
        <f t="shared" si="2"/>
        <v>1057.99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125</v>
      </c>
      <c r="D57" s="17">
        <f t="shared" si="5"/>
        <v>0</v>
      </c>
      <c r="E57" s="17">
        <f t="shared" si="5"/>
        <v>0</v>
      </c>
      <c r="F57" s="17">
        <f t="shared" si="5"/>
        <v>7091</v>
      </c>
      <c r="G57" s="17">
        <f t="shared" si="5"/>
        <v>736</v>
      </c>
      <c r="H57" s="17">
        <f t="shared" si="5"/>
        <v>15</v>
      </c>
      <c r="I57" s="37">
        <f t="shared" si="4"/>
        <v>7967</v>
      </c>
      <c r="J57" s="35">
        <f t="shared" ref="J57:M58" si="6">SUM(J6,J9,J12,J15,J18,J21,J24,J27,J30,J33,J36,J39,J42,J45,J48)</f>
        <v>0</v>
      </c>
      <c r="K57" s="17">
        <f t="shared" si="6"/>
        <v>1099</v>
      </c>
      <c r="L57" s="17">
        <f t="shared" si="6"/>
        <v>28039</v>
      </c>
      <c r="M57" s="17">
        <f t="shared" si="6"/>
        <v>85617</v>
      </c>
      <c r="N57" s="19">
        <f t="shared" si="1"/>
        <v>114755</v>
      </c>
      <c r="O57" s="21">
        <f t="shared" si="2"/>
        <v>122722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1.3</v>
      </c>
      <c r="D58" s="40">
        <f t="shared" si="5"/>
        <v>0</v>
      </c>
      <c r="E58" s="40">
        <f t="shared" si="5"/>
        <v>0</v>
      </c>
      <c r="F58" s="40">
        <f t="shared" si="5"/>
        <v>38.6</v>
      </c>
      <c r="G58" s="40">
        <f t="shared" si="5"/>
        <v>52.3</v>
      </c>
      <c r="H58" s="40">
        <f t="shared" si="5"/>
        <v>0.1</v>
      </c>
      <c r="I58" s="41">
        <f t="shared" si="4"/>
        <v>92.299999999999983</v>
      </c>
      <c r="J58" s="39">
        <f t="shared" si="6"/>
        <v>0</v>
      </c>
      <c r="K58" s="40">
        <f t="shared" si="6"/>
        <v>11.3</v>
      </c>
      <c r="L58" s="40">
        <f t="shared" si="6"/>
        <v>195</v>
      </c>
      <c r="M58" s="40">
        <f t="shared" si="6"/>
        <v>1021.8999999999999</v>
      </c>
      <c r="N58" s="42">
        <f t="shared" si="1"/>
        <v>1228.1999999999998</v>
      </c>
      <c r="O58" s="43">
        <f t="shared" si="2"/>
        <v>1320.4999999999998</v>
      </c>
      <c r="P58" s="44">
        <f>SUM(O56,P53,P54,P57)</f>
        <v>1057.99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9.75</v>
      </c>
      <c r="H69" s="72"/>
      <c r="I69" s="27">
        <f t="shared" si="7"/>
        <v>9.75</v>
      </c>
      <c r="J69" s="73"/>
      <c r="K69" s="72"/>
      <c r="L69" s="72"/>
      <c r="M69" s="72">
        <v>0.14000000000000001</v>
      </c>
      <c r="N69" s="28">
        <f t="shared" si="8"/>
        <v>0.14000000000000001</v>
      </c>
      <c r="O69" s="29">
        <f t="shared" si="9"/>
        <v>9.89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508</v>
      </c>
      <c r="H70" s="66"/>
      <c r="I70" s="18">
        <f t="shared" si="7"/>
        <v>508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512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50.8</v>
      </c>
      <c r="H71" s="75"/>
      <c r="I71" s="30">
        <f t="shared" si="7"/>
        <v>50.8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51.099999999999994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6.78</v>
      </c>
      <c r="N72" s="28">
        <f t="shared" si="8"/>
        <v>6.78</v>
      </c>
      <c r="O72" s="29">
        <f t="shared" si="9"/>
        <v>6.78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214</v>
      </c>
      <c r="N73" s="20">
        <f t="shared" si="8"/>
        <v>214</v>
      </c>
      <c r="O73" s="21">
        <f t="shared" si="9"/>
        <v>214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14.7</v>
      </c>
      <c r="N74" s="31">
        <f t="shared" si="8"/>
        <v>14.7</v>
      </c>
      <c r="O74" s="32">
        <f t="shared" si="9"/>
        <v>14.7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7.0000000000000007E-2</v>
      </c>
      <c r="G75" s="72"/>
      <c r="H75" s="72"/>
      <c r="I75" s="27">
        <f t="shared" si="7"/>
        <v>7.0000000000000007E-2</v>
      </c>
      <c r="J75" s="73"/>
      <c r="K75" s="72"/>
      <c r="L75" s="72">
        <v>0.27</v>
      </c>
      <c r="M75" s="72">
        <v>13.12</v>
      </c>
      <c r="N75" s="28">
        <f t="shared" si="8"/>
        <v>13.389999999999999</v>
      </c>
      <c r="O75" s="29">
        <f t="shared" si="9"/>
        <v>13.459999999999999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8</v>
      </c>
      <c r="G76" s="66"/>
      <c r="H76" s="66"/>
      <c r="I76" s="18">
        <f t="shared" si="7"/>
        <v>8</v>
      </c>
      <c r="J76" s="67"/>
      <c r="K76" s="66"/>
      <c r="L76" s="66">
        <v>12</v>
      </c>
      <c r="M76" s="66">
        <v>496</v>
      </c>
      <c r="N76" s="20">
        <f t="shared" si="8"/>
        <v>508</v>
      </c>
      <c r="O76" s="21">
        <f t="shared" si="9"/>
        <v>516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0.4</v>
      </c>
      <c r="G77" s="75"/>
      <c r="H77" s="75"/>
      <c r="I77" s="30">
        <f t="shared" si="7"/>
        <v>0.4</v>
      </c>
      <c r="J77" s="76"/>
      <c r="K77" s="75"/>
      <c r="L77" s="75">
        <v>0.7</v>
      </c>
      <c r="M77" s="75">
        <v>25.5</v>
      </c>
      <c r="N77" s="31">
        <f t="shared" si="8"/>
        <v>26.2</v>
      </c>
      <c r="O77" s="32">
        <f t="shared" si="9"/>
        <v>26.599999999999998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0.7</v>
      </c>
      <c r="G78" s="72"/>
      <c r="H78" s="72"/>
      <c r="I78" s="27">
        <f t="shared" si="7"/>
        <v>0.7</v>
      </c>
      <c r="J78" s="73"/>
      <c r="K78" s="72"/>
      <c r="L78" s="72">
        <v>0.3</v>
      </c>
      <c r="M78" s="72">
        <v>34.07</v>
      </c>
      <c r="N78" s="28">
        <f t="shared" si="8"/>
        <v>34.369999999999997</v>
      </c>
      <c r="O78" s="29">
        <f t="shared" si="9"/>
        <v>35.07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98</v>
      </c>
      <c r="G79" s="66"/>
      <c r="H79" s="66"/>
      <c r="I79" s="18">
        <f t="shared" si="7"/>
        <v>98</v>
      </c>
      <c r="J79" s="67"/>
      <c r="K79" s="66"/>
      <c r="L79" s="66">
        <v>12</v>
      </c>
      <c r="M79" s="66">
        <v>1742</v>
      </c>
      <c r="N79" s="20">
        <f t="shared" si="8"/>
        <v>1754</v>
      </c>
      <c r="O79" s="21">
        <f t="shared" si="9"/>
        <v>1852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3.6</v>
      </c>
      <c r="G80" s="75"/>
      <c r="H80" s="75"/>
      <c r="I80" s="30">
        <f t="shared" si="7"/>
        <v>3.6</v>
      </c>
      <c r="J80" s="76"/>
      <c r="K80" s="75"/>
      <c r="L80" s="75">
        <v>0.4</v>
      </c>
      <c r="M80" s="75">
        <v>71.099999999999994</v>
      </c>
      <c r="N80" s="31">
        <f t="shared" si="8"/>
        <v>71.5</v>
      </c>
      <c r="O80" s="32">
        <f t="shared" si="9"/>
        <v>75.099999999999994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28.9</v>
      </c>
      <c r="N81" s="28">
        <f t="shared" si="8"/>
        <v>28.9</v>
      </c>
      <c r="O81" s="29">
        <f t="shared" si="9"/>
        <v>28.9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1849</v>
      </c>
      <c r="N82" s="20">
        <f t="shared" si="8"/>
        <v>1849</v>
      </c>
      <c r="O82" s="21">
        <f t="shared" si="9"/>
        <v>1849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57.6</v>
      </c>
      <c r="N83" s="31">
        <f t="shared" si="8"/>
        <v>57.6</v>
      </c>
      <c r="O83" s="32">
        <f t="shared" si="9"/>
        <v>57.6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1.59</v>
      </c>
      <c r="M84" s="72">
        <v>39.630000000000003</v>
      </c>
      <c r="N84" s="28">
        <f t="shared" si="8"/>
        <v>41.220000000000006</v>
      </c>
      <c r="O84" s="29">
        <f t="shared" si="9"/>
        <v>41.220000000000006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110</v>
      </c>
      <c r="M85" s="66">
        <v>2821</v>
      </c>
      <c r="N85" s="20">
        <f t="shared" si="8"/>
        <v>2931</v>
      </c>
      <c r="O85" s="21">
        <f t="shared" si="9"/>
        <v>2931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3.3</v>
      </c>
      <c r="M86" s="75">
        <v>84.4</v>
      </c>
      <c r="N86" s="31">
        <f t="shared" si="8"/>
        <v>87.7</v>
      </c>
      <c r="O86" s="32">
        <f t="shared" si="9"/>
        <v>87.7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0.11</v>
      </c>
      <c r="G87" s="72"/>
      <c r="H87" s="72"/>
      <c r="I87" s="27">
        <f t="shared" si="7"/>
        <v>0.11</v>
      </c>
      <c r="J87" s="73"/>
      <c r="K87" s="72"/>
      <c r="L87" s="72">
        <v>1.18</v>
      </c>
      <c r="M87" s="72">
        <v>36.909999999999997</v>
      </c>
      <c r="N87" s="28">
        <f t="shared" si="8"/>
        <v>38.089999999999996</v>
      </c>
      <c r="O87" s="29">
        <f t="shared" si="9"/>
        <v>38.199999999999996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21</v>
      </c>
      <c r="G88" s="66"/>
      <c r="H88" s="66"/>
      <c r="I88" s="18">
        <f t="shared" si="7"/>
        <v>21</v>
      </c>
      <c r="J88" s="67"/>
      <c r="K88" s="66"/>
      <c r="L88" s="66">
        <v>98</v>
      </c>
      <c r="M88" s="66">
        <v>2978</v>
      </c>
      <c r="N88" s="20">
        <f t="shared" si="8"/>
        <v>3076</v>
      </c>
      <c r="O88" s="21">
        <f t="shared" si="9"/>
        <v>3097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0.3</v>
      </c>
      <c r="G89" s="75"/>
      <c r="H89" s="75"/>
      <c r="I89" s="30">
        <f t="shared" si="7"/>
        <v>0.3</v>
      </c>
      <c r="J89" s="76"/>
      <c r="K89" s="75"/>
      <c r="L89" s="75">
        <v>2.7</v>
      </c>
      <c r="M89" s="75">
        <v>84.2</v>
      </c>
      <c r="N89" s="31">
        <f t="shared" si="8"/>
        <v>86.9</v>
      </c>
      <c r="O89" s="32">
        <f t="shared" si="9"/>
        <v>87.2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0.19</v>
      </c>
      <c r="G90" s="72"/>
      <c r="H90" s="72"/>
      <c r="I90" s="27">
        <f t="shared" si="7"/>
        <v>0.19</v>
      </c>
      <c r="J90" s="73"/>
      <c r="K90" s="72"/>
      <c r="L90" s="72">
        <v>1.96</v>
      </c>
      <c r="M90" s="72">
        <v>27.22</v>
      </c>
      <c r="N90" s="28">
        <f t="shared" si="8"/>
        <v>29.18</v>
      </c>
      <c r="O90" s="29">
        <f t="shared" si="9"/>
        <v>29.37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40</v>
      </c>
      <c r="G91" s="66"/>
      <c r="H91" s="66"/>
      <c r="I91" s="18">
        <f t="shared" si="7"/>
        <v>40</v>
      </c>
      <c r="J91" s="67"/>
      <c r="K91" s="66"/>
      <c r="L91" s="66">
        <v>188</v>
      </c>
      <c r="M91" s="66">
        <v>2511</v>
      </c>
      <c r="N91" s="20">
        <f t="shared" si="8"/>
        <v>2699</v>
      </c>
      <c r="O91" s="21">
        <f t="shared" si="9"/>
        <v>2739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0.5</v>
      </c>
      <c r="G92" s="75"/>
      <c r="H92" s="75"/>
      <c r="I92" s="30">
        <f t="shared" si="7"/>
        <v>0.5</v>
      </c>
      <c r="J92" s="76"/>
      <c r="K92" s="75"/>
      <c r="L92" s="75">
        <v>4.7</v>
      </c>
      <c r="M92" s="75">
        <v>64.099999999999994</v>
      </c>
      <c r="N92" s="31">
        <f t="shared" si="8"/>
        <v>68.8</v>
      </c>
      <c r="O92" s="32">
        <f t="shared" si="9"/>
        <v>69.3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0.16</v>
      </c>
      <c r="D93" s="72"/>
      <c r="E93" s="72"/>
      <c r="F93" s="72">
        <v>0.77</v>
      </c>
      <c r="G93" s="72"/>
      <c r="H93" s="72"/>
      <c r="I93" s="27">
        <f t="shared" si="7"/>
        <v>0.93</v>
      </c>
      <c r="J93" s="73"/>
      <c r="K93" s="72"/>
      <c r="L93" s="72">
        <v>2.66</v>
      </c>
      <c r="M93" s="72">
        <v>24.08</v>
      </c>
      <c r="N93" s="28">
        <f t="shared" si="8"/>
        <v>26.74</v>
      </c>
      <c r="O93" s="29">
        <f t="shared" si="9"/>
        <v>27.669999999999998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77</v>
      </c>
      <c r="D94" s="66"/>
      <c r="E94" s="66"/>
      <c r="F94" s="66">
        <v>158</v>
      </c>
      <c r="G94" s="66"/>
      <c r="H94" s="66"/>
      <c r="I94" s="18">
        <f t="shared" si="7"/>
        <v>235</v>
      </c>
      <c r="J94" s="67"/>
      <c r="K94" s="66"/>
      <c r="L94" s="66">
        <v>274</v>
      </c>
      <c r="M94" s="66">
        <v>2421</v>
      </c>
      <c r="N94" s="20">
        <f t="shared" si="8"/>
        <v>2695</v>
      </c>
      <c r="O94" s="21">
        <f t="shared" si="9"/>
        <v>2930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0.9</v>
      </c>
      <c r="D95" s="75"/>
      <c r="E95" s="75"/>
      <c r="F95" s="75">
        <v>1.8</v>
      </c>
      <c r="G95" s="75"/>
      <c r="H95" s="75"/>
      <c r="I95" s="30">
        <f t="shared" si="7"/>
        <v>2.7</v>
      </c>
      <c r="J95" s="76"/>
      <c r="K95" s="75"/>
      <c r="L95" s="75">
        <v>5.6</v>
      </c>
      <c r="M95" s="75">
        <v>48.4</v>
      </c>
      <c r="N95" s="31">
        <f t="shared" si="8"/>
        <v>54</v>
      </c>
      <c r="O95" s="32">
        <f t="shared" si="9"/>
        <v>56.7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1.01</v>
      </c>
      <c r="G96" s="72">
        <v>0.34</v>
      </c>
      <c r="H96" s="72"/>
      <c r="I96" s="27">
        <f t="shared" si="7"/>
        <v>1.35</v>
      </c>
      <c r="J96" s="73"/>
      <c r="K96" s="72"/>
      <c r="L96" s="72">
        <v>9.1199999999999992</v>
      </c>
      <c r="M96" s="72">
        <v>57.31</v>
      </c>
      <c r="N96" s="28">
        <f t="shared" si="8"/>
        <v>66.430000000000007</v>
      </c>
      <c r="O96" s="29">
        <f t="shared" si="9"/>
        <v>67.78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234</v>
      </c>
      <c r="G97" s="66">
        <v>101</v>
      </c>
      <c r="H97" s="66"/>
      <c r="I97" s="18">
        <f t="shared" si="7"/>
        <v>335</v>
      </c>
      <c r="J97" s="67"/>
      <c r="K97" s="66"/>
      <c r="L97" s="66">
        <v>1008</v>
      </c>
      <c r="M97" s="66">
        <v>6192</v>
      </c>
      <c r="N97" s="20">
        <f t="shared" si="8"/>
        <v>7200</v>
      </c>
      <c r="O97" s="21">
        <f t="shared" si="9"/>
        <v>7535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2.1</v>
      </c>
      <c r="G98" s="75">
        <v>1.3</v>
      </c>
      <c r="H98" s="75"/>
      <c r="I98" s="30">
        <f t="shared" si="7"/>
        <v>3.4000000000000004</v>
      </c>
      <c r="J98" s="76"/>
      <c r="K98" s="75"/>
      <c r="L98" s="75">
        <v>18.3</v>
      </c>
      <c r="M98" s="75">
        <v>116.9</v>
      </c>
      <c r="N98" s="31">
        <f t="shared" si="8"/>
        <v>135.20000000000002</v>
      </c>
      <c r="O98" s="32">
        <f t="shared" si="9"/>
        <v>138.60000000000002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5.49</v>
      </c>
      <c r="G99" s="72"/>
      <c r="H99" s="72"/>
      <c r="I99" s="27">
        <f t="shared" si="7"/>
        <v>5.49</v>
      </c>
      <c r="J99" s="73"/>
      <c r="K99" s="72"/>
      <c r="L99" s="72">
        <v>11.08</v>
      </c>
      <c r="M99" s="72">
        <v>54.3</v>
      </c>
      <c r="N99" s="28">
        <f t="shared" si="8"/>
        <v>65.38</v>
      </c>
      <c r="O99" s="29">
        <f t="shared" si="9"/>
        <v>70.86999999999999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1336</v>
      </c>
      <c r="G100" s="66"/>
      <c r="H100" s="66"/>
      <c r="I100" s="18">
        <f t="shared" si="7"/>
        <v>1336</v>
      </c>
      <c r="J100" s="67"/>
      <c r="K100" s="66"/>
      <c r="L100" s="66">
        <v>1291</v>
      </c>
      <c r="M100" s="66">
        <v>6395</v>
      </c>
      <c r="N100" s="20">
        <f t="shared" si="8"/>
        <v>7686</v>
      </c>
      <c r="O100" s="21">
        <f t="shared" si="9"/>
        <v>9022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10.8</v>
      </c>
      <c r="G101" s="75"/>
      <c r="H101" s="75"/>
      <c r="I101" s="30">
        <f t="shared" si="7"/>
        <v>10.8</v>
      </c>
      <c r="J101" s="76"/>
      <c r="K101" s="75"/>
      <c r="L101" s="75">
        <v>20.5</v>
      </c>
      <c r="M101" s="75">
        <v>94.4</v>
      </c>
      <c r="N101" s="31">
        <f t="shared" si="8"/>
        <v>114.9</v>
      </c>
      <c r="O101" s="32">
        <f t="shared" si="9"/>
        <v>125.7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0.09</v>
      </c>
      <c r="D102" s="72"/>
      <c r="E102" s="72"/>
      <c r="F102" s="72">
        <v>2.41</v>
      </c>
      <c r="G102" s="72">
        <v>7.0000000000000007E-2</v>
      </c>
      <c r="H102" s="72"/>
      <c r="I102" s="27">
        <f t="shared" si="7"/>
        <v>2.57</v>
      </c>
      <c r="J102" s="73"/>
      <c r="K102" s="72"/>
      <c r="L102" s="72">
        <v>79.69</v>
      </c>
      <c r="M102" s="72">
        <v>213.36</v>
      </c>
      <c r="N102" s="28">
        <f t="shared" si="8"/>
        <v>293.05</v>
      </c>
      <c r="O102" s="29">
        <f t="shared" si="9"/>
        <v>295.62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48</v>
      </c>
      <c r="D103" s="66"/>
      <c r="E103" s="66"/>
      <c r="F103" s="66">
        <v>601</v>
      </c>
      <c r="G103" s="66">
        <v>22</v>
      </c>
      <c r="H103" s="66"/>
      <c r="I103" s="18">
        <f t="shared" si="7"/>
        <v>671</v>
      </c>
      <c r="J103" s="67"/>
      <c r="K103" s="66"/>
      <c r="L103" s="66">
        <v>9860</v>
      </c>
      <c r="M103" s="66">
        <v>25714</v>
      </c>
      <c r="N103" s="20">
        <f t="shared" si="8"/>
        <v>35574</v>
      </c>
      <c r="O103" s="21">
        <f t="shared" si="9"/>
        <v>36245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0.4</v>
      </c>
      <c r="D104" s="75"/>
      <c r="E104" s="75"/>
      <c r="F104" s="75">
        <v>4.0999999999999996</v>
      </c>
      <c r="G104" s="75">
        <v>0.2</v>
      </c>
      <c r="H104" s="75"/>
      <c r="I104" s="30">
        <f t="shared" si="7"/>
        <v>4.7</v>
      </c>
      <c r="J104" s="76"/>
      <c r="K104" s="75"/>
      <c r="L104" s="75">
        <v>99.6</v>
      </c>
      <c r="M104" s="75">
        <v>254.8</v>
      </c>
      <c r="N104" s="31">
        <f t="shared" si="8"/>
        <v>354.4</v>
      </c>
      <c r="O104" s="32">
        <f t="shared" si="9"/>
        <v>359.09999999999997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1.1100000000000001</v>
      </c>
      <c r="G105" s="72"/>
      <c r="H105" s="72"/>
      <c r="I105" s="27">
        <f t="shared" si="7"/>
        <v>1.1100000000000001</v>
      </c>
      <c r="J105" s="73"/>
      <c r="K105" s="72"/>
      <c r="L105" s="72">
        <v>22.71</v>
      </c>
      <c r="M105" s="72">
        <v>75.709999999999994</v>
      </c>
      <c r="N105" s="28">
        <f t="shared" si="8"/>
        <v>98.419999999999987</v>
      </c>
      <c r="O105" s="29">
        <f t="shared" si="9"/>
        <v>99.529999999999987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278</v>
      </c>
      <c r="G106" s="66"/>
      <c r="H106" s="66"/>
      <c r="I106" s="18">
        <f t="shared" si="7"/>
        <v>278</v>
      </c>
      <c r="J106" s="67"/>
      <c r="K106" s="66"/>
      <c r="L106" s="66">
        <v>2937</v>
      </c>
      <c r="M106" s="66">
        <v>9602</v>
      </c>
      <c r="N106" s="20">
        <f t="shared" si="8"/>
        <v>12539</v>
      </c>
      <c r="O106" s="21">
        <f t="shared" si="9"/>
        <v>12817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1.3</v>
      </c>
      <c r="G107" s="75"/>
      <c r="H107" s="75"/>
      <c r="I107" s="30">
        <f t="shared" si="7"/>
        <v>1.3</v>
      </c>
      <c r="J107" s="76"/>
      <c r="K107" s="75"/>
      <c r="L107" s="75">
        <v>25.4</v>
      </c>
      <c r="M107" s="75">
        <v>83.1</v>
      </c>
      <c r="N107" s="31">
        <f t="shared" si="8"/>
        <v>108.5</v>
      </c>
      <c r="O107" s="32">
        <f t="shared" si="9"/>
        <v>109.8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4.6500000000000004</v>
      </c>
      <c r="G108" s="72"/>
      <c r="H108" s="72"/>
      <c r="I108" s="27">
        <f t="shared" si="7"/>
        <v>4.6500000000000004</v>
      </c>
      <c r="J108" s="73"/>
      <c r="K108" s="72">
        <v>1.59</v>
      </c>
      <c r="L108" s="72">
        <v>30.46</v>
      </c>
      <c r="M108" s="72">
        <v>62.91</v>
      </c>
      <c r="N108" s="28">
        <f t="shared" si="8"/>
        <v>94.960000000000008</v>
      </c>
      <c r="O108" s="29">
        <f t="shared" si="9"/>
        <v>99.610000000000014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1200</v>
      </c>
      <c r="G109" s="66"/>
      <c r="H109" s="66"/>
      <c r="I109" s="18">
        <f t="shared" si="7"/>
        <v>1200</v>
      </c>
      <c r="J109" s="67"/>
      <c r="K109" s="66">
        <v>222</v>
      </c>
      <c r="L109" s="66">
        <v>3979</v>
      </c>
      <c r="M109" s="66">
        <v>8235</v>
      </c>
      <c r="N109" s="20">
        <f t="shared" si="8"/>
        <v>12436</v>
      </c>
      <c r="O109" s="21">
        <f t="shared" si="9"/>
        <v>13636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5.0999999999999996</v>
      </c>
      <c r="G110" s="75"/>
      <c r="H110" s="75"/>
      <c r="I110" s="30">
        <f t="shared" si="7"/>
        <v>5.0999999999999996</v>
      </c>
      <c r="J110" s="76"/>
      <c r="K110" s="75">
        <v>3.4</v>
      </c>
      <c r="L110" s="75">
        <v>13.8</v>
      </c>
      <c r="M110" s="75">
        <v>22.4</v>
      </c>
      <c r="N110" s="31">
        <f t="shared" si="8"/>
        <v>39.599999999999994</v>
      </c>
      <c r="O110" s="32">
        <f t="shared" si="9"/>
        <v>44.699999999999996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3.2</v>
      </c>
      <c r="G111" s="72"/>
      <c r="H111" s="72"/>
      <c r="I111" s="27">
        <f t="shared" si="7"/>
        <v>3.2</v>
      </c>
      <c r="J111" s="73"/>
      <c r="K111" s="72"/>
      <c r="L111" s="72">
        <v>18.690000000000001</v>
      </c>
      <c r="M111" s="72">
        <v>40.64</v>
      </c>
      <c r="N111" s="28">
        <f t="shared" si="8"/>
        <v>59.33</v>
      </c>
      <c r="O111" s="29">
        <f t="shared" si="9"/>
        <v>62.53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829</v>
      </c>
      <c r="G112" s="66"/>
      <c r="H112" s="66"/>
      <c r="I112" s="18">
        <f t="shared" si="7"/>
        <v>829</v>
      </c>
      <c r="J112" s="67"/>
      <c r="K112" s="66"/>
      <c r="L112" s="66">
        <v>2360</v>
      </c>
      <c r="M112" s="66">
        <v>5232</v>
      </c>
      <c r="N112" s="20">
        <f t="shared" si="8"/>
        <v>7592</v>
      </c>
      <c r="O112" s="21">
        <f t="shared" si="9"/>
        <v>8421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3.4</v>
      </c>
      <c r="G113" s="75"/>
      <c r="H113" s="75"/>
      <c r="I113" s="30">
        <f t="shared" si="7"/>
        <v>3.4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4.16</v>
      </c>
      <c r="G114" s="72">
        <v>0.24</v>
      </c>
      <c r="H114" s="72"/>
      <c r="I114" s="27">
        <f t="shared" si="7"/>
        <v>4.4000000000000004</v>
      </c>
      <c r="J114" s="73"/>
      <c r="K114" s="72"/>
      <c r="L114" s="72">
        <v>27.58</v>
      </c>
      <c r="M114" s="72">
        <v>32.06</v>
      </c>
      <c r="N114" s="28">
        <f t="shared" si="8"/>
        <v>59.64</v>
      </c>
      <c r="O114" s="29">
        <f t="shared" si="9"/>
        <v>64.040000000000006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1213</v>
      </c>
      <c r="G115" s="66">
        <v>81</v>
      </c>
      <c r="H115" s="66"/>
      <c r="I115" s="18">
        <f t="shared" si="7"/>
        <v>1294</v>
      </c>
      <c r="J115" s="67"/>
      <c r="K115" s="66"/>
      <c r="L115" s="66">
        <v>3620</v>
      </c>
      <c r="M115" s="66">
        <v>4177</v>
      </c>
      <c r="N115" s="20">
        <f t="shared" si="8"/>
        <v>7797</v>
      </c>
      <c r="O115" s="21">
        <f t="shared" si="9"/>
        <v>9091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4</v>
      </c>
      <c r="G116" s="84">
        <v>0</v>
      </c>
      <c r="H116" s="84"/>
      <c r="I116" s="46">
        <f t="shared" si="7"/>
        <v>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</v>
      </c>
      <c r="P116" s="44">
        <f>SUM(O136,P111,P112,P115)</f>
        <v>1057.99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1.1399999999999999</v>
      </c>
      <c r="G121" s="63">
        <v>0.09</v>
      </c>
      <c r="H121" s="63">
        <v>0.06</v>
      </c>
      <c r="I121" s="11">
        <f t="shared" si="7"/>
        <v>1.29</v>
      </c>
      <c r="J121" s="64"/>
      <c r="K121" s="63"/>
      <c r="L121" s="63">
        <v>5.01</v>
      </c>
      <c r="M121" s="63">
        <v>24</v>
      </c>
      <c r="N121" s="13">
        <f t="shared" si="8"/>
        <v>29.009999999999998</v>
      </c>
      <c r="O121" s="14">
        <f t="shared" si="9"/>
        <v>30.299999999999997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295</v>
      </c>
      <c r="G122" s="66">
        <v>24</v>
      </c>
      <c r="H122" s="66">
        <v>15</v>
      </c>
      <c r="I122" s="18">
        <f t="shared" si="7"/>
        <v>334</v>
      </c>
      <c r="J122" s="67"/>
      <c r="K122" s="66"/>
      <c r="L122" s="66">
        <v>635</v>
      </c>
      <c r="M122" s="66">
        <v>3092</v>
      </c>
      <c r="N122" s="20">
        <f t="shared" si="8"/>
        <v>3727</v>
      </c>
      <c r="O122" s="21">
        <f t="shared" si="9"/>
        <v>4061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0.8</v>
      </c>
      <c r="G123" s="75">
        <v>0</v>
      </c>
      <c r="H123" s="75">
        <v>0.1</v>
      </c>
      <c r="I123" s="30">
        <f t="shared" si="7"/>
        <v>0.9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0.9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0.53</v>
      </c>
      <c r="G124" s="72"/>
      <c r="H124" s="72"/>
      <c r="I124" s="27">
        <f t="shared" si="7"/>
        <v>0.53</v>
      </c>
      <c r="J124" s="73"/>
      <c r="K124" s="72">
        <v>4.74</v>
      </c>
      <c r="L124" s="72">
        <v>6.99</v>
      </c>
      <c r="M124" s="72">
        <v>8.07</v>
      </c>
      <c r="N124" s="28">
        <f t="shared" si="8"/>
        <v>19.8</v>
      </c>
      <c r="O124" s="29">
        <f t="shared" si="9"/>
        <v>20.330000000000002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144</v>
      </c>
      <c r="G125" s="66"/>
      <c r="H125" s="66"/>
      <c r="I125" s="18">
        <f t="shared" si="7"/>
        <v>144</v>
      </c>
      <c r="J125" s="67"/>
      <c r="K125" s="66">
        <v>877</v>
      </c>
      <c r="L125" s="66">
        <v>851</v>
      </c>
      <c r="M125" s="66">
        <v>1005</v>
      </c>
      <c r="N125" s="20">
        <f t="shared" si="8"/>
        <v>2733</v>
      </c>
      <c r="O125" s="21">
        <f t="shared" si="9"/>
        <v>2877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0.2</v>
      </c>
      <c r="G126" s="75"/>
      <c r="H126" s="75"/>
      <c r="I126" s="30">
        <f t="shared" si="7"/>
        <v>0.2</v>
      </c>
      <c r="J126" s="76"/>
      <c r="K126" s="75">
        <v>7.9</v>
      </c>
      <c r="L126" s="75">
        <v>0</v>
      </c>
      <c r="M126" s="75">
        <v>0</v>
      </c>
      <c r="N126" s="31">
        <f t="shared" si="8"/>
        <v>7.9</v>
      </c>
      <c r="O126" s="32">
        <f t="shared" si="9"/>
        <v>8.1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2.63</v>
      </c>
      <c r="G127" s="72"/>
      <c r="H127" s="72"/>
      <c r="I127" s="27">
        <f t="shared" si="7"/>
        <v>2.63</v>
      </c>
      <c r="J127" s="73"/>
      <c r="K127" s="72"/>
      <c r="L127" s="72">
        <v>6.35</v>
      </c>
      <c r="M127" s="72">
        <v>7.84</v>
      </c>
      <c r="N127" s="28">
        <f t="shared" si="8"/>
        <v>14.19</v>
      </c>
      <c r="O127" s="29">
        <f t="shared" si="9"/>
        <v>16.82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636</v>
      </c>
      <c r="G128" s="66"/>
      <c r="H128" s="66"/>
      <c r="I128" s="18">
        <f t="shared" si="7"/>
        <v>636</v>
      </c>
      <c r="J128" s="67"/>
      <c r="K128" s="66"/>
      <c r="L128" s="66">
        <v>804</v>
      </c>
      <c r="M128" s="66">
        <v>937</v>
      </c>
      <c r="N128" s="20">
        <f t="shared" si="8"/>
        <v>1741</v>
      </c>
      <c r="O128" s="21">
        <f t="shared" si="9"/>
        <v>2377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0.2</v>
      </c>
      <c r="G129" s="75"/>
      <c r="H129" s="75"/>
      <c r="I129" s="30">
        <f t="shared" si="7"/>
        <v>0.2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0.25</v>
      </c>
      <c r="D130" s="63"/>
      <c r="E130" s="63"/>
      <c r="F130" s="63">
        <v>28.1</v>
      </c>
      <c r="G130" s="63">
        <v>0.74</v>
      </c>
      <c r="H130" s="63">
        <v>0.06</v>
      </c>
      <c r="I130" s="11">
        <f t="shared" si="7"/>
        <v>29.15</v>
      </c>
      <c r="J130" s="64"/>
      <c r="K130" s="63">
        <v>6.33</v>
      </c>
      <c r="L130" s="63">
        <v>225.64</v>
      </c>
      <c r="M130" s="63">
        <v>787.05</v>
      </c>
      <c r="N130" s="13">
        <f>SUM(J130:M130)</f>
        <v>1019.02</v>
      </c>
      <c r="O130" s="14">
        <f t="shared" si="9"/>
        <v>1048.17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125</v>
      </c>
      <c r="D131" s="66"/>
      <c r="E131" s="66"/>
      <c r="F131" s="66">
        <v>7083</v>
      </c>
      <c r="G131" s="66">
        <v>228</v>
      </c>
      <c r="H131" s="66">
        <v>15</v>
      </c>
      <c r="I131" s="18">
        <f t="shared" si="7"/>
        <v>7451</v>
      </c>
      <c r="J131" s="67"/>
      <c r="K131" s="66">
        <v>1099</v>
      </c>
      <c r="L131" s="66">
        <v>28039</v>
      </c>
      <c r="M131" s="66">
        <v>85617</v>
      </c>
      <c r="N131" s="20">
        <f t="shared" si="8"/>
        <v>114755</v>
      </c>
      <c r="O131" s="21">
        <f t="shared" si="9"/>
        <v>122206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1.3</v>
      </c>
      <c r="D132" s="75"/>
      <c r="E132" s="75"/>
      <c r="F132" s="75">
        <v>38.200000000000003</v>
      </c>
      <c r="G132" s="75">
        <v>1.5</v>
      </c>
      <c r="H132" s="75">
        <v>0.1</v>
      </c>
      <c r="I132" s="30">
        <f t="shared" ref="I132:I138" si="10">SUM(C132:H132)</f>
        <v>41.1</v>
      </c>
      <c r="J132" s="76"/>
      <c r="K132" s="75">
        <v>11.3</v>
      </c>
      <c r="L132" s="75">
        <v>195</v>
      </c>
      <c r="M132" s="75">
        <v>1021.9</v>
      </c>
      <c r="N132" s="31">
        <f t="shared" ref="N132:N138" si="11">SUM(J132:M132)</f>
        <v>1228.2</v>
      </c>
      <c r="O132" s="32">
        <f t="shared" ref="O132:O138" si="12">SUM(N132,I132)</f>
        <v>1269.3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0.25</v>
      </c>
      <c r="D133" s="72"/>
      <c r="E133" s="72"/>
      <c r="F133" s="72">
        <v>27.4</v>
      </c>
      <c r="G133" s="72">
        <v>0.74</v>
      </c>
      <c r="H133" s="72">
        <v>0.06</v>
      </c>
      <c r="I133" s="27">
        <f t="shared" si="10"/>
        <v>28.449999999999996</v>
      </c>
      <c r="J133" s="73"/>
      <c r="K133" s="72">
        <v>6.33</v>
      </c>
      <c r="L133" s="72">
        <v>225.64</v>
      </c>
      <c r="M133" s="72">
        <v>783.5</v>
      </c>
      <c r="N133" s="28">
        <f t="shared" si="11"/>
        <v>1015.47</v>
      </c>
      <c r="O133" s="29">
        <f t="shared" si="12"/>
        <v>1043.92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125</v>
      </c>
      <c r="D134" s="66"/>
      <c r="E134" s="66"/>
      <c r="F134" s="66">
        <v>6985</v>
      </c>
      <c r="G134" s="66">
        <v>228</v>
      </c>
      <c r="H134" s="66">
        <v>15</v>
      </c>
      <c r="I134" s="18">
        <f t="shared" si="10"/>
        <v>7353</v>
      </c>
      <c r="J134" s="67"/>
      <c r="K134" s="66">
        <v>1099</v>
      </c>
      <c r="L134" s="66">
        <v>28039</v>
      </c>
      <c r="M134" s="66">
        <v>85513</v>
      </c>
      <c r="N134" s="20">
        <f t="shared" si="11"/>
        <v>114651</v>
      </c>
      <c r="O134" s="21">
        <f t="shared" si="12"/>
        <v>122004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1.3</v>
      </c>
      <c r="D135" s="84"/>
      <c r="E135" s="84"/>
      <c r="F135" s="84">
        <v>34.6</v>
      </c>
      <c r="G135" s="84">
        <v>1.5</v>
      </c>
      <c r="H135" s="84">
        <v>0.1</v>
      </c>
      <c r="I135" s="46">
        <f t="shared" si="10"/>
        <v>37.5</v>
      </c>
      <c r="J135" s="85"/>
      <c r="K135" s="84">
        <v>11.3</v>
      </c>
      <c r="L135" s="84">
        <v>195</v>
      </c>
      <c r="M135" s="84">
        <v>1014.7</v>
      </c>
      <c r="N135" s="47">
        <f t="shared" si="11"/>
        <v>1221</v>
      </c>
      <c r="O135" s="43">
        <f t="shared" si="12"/>
        <v>1258.5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0.25</v>
      </c>
      <c r="D136" s="54">
        <f t="shared" si="13"/>
        <v>0</v>
      </c>
      <c r="E136" s="54">
        <f t="shared" si="13"/>
        <v>0</v>
      </c>
      <c r="F136" s="54">
        <f t="shared" si="13"/>
        <v>28.169999999999998</v>
      </c>
      <c r="G136" s="54">
        <f t="shared" si="13"/>
        <v>10.49</v>
      </c>
      <c r="H136" s="54">
        <f t="shared" si="13"/>
        <v>0.06</v>
      </c>
      <c r="I136" s="55">
        <f t="shared" si="10"/>
        <v>38.97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6.33</v>
      </c>
      <c r="L136" s="54">
        <f t="shared" si="14"/>
        <v>225.64000000000001</v>
      </c>
      <c r="M136" s="54">
        <f t="shared" si="14"/>
        <v>787.05</v>
      </c>
      <c r="N136" s="57">
        <f t="shared" si="11"/>
        <v>1019.02</v>
      </c>
      <c r="O136" s="58">
        <f t="shared" si="12"/>
        <v>1057.99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125</v>
      </c>
      <c r="D137" s="17">
        <f t="shared" si="13"/>
        <v>0</v>
      </c>
      <c r="E137" s="17">
        <f t="shared" si="13"/>
        <v>0</v>
      </c>
      <c r="F137" s="17">
        <f t="shared" si="13"/>
        <v>7091</v>
      </c>
      <c r="G137" s="17">
        <f t="shared" si="13"/>
        <v>736</v>
      </c>
      <c r="H137" s="17">
        <f t="shared" si="13"/>
        <v>15</v>
      </c>
      <c r="I137" s="18">
        <f t="shared" si="10"/>
        <v>7967</v>
      </c>
      <c r="J137" s="19">
        <f t="shared" si="14"/>
        <v>0</v>
      </c>
      <c r="K137" s="17">
        <f t="shared" si="14"/>
        <v>1099</v>
      </c>
      <c r="L137" s="17">
        <f t="shared" si="14"/>
        <v>28039</v>
      </c>
      <c r="M137" s="17">
        <f t="shared" si="14"/>
        <v>85617</v>
      </c>
      <c r="N137" s="20">
        <f t="shared" si="11"/>
        <v>114755</v>
      </c>
      <c r="O137" s="21">
        <f t="shared" si="12"/>
        <v>122722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1.3</v>
      </c>
      <c r="D138" s="40">
        <f t="shared" si="13"/>
        <v>0</v>
      </c>
      <c r="E138" s="40">
        <f t="shared" si="13"/>
        <v>0</v>
      </c>
      <c r="F138" s="40">
        <f t="shared" si="13"/>
        <v>38.6</v>
      </c>
      <c r="G138" s="40">
        <f t="shared" si="13"/>
        <v>52.3</v>
      </c>
      <c r="H138" s="40">
        <f t="shared" si="13"/>
        <v>0.1</v>
      </c>
      <c r="I138" s="46">
        <f t="shared" si="10"/>
        <v>92.299999999999983</v>
      </c>
      <c r="J138" s="42">
        <f t="shared" si="14"/>
        <v>0</v>
      </c>
      <c r="K138" s="40">
        <f t="shared" si="14"/>
        <v>11.3</v>
      </c>
      <c r="L138" s="40">
        <f t="shared" si="14"/>
        <v>195.00000000000003</v>
      </c>
      <c r="M138" s="40">
        <f t="shared" si="14"/>
        <v>1021.8999999999999</v>
      </c>
      <c r="N138" s="47">
        <f t="shared" si="11"/>
        <v>1228.1999999999998</v>
      </c>
      <c r="O138" s="43">
        <f t="shared" si="12"/>
        <v>1320.4999999999998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900015-8331-4C80-B901-BE1541BF4F1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2.77</v>
      </c>
      <c r="N11" s="28">
        <f t="shared" si="1"/>
        <v>2.77</v>
      </c>
      <c r="O11" s="29">
        <f t="shared" si="2"/>
        <v>2.77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61</v>
      </c>
      <c r="N12" s="20">
        <f t="shared" si="1"/>
        <v>61</v>
      </c>
      <c r="O12" s="21">
        <f t="shared" si="2"/>
        <v>61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5.5</v>
      </c>
      <c r="N13" s="31">
        <f t="shared" si="1"/>
        <v>5.5</v>
      </c>
      <c r="O13" s="32">
        <f t="shared" si="2"/>
        <v>5.5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0.41</v>
      </c>
      <c r="N14" s="28">
        <f t="shared" si="1"/>
        <v>0.41</v>
      </c>
      <c r="O14" s="29">
        <f t="shared" si="2"/>
        <v>0.41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13</v>
      </c>
      <c r="N15" s="20">
        <f t="shared" si="1"/>
        <v>13</v>
      </c>
      <c r="O15" s="21">
        <f t="shared" si="2"/>
        <v>13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0.9</v>
      </c>
      <c r="N16" s="31">
        <f t="shared" si="1"/>
        <v>0.9</v>
      </c>
      <c r="O16" s="32">
        <f t="shared" si="2"/>
        <v>0.9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4.2699999999999996</v>
      </c>
      <c r="N17" s="28">
        <f t="shared" si="1"/>
        <v>4.2699999999999996</v>
      </c>
      <c r="O17" s="29">
        <f t="shared" si="2"/>
        <v>4.2699999999999996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133</v>
      </c>
      <c r="N18" s="20">
        <f t="shared" si="1"/>
        <v>133</v>
      </c>
      <c r="O18" s="21">
        <f t="shared" si="2"/>
        <v>133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6.9</v>
      </c>
      <c r="N19" s="31">
        <f t="shared" si="1"/>
        <v>6.9</v>
      </c>
      <c r="O19" s="32">
        <f t="shared" si="2"/>
        <v>6.9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>
        <v>0.26</v>
      </c>
      <c r="L20" s="72"/>
      <c r="M20" s="72">
        <v>8.0399999999999991</v>
      </c>
      <c r="N20" s="28">
        <f t="shared" si="1"/>
        <v>8.2999999999999989</v>
      </c>
      <c r="O20" s="29">
        <f t="shared" si="2"/>
        <v>8.2999999999999989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>
        <v>10</v>
      </c>
      <c r="L21" s="66"/>
      <c r="M21" s="66">
        <v>424</v>
      </c>
      <c r="N21" s="20">
        <f t="shared" si="1"/>
        <v>434</v>
      </c>
      <c r="O21" s="21">
        <f t="shared" si="2"/>
        <v>434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>
        <v>0.7</v>
      </c>
      <c r="L22" s="75"/>
      <c r="M22" s="75">
        <v>17</v>
      </c>
      <c r="N22" s="31">
        <f t="shared" si="1"/>
        <v>17.7</v>
      </c>
      <c r="O22" s="32">
        <f t="shared" si="2"/>
        <v>17.7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19.399999999999999</v>
      </c>
      <c r="N23" s="28">
        <f t="shared" si="1"/>
        <v>19.399999999999999</v>
      </c>
      <c r="O23" s="29">
        <f t="shared" si="2"/>
        <v>19.399999999999999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1163</v>
      </c>
      <c r="N24" s="20">
        <f t="shared" si="1"/>
        <v>1163</v>
      </c>
      <c r="O24" s="21">
        <f t="shared" si="2"/>
        <v>1163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36</v>
      </c>
      <c r="N25" s="31">
        <f t="shared" si="1"/>
        <v>36</v>
      </c>
      <c r="O25" s="32">
        <f t="shared" si="2"/>
        <v>36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>
        <v>0.74</v>
      </c>
      <c r="L26" s="72"/>
      <c r="M26" s="72">
        <v>20.89</v>
      </c>
      <c r="N26" s="28">
        <f t="shared" si="1"/>
        <v>21.63</v>
      </c>
      <c r="O26" s="29">
        <f t="shared" si="2"/>
        <v>21.63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>
        <v>44</v>
      </c>
      <c r="L27" s="66"/>
      <c r="M27" s="66">
        <v>1510</v>
      </c>
      <c r="N27" s="20">
        <f t="shared" si="1"/>
        <v>1554</v>
      </c>
      <c r="O27" s="21">
        <f t="shared" si="2"/>
        <v>1554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>
        <v>1.8</v>
      </c>
      <c r="L28" s="75"/>
      <c r="M28" s="75">
        <v>45.6</v>
      </c>
      <c r="N28" s="31">
        <f t="shared" si="1"/>
        <v>47.4</v>
      </c>
      <c r="O28" s="32">
        <f t="shared" si="2"/>
        <v>47.4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/>
      <c r="M29" s="72">
        <v>35.020000000000003</v>
      </c>
      <c r="N29" s="28">
        <f t="shared" si="1"/>
        <v>35.020000000000003</v>
      </c>
      <c r="O29" s="29">
        <f t="shared" si="2"/>
        <v>35.020000000000003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/>
      <c r="M30" s="66">
        <v>2718</v>
      </c>
      <c r="N30" s="20">
        <f t="shared" si="1"/>
        <v>2718</v>
      </c>
      <c r="O30" s="21">
        <f t="shared" si="2"/>
        <v>2718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/>
      <c r="M31" s="75">
        <v>75.599999999999994</v>
      </c>
      <c r="N31" s="31">
        <f t="shared" si="1"/>
        <v>75.599999999999994</v>
      </c>
      <c r="O31" s="32">
        <f t="shared" si="2"/>
        <v>75.599999999999994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/>
      <c r="L32" s="72"/>
      <c r="M32" s="72">
        <v>21.37</v>
      </c>
      <c r="N32" s="28">
        <f t="shared" si="1"/>
        <v>21.37</v>
      </c>
      <c r="O32" s="29">
        <f t="shared" si="2"/>
        <v>21.37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/>
      <c r="L33" s="66"/>
      <c r="M33" s="66">
        <v>1993</v>
      </c>
      <c r="N33" s="20">
        <f t="shared" si="1"/>
        <v>1993</v>
      </c>
      <c r="O33" s="21">
        <f t="shared" si="2"/>
        <v>1993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/>
      <c r="L34" s="75"/>
      <c r="M34" s="75">
        <v>51.2</v>
      </c>
      <c r="N34" s="31">
        <f t="shared" si="1"/>
        <v>51.2</v>
      </c>
      <c r="O34" s="32">
        <f t="shared" si="2"/>
        <v>51.2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/>
      <c r="G35" s="72"/>
      <c r="H35" s="72"/>
      <c r="I35" s="27">
        <f t="shared" si="0"/>
        <v>0</v>
      </c>
      <c r="J35" s="73"/>
      <c r="K35" s="72"/>
      <c r="L35" s="72"/>
      <c r="M35" s="72">
        <v>36.15</v>
      </c>
      <c r="N35" s="28">
        <f t="shared" si="1"/>
        <v>36.15</v>
      </c>
      <c r="O35" s="29">
        <f t="shared" si="2"/>
        <v>36.15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/>
      <c r="G36" s="66"/>
      <c r="H36" s="66"/>
      <c r="I36" s="18">
        <f t="shared" si="0"/>
        <v>0</v>
      </c>
      <c r="J36" s="67"/>
      <c r="K36" s="66"/>
      <c r="L36" s="66"/>
      <c r="M36" s="66">
        <v>3209</v>
      </c>
      <c r="N36" s="20">
        <f t="shared" si="1"/>
        <v>3209</v>
      </c>
      <c r="O36" s="21">
        <f t="shared" si="2"/>
        <v>3209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/>
      <c r="G37" s="75"/>
      <c r="H37" s="75"/>
      <c r="I37" s="30">
        <f t="shared" ref="I37:I50" si="3">SUM(C37:H37)</f>
        <v>0</v>
      </c>
      <c r="J37" s="76"/>
      <c r="K37" s="75"/>
      <c r="L37" s="75"/>
      <c r="M37" s="75">
        <v>62.2</v>
      </c>
      <c r="N37" s="31">
        <f t="shared" si="1"/>
        <v>62.2</v>
      </c>
      <c r="O37" s="32">
        <f t="shared" si="2"/>
        <v>62.2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0.03</v>
      </c>
      <c r="D38" s="72"/>
      <c r="E38" s="72"/>
      <c r="F38" s="72">
        <v>0.08</v>
      </c>
      <c r="G38" s="72"/>
      <c r="H38" s="72"/>
      <c r="I38" s="27">
        <f t="shared" si="3"/>
        <v>0.11</v>
      </c>
      <c r="J38" s="73"/>
      <c r="K38" s="72">
        <v>3.13</v>
      </c>
      <c r="L38" s="72"/>
      <c r="M38" s="72">
        <v>89.61</v>
      </c>
      <c r="N38" s="28">
        <f t="shared" si="1"/>
        <v>92.74</v>
      </c>
      <c r="O38" s="29">
        <f t="shared" si="2"/>
        <v>92.85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</v>
      </c>
      <c r="D39" s="66"/>
      <c r="E39" s="66"/>
      <c r="F39" s="66">
        <v>19</v>
      </c>
      <c r="G39" s="66"/>
      <c r="H39" s="66"/>
      <c r="I39" s="18">
        <f t="shared" si="3"/>
        <v>34</v>
      </c>
      <c r="J39" s="67"/>
      <c r="K39" s="66">
        <v>322</v>
      </c>
      <c r="L39" s="66"/>
      <c r="M39" s="66">
        <v>9466</v>
      </c>
      <c r="N39" s="20">
        <f t="shared" si="1"/>
        <v>9788</v>
      </c>
      <c r="O39" s="21">
        <f t="shared" si="2"/>
        <v>9822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0.2</v>
      </c>
      <c r="D40" s="75"/>
      <c r="E40" s="75"/>
      <c r="F40" s="75">
        <v>0.2</v>
      </c>
      <c r="G40" s="75"/>
      <c r="H40" s="75"/>
      <c r="I40" s="30">
        <f t="shared" si="3"/>
        <v>0.4</v>
      </c>
      <c r="J40" s="76"/>
      <c r="K40" s="75">
        <v>7.1</v>
      </c>
      <c r="L40" s="75"/>
      <c r="M40" s="75">
        <v>174.9</v>
      </c>
      <c r="N40" s="31">
        <f t="shared" si="1"/>
        <v>182</v>
      </c>
      <c r="O40" s="32">
        <f t="shared" si="2"/>
        <v>182.4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0.04</v>
      </c>
      <c r="G41" s="72"/>
      <c r="H41" s="72"/>
      <c r="I41" s="27">
        <f t="shared" si="3"/>
        <v>0.04</v>
      </c>
      <c r="J41" s="73"/>
      <c r="K41" s="72">
        <v>5.15</v>
      </c>
      <c r="L41" s="72"/>
      <c r="M41" s="72">
        <v>175.16</v>
      </c>
      <c r="N41" s="28">
        <f t="shared" si="1"/>
        <v>180.31</v>
      </c>
      <c r="O41" s="29">
        <f t="shared" si="2"/>
        <v>180.35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9</v>
      </c>
      <c r="G42" s="66"/>
      <c r="H42" s="66"/>
      <c r="I42" s="18">
        <f t="shared" si="3"/>
        <v>9</v>
      </c>
      <c r="J42" s="67"/>
      <c r="K42" s="66">
        <v>566</v>
      </c>
      <c r="L42" s="66"/>
      <c r="M42" s="66">
        <v>20238</v>
      </c>
      <c r="N42" s="20">
        <f t="shared" si="1"/>
        <v>20804</v>
      </c>
      <c r="O42" s="21">
        <f t="shared" si="2"/>
        <v>20813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0.1</v>
      </c>
      <c r="G43" s="75"/>
      <c r="H43" s="75"/>
      <c r="I43" s="30">
        <f t="shared" si="3"/>
        <v>0.1</v>
      </c>
      <c r="J43" s="76"/>
      <c r="K43" s="75">
        <v>12.5</v>
      </c>
      <c r="L43" s="75"/>
      <c r="M43" s="75">
        <v>299.2</v>
      </c>
      <c r="N43" s="31">
        <f t="shared" si="1"/>
        <v>311.7</v>
      </c>
      <c r="O43" s="32">
        <f t="shared" si="2"/>
        <v>311.8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</v>
      </c>
      <c r="D44" s="72"/>
      <c r="E44" s="72"/>
      <c r="F44" s="72">
        <v>0.34</v>
      </c>
      <c r="G44" s="72"/>
      <c r="H44" s="72"/>
      <c r="I44" s="27">
        <f t="shared" si="3"/>
        <v>0.44000000000000006</v>
      </c>
      <c r="J44" s="73"/>
      <c r="K44" s="72">
        <v>8.33</v>
      </c>
      <c r="L44" s="72">
        <v>6.78</v>
      </c>
      <c r="M44" s="72">
        <v>405.57</v>
      </c>
      <c r="N44" s="28">
        <f t="shared" si="1"/>
        <v>420.68</v>
      </c>
      <c r="O44" s="29">
        <f t="shared" si="2"/>
        <v>421.12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55</v>
      </c>
      <c r="D45" s="66"/>
      <c r="E45" s="66"/>
      <c r="F45" s="66">
        <v>84</v>
      </c>
      <c r="G45" s="66"/>
      <c r="H45" s="66"/>
      <c r="I45" s="18">
        <f t="shared" si="3"/>
        <v>139</v>
      </c>
      <c r="J45" s="67"/>
      <c r="K45" s="66">
        <v>960</v>
      </c>
      <c r="L45" s="66">
        <v>828</v>
      </c>
      <c r="M45" s="66">
        <v>47019</v>
      </c>
      <c r="N45" s="20">
        <f t="shared" si="1"/>
        <v>48807</v>
      </c>
      <c r="O45" s="21">
        <f t="shared" si="2"/>
        <v>48946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0.4</v>
      </c>
      <c r="D46" s="75"/>
      <c r="E46" s="75"/>
      <c r="F46" s="75">
        <v>0.7</v>
      </c>
      <c r="G46" s="75"/>
      <c r="H46" s="75"/>
      <c r="I46" s="30">
        <f t="shared" si="3"/>
        <v>1.1000000000000001</v>
      </c>
      <c r="J46" s="76"/>
      <c r="K46" s="75">
        <v>17</v>
      </c>
      <c r="L46" s="75">
        <v>9.1</v>
      </c>
      <c r="M46" s="75">
        <v>498.5</v>
      </c>
      <c r="N46" s="31">
        <f t="shared" si="1"/>
        <v>524.6</v>
      </c>
      <c r="O46" s="32">
        <f t="shared" si="2"/>
        <v>525.70000000000005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0.33</v>
      </c>
      <c r="G47" s="72"/>
      <c r="H47" s="72"/>
      <c r="I47" s="27">
        <f t="shared" si="3"/>
        <v>0.33</v>
      </c>
      <c r="J47" s="73">
        <v>0.17</v>
      </c>
      <c r="K47" s="72">
        <v>112.15</v>
      </c>
      <c r="L47" s="72">
        <v>3.47</v>
      </c>
      <c r="M47" s="72">
        <v>892.79</v>
      </c>
      <c r="N47" s="28">
        <f t="shared" si="1"/>
        <v>1008.5799999999999</v>
      </c>
      <c r="O47" s="29">
        <f t="shared" si="2"/>
        <v>1008.91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85</v>
      </c>
      <c r="G48" s="66"/>
      <c r="H48" s="66"/>
      <c r="I48" s="18">
        <f t="shared" si="3"/>
        <v>85</v>
      </c>
      <c r="J48" s="67">
        <v>15</v>
      </c>
      <c r="K48" s="66">
        <v>18423</v>
      </c>
      <c r="L48" s="66">
        <v>383</v>
      </c>
      <c r="M48" s="66">
        <v>108410</v>
      </c>
      <c r="N48" s="20">
        <f t="shared" si="1"/>
        <v>127231</v>
      </c>
      <c r="O48" s="21">
        <f t="shared" si="2"/>
        <v>127316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0.2</v>
      </c>
      <c r="G49" s="75"/>
      <c r="H49" s="75"/>
      <c r="I49" s="30">
        <f t="shared" si="3"/>
        <v>0.2</v>
      </c>
      <c r="J49" s="76">
        <v>0</v>
      </c>
      <c r="K49" s="75">
        <v>117.2</v>
      </c>
      <c r="L49" s="75">
        <v>1</v>
      </c>
      <c r="M49" s="75">
        <v>479.7</v>
      </c>
      <c r="N49" s="31">
        <f t="shared" si="1"/>
        <v>597.9</v>
      </c>
      <c r="O49" s="32">
        <f t="shared" si="2"/>
        <v>598.1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0.13</v>
      </c>
      <c r="D50" s="63"/>
      <c r="E50" s="63"/>
      <c r="F50" s="63">
        <v>0.79</v>
      </c>
      <c r="G50" s="63"/>
      <c r="H50" s="63"/>
      <c r="I50" s="11">
        <f t="shared" si="3"/>
        <v>0.92</v>
      </c>
      <c r="J50" s="64">
        <v>0.17</v>
      </c>
      <c r="K50" s="63">
        <v>128.76</v>
      </c>
      <c r="L50" s="63">
        <v>10.25</v>
      </c>
      <c r="M50" s="63">
        <v>1711.45</v>
      </c>
      <c r="N50" s="13">
        <f t="shared" si="1"/>
        <v>1850.63</v>
      </c>
      <c r="O50" s="14">
        <f t="shared" si="2"/>
        <v>1851.5500000000002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70</v>
      </c>
      <c r="D51" s="66"/>
      <c r="E51" s="66"/>
      <c r="F51" s="66">
        <v>197</v>
      </c>
      <c r="G51" s="66"/>
      <c r="H51" s="66"/>
      <c r="I51" s="18">
        <f t="shared" ref="I51:I58" si="4">SUM(C51:H51)</f>
        <v>267</v>
      </c>
      <c r="J51" s="67">
        <v>15</v>
      </c>
      <c r="K51" s="66">
        <v>20271</v>
      </c>
      <c r="L51" s="66">
        <v>1211</v>
      </c>
      <c r="M51" s="66">
        <v>196357</v>
      </c>
      <c r="N51" s="20">
        <f t="shared" si="1"/>
        <v>217854</v>
      </c>
      <c r="O51" s="21">
        <f>SUM(N51,I51)</f>
        <v>218121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0.6</v>
      </c>
      <c r="D52" s="75"/>
      <c r="E52" s="75"/>
      <c r="F52" s="75">
        <v>1.2</v>
      </c>
      <c r="G52" s="75"/>
      <c r="H52" s="75"/>
      <c r="I52" s="30">
        <f t="shared" si="4"/>
        <v>1.7999999999999998</v>
      </c>
      <c r="J52" s="76">
        <v>0</v>
      </c>
      <c r="K52" s="75">
        <v>153.80000000000001</v>
      </c>
      <c r="L52" s="75">
        <v>10.1</v>
      </c>
      <c r="M52" s="75">
        <v>1753.2</v>
      </c>
      <c r="N52" s="31">
        <f t="shared" si="1"/>
        <v>1917.1000000000001</v>
      </c>
      <c r="O52" s="32">
        <f t="shared" si="2"/>
        <v>1918.9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0.13</v>
      </c>
      <c r="D53" s="72"/>
      <c r="E53" s="72"/>
      <c r="F53" s="72">
        <v>0.79</v>
      </c>
      <c r="G53" s="72"/>
      <c r="H53" s="72"/>
      <c r="I53" s="27">
        <f t="shared" si="4"/>
        <v>0.92</v>
      </c>
      <c r="J53" s="73">
        <v>0.17</v>
      </c>
      <c r="K53" s="72">
        <v>116.01</v>
      </c>
      <c r="L53" s="72">
        <v>10.25</v>
      </c>
      <c r="M53" s="72">
        <v>1708.27</v>
      </c>
      <c r="N53" s="28">
        <f t="shared" si="1"/>
        <v>1834.7</v>
      </c>
      <c r="O53" s="29">
        <f t="shared" si="2"/>
        <v>1835.6200000000001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70</v>
      </c>
      <c r="D54" s="66"/>
      <c r="E54" s="66"/>
      <c r="F54" s="66">
        <v>197</v>
      </c>
      <c r="G54" s="66"/>
      <c r="H54" s="66"/>
      <c r="I54" s="18">
        <f t="shared" si="4"/>
        <v>267</v>
      </c>
      <c r="J54" s="67">
        <v>15</v>
      </c>
      <c r="K54" s="66">
        <v>18924</v>
      </c>
      <c r="L54" s="66">
        <v>1211</v>
      </c>
      <c r="M54" s="66">
        <v>196283</v>
      </c>
      <c r="N54" s="20">
        <f t="shared" si="1"/>
        <v>216433</v>
      </c>
      <c r="O54" s="21">
        <f t="shared" si="2"/>
        <v>216700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0.6</v>
      </c>
      <c r="D55" s="69"/>
      <c r="E55" s="69"/>
      <c r="F55" s="69">
        <v>1.2</v>
      </c>
      <c r="G55" s="69"/>
      <c r="H55" s="69"/>
      <c r="I55" s="24">
        <f t="shared" si="4"/>
        <v>1.7999999999999998</v>
      </c>
      <c r="J55" s="70">
        <v>0</v>
      </c>
      <c r="K55" s="69">
        <v>125.7</v>
      </c>
      <c r="L55" s="69">
        <v>10.1</v>
      </c>
      <c r="M55" s="69">
        <v>1746.8</v>
      </c>
      <c r="N55" s="24">
        <f t="shared" si="1"/>
        <v>1882.6</v>
      </c>
      <c r="O55" s="26">
        <f t="shared" si="2"/>
        <v>1884.3999999999999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0.13</v>
      </c>
      <c r="D56" s="10">
        <f t="shared" si="5"/>
        <v>0</v>
      </c>
      <c r="E56" s="10">
        <f t="shared" si="5"/>
        <v>0</v>
      </c>
      <c r="F56" s="10">
        <f t="shared" si="5"/>
        <v>0.79</v>
      </c>
      <c r="G56" s="10">
        <f t="shared" si="5"/>
        <v>0</v>
      </c>
      <c r="H56" s="10">
        <f t="shared" si="5"/>
        <v>0</v>
      </c>
      <c r="I56" s="36">
        <f>SUM(C56:H56)</f>
        <v>0.92</v>
      </c>
      <c r="J56" s="34">
        <f>SUM(J5,J8,J11,J14,J17,J20,J23,J26,J29,J32,J35,J38,J41,J44,J47)</f>
        <v>0.17</v>
      </c>
      <c r="K56" s="10">
        <f>SUM(K5,K8,K11,K14,K17,K20,K23,K26,K29,K32,K35,K38,K41,K44,K47)</f>
        <v>129.76</v>
      </c>
      <c r="L56" s="10">
        <f>SUM(L5,L8,L11,L14,L17,L20,L23,L26,L29,L32,L35,L38,L41,L44,L47)</f>
        <v>10.25</v>
      </c>
      <c r="M56" s="10">
        <f>SUM(M5,M8,M11,M14,M17,M20,M23,M26,M29,M32,M35,M38,M41,M44,M47)</f>
        <v>1711.45</v>
      </c>
      <c r="N56" s="12">
        <f t="shared" si="1"/>
        <v>1851.63</v>
      </c>
      <c r="O56" s="14">
        <f t="shared" si="2"/>
        <v>1852.5500000000002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70</v>
      </c>
      <c r="D57" s="17">
        <f t="shared" si="5"/>
        <v>0</v>
      </c>
      <c r="E57" s="17">
        <f t="shared" si="5"/>
        <v>0</v>
      </c>
      <c r="F57" s="17">
        <f t="shared" si="5"/>
        <v>197</v>
      </c>
      <c r="G57" s="17">
        <f t="shared" si="5"/>
        <v>0</v>
      </c>
      <c r="H57" s="17">
        <f t="shared" si="5"/>
        <v>0</v>
      </c>
      <c r="I57" s="37">
        <f t="shared" si="4"/>
        <v>267</v>
      </c>
      <c r="J57" s="35">
        <f t="shared" ref="J57:M58" si="6">SUM(J6,J9,J12,J15,J18,J21,J24,J27,J30,J33,J36,J39,J42,J45,J48)</f>
        <v>15</v>
      </c>
      <c r="K57" s="17">
        <f t="shared" si="6"/>
        <v>20325</v>
      </c>
      <c r="L57" s="17">
        <f t="shared" si="6"/>
        <v>1211</v>
      </c>
      <c r="M57" s="17">
        <f t="shared" si="6"/>
        <v>196357</v>
      </c>
      <c r="N57" s="19">
        <f t="shared" si="1"/>
        <v>217908</v>
      </c>
      <c r="O57" s="21">
        <f t="shared" si="2"/>
        <v>218175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0.60000000000000009</v>
      </c>
      <c r="D58" s="40">
        <f t="shared" si="5"/>
        <v>0</v>
      </c>
      <c r="E58" s="40">
        <f t="shared" si="5"/>
        <v>0</v>
      </c>
      <c r="F58" s="40">
        <f t="shared" si="5"/>
        <v>1.2</v>
      </c>
      <c r="G58" s="40">
        <f t="shared" si="5"/>
        <v>0</v>
      </c>
      <c r="H58" s="40">
        <f t="shared" si="5"/>
        <v>0</v>
      </c>
      <c r="I58" s="41">
        <f t="shared" si="4"/>
        <v>1.8</v>
      </c>
      <c r="J58" s="39">
        <f t="shared" si="6"/>
        <v>0</v>
      </c>
      <c r="K58" s="40">
        <f t="shared" si="6"/>
        <v>156.30000000000001</v>
      </c>
      <c r="L58" s="40">
        <f t="shared" si="6"/>
        <v>10.1</v>
      </c>
      <c r="M58" s="40">
        <f t="shared" si="6"/>
        <v>1753.2</v>
      </c>
      <c r="N58" s="42">
        <f t="shared" si="1"/>
        <v>1919.6000000000001</v>
      </c>
      <c r="O58" s="43">
        <f t="shared" si="2"/>
        <v>1921.4</v>
      </c>
      <c r="P58" s="44">
        <f>SUM(O56,P53,P54,P57)</f>
        <v>1852.5500000000002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2.77</v>
      </c>
      <c r="N69" s="28">
        <f t="shared" si="8"/>
        <v>2.77</v>
      </c>
      <c r="O69" s="29">
        <f t="shared" si="9"/>
        <v>2.77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61</v>
      </c>
      <c r="N70" s="20">
        <f t="shared" si="8"/>
        <v>61</v>
      </c>
      <c r="O70" s="21">
        <f t="shared" si="9"/>
        <v>61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5.5</v>
      </c>
      <c r="N71" s="31">
        <f t="shared" si="8"/>
        <v>5.5</v>
      </c>
      <c r="O71" s="32">
        <f t="shared" si="9"/>
        <v>5.5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0.41</v>
      </c>
      <c r="N72" s="28">
        <f t="shared" si="8"/>
        <v>0.41</v>
      </c>
      <c r="O72" s="29">
        <f t="shared" si="9"/>
        <v>0.41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13</v>
      </c>
      <c r="N73" s="20">
        <f t="shared" si="8"/>
        <v>13</v>
      </c>
      <c r="O73" s="21">
        <f t="shared" si="9"/>
        <v>13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0.9</v>
      </c>
      <c r="N74" s="31">
        <f t="shared" si="8"/>
        <v>0.9</v>
      </c>
      <c r="O74" s="32">
        <f t="shared" si="9"/>
        <v>0.9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4.2699999999999996</v>
      </c>
      <c r="N75" s="28">
        <f t="shared" si="8"/>
        <v>4.2699999999999996</v>
      </c>
      <c r="O75" s="29">
        <f t="shared" si="9"/>
        <v>4.2699999999999996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133</v>
      </c>
      <c r="N76" s="20">
        <f t="shared" si="8"/>
        <v>133</v>
      </c>
      <c r="O76" s="21">
        <f t="shared" si="9"/>
        <v>133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6.9</v>
      </c>
      <c r="N77" s="31">
        <f t="shared" si="8"/>
        <v>6.9</v>
      </c>
      <c r="O77" s="32">
        <f t="shared" si="9"/>
        <v>6.9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>
        <v>0.26</v>
      </c>
      <c r="L78" s="72"/>
      <c r="M78" s="72">
        <v>8.0399999999999991</v>
      </c>
      <c r="N78" s="28">
        <f t="shared" si="8"/>
        <v>8.2999999999999989</v>
      </c>
      <c r="O78" s="29">
        <f t="shared" si="9"/>
        <v>8.2999999999999989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>
        <v>10</v>
      </c>
      <c r="L79" s="66"/>
      <c r="M79" s="66">
        <v>424</v>
      </c>
      <c r="N79" s="20">
        <f t="shared" si="8"/>
        <v>434</v>
      </c>
      <c r="O79" s="21">
        <f t="shared" si="9"/>
        <v>434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>
        <v>0.7</v>
      </c>
      <c r="L80" s="75"/>
      <c r="M80" s="75">
        <v>17</v>
      </c>
      <c r="N80" s="31">
        <f t="shared" si="8"/>
        <v>17.7</v>
      </c>
      <c r="O80" s="32">
        <f t="shared" si="9"/>
        <v>17.7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19.399999999999999</v>
      </c>
      <c r="N81" s="28">
        <f t="shared" si="8"/>
        <v>19.399999999999999</v>
      </c>
      <c r="O81" s="29">
        <f t="shared" si="9"/>
        <v>19.399999999999999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1163</v>
      </c>
      <c r="N82" s="20">
        <f t="shared" si="8"/>
        <v>1163</v>
      </c>
      <c r="O82" s="21">
        <f t="shared" si="9"/>
        <v>1163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36</v>
      </c>
      <c r="N83" s="31">
        <f t="shared" si="8"/>
        <v>36</v>
      </c>
      <c r="O83" s="32">
        <f t="shared" si="9"/>
        <v>36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>
        <v>0.74</v>
      </c>
      <c r="L84" s="72"/>
      <c r="M84" s="72">
        <v>20.89</v>
      </c>
      <c r="N84" s="28">
        <f t="shared" si="8"/>
        <v>21.63</v>
      </c>
      <c r="O84" s="29">
        <f t="shared" si="9"/>
        <v>21.63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>
        <v>44</v>
      </c>
      <c r="L85" s="66"/>
      <c r="M85" s="66">
        <v>1510</v>
      </c>
      <c r="N85" s="20">
        <f t="shared" si="8"/>
        <v>1554</v>
      </c>
      <c r="O85" s="21">
        <f t="shared" si="9"/>
        <v>1554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>
        <v>1.8</v>
      </c>
      <c r="L86" s="75"/>
      <c r="M86" s="75">
        <v>45.6</v>
      </c>
      <c r="N86" s="31">
        <f t="shared" si="8"/>
        <v>47.4</v>
      </c>
      <c r="O86" s="32">
        <f t="shared" si="9"/>
        <v>47.4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/>
      <c r="M87" s="72">
        <v>35.020000000000003</v>
      </c>
      <c r="N87" s="28">
        <f t="shared" si="8"/>
        <v>35.020000000000003</v>
      </c>
      <c r="O87" s="29">
        <f t="shared" si="9"/>
        <v>35.020000000000003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/>
      <c r="M88" s="66">
        <v>2718</v>
      </c>
      <c r="N88" s="20">
        <f t="shared" si="8"/>
        <v>2718</v>
      </c>
      <c r="O88" s="21">
        <f t="shared" si="9"/>
        <v>2718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/>
      <c r="M89" s="75">
        <v>75.599999999999994</v>
      </c>
      <c r="N89" s="31">
        <f t="shared" si="8"/>
        <v>75.599999999999994</v>
      </c>
      <c r="O89" s="32">
        <f t="shared" si="9"/>
        <v>75.599999999999994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/>
      <c r="L90" s="72"/>
      <c r="M90" s="72">
        <v>21.37</v>
      </c>
      <c r="N90" s="28">
        <f t="shared" si="8"/>
        <v>21.37</v>
      </c>
      <c r="O90" s="29">
        <f t="shared" si="9"/>
        <v>21.37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/>
      <c r="L91" s="66"/>
      <c r="M91" s="66">
        <v>1993</v>
      </c>
      <c r="N91" s="20">
        <f t="shared" si="8"/>
        <v>1993</v>
      </c>
      <c r="O91" s="21">
        <f t="shared" si="9"/>
        <v>1993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/>
      <c r="L92" s="75"/>
      <c r="M92" s="75">
        <v>51.2</v>
      </c>
      <c r="N92" s="31">
        <f t="shared" si="8"/>
        <v>51.2</v>
      </c>
      <c r="O92" s="32">
        <f t="shared" si="9"/>
        <v>51.2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/>
      <c r="G93" s="72"/>
      <c r="H93" s="72"/>
      <c r="I93" s="27">
        <f t="shared" si="7"/>
        <v>0</v>
      </c>
      <c r="J93" s="73"/>
      <c r="K93" s="72"/>
      <c r="L93" s="72"/>
      <c r="M93" s="72">
        <v>36.15</v>
      </c>
      <c r="N93" s="28">
        <f t="shared" si="8"/>
        <v>36.15</v>
      </c>
      <c r="O93" s="29">
        <f t="shared" si="9"/>
        <v>36.15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/>
      <c r="G94" s="66"/>
      <c r="H94" s="66"/>
      <c r="I94" s="18">
        <f t="shared" si="7"/>
        <v>0</v>
      </c>
      <c r="J94" s="67"/>
      <c r="K94" s="66"/>
      <c r="L94" s="66"/>
      <c r="M94" s="66">
        <v>3209</v>
      </c>
      <c r="N94" s="20">
        <f t="shared" si="8"/>
        <v>3209</v>
      </c>
      <c r="O94" s="21">
        <f t="shared" si="9"/>
        <v>3209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/>
      <c r="G95" s="75"/>
      <c r="H95" s="75"/>
      <c r="I95" s="30">
        <f t="shared" si="7"/>
        <v>0</v>
      </c>
      <c r="J95" s="76"/>
      <c r="K95" s="75"/>
      <c r="L95" s="75"/>
      <c r="M95" s="75">
        <v>62.2</v>
      </c>
      <c r="N95" s="31">
        <f t="shared" si="8"/>
        <v>62.2</v>
      </c>
      <c r="O95" s="32">
        <f t="shared" si="9"/>
        <v>62.2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0.03</v>
      </c>
      <c r="D96" s="72"/>
      <c r="E96" s="72"/>
      <c r="F96" s="72">
        <v>0.08</v>
      </c>
      <c r="G96" s="72"/>
      <c r="H96" s="72"/>
      <c r="I96" s="27">
        <f t="shared" si="7"/>
        <v>0.11</v>
      </c>
      <c r="J96" s="73"/>
      <c r="K96" s="72">
        <v>3.13</v>
      </c>
      <c r="L96" s="72"/>
      <c r="M96" s="72">
        <v>89.61</v>
      </c>
      <c r="N96" s="28">
        <f t="shared" si="8"/>
        <v>92.74</v>
      </c>
      <c r="O96" s="29">
        <f t="shared" si="9"/>
        <v>92.85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</v>
      </c>
      <c r="D97" s="66"/>
      <c r="E97" s="66"/>
      <c r="F97" s="66">
        <v>19</v>
      </c>
      <c r="G97" s="66"/>
      <c r="H97" s="66"/>
      <c r="I97" s="18">
        <f t="shared" si="7"/>
        <v>34</v>
      </c>
      <c r="J97" s="67"/>
      <c r="K97" s="66">
        <v>322</v>
      </c>
      <c r="L97" s="66"/>
      <c r="M97" s="66">
        <v>9466</v>
      </c>
      <c r="N97" s="20">
        <f t="shared" si="8"/>
        <v>9788</v>
      </c>
      <c r="O97" s="21">
        <f t="shared" si="9"/>
        <v>9822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0.2</v>
      </c>
      <c r="D98" s="75"/>
      <c r="E98" s="75"/>
      <c r="F98" s="75">
        <v>0.2</v>
      </c>
      <c r="G98" s="75"/>
      <c r="H98" s="75"/>
      <c r="I98" s="30">
        <f t="shared" si="7"/>
        <v>0.4</v>
      </c>
      <c r="J98" s="76"/>
      <c r="K98" s="75">
        <v>7.1</v>
      </c>
      <c r="L98" s="75"/>
      <c r="M98" s="75">
        <v>174.9</v>
      </c>
      <c r="N98" s="31">
        <f t="shared" si="8"/>
        <v>182</v>
      </c>
      <c r="O98" s="32">
        <f t="shared" si="9"/>
        <v>182.4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0.04</v>
      </c>
      <c r="G99" s="72"/>
      <c r="H99" s="72"/>
      <c r="I99" s="27">
        <f t="shared" si="7"/>
        <v>0.04</v>
      </c>
      <c r="J99" s="73"/>
      <c r="K99" s="72">
        <v>5.15</v>
      </c>
      <c r="L99" s="72"/>
      <c r="M99" s="72">
        <v>175.16</v>
      </c>
      <c r="N99" s="28">
        <f t="shared" si="8"/>
        <v>180.31</v>
      </c>
      <c r="O99" s="29">
        <f t="shared" si="9"/>
        <v>180.35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9</v>
      </c>
      <c r="G100" s="66"/>
      <c r="H100" s="66"/>
      <c r="I100" s="18">
        <f t="shared" si="7"/>
        <v>9</v>
      </c>
      <c r="J100" s="67"/>
      <c r="K100" s="66">
        <v>566</v>
      </c>
      <c r="L100" s="66"/>
      <c r="M100" s="66">
        <v>20238</v>
      </c>
      <c r="N100" s="20">
        <f t="shared" si="8"/>
        <v>20804</v>
      </c>
      <c r="O100" s="21">
        <f t="shared" si="9"/>
        <v>20813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0.1</v>
      </c>
      <c r="G101" s="75"/>
      <c r="H101" s="75"/>
      <c r="I101" s="30">
        <f t="shared" si="7"/>
        <v>0.1</v>
      </c>
      <c r="J101" s="76"/>
      <c r="K101" s="75">
        <v>12.5</v>
      </c>
      <c r="L101" s="75"/>
      <c r="M101" s="75">
        <v>299.2</v>
      </c>
      <c r="N101" s="31">
        <f t="shared" si="8"/>
        <v>311.7</v>
      </c>
      <c r="O101" s="32">
        <f t="shared" si="9"/>
        <v>311.8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</v>
      </c>
      <c r="D102" s="72"/>
      <c r="E102" s="72"/>
      <c r="F102" s="72">
        <v>0.34</v>
      </c>
      <c r="G102" s="72"/>
      <c r="H102" s="72"/>
      <c r="I102" s="27">
        <f t="shared" si="7"/>
        <v>0.44000000000000006</v>
      </c>
      <c r="J102" s="73"/>
      <c r="K102" s="72">
        <v>8.33</v>
      </c>
      <c r="L102" s="72">
        <v>6.78</v>
      </c>
      <c r="M102" s="72">
        <v>405.57</v>
      </c>
      <c r="N102" s="28">
        <f t="shared" si="8"/>
        <v>420.68</v>
      </c>
      <c r="O102" s="29">
        <f t="shared" si="9"/>
        <v>421.12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55</v>
      </c>
      <c r="D103" s="66"/>
      <c r="E103" s="66"/>
      <c r="F103" s="66">
        <v>84</v>
      </c>
      <c r="G103" s="66"/>
      <c r="H103" s="66"/>
      <c r="I103" s="18">
        <f t="shared" si="7"/>
        <v>139</v>
      </c>
      <c r="J103" s="67"/>
      <c r="K103" s="66">
        <v>960</v>
      </c>
      <c r="L103" s="66">
        <v>828</v>
      </c>
      <c r="M103" s="66">
        <v>47019</v>
      </c>
      <c r="N103" s="20">
        <f t="shared" si="8"/>
        <v>48807</v>
      </c>
      <c r="O103" s="21">
        <f t="shared" si="9"/>
        <v>48946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0.4</v>
      </c>
      <c r="D104" s="75"/>
      <c r="E104" s="75"/>
      <c r="F104" s="75">
        <v>0.7</v>
      </c>
      <c r="G104" s="75"/>
      <c r="H104" s="75"/>
      <c r="I104" s="30">
        <f t="shared" si="7"/>
        <v>1.1000000000000001</v>
      </c>
      <c r="J104" s="76"/>
      <c r="K104" s="75">
        <v>17</v>
      </c>
      <c r="L104" s="75">
        <v>9.1</v>
      </c>
      <c r="M104" s="75">
        <v>498.5</v>
      </c>
      <c r="N104" s="31">
        <f t="shared" si="8"/>
        <v>524.6</v>
      </c>
      <c r="O104" s="32">
        <f t="shared" si="9"/>
        <v>525.70000000000005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/>
      <c r="G105" s="72"/>
      <c r="H105" s="72"/>
      <c r="I105" s="27">
        <f t="shared" si="7"/>
        <v>0</v>
      </c>
      <c r="J105" s="73"/>
      <c r="K105" s="72">
        <v>0.75</v>
      </c>
      <c r="L105" s="72">
        <v>0.99</v>
      </c>
      <c r="M105" s="72">
        <v>323.19</v>
      </c>
      <c r="N105" s="28">
        <f t="shared" si="8"/>
        <v>324.93</v>
      </c>
      <c r="O105" s="29">
        <f t="shared" si="9"/>
        <v>324.93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/>
      <c r="G106" s="66"/>
      <c r="H106" s="66"/>
      <c r="I106" s="18">
        <f t="shared" si="7"/>
        <v>0</v>
      </c>
      <c r="J106" s="67"/>
      <c r="K106" s="66">
        <v>81</v>
      </c>
      <c r="L106" s="66">
        <v>107</v>
      </c>
      <c r="M106" s="66">
        <v>39605</v>
      </c>
      <c r="N106" s="20">
        <f t="shared" si="8"/>
        <v>39793</v>
      </c>
      <c r="O106" s="21">
        <f t="shared" si="9"/>
        <v>39793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/>
      <c r="G107" s="75"/>
      <c r="H107" s="75"/>
      <c r="I107" s="30">
        <f t="shared" si="7"/>
        <v>0</v>
      </c>
      <c r="J107" s="76"/>
      <c r="K107" s="75">
        <v>1.4</v>
      </c>
      <c r="L107" s="75">
        <v>1</v>
      </c>
      <c r="M107" s="75">
        <v>348.2</v>
      </c>
      <c r="N107" s="31">
        <f t="shared" si="8"/>
        <v>350.59999999999997</v>
      </c>
      <c r="O107" s="32">
        <f t="shared" si="9"/>
        <v>350.59999999999997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0.05</v>
      </c>
      <c r="G108" s="72"/>
      <c r="H108" s="72"/>
      <c r="I108" s="27">
        <f t="shared" si="7"/>
        <v>0.05</v>
      </c>
      <c r="J108" s="73"/>
      <c r="K108" s="72">
        <v>3.23</v>
      </c>
      <c r="L108" s="72">
        <v>1.1100000000000001</v>
      </c>
      <c r="M108" s="72">
        <v>224.12</v>
      </c>
      <c r="N108" s="28">
        <f t="shared" si="8"/>
        <v>228.46</v>
      </c>
      <c r="O108" s="29">
        <f t="shared" si="9"/>
        <v>228.51000000000002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10</v>
      </c>
      <c r="G109" s="66"/>
      <c r="H109" s="66"/>
      <c r="I109" s="18">
        <f t="shared" si="7"/>
        <v>10</v>
      </c>
      <c r="J109" s="67"/>
      <c r="K109" s="66">
        <v>486</v>
      </c>
      <c r="L109" s="66">
        <v>118</v>
      </c>
      <c r="M109" s="66">
        <v>26469</v>
      </c>
      <c r="N109" s="20">
        <f t="shared" si="8"/>
        <v>27073</v>
      </c>
      <c r="O109" s="21">
        <f t="shared" si="9"/>
        <v>27083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0.1</v>
      </c>
      <c r="G110" s="75"/>
      <c r="H110" s="75"/>
      <c r="I110" s="30">
        <f t="shared" si="7"/>
        <v>0.1</v>
      </c>
      <c r="J110" s="76"/>
      <c r="K110" s="75">
        <v>6.9</v>
      </c>
      <c r="L110" s="75">
        <v>0</v>
      </c>
      <c r="M110" s="75">
        <v>131.5</v>
      </c>
      <c r="N110" s="31">
        <f t="shared" si="8"/>
        <v>138.4</v>
      </c>
      <c r="O110" s="32">
        <f t="shared" si="9"/>
        <v>138.5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/>
      <c r="G111" s="72"/>
      <c r="H111" s="72"/>
      <c r="I111" s="27">
        <f t="shared" si="7"/>
        <v>0</v>
      </c>
      <c r="J111" s="73">
        <v>0.17</v>
      </c>
      <c r="K111" s="72">
        <v>4.45</v>
      </c>
      <c r="L111" s="72">
        <v>0.31</v>
      </c>
      <c r="M111" s="72">
        <v>128.37</v>
      </c>
      <c r="N111" s="28">
        <f t="shared" si="8"/>
        <v>133.30000000000001</v>
      </c>
      <c r="O111" s="29">
        <f t="shared" si="9"/>
        <v>133.30000000000001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/>
      <c r="G112" s="66"/>
      <c r="H112" s="66"/>
      <c r="I112" s="18">
        <f t="shared" si="7"/>
        <v>0</v>
      </c>
      <c r="J112" s="67">
        <v>15</v>
      </c>
      <c r="K112" s="66">
        <v>713</v>
      </c>
      <c r="L112" s="66">
        <v>34</v>
      </c>
      <c r="M112" s="66">
        <v>15941</v>
      </c>
      <c r="N112" s="20">
        <f t="shared" si="8"/>
        <v>16703</v>
      </c>
      <c r="O112" s="21">
        <f t="shared" si="9"/>
        <v>16703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/>
      <c r="G113" s="75"/>
      <c r="H113" s="75"/>
      <c r="I113" s="30">
        <f t="shared" si="7"/>
        <v>0</v>
      </c>
      <c r="J113" s="76">
        <v>0</v>
      </c>
      <c r="K113" s="75">
        <v>10.199999999999999</v>
      </c>
      <c r="L113" s="75">
        <v>0</v>
      </c>
      <c r="M113" s="75">
        <v>0</v>
      </c>
      <c r="N113" s="31">
        <f t="shared" si="8"/>
        <v>10.199999999999999</v>
      </c>
      <c r="O113" s="32">
        <f t="shared" si="9"/>
        <v>10.199999999999999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0.09</v>
      </c>
      <c r="G114" s="72"/>
      <c r="H114" s="72"/>
      <c r="I114" s="27">
        <f t="shared" si="7"/>
        <v>0.09</v>
      </c>
      <c r="J114" s="73"/>
      <c r="K114" s="72">
        <v>18.71</v>
      </c>
      <c r="L114" s="72">
        <v>0.45</v>
      </c>
      <c r="M114" s="72">
        <v>66.959999999999994</v>
      </c>
      <c r="N114" s="28">
        <f t="shared" si="8"/>
        <v>86.11999999999999</v>
      </c>
      <c r="O114" s="29">
        <f t="shared" si="9"/>
        <v>86.21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24</v>
      </c>
      <c r="G115" s="66"/>
      <c r="H115" s="66"/>
      <c r="I115" s="18">
        <f t="shared" si="7"/>
        <v>24</v>
      </c>
      <c r="J115" s="67"/>
      <c r="K115" s="66">
        <v>2880</v>
      </c>
      <c r="L115" s="66">
        <v>48</v>
      </c>
      <c r="M115" s="66">
        <v>8298</v>
      </c>
      <c r="N115" s="20">
        <f t="shared" si="8"/>
        <v>11226</v>
      </c>
      <c r="O115" s="21">
        <f t="shared" si="9"/>
        <v>11250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0.1</v>
      </c>
      <c r="G116" s="84"/>
      <c r="H116" s="84"/>
      <c r="I116" s="46">
        <f t="shared" si="7"/>
        <v>0.1</v>
      </c>
      <c r="J116" s="85"/>
      <c r="K116" s="84">
        <v>40.200000000000003</v>
      </c>
      <c r="L116" s="84">
        <v>0</v>
      </c>
      <c r="M116" s="84">
        <v>0</v>
      </c>
      <c r="N116" s="47">
        <f t="shared" si="8"/>
        <v>40.200000000000003</v>
      </c>
      <c r="O116" s="43">
        <f t="shared" si="9"/>
        <v>40.300000000000004</v>
      </c>
      <c r="P116" s="44">
        <f>SUM(O136,P111,P112,P115)</f>
        <v>1852.5500000000004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0.02</v>
      </c>
      <c r="G121" s="63"/>
      <c r="H121" s="63"/>
      <c r="I121" s="11">
        <f t="shared" si="7"/>
        <v>0.02</v>
      </c>
      <c r="J121" s="64"/>
      <c r="K121" s="63">
        <v>17.850000000000001</v>
      </c>
      <c r="L121" s="63">
        <v>0.17</v>
      </c>
      <c r="M121" s="63">
        <v>63.33</v>
      </c>
      <c r="N121" s="13">
        <f t="shared" si="8"/>
        <v>81.349999999999994</v>
      </c>
      <c r="O121" s="14">
        <f t="shared" si="9"/>
        <v>81.36999999999999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</v>
      </c>
      <c r="G122" s="66"/>
      <c r="H122" s="66"/>
      <c r="I122" s="18">
        <f t="shared" si="7"/>
        <v>4</v>
      </c>
      <c r="J122" s="67"/>
      <c r="K122" s="66">
        <v>2574</v>
      </c>
      <c r="L122" s="66">
        <v>18</v>
      </c>
      <c r="M122" s="66">
        <v>7674</v>
      </c>
      <c r="N122" s="20">
        <f t="shared" si="8"/>
        <v>10266</v>
      </c>
      <c r="O122" s="21">
        <f t="shared" si="9"/>
        <v>10270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0</v>
      </c>
      <c r="G123" s="75"/>
      <c r="H123" s="75"/>
      <c r="I123" s="30">
        <f t="shared" si="7"/>
        <v>0</v>
      </c>
      <c r="J123" s="76"/>
      <c r="K123" s="75">
        <v>32</v>
      </c>
      <c r="L123" s="75">
        <v>0</v>
      </c>
      <c r="M123" s="75">
        <v>0</v>
      </c>
      <c r="N123" s="31">
        <f t="shared" si="8"/>
        <v>32</v>
      </c>
      <c r="O123" s="32">
        <f t="shared" si="9"/>
        <v>32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/>
      <c r="G124" s="72"/>
      <c r="H124" s="72"/>
      <c r="I124" s="27">
        <f t="shared" si="7"/>
        <v>0</v>
      </c>
      <c r="J124" s="73"/>
      <c r="K124" s="72">
        <v>6.71</v>
      </c>
      <c r="L124" s="72"/>
      <c r="M124" s="72">
        <v>26.14</v>
      </c>
      <c r="N124" s="28">
        <f t="shared" si="8"/>
        <v>32.85</v>
      </c>
      <c r="O124" s="29">
        <f t="shared" si="9"/>
        <v>32.85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/>
      <c r="G125" s="66"/>
      <c r="H125" s="66"/>
      <c r="I125" s="18">
        <f t="shared" si="7"/>
        <v>0</v>
      </c>
      <c r="J125" s="67"/>
      <c r="K125" s="66">
        <v>1177</v>
      </c>
      <c r="L125" s="66"/>
      <c r="M125" s="66">
        <v>3240</v>
      </c>
      <c r="N125" s="20">
        <f t="shared" si="8"/>
        <v>4417</v>
      </c>
      <c r="O125" s="21">
        <f t="shared" si="9"/>
        <v>4417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/>
      <c r="G126" s="75"/>
      <c r="H126" s="75"/>
      <c r="I126" s="30">
        <f t="shared" si="7"/>
        <v>0</v>
      </c>
      <c r="J126" s="76"/>
      <c r="K126" s="75">
        <v>11.8</v>
      </c>
      <c r="L126" s="75"/>
      <c r="M126" s="75">
        <v>0</v>
      </c>
      <c r="N126" s="31">
        <f t="shared" si="8"/>
        <v>11.8</v>
      </c>
      <c r="O126" s="32">
        <f t="shared" si="9"/>
        <v>11.8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0.17</v>
      </c>
      <c r="G127" s="72"/>
      <c r="H127" s="72"/>
      <c r="I127" s="27">
        <f t="shared" si="7"/>
        <v>0.17</v>
      </c>
      <c r="J127" s="73"/>
      <c r="K127" s="72">
        <v>60.45</v>
      </c>
      <c r="L127" s="72">
        <v>0.44</v>
      </c>
      <c r="M127" s="72">
        <v>60.68</v>
      </c>
      <c r="N127" s="28">
        <f t="shared" si="8"/>
        <v>121.57</v>
      </c>
      <c r="O127" s="29">
        <f t="shared" si="9"/>
        <v>121.74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47</v>
      </c>
      <c r="G128" s="66"/>
      <c r="H128" s="66"/>
      <c r="I128" s="18">
        <f t="shared" si="7"/>
        <v>47</v>
      </c>
      <c r="J128" s="67"/>
      <c r="K128" s="66">
        <v>10512</v>
      </c>
      <c r="L128" s="66">
        <v>58</v>
      </c>
      <c r="M128" s="66">
        <v>7183</v>
      </c>
      <c r="N128" s="20">
        <f t="shared" si="8"/>
        <v>17753</v>
      </c>
      <c r="O128" s="21">
        <f t="shared" si="9"/>
        <v>17800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</v>
      </c>
      <c r="G129" s="75"/>
      <c r="H129" s="75"/>
      <c r="I129" s="30">
        <f t="shared" si="7"/>
        <v>0</v>
      </c>
      <c r="J129" s="76"/>
      <c r="K129" s="75">
        <v>14.7</v>
      </c>
      <c r="L129" s="75">
        <v>0</v>
      </c>
      <c r="M129" s="75">
        <v>0</v>
      </c>
      <c r="N129" s="31">
        <f t="shared" si="8"/>
        <v>14.7</v>
      </c>
      <c r="O129" s="32">
        <f t="shared" si="9"/>
        <v>14.7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0.13</v>
      </c>
      <c r="D130" s="63"/>
      <c r="E130" s="63"/>
      <c r="F130" s="63">
        <v>0.79</v>
      </c>
      <c r="G130" s="63"/>
      <c r="H130" s="63"/>
      <c r="I130" s="11">
        <f t="shared" si="7"/>
        <v>0.92</v>
      </c>
      <c r="J130" s="64">
        <v>0.17</v>
      </c>
      <c r="K130" s="63">
        <v>128.76</v>
      </c>
      <c r="L130" s="63">
        <v>10.25</v>
      </c>
      <c r="M130" s="63">
        <v>1711.45</v>
      </c>
      <c r="N130" s="13">
        <f>SUM(J130:M130)</f>
        <v>1850.63</v>
      </c>
      <c r="O130" s="14">
        <f t="shared" si="9"/>
        <v>1851.5500000000002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70</v>
      </c>
      <c r="D131" s="66"/>
      <c r="E131" s="66"/>
      <c r="F131" s="66">
        <v>197</v>
      </c>
      <c r="G131" s="66"/>
      <c r="H131" s="66"/>
      <c r="I131" s="18">
        <f t="shared" si="7"/>
        <v>267</v>
      </c>
      <c r="J131" s="67">
        <v>15</v>
      </c>
      <c r="K131" s="66">
        <v>20271</v>
      </c>
      <c r="L131" s="66">
        <v>1211</v>
      </c>
      <c r="M131" s="66">
        <v>196357</v>
      </c>
      <c r="N131" s="20">
        <f t="shared" si="8"/>
        <v>217854</v>
      </c>
      <c r="O131" s="21">
        <f t="shared" si="9"/>
        <v>218121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0.6</v>
      </c>
      <c r="D132" s="75"/>
      <c r="E132" s="75"/>
      <c r="F132" s="75">
        <v>1.2</v>
      </c>
      <c r="G132" s="75"/>
      <c r="H132" s="75"/>
      <c r="I132" s="30">
        <f t="shared" ref="I132:I138" si="10">SUM(C132:H132)</f>
        <v>1.7999999999999998</v>
      </c>
      <c r="J132" s="76">
        <v>0</v>
      </c>
      <c r="K132" s="75">
        <v>153.80000000000001</v>
      </c>
      <c r="L132" s="75">
        <v>10.1</v>
      </c>
      <c r="M132" s="75">
        <v>1753.2</v>
      </c>
      <c r="N132" s="31">
        <f t="shared" ref="N132:N138" si="11">SUM(J132:M132)</f>
        <v>1917.1000000000001</v>
      </c>
      <c r="O132" s="32">
        <f t="shared" ref="O132:O138" si="12">SUM(N132,I132)</f>
        <v>1918.9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0.13</v>
      </c>
      <c r="D133" s="72"/>
      <c r="E133" s="72"/>
      <c r="F133" s="72">
        <v>0.79</v>
      </c>
      <c r="G133" s="72"/>
      <c r="H133" s="72"/>
      <c r="I133" s="27">
        <f t="shared" si="10"/>
        <v>0.92</v>
      </c>
      <c r="J133" s="73">
        <v>0.17</v>
      </c>
      <c r="K133" s="72">
        <v>116.01</v>
      </c>
      <c r="L133" s="72">
        <v>10.25</v>
      </c>
      <c r="M133" s="72">
        <v>1708.27</v>
      </c>
      <c r="N133" s="28">
        <f t="shared" si="11"/>
        <v>1834.7</v>
      </c>
      <c r="O133" s="29">
        <f t="shared" si="12"/>
        <v>1835.6200000000001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70</v>
      </c>
      <c r="D134" s="66"/>
      <c r="E134" s="66"/>
      <c r="F134" s="66">
        <v>197</v>
      </c>
      <c r="G134" s="66"/>
      <c r="H134" s="66"/>
      <c r="I134" s="18">
        <f t="shared" si="10"/>
        <v>267</v>
      </c>
      <c r="J134" s="67">
        <v>15</v>
      </c>
      <c r="K134" s="66">
        <v>18924</v>
      </c>
      <c r="L134" s="66">
        <v>1211</v>
      </c>
      <c r="M134" s="66">
        <v>196283</v>
      </c>
      <c r="N134" s="20">
        <f t="shared" si="11"/>
        <v>216433</v>
      </c>
      <c r="O134" s="21">
        <f t="shared" si="12"/>
        <v>216700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0.6</v>
      </c>
      <c r="D135" s="84"/>
      <c r="E135" s="84"/>
      <c r="F135" s="84">
        <v>1.2</v>
      </c>
      <c r="G135" s="84"/>
      <c r="H135" s="84"/>
      <c r="I135" s="46">
        <f t="shared" si="10"/>
        <v>1.7999999999999998</v>
      </c>
      <c r="J135" s="85">
        <v>0</v>
      </c>
      <c r="K135" s="84">
        <v>125.7</v>
      </c>
      <c r="L135" s="84">
        <v>10.1</v>
      </c>
      <c r="M135" s="84">
        <v>1746.8</v>
      </c>
      <c r="N135" s="47">
        <f t="shared" si="11"/>
        <v>1882.6</v>
      </c>
      <c r="O135" s="43">
        <f t="shared" si="12"/>
        <v>1884.3999999999999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0.13</v>
      </c>
      <c r="D136" s="54">
        <f t="shared" si="13"/>
        <v>0</v>
      </c>
      <c r="E136" s="54">
        <f t="shared" si="13"/>
        <v>0</v>
      </c>
      <c r="F136" s="54">
        <f t="shared" si="13"/>
        <v>0.79</v>
      </c>
      <c r="G136" s="54">
        <f t="shared" si="13"/>
        <v>0</v>
      </c>
      <c r="H136" s="54">
        <f t="shared" si="13"/>
        <v>0</v>
      </c>
      <c r="I136" s="55">
        <f t="shared" si="10"/>
        <v>0.92</v>
      </c>
      <c r="J136" s="56">
        <f t="shared" ref="J136:M138" si="14">SUM(J63,J66,J69,J72,J75,J78,J81,J84,J87,J90,J93,J96,J99,J102,J105,J108,J111,J114,J121,J124,J127)</f>
        <v>0.17</v>
      </c>
      <c r="K136" s="54">
        <f t="shared" si="14"/>
        <v>129.76</v>
      </c>
      <c r="L136" s="54">
        <f t="shared" si="14"/>
        <v>10.25</v>
      </c>
      <c r="M136" s="54">
        <f t="shared" si="14"/>
        <v>1711.4500000000003</v>
      </c>
      <c r="N136" s="57">
        <f t="shared" si="11"/>
        <v>1851.6300000000003</v>
      </c>
      <c r="O136" s="58">
        <f t="shared" si="12"/>
        <v>1852.5500000000004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70</v>
      </c>
      <c r="D137" s="17">
        <f t="shared" si="13"/>
        <v>0</v>
      </c>
      <c r="E137" s="17">
        <f t="shared" si="13"/>
        <v>0</v>
      </c>
      <c r="F137" s="17">
        <f t="shared" si="13"/>
        <v>197</v>
      </c>
      <c r="G137" s="17">
        <f t="shared" si="13"/>
        <v>0</v>
      </c>
      <c r="H137" s="17">
        <f t="shared" si="13"/>
        <v>0</v>
      </c>
      <c r="I137" s="18">
        <f t="shared" si="10"/>
        <v>267</v>
      </c>
      <c r="J137" s="19">
        <f t="shared" si="14"/>
        <v>15</v>
      </c>
      <c r="K137" s="17">
        <f t="shared" si="14"/>
        <v>20325</v>
      </c>
      <c r="L137" s="17">
        <f t="shared" si="14"/>
        <v>1211</v>
      </c>
      <c r="M137" s="17">
        <f t="shared" si="14"/>
        <v>196357</v>
      </c>
      <c r="N137" s="20">
        <f t="shared" si="11"/>
        <v>217908</v>
      </c>
      <c r="O137" s="21">
        <f t="shared" si="12"/>
        <v>218175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0.60000000000000009</v>
      </c>
      <c r="D138" s="40">
        <f t="shared" si="13"/>
        <v>0</v>
      </c>
      <c r="E138" s="40">
        <f t="shared" si="13"/>
        <v>0</v>
      </c>
      <c r="F138" s="40">
        <f t="shared" si="13"/>
        <v>1.2000000000000002</v>
      </c>
      <c r="G138" s="40">
        <f t="shared" si="13"/>
        <v>0</v>
      </c>
      <c r="H138" s="40">
        <f t="shared" si="13"/>
        <v>0</v>
      </c>
      <c r="I138" s="46">
        <f t="shared" si="10"/>
        <v>1.8000000000000003</v>
      </c>
      <c r="J138" s="42">
        <f t="shared" si="14"/>
        <v>0</v>
      </c>
      <c r="K138" s="40">
        <f t="shared" si="14"/>
        <v>156.30000000000001</v>
      </c>
      <c r="L138" s="40">
        <f t="shared" si="14"/>
        <v>10.1</v>
      </c>
      <c r="M138" s="40">
        <f t="shared" si="14"/>
        <v>1753.2</v>
      </c>
      <c r="N138" s="47">
        <f t="shared" si="11"/>
        <v>1919.6000000000001</v>
      </c>
      <c r="O138" s="43">
        <f t="shared" si="12"/>
        <v>1921.4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5B4CC-4102-4832-A7EE-0D8822F4B89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1.89</v>
      </c>
      <c r="D8" s="72"/>
      <c r="E8" s="72"/>
      <c r="F8" s="72"/>
      <c r="G8" s="72"/>
      <c r="H8" s="72"/>
      <c r="I8" s="27">
        <f t="shared" si="0"/>
        <v>1.89</v>
      </c>
      <c r="J8" s="73"/>
      <c r="K8" s="72"/>
      <c r="L8" s="72"/>
      <c r="M8" s="72">
        <v>0.75</v>
      </c>
      <c r="N8" s="28">
        <f t="shared" si="1"/>
        <v>0.75</v>
      </c>
      <c r="O8" s="29">
        <f t="shared" si="2"/>
        <v>2.6399999999999997</v>
      </c>
      <c r="P8" s="22" t="s">
        <v>25</v>
      </c>
      <c r="Q8" s="129" t="s">
        <v>78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13</v>
      </c>
      <c r="N9" s="20">
        <f t="shared" si="1"/>
        <v>13</v>
      </c>
      <c r="O9" s="21">
        <f t="shared" si="2"/>
        <v>13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1.9</v>
      </c>
      <c r="N10" s="31">
        <f t="shared" si="1"/>
        <v>1.9</v>
      </c>
      <c r="O10" s="32">
        <f t="shared" si="2"/>
        <v>1.9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8.2799999999999994</v>
      </c>
      <c r="N11" s="28">
        <f t="shared" si="1"/>
        <v>8.2799999999999994</v>
      </c>
      <c r="O11" s="29">
        <f t="shared" si="2"/>
        <v>8.2799999999999994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193</v>
      </c>
      <c r="N12" s="20">
        <f t="shared" si="1"/>
        <v>193</v>
      </c>
      <c r="O12" s="21">
        <f t="shared" si="2"/>
        <v>193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16.5</v>
      </c>
      <c r="N13" s="31">
        <f t="shared" si="1"/>
        <v>16.5</v>
      </c>
      <c r="O13" s="32">
        <f t="shared" si="2"/>
        <v>16.5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31.57</v>
      </c>
      <c r="N14" s="28">
        <f t="shared" si="1"/>
        <v>31.57</v>
      </c>
      <c r="O14" s="29">
        <f t="shared" si="2"/>
        <v>31.57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998</v>
      </c>
      <c r="N15" s="20">
        <f t="shared" si="1"/>
        <v>998</v>
      </c>
      <c r="O15" s="21">
        <f t="shared" si="2"/>
        <v>998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67.400000000000006</v>
      </c>
      <c r="N16" s="31">
        <f t="shared" si="1"/>
        <v>67.400000000000006</v>
      </c>
      <c r="O16" s="32">
        <f t="shared" si="2"/>
        <v>67.400000000000006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>
        <v>1.85</v>
      </c>
      <c r="L17" s="72"/>
      <c r="M17" s="72">
        <v>24.1</v>
      </c>
      <c r="N17" s="28">
        <f t="shared" si="1"/>
        <v>25.950000000000003</v>
      </c>
      <c r="O17" s="29">
        <f t="shared" si="2"/>
        <v>25.950000000000003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>
        <v>34</v>
      </c>
      <c r="L18" s="66"/>
      <c r="M18" s="66">
        <v>757</v>
      </c>
      <c r="N18" s="20">
        <f t="shared" si="1"/>
        <v>791</v>
      </c>
      <c r="O18" s="21">
        <f t="shared" si="2"/>
        <v>791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>
        <v>2.6</v>
      </c>
      <c r="L19" s="75"/>
      <c r="M19" s="75">
        <v>38.299999999999997</v>
      </c>
      <c r="N19" s="31">
        <f t="shared" si="1"/>
        <v>40.9</v>
      </c>
      <c r="O19" s="32">
        <f t="shared" si="2"/>
        <v>40.9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60.42</v>
      </c>
      <c r="N20" s="28">
        <f t="shared" si="1"/>
        <v>60.42</v>
      </c>
      <c r="O20" s="29">
        <f t="shared" si="2"/>
        <v>60.42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3150</v>
      </c>
      <c r="N21" s="20">
        <f t="shared" si="1"/>
        <v>3150</v>
      </c>
      <c r="O21" s="21">
        <f t="shared" si="2"/>
        <v>3150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128.19999999999999</v>
      </c>
      <c r="N22" s="31">
        <f t="shared" si="1"/>
        <v>128.19999999999999</v>
      </c>
      <c r="O22" s="32">
        <f t="shared" si="2"/>
        <v>128.19999999999999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>
        <v>5.67</v>
      </c>
      <c r="L23" s="72">
        <v>0.2</v>
      </c>
      <c r="M23" s="72">
        <v>24.57</v>
      </c>
      <c r="N23" s="28">
        <f t="shared" si="1"/>
        <v>30.44</v>
      </c>
      <c r="O23" s="29">
        <f t="shared" si="2"/>
        <v>30.44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>
        <v>159</v>
      </c>
      <c r="L24" s="66">
        <v>13</v>
      </c>
      <c r="M24" s="66">
        <v>1468</v>
      </c>
      <c r="N24" s="20">
        <f t="shared" si="1"/>
        <v>1640</v>
      </c>
      <c r="O24" s="21">
        <f t="shared" si="2"/>
        <v>1640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>
        <v>9</v>
      </c>
      <c r="L25" s="75">
        <v>0.4</v>
      </c>
      <c r="M25" s="75">
        <v>45.7</v>
      </c>
      <c r="N25" s="31">
        <f t="shared" si="1"/>
        <v>55.1</v>
      </c>
      <c r="O25" s="32">
        <f t="shared" si="2"/>
        <v>55.1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>
        <v>11.23</v>
      </c>
      <c r="L26" s="72">
        <v>0.56999999999999995</v>
      </c>
      <c r="M26" s="72">
        <v>47.04</v>
      </c>
      <c r="N26" s="28">
        <f t="shared" si="1"/>
        <v>58.84</v>
      </c>
      <c r="O26" s="29">
        <f t="shared" si="2"/>
        <v>58.84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>
        <v>607</v>
      </c>
      <c r="L27" s="66">
        <v>38</v>
      </c>
      <c r="M27" s="66">
        <v>3209</v>
      </c>
      <c r="N27" s="20">
        <f t="shared" si="1"/>
        <v>3854</v>
      </c>
      <c r="O27" s="21">
        <f t="shared" si="2"/>
        <v>3854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>
        <v>25.8</v>
      </c>
      <c r="L28" s="75">
        <v>1.1000000000000001</v>
      </c>
      <c r="M28" s="75">
        <v>96.5</v>
      </c>
      <c r="N28" s="31">
        <f t="shared" si="1"/>
        <v>123.4</v>
      </c>
      <c r="O28" s="32">
        <f t="shared" si="2"/>
        <v>123.4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>
        <v>1.83</v>
      </c>
      <c r="L29" s="72">
        <v>1.59</v>
      </c>
      <c r="M29" s="72">
        <v>55.69</v>
      </c>
      <c r="N29" s="28">
        <f t="shared" si="1"/>
        <v>59.11</v>
      </c>
      <c r="O29" s="29">
        <f t="shared" si="2"/>
        <v>59.11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>
        <v>125</v>
      </c>
      <c r="L30" s="66">
        <v>127</v>
      </c>
      <c r="M30" s="66">
        <v>4214</v>
      </c>
      <c r="N30" s="20">
        <f t="shared" si="1"/>
        <v>4466</v>
      </c>
      <c r="O30" s="21">
        <f t="shared" si="2"/>
        <v>4466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>
        <v>4.5</v>
      </c>
      <c r="L31" s="75">
        <v>3.5</v>
      </c>
      <c r="M31" s="75">
        <v>113.8</v>
      </c>
      <c r="N31" s="31">
        <f t="shared" si="1"/>
        <v>121.8</v>
      </c>
      <c r="O31" s="32">
        <f t="shared" si="2"/>
        <v>121.8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0.17</v>
      </c>
      <c r="G32" s="72"/>
      <c r="H32" s="72"/>
      <c r="I32" s="27">
        <f t="shared" si="0"/>
        <v>0.17</v>
      </c>
      <c r="J32" s="73"/>
      <c r="K32" s="72">
        <v>56.22</v>
      </c>
      <c r="L32" s="72">
        <v>1.1299999999999999</v>
      </c>
      <c r="M32" s="72">
        <v>98.31</v>
      </c>
      <c r="N32" s="28">
        <f t="shared" si="1"/>
        <v>155.66</v>
      </c>
      <c r="O32" s="29">
        <f t="shared" si="2"/>
        <v>155.82999999999998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36</v>
      </c>
      <c r="G33" s="66"/>
      <c r="H33" s="66"/>
      <c r="I33" s="18">
        <f t="shared" si="0"/>
        <v>36</v>
      </c>
      <c r="J33" s="67"/>
      <c r="K33" s="66">
        <v>3112</v>
      </c>
      <c r="L33" s="66">
        <v>105</v>
      </c>
      <c r="M33" s="66">
        <v>7611</v>
      </c>
      <c r="N33" s="20">
        <f t="shared" si="1"/>
        <v>10828</v>
      </c>
      <c r="O33" s="21">
        <f t="shared" si="2"/>
        <v>10864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0.5</v>
      </c>
      <c r="G34" s="75"/>
      <c r="H34" s="75"/>
      <c r="I34" s="30">
        <f t="shared" si="0"/>
        <v>0.5</v>
      </c>
      <c r="J34" s="76"/>
      <c r="K34" s="75">
        <v>96</v>
      </c>
      <c r="L34" s="75">
        <v>2.7</v>
      </c>
      <c r="M34" s="75">
        <v>192.8</v>
      </c>
      <c r="N34" s="31">
        <f t="shared" si="1"/>
        <v>291.5</v>
      </c>
      <c r="O34" s="32">
        <f t="shared" si="2"/>
        <v>292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0.12</v>
      </c>
      <c r="D35" s="72"/>
      <c r="E35" s="72"/>
      <c r="F35" s="72"/>
      <c r="G35" s="72"/>
      <c r="H35" s="72"/>
      <c r="I35" s="27">
        <f t="shared" si="0"/>
        <v>0.12</v>
      </c>
      <c r="J35" s="73"/>
      <c r="K35" s="72">
        <v>6.85</v>
      </c>
      <c r="L35" s="72"/>
      <c r="M35" s="72">
        <v>152.36000000000001</v>
      </c>
      <c r="N35" s="28">
        <f t="shared" si="1"/>
        <v>159.21</v>
      </c>
      <c r="O35" s="29">
        <f t="shared" si="2"/>
        <v>159.33000000000001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54</v>
      </c>
      <c r="D36" s="66"/>
      <c r="E36" s="66"/>
      <c r="F36" s="66"/>
      <c r="G36" s="66"/>
      <c r="H36" s="66"/>
      <c r="I36" s="18">
        <f t="shared" si="0"/>
        <v>54</v>
      </c>
      <c r="J36" s="67"/>
      <c r="K36" s="66">
        <v>530</v>
      </c>
      <c r="L36" s="66"/>
      <c r="M36" s="66">
        <v>13158</v>
      </c>
      <c r="N36" s="20">
        <f t="shared" si="1"/>
        <v>13688</v>
      </c>
      <c r="O36" s="21">
        <f t="shared" si="2"/>
        <v>13742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0.6</v>
      </c>
      <c r="D37" s="75"/>
      <c r="E37" s="75"/>
      <c r="F37" s="75"/>
      <c r="G37" s="75"/>
      <c r="H37" s="75"/>
      <c r="I37" s="30">
        <f t="shared" ref="I37:I50" si="3">SUM(C37:H37)</f>
        <v>0.6</v>
      </c>
      <c r="J37" s="76"/>
      <c r="K37" s="75">
        <v>13.4</v>
      </c>
      <c r="L37" s="75"/>
      <c r="M37" s="75">
        <v>247.4</v>
      </c>
      <c r="N37" s="31">
        <f t="shared" si="1"/>
        <v>260.8</v>
      </c>
      <c r="O37" s="32">
        <f t="shared" si="2"/>
        <v>261.40000000000003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0.12</v>
      </c>
      <c r="G38" s="72"/>
      <c r="H38" s="72"/>
      <c r="I38" s="27">
        <f t="shared" si="3"/>
        <v>0.12</v>
      </c>
      <c r="J38" s="73"/>
      <c r="K38" s="72">
        <v>140.29</v>
      </c>
      <c r="L38" s="72"/>
      <c r="M38" s="72">
        <v>210.22</v>
      </c>
      <c r="N38" s="28">
        <f t="shared" si="1"/>
        <v>350.51</v>
      </c>
      <c r="O38" s="29">
        <f t="shared" si="2"/>
        <v>350.63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28</v>
      </c>
      <c r="G39" s="66"/>
      <c r="H39" s="66"/>
      <c r="I39" s="18">
        <f t="shared" si="3"/>
        <v>28</v>
      </c>
      <c r="J39" s="67"/>
      <c r="K39" s="66">
        <v>13398</v>
      </c>
      <c r="L39" s="66"/>
      <c r="M39" s="66">
        <v>19389</v>
      </c>
      <c r="N39" s="20">
        <f t="shared" si="1"/>
        <v>32787</v>
      </c>
      <c r="O39" s="21">
        <f t="shared" si="2"/>
        <v>32815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0.2</v>
      </c>
      <c r="G40" s="75"/>
      <c r="H40" s="75"/>
      <c r="I40" s="30">
        <f t="shared" si="3"/>
        <v>0.2</v>
      </c>
      <c r="J40" s="76"/>
      <c r="K40" s="75">
        <v>300.10000000000002</v>
      </c>
      <c r="L40" s="75"/>
      <c r="M40" s="75">
        <v>347.3</v>
      </c>
      <c r="N40" s="31">
        <f t="shared" si="1"/>
        <v>647.40000000000009</v>
      </c>
      <c r="O40" s="32">
        <f t="shared" si="2"/>
        <v>647.60000000000014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/>
      <c r="G41" s="72"/>
      <c r="H41" s="72"/>
      <c r="I41" s="27">
        <f t="shared" si="3"/>
        <v>0</v>
      </c>
      <c r="J41" s="73"/>
      <c r="K41" s="72">
        <v>353.98</v>
      </c>
      <c r="L41" s="72">
        <v>0.26</v>
      </c>
      <c r="M41" s="72">
        <v>563.95000000000005</v>
      </c>
      <c r="N41" s="28">
        <f t="shared" si="1"/>
        <v>918.19</v>
      </c>
      <c r="O41" s="29">
        <f t="shared" si="2"/>
        <v>918.19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/>
      <c r="G42" s="66"/>
      <c r="H42" s="66"/>
      <c r="I42" s="18">
        <f t="shared" si="3"/>
        <v>0</v>
      </c>
      <c r="J42" s="67"/>
      <c r="K42" s="66">
        <v>28883</v>
      </c>
      <c r="L42" s="66">
        <v>32</v>
      </c>
      <c r="M42" s="66">
        <v>56846</v>
      </c>
      <c r="N42" s="20">
        <f t="shared" si="1"/>
        <v>85761</v>
      </c>
      <c r="O42" s="21">
        <f t="shared" si="2"/>
        <v>85761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/>
      <c r="G43" s="75"/>
      <c r="H43" s="75"/>
      <c r="I43" s="30">
        <f t="shared" si="3"/>
        <v>0</v>
      </c>
      <c r="J43" s="76"/>
      <c r="K43" s="75">
        <v>658.9</v>
      </c>
      <c r="L43" s="75">
        <v>0.4</v>
      </c>
      <c r="M43" s="75">
        <v>826.4</v>
      </c>
      <c r="N43" s="31">
        <f t="shared" si="1"/>
        <v>1485.6999999999998</v>
      </c>
      <c r="O43" s="32">
        <f t="shared" si="2"/>
        <v>1485.6999999999998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/>
      <c r="G44" s="72"/>
      <c r="H44" s="72"/>
      <c r="I44" s="27">
        <f t="shared" si="3"/>
        <v>0</v>
      </c>
      <c r="J44" s="73"/>
      <c r="K44" s="72">
        <v>234.78</v>
      </c>
      <c r="L44" s="72">
        <v>1.87</v>
      </c>
      <c r="M44" s="72">
        <v>817.97</v>
      </c>
      <c r="N44" s="28">
        <f t="shared" si="1"/>
        <v>1054.6200000000001</v>
      </c>
      <c r="O44" s="29">
        <f t="shared" si="2"/>
        <v>1054.6200000000001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/>
      <c r="G45" s="66"/>
      <c r="H45" s="66"/>
      <c r="I45" s="18">
        <f t="shared" si="3"/>
        <v>0</v>
      </c>
      <c r="J45" s="67"/>
      <c r="K45" s="66">
        <v>25942</v>
      </c>
      <c r="L45" s="66">
        <v>238</v>
      </c>
      <c r="M45" s="66">
        <v>88364</v>
      </c>
      <c r="N45" s="20">
        <f t="shared" si="1"/>
        <v>114544</v>
      </c>
      <c r="O45" s="21">
        <f t="shared" si="2"/>
        <v>114544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/>
      <c r="G46" s="75"/>
      <c r="H46" s="75"/>
      <c r="I46" s="30">
        <f t="shared" si="3"/>
        <v>0</v>
      </c>
      <c r="J46" s="76"/>
      <c r="K46" s="75">
        <v>479.3</v>
      </c>
      <c r="L46" s="75">
        <v>2.2000000000000002</v>
      </c>
      <c r="M46" s="75">
        <v>997.8</v>
      </c>
      <c r="N46" s="31">
        <f t="shared" si="1"/>
        <v>1479.3</v>
      </c>
      <c r="O46" s="32">
        <f t="shared" si="2"/>
        <v>1479.3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0.34</v>
      </c>
      <c r="G47" s="72"/>
      <c r="H47" s="72"/>
      <c r="I47" s="27">
        <f t="shared" si="3"/>
        <v>0.34</v>
      </c>
      <c r="J47" s="73"/>
      <c r="K47" s="72">
        <v>1070.44</v>
      </c>
      <c r="L47" s="72">
        <v>137.13</v>
      </c>
      <c r="M47" s="72">
        <v>3192.65</v>
      </c>
      <c r="N47" s="28">
        <f t="shared" si="1"/>
        <v>4400.22</v>
      </c>
      <c r="O47" s="29">
        <f t="shared" si="2"/>
        <v>4400.5600000000004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92</v>
      </c>
      <c r="G48" s="66"/>
      <c r="H48" s="66"/>
      <c r="I48" s="18">
        <f t="shared" si="3"/>
        <v>92</v>
      </c>
      <c r="J48" s="67"/>
      <c r="K48" s="66">
        <v>144152</v>
      </c>
      <c r="L48" s="66">
        <v>16010</v>
      </c>
      <c r="M48" s="66">
        <v>347222</v>
      </c>
      <c r="N48" s="20">
        <f t="shared" si="1"/>
        <v>507384</v>
      </c>
      <c r="O48" s="21">
        <f t="shared" si="2"/>
        <v>507476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0.1</v>
      </c>
      <c r="G49" s="75"/>
      <c r="H49" s="75"/>
      <c r="I49" s="30">
        <f t="shared" si="3"/>
        <v>0.1</v>
      </c>
      <c r="J49" s="76"/>
      <c r="K49" s="75">
        <v>913.1</v>
      </c>
      <c r="L49" s="75">
        <v>9.1999999999999993</v>
      </c>
      <c r="M49" s="75">
        <v>1042.8</v>
      </c>
      <c r="N49" s="31">
        <f t="shared" si="1"/>
        <v>1965.1</v>
      </c>
      <c r="O49" s="32">
        <f t="shared" si="2"/>
        <v>1965.1999999999998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0.12</v>
      </c>
      <c r="D50" s="63"/>
      <c r="E50" s="63"/>
      <c r="F50" s="63">
        <v>0.63</v>
      </c>
      <c r="G50" s="63"/>
      <c r="H50" s="63"/>
      <c r="I50" s="11">
        <f t="shared" si="3"/>
        <v>0.75</v>
      </c>
      <c r="J50" s="64"/>
      <c r="K50" s="63">
        <v>1815.76</v>
      </c>
      <c r="L50" s="63">
        <v>142.75</v>
      </c>
      <c r="M50" s="63">
        <v>5287.88</v>
      </c>
      <c r="N50" s="13">
        <f t="shared" si="1"/>
        <v>7246.39</v>
      </c>
      <c r="O50" s="14">
        <f t="shared" si="2"/>
        <v>7247.14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54</v>
      </c>
      <c r="D51" s="66"/>
      <c r="E51" s="66"/>
      <c r="F51" s="66">
        <v>156</v>
      </c>
      <c r="G51" s="66"/>
      <c r="H51" s="66"/>
      <c r="I51" s="18">
        <f t="shared" ref="I51:I58" si="4">SUM(C51:H51)</f>
        <v>210</v>
      </c>
      <c r="J51" s="67"/>
      <c r="K51" s="66">
        <v>213529</v>
      </c>
      <c r="L51" s="66">
        <v>16563</v>
      </c>
      <c r="M51" s="66">
        <v>546592</v>
      </c>
      <c r="N51" s="20">
        <f t="shared" si="1"/>
        <v>776684</v>
      </c>
      <c r="O51" s="21">
        <f>SUM(N51,I51)</f>
        <v>776894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0.6</v>
      </c>
      <c r="D52" s="75"/>
      <c r="E52" s="75"/>
      <c r="F52" s="75">
        <v>0.8</v>
      </c>
      <c r="G52" s="75"/>
      <c r="H52" s="75"/>
      <c r="I52" s="30">
        <f t="shared" si="4"/>
        <v>1.4</v>
      </c>
      <c r="J52" s="76"/>
      <c r="K52" s="75">
        <v>2383.5</v>
      </c>
      <c r="L52" s="75">
        <v>19.5</v>
      </c>
      <c r="M52" s="75">
        <v>4162.8</v>
      </c>
      <c r="N52" s="31">
        <f t="shared" si="1"/>
        <v>6565.8</v>
      </c>
      <c r="O52" s="32">
        <f t="shared" si="2"/>
        <v>6567.2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0.12</v>
      </c>
      <c r="D53" s="72"/>
      <c r="E53" s="72"/>
      <c r="F53" s="72">
        <v>0.63</v>
      </c>
      <c r="G53" s="72"/>
      <c r="H53" s="72"/>
      <c r="I53" s="27">
        <f t="shared" si="4"/>
        <v>0.75</v>
      </c>
      <c r="J53" s="73"/>
      <c r="K53" s="72">
        <v>1093.8499999999999</v>
      </c>
      <c r="L53" s="72">
        <v>142.75</v>
      </c>
      <c r="M53" s="72">
        <v>5278.47</v>
      </c>
      <c r="N53" s="28">
        <f t="shared" si="1"/>
        <v>6515.07</v>
      </c>
      <c r="O53" s="29">
        <f t="shared" si="2"/>
        <v>6515.82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54</v>
      </c>
      <c r="D54" s="66"/>
      <c r="E54" s="66"/>
      <c r="F54" s="66">
        <v>156</v>
      </c>
      <c r="G54" s="66"/>
      <c r="H54" s="66"/>
      <c r="I54" s="18">
        <f t="shared" si="4"/>
        <v>210</v>
      </c>
      <c r="J54" s="67"/>
      <c r="K54" s="66">
        <v>146423</v>
      </c>
      <c r="L54" s="66">
        <v>16563</v>
      </c>
      <c r="M54" s="66">
        <v>546375</v>
      </c>
      <c r="N54" s="20">
        <f t="shared" si="1"/>
        <v>709361</v>
      </c>
      <c r="O54" s="21">
        <f t="shared" si="2"/>
        <v>709571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0.6</v>
      </c>
      <c r="D55" s="69"/>
      <c r="E55" s="69"/>
      <c r="F55" s="69">
        <v>0.8</v>
      </c>
      <c r="G55" s="69"/>
      <c r="H55" s="69"/>
      <c r="I55" s="24">
        <f t="shared" si="4"/>
        <v>1.4</v>
      </c>
      <c r="J55" s="70"/>
      <c r="K55" s="69">
        <v>955.3</v>
      </c>
      <c r="L55" s="69">
        <v>19.5</v>
      </c>
      <c r="M55" s="69">
        <v>4143.7</v>
      </c>
      <c r="N55" s="24">
        <f t="shared" si="1"/>
        <v>5118.5</v>
      </c>
      <c r="O55" s="26">
        <f t="shared" si="2"/>
        <v>5119.8999999999996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2.0099999999999998</v>
      </c>
      <c r="D56" s="10">
        <f t="shared" si="5"/>
        <v>0</v>
      </c>
      <c r="E56" s="10">
        <f t="shared" si="5"/>
        <v>0</v>
      </c>
      <c r="F56" s="10">
        <f t="shared" si="5"/>
        <v>0.63000000000000012</v>
      </c>
      <c r="G56" s="10">
        <f t="shared" si="5"/>
        <v>0</v>
      </c>
      <c r="H56" s="10">
        <f t="shared" si="5"/>
        <v>0</v>
      </c>
      <c r="I56" s="36">
        <f>SUM(C56:H56)</f>
        <v>2.6399999999999997</v>
      </c>
      <c r="J56" s="34">
        <f>SUM(J5,J8,J11,J14,J17,J20,J23,J26,J29,J32,J35,J38,J41,J44,J47)</f>
        <v>0</v>
      </c>
      <c r="K56" s="10">
        <f>SUM(K5,K8,K11,K14,K17,K20,K23,K26,K29,K32,K35,K38,K41,K44,K47)</f>
        <v>1883.14</v>
      </c>
      <c r="L56" s="10">
        <f>SUM(L5,L8,L11,L14,L17,L20,L23,L26,L29,L32,L35,L38,L41,L44,L47)</f>
        <v>142.75</v>
      </c>
      <c r="M56" s="10">
        <f>SUM(M5,M8,M11,M14,M17,M20,M23,M26,M29,M32,M35,M38,M41,M44,M47)</f>
        <v>5287.880000000001</v>
      </c>
      <c r="N56" s="12">
        <f t="shared" si="1"/>
        <v>7313.7700000000013</v>
      </c>
      <c r="O56" s="14">
        <f t="shared" si="2"/>
        <v>7316.4100000000017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54</v>
      </c>
      <c r="D57" s="17">
        <f t="shared" si="5"/>
        <v>0</v>
      </c>
      <c r="E57" s="17">
        <f t="shared" si="5"/>
        <v>0</v>
      </c>
      <c r="F57" s="17">
        <f t="shared" si="5"/>
        <v>156</v>
      </c>
      <c r="G57" s="17">
        <f t="shared" si="5"/>
        <v>0</v>
      </c>
      <c r="H57" s="17">
        <f t="shared" si="5"/>
        <v>0</v>
      </c>
      <c r="I57" s="37">
        <f t="shared" si="4"/>
        <v>210</v>
      </c>
      <c r="J57" s="35">
        <f t="shared" ref="J57:M58" si="6">SUM(J6,J9,J12,J15,J18,J21,J24,J27,J30,J33,J36,J39,J42,J45,J48)</f>
        <v>0</v>
      </c>
      <c r="K57" s="17">
        <f t="shared" si="6"/>
        <v>216942</v>
      </c>
      <c r="L57" s="17">
        <f t="shared" si="6"/>
        <v>16563</v>
      </c>
      <c r="M57" s="17">
        <f t="shared" si="6"/>
        <v>546592</v>
      </c>
      <c r="N57" s="19">
        <f t="shared" si="1"/>
        <v>780097</v>
      </c>
      <c r="O57" s="21">
        <f t="shared" si="2"/>
        <v>780307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0.6</v>
      </c>
      <c r="D58" s="40">
        <f t="shared" si="5"/>
        <v>0</v>
      </c>
      <c r="E58" s="40">
        <f t="shared" si="5"/>
        <v>0</v>
      </c>
      <c r="F58" s="40">
        <f t="shared" si="5"/>
        <v>0.79999999999999993</v>
      </c>
      <c r="G58" s="40">
        <f t="shared" si="5"/>
        <v>0</v>
      </c>
      <c r="H58" s="40">
        <f t="shared" si="5"/>
        <v>0</v>
      </c>
      <c r="I58" s="41">
        <f t="shared" si="4"/>
        <v>1.4</v>
      </c>
      <c r="J58" s="39">
        <f t="shared" si="6"/>
        <v>0</v>
      </c>
      <c r="K58" s="40">
        <f t="shared" si="6"/>
        <v>2502.6999999999998</v>
      </c>
      <c r="L58" s="40">
        <f t="shared" si="6"/>
        <v>19.5</v>
      </c>
      <c r="M58" s="40">
        <f t="shared" si="6"/>
        <v>4162.8</v>
      </c>
      <c r="N58" s="42">
        <f t="shared" si="1"/>
        <v>6685</v>
      </c>
      <c r="O58" s="43">
        <f t="shared" si="2"/>
        <v>6686.4</v>
      </c>
      <c r="P58" s="44">
        <f>SUM(O56,P53,P54,P57)</f>
        <v>7316.4100000000017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1.89</v>
      </c>
      <c r="D66" s="72"/>
      <c r="E66" s="72"/>
      <c r="F66" s="72"/>
      <c r="G66" s="72"/>
      <c r="H66" s="72"/>
      <c r="I66" s="27">
        <f t="shared" si="7"/>
        <v>1.89</v>
      </c>
      <c r="J66" s="73"/>
      <c r="K66" s="72"/>
      <c r="L66" s="72"/>
      <c r="M66" s="72">
        <v>0.75</v>
      </c>
      <c r="N66" s="28">
        <f t="shared" si="8"/>
        <v>0.75</v>
      </c>
      <c r="O66" s="29">
        <f t="shared" si="9"/>
        <v>2.6399999999999997</v>
      </c>
      <c r="P66" s="22" t="s">
        <v>25</v>
      </c>
      <c r="Q66" s="129" t="s">
        <v>78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13</v>
      </c>
      <c r="N67" s="20">
        <f t="shared" si="8"/>
        <v>13</v>
      </c>
      <c r="O67" s="21">
        <f t="shared" si="9"/>
        <v>13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1.9</v>
      </c>
      <c r="N68" s="31">
        <f t="shared" si="8"/>
        <v>1.9</v>
      </c>
      <c r="O68" s="32">
        <f t="shared" si="9"/>
        <v>1.9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8.2799999999999994</v>
      </c>
      <c r="N69" s="28">
        <f t="shared" si="8"/>
        <v>8.2799999999999994</v>
      </c>
      <c r="O69" s="29">
        <f t="shared" si="9"/>
        <v>8.2799999999999994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193</v>
      </c>
      <c r="N70" s="20">
        <f t="shared" si="8"/>
        <v>193</v>
      </c>
      <c r="O70" s="21">
        <f t="shared" si="9"/>
        <v>193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16.5</v>
      </c>
      <c r="N71" s="31">
        <f t="shared" si="8"/>
        <v>16.5</v>
      </c>
      <c r="O71" s="32">
        <f t="shared" si="9"/>
        <v>16.5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31.57</v>
      </c>
      <c r="N72" s="28">
        <f t="shared" si="8"/>
        <v>31.57</v>
      </c>
      <c r="O72" s="29">
        <f t="shared" si="9"/>
        <v>31.57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998</v>
      </c>
      <c r="N73" s="20">
        <f t="shared" si="8"/>
        <v>998</v>
      </c>
      <c r="O73" s="21">
        <f t="shared" si="9"/>
        <v>998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67.400000000000006</v>
      </c>
      <c r="N74" s="31">
        <f t="shared" si="8"/>
        <v>67.400000000000006</v>
      </c>
      <c r="O74" s="32">
        <f t="shared" si="9"/>
        <v>67.400000000000006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>
        <v>1.85</v>
      </c>
      <c r="L75" s="72"/>
      <c r="M75" s="72">
        <v>24.1</v>
      </c>
      <c r="N75" s="28">
        <f t="shared" si="8"/>
        <v>25.950000000000003</v>
      </c>
      <c r="O75" s="29">
        <f t="shared" si="9"/>
        <v>25.950000000000003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>
        <v>34</v>
      </c>
      <c r="L76" s="66"/>
      <c r="M76" s="66">
        <v>757</v>
      </c>
      <c r="N76" s="20">
        <f t="shared" si="8"/>
        <v>791</v>
      </c>
      <c r="O76" s="21">
        <f t="shared" si="9"/>
        <v>791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>
        <v>2.6</v>
      </c>
      <c r="L77" s="75"/>
      <c r="M77" s="75">
        <v>38.299999999999997</v>
      </c>
      <c r="N77" s="31">
        <f t="shared" si="8"/>
        <v>40.9</v>
      </c>
      <c r="O77" s="32">
        <f t="shared" si="9"/>
        <v>40.9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60.42</v>
      </c>
      <c r="N78" s="28">
        <f t="shared" si="8"/>
        <v>60.42</v>
      </c>
      <c r="O78" s="29">
        <f t="shared" si="9"/>
        <v>60.42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3150</v>
      </c>
      <c r="N79" s="20">
        <f t="shared" si="8"/>
        <v>3150</v>
      </c>
      <c r="O79" s="21">
        <f t="shared" si="9"/>
        <v>3150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128.19999999999999</v>
      </c>
      <c r="N80" s="31">
        <f t="shared" si="8"/>
        <v>128.19999999999999</v>
      </c>
      <c r="O80" s="32">
        <f t="shared" si="9"/>
        <v>128.19999999999999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>
        <v>5.67</v>
      </c>
      <c r="L81" s="72">
        <v>0.2</v>
      </c>
      <c r="M81" s="72">
        <v>24.57</v>
      </c>
      <c r="N81" s="28">
        <f t="shared" si="8"/>
        <v>30.44</v>
      </c>
      <c r="O81" s="29">
        <f t="shared" si="9"/>
        <v>30.44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>
        <v>159</v>
      </c>
      <c r="L82" s="66">
        <v>13</v>
      </c>
      <c r="M82" s="66">
        <v>1468</v>
      </c>
      <c r="N82" s="20">
        <f t="shared" si="8"/>
        <v>1640</v>
      </c>
      <c r="O82" s="21">
        <f t="shared" si="9"/>
        <v>1640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>
        <v>9</v>
      </c>
      <c r="L83" s="75">
        <v>0.4</v>
      </c>
      <c r="M83" s="75">
        <v>45.7</v>
      </c>
      <c r="N83" s="31">
        <f t="shared" si="8"/>
        <v>55.1</v>
      </c>
      <c r="O83" s="32">
        <f t="shared" si="9"/>
        <v>55.1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>
        <v>11.23</v>
      </c>
      <c r="L84" s="72">
        <v>0.56999999999999995</v>
      </c>
      <c r="M84" s="72">
        <v>47.04</v>
      </c>
      <c r="N84" s="28">
        <f t="shared" si="8"/>
        <v>58.84</v>
      </c>
      <c r="O84" s="29">
        <f t="shared" si="9"/>
        <v>58.84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>
        <v>607</v>
      </c>
      <c r="L85" s="66">
        <v>38</v>
      </c>
      <c r="M85" s="66">
        <v>3209</v>
      </c>
      <c r="N85" s="20">
        <f t="shared" si="8"/>
        <v>3854</v>
      </c>
      <c r="O85" s="21">
        <f t="shared" si="9"/>
        <v>3854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>
        <v>25.8</v>
      </c>
      <c r="L86" s="75">
        <v>1.1000000000000001</v>
      </c>
      <c r="M86" s="75">
        <v>96.5</v>
      </c>
      <c r="N86" s="31">
        <f t="shared" si="8"/>
        <v>123.4</v>
      </c>
      <c r="O86" s="32">
        <f t="shared" si="9"/>
        <v>123.4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>
        <v>1.83</v>
      </c>
      <c r="L87" s="72">
        <v>1.59</v>
      </c>
      <c r="M87" s="72">
        <v>55.69</v>
      </c>
      <c r="N87" s="28">
        <f t="shared" si="8"/>
        <v>59.11</v>
      </c>
      <c r="O87" s="29">
        <f t="shared" si="9"/>
        <v>59.11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>
        <v>125</v>
      </c>
      <c r="L88" s="66">
        <v>127</v>
      </c>
      <c r="M88" s="66">
        <v>4214</v>
      </c>
      <c r="N88" s="20">
        <f t="shared" si="8"/>
        <v>4466</v>
      </c>
      <c r="O88" s="21">
        <f t="shared" si="9"/>
        <v>4466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>
        <v>4.5</v>
      </c>
      <c r="L89" s="75">
        <v>3.5</v>
      </c>
      <c r="M89" s="75">
        <v>113.8</v>
      </c>
      <c r="N89" s="31">
        <f t="shared" si="8"/>
        <v>121.8</v>
      </c>
      <c r="O89" s="32">
        <f t="shared" si="9"/>
        <v>121.8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0.17</v>
      </c>
      <c r="G90" s="72"/>
      <c r="H90" s="72"/>
      <c r="I90" s="27">
        <f t="shared" si="7"/>
        <v>0.17</v>
      </c>
      <c r="J90" s="73"/>
      <c r="K90" s="72">
        <v>56.22</v>
      </c>
      <c r="L90" s="72">
        <v>1.1299999999999999</v>
      </c>
      <c r="M90" s="72">
        <v>98.31</v>
      </c>
      <c r="N90" s="28">
        <f t="shared" si="8"/>
        <v>155.66</v>
      </c>
      <c r="O90" s="29">
        <f t="shared" si="9"/>
        <v>155.82999999999998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36</v>
      </c>
      <c r="G91" s="66"/>
      <c r="H91" s="66"/>
      <c r="I91" s="18">
        <f t="shared" si="7"/>
        <v>36</v>
      </c>
      <c r="J91" s="67"/>
      <c r="K91" s="66">
        <v>3112</v>
      </c>
      <c r="L91" s="66">
        <v>105</v>
      </c>
      <c r="M91" s="66">
        <v>7611</v>
      </c>
      <c r="N91" s="20">
        <f t="shared" si="8"/>
        <v>10828</v>
      </c>
      <c r="O91" s="21">
        <f t="shared" si="9"/>
        <v>10864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0.5</v>
      </c>
      <c r="G92" s="75"/>
      <c r="H92" s="75"/>
      <c r="I92" s="30">
        <f t="shared" si="7"/>
        <v>0.5</v>
      </c>
      <c r="J92" s="76"/>
      <c r="K92" s="75">
        <v>96</v>
      </c>
      <c r="L92" s="75">
        <v>2.7</v>
      </c>
      <c r="M92" s="75">
        <v>192.8</v>
      </c>
      <c r="N92" s="31">
        <f t="shared" si="8"/>
        <v>291.5</v>
      </c>
      <c r="O92" s="32">
        <f t="shared" si="9"/>
        <v>292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0.12</v>
      </c>
      <c r="D93" s="72"/>
      <c r="E93" s="72"/>
      <c r="F93" s="72"/>
      <c r="G93" s="72"/>
      <c r="H93" s="72"/>
      <c r="I93" s="27">
        <f t="shared" si="7"/>
        <v>0.12</v>
      </c>
      <c r="J93" s="73"/>
      <c r="K93" s="72">
        <v>6.85</v>
      </c>
      <c r="L93" s="72"/>
      <c r="M93" s="72">
        <v>152.36000000000001</v>
      </c>
      <c r="N93" s="28">
        <f t="shared" si="8"/>
        <v>159.21</v>
      </c>
      <c r="O93" s="29">
        <f t="shared" si="9"/>
        <v>159.33000000000001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54</v>
      </c>
      <c r="D94" s="66"/>
      <c r="E94" s="66"/>
      <c r="F94" s="66"/>
      <c r="G94" s="66"/>
      <c r="H94" s="66"/>
      <c r="I94" s="18">
        <f t="shared" si="7"/>
        <v>54</v>
      </c>
      <c r="J94" s="67"/>
      <c r="K94" s="66">
        <v>530</v>
      </c>
      <c r="L94" s="66"/>
      <c r="M94" s="66">
        <v>13158</v>
      </c>
      <c r="N94" s="20">
        <f t="shared" si="8"/>
        <v>13688</v>
      </c>
      <c r="O94" s="21">
        <f t="shared" si="9"/>
        <v>13742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0.6</v>
      </c>
      <c r="D95" s="75"/>
      <c r="E95" s="75"/>
      <c r="F95" s="75"/>
      <c r="G95" s="75"/>
      <c r="H95" s="75"/>
      <c r="I95" s="30">
        <f t="shared" si="7"/>
        <v>0.6</v>
      </c>
      <c r="J95" s="76"/>
      <c r="K95" s="75">
        <v>13.4</v>
      </c>
      <c r="L95" s="75"/>
      <c r="M95" s="75">
        <v>247.4</v>
      </c>
      <c r="N95" s="31">
        <f t="shared" si="8"/>
        <v>260.8</v>
      </c>
      <c r="O95" s="32">
        <f t="shared" si="9"/>
        <v>261.40000000000003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0.12</v>
      </c>
      <c r="G96" s="72"/>
      <c r="H96" s="72"/>
      <c r="I96" s="27">
        <f t="shared" si="7"/>
        <v>0.12</v>
      </c>
      <c r="J96" s="73"/>
      <c r="K96" s="72">
        <v>140.29</v>
      </c>
      <c r="L96" s="72"/>
      <c r="M96" s="72">
        <v>210.22</v>
      </c>
      <c r="N96" s="28">
        <f t="shared" si="8"/>
        <v>350.51</v>
      </c>
      <c r="O96" s="29">
        <f t="shared" si="9"/>
        <v>350.63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28</v>
      </c>
      <c r="G97" s="66"/>
      <c r="H97" s="66"/>
      <c r="I97" s="18">
        <f t="shared" si="7"/>
        <v>28</v>
      </c>
      <c r="J97" s="67"/>
      <c r="K97" s="66">
        <v>13398</v>
      </c>
      <c r="L97" s="66"/>
      <c r="M97" s="66">
        <v>19389</v>
      </c>
      <c r="N97" s="20">
        <f t="shared" si="8"/>
        <v>32787</v>
      </c>
      <c r="O97" s="21">
        <f t="shared" si="9"/>
        <v>32815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0.2</v>
      </c>
      <c r="G98" s="75"/>
      <c r="H98" s="75"/>
      <c r="I98" s="30">
        <f t="shared" si="7"/>
        <v>0.2</v>
      </c>
      <c r="J98" s="76"/>
      <c r="K98" s="75">
        <v>300.10000000000002</v>
      </c>
      <c r="L98" s="75"/>
      <c r="M98" s="75">
        <v>347.3</v>
      </c>
      <c r="N98" s="31">
        <f t="shared" si="8"/>
        <v>647.40000000000009</v>
      </c>
      <c r="O98" s="32">
        <f t="shared" si="9"/>
        <v>647.60000000000014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/>
      <c r="G99" s="72"/>
      <c r="H99" s="72"/>
      <c r="I99" s="27">
        <f t="shared" si="7"/>
        <v>0</v>
      </c>
      <c r="J99" s="73"/>
      <c r="K99" s="72">
        <v>353.98</v>
      </c>
      <c r="L99" s="72">
        <v>0.26</v>
      </c>
      <c r="M99" s="72">
        <v>563.95000000000005</v>
      </c>
      <c r="N99" s="28">
        <f t="shared" si="8"/>
        <v>918.19</v>
      </c>
      <c r="O99" s="29">
        <f t="shared" si="9"/>
        <v>918.19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/>
      <c r="G100" s="66"/>
      <c r="H100" s="66"/>
      <c r="I100" s="18">
        <f t="shared" si="7"/>
        <v>0</v>
      </c>
      <c r="J100" s="67"/>
      <c r="K100" s="66">
        <v>28883</v>
      </c>
      <c r="L100" s="66">
        <v>32</v>
      </c>
      <c r="M100" s="66">
        <v>56846</v>
      </c>
      <c r="N100" s="20">
        <f t="shared" si="8"/>
        <v>85761</v>
      </c>
      <c r="O100" s="21">
        <f t="shared" si="9"/>
        <v>85761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/>
      <c r="G101" s="75"/>
      <c r="H101" s="75"/>
      <c r="I101" s="30">
        <f t="shared" si="7"/>
        <v>0</v>
      </c>
      <c r="J101" s="76"/>
      <c r="K101" s="75">
        <v>658.9</v>
      </c>
      <c r="L101" s="75">
        <v>0.4</v>
      </c>
      <c r="M101" s="75">
        <v>826.4</v>
      </c>
      <c r="N101" s="31">
        <f t="shared" si="8"/>
        <v>1485.6999999999998</v>
      </c>
      <c r="O101" s="32">
        <f t="shared" si="9"/>
        <v>1485.6999999999998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/>
      <c r="G102" s="72"/>
      <c r="H102" s="72"/>
      <c r="I102" s="27">
        <f t="shared" si="7"/>
        <v>0</v>
      </c>
      <c r="J102" s="73"/>
      <c r="K102" s="72">
        <v>234.78</v>
      </c>
      <c r="L102" s="72">
        <v>1.87</v>
      </c>
      <c r="M102" s="72">
        <v>817.97</v>
      </c>
      <c r="N102" s="28">
        <f t="shared" si="8"/>
        <v>1054.6200000000001</v>
      </c>
      <c r="O102" s="29">
        <f t="shared" si="9"/>
        <v>1054.6200000000001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/>
      <c r="G103" s="66"/>
      <c r="H103" s="66"/>
      <c r="I103" s="18">
        <f t="shared" si="7"/>
        <v>0</v>
      </c>
      <c r="J103" s="67"/>
      <c r="K103" s="66">
        <v>25942</v>
      </c>
      <c r="L103" s="66">
        <v>238</v>
      </c>
      <c r="M103" s="66">
        <v>88364</v>
      </c>
      <c r="N103" s="20">
        <f t="shared" si="8"/>
        <v>114544</v>
      </c>
      <c r="O103" s="21">
        <f t="shared" si="9"/>
        <v>114544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/>
      <c r="G104" s="75"/>
      <c r="H104" s="75"/>
      <c r="I104" s="30">
        <f t="shared" si="7"/>
        <v>0</v>
      </c>
      <c r="J104" s="76"/>
      <c r="K104" s="75">
        <v>479.3</v>
      </c>
      <c r="L104" s="75">
        <v>2.2000000000000002</v>
      </c>
      <c r="M104" s="75">
        <v>997.8</v>
      </c>
      <c r="N104" s="31">
        <f t="shared" si="8"/>
        <v>1479.3</v>
      </c>
      <c r="O104" s="32">
        <f t="shared" si="9"/>
        <v>1479.3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/>
      <c r="G105" s="72"/>
      <c r="H105" s="72"/>
      <c r="I105" s="27">
        <f t="shared" si="7"/>
        <v>0</v>
      </c>
      <c r="J105" s="73"/>
      <c r="K105" s="72">
        <v>68.97</v>
      </c>
      <c r="L105" s="72">
        <v>5.74</v>
      </c>
      <c r="M105" s="72">
        <v>710.56</v>
      </c>
      <c r="N105" s="28">
        <f t="shared" si="8"/>
        <v>785.27</v>
      </c>
      <c r="O105" s="29">
        <f t="shared" si="9"/>
        <v>785.27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/>
      <c r="G106" s="66"/>
      <c r="H106" s="66"/>
      <c r="I106" s="18">
        <f t="shared" si="7"/>
        <v>0</v>
      </c>
      <c r="J106" s="67"/>
      <c r="K106" s="66">
        <v>7733</v>
      </c>
      <c r="L106" s="66">
        <v>685</v>
      </c>
      <c r="M106" s="66">
        <v>79117</v>
      </c>
      <c r="N106" s="20">
        <f t="shared" si="8"/>
        <v>87535</v>
      </c>
      <c r="O106" s="21">
        <f t="shared" si="9"/>
        <v>87535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/>
      <c r="G107" s="75"/>
      <c r="H107" s="75"/>
      <c r="I107" s="30">
        <f t="shared" si="7"/>
        <v>0</v>
      </c>
      <c r="J107" s="76"/>
      <c r="K107" s="75">
        <v>130.5</v>
      </c>
      <c r="L107" s="75">
        <v>6.3</v>
      </c>
      <c r="M107" s="75">
        <v>745.2</v>
      </c>
      <c r="N107" s="31">
        <f t="shared" si="8"/>
        <v>882</v>
      </c>
      <c r="O107" s="32">
        <f t="shared" si="9"/>
        <v>882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/>
      <c r="G108" s="72"/>
      <c r="H108" s="72"/>
      <c r="I108" s="27">
        <f t="shared" si="7"/>
        <v>0</v>
      </c>
      <c r="J108" s="73"/>
      <c r="K108" s="72">
        <v>94.44</v>
      </c>
      <c r="L108" s="72">
        <v>4.8099999999999996</v>
      </c>
      <c r="M108" s="72">
        <v>540.92999999999995</v>
      </c>
      <c r="N108" s="28">
        <f t="shared" si="8"/>
        <v>640.17999999999995</v>
      </c>
      <c r="O108" s="29">
        <f t="shared" si="9"/>
        <v>640.17999999999995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/>
      <c r="G109" s="66"/>
      <c r="H109" s="66"/>
      <c r="I109" s="18">
        <f t="shared" si="7"/>
        <v>0</v>
      </c>
      <c r="J109" s="67"/>
      <c r="K109" s="66">
        <v>10042</v>
      </c>
      <c r="L109" s="66">
        <v>472</v>
      </c>
      <c r="M109" s="66">
        <v>60181</v>
      </c>
      <c r="N109" s="20">
        <f t="shared" si="8"/>
        <v>70695</v>
      </c>
      <c r="O109" s="21">
        <f t="shared" si="9"/>
        <v>70695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/>
      <c r="G110" s="75"/>
      <c r="H110" s="75"/>
      <c r="I110" s="30">
        <f t="shared" si="7"/>
        <v>0</v>
      </c>
      <c r="J110" s="76"/>
      <c r="K110" s="75">
        <v>159.69999999999999</v>
      </c>
      <c r="L110" s="75">
        <v>2.9</v>
      </c>
      <c r="M110" s="75">
        <v>297.60000000000002</v>
      </c>
      <c r="N110" s="31">
        <f t="shared" si="8"/>
        <v>460.20000000000005</v>
      </c>
      <c r="O110" s="32">
        <f t="shared" si="9"/>
        <v>460.20000000000005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/>
      <c r="G111" s="72"/>
      <c r="H111" s="72"/>
      <c r="I111" s="27">
        <f t="shared" si="7"/>
        <v>0</v>
      </c>
      <c r="J111" s="73"/>
      <c r="K111" s="72">
        <v>125.54</v>
      </c>
      <c r="L111" s="72">
        <v>15.33</v>
      </c>
      <c r="M111" s="72">
        <v>391.73</v>
      </c>
      <c r="N111" s="28">
        <f t="shared" si="8"/>
        <v>532.6</v>
      </c>
      <c r="O111" s="29">
        <f t="shared" si="9"/>
        <v>532.6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/>
      <c r="G112" s="66"/>
      <c r="H112" s="66"/>
      <c r="I112" s="18">
        <f t="shared" si="7"/>
        <v>0</v>
      </c>
      <c r="J112" s="67"/>
      <c r="K112" s="66">
        <v>15501</v>
      </c>
      <c r="L112" s="66">
        <v>1900</v>
      </c>
      <c r="M112" s="66">
        <v>42809</v>
      </c>
      <c r="N112" s="20">
        <f t="shared" si="8"/>
        <v>60210</v>
      </c>
      <c r="O112" s="21">
        <f t="shared" si="9"/>
        <v>60210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/>
      <c r="G113" s="75"/>
      <c r="H113" s="75"/>
      <c r="I113" s="30">
        <f t="shared" si="7"/>
        <v>0</v>
      </c>
      <c r="J113" s="76"/>
      <c r="K113" s="75">
        <v>217.4</v>
      </c>
      <c r="L113" s="75">
        <v>0</v>
      </c>
      <c r="M113" s="75">
        <v>0</v>
      </c>
      <c r="N113" s="31">
        <f t="shared" si="8"/>
        <v>217.4</v>
      </c>
      <c r="O113" s="32">
        <f t="shared" si="9"/>
        <v>217.4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/>
      <c r="G114" s="72"/>
      <c r="H114" s="72"/>
      <c r="I114" s="27">
        <f t="shared" si="7"/>
        <v>0</v>
      </c>
      <c r="J114" s="73"/>
      <c r="K114" s="72">
        <v>52.33</v>
      </c>
      <c r="L114" s="72">
        <v>24.91</v>
      </c>
      <c r="M114" s="72">
        <v>314.99</v>
      </c>
      <c r="N114" s="28">
        <f t="shared" si="8"/>
        <v>392.23</v>
      </c>
      <c r="O114" s="29">
        <f t="shared" si="9"/>
        <v>392.23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/>
      <c r="G115" s="66"/>
      <c r="H115" s="66"/>
      <c r="I115" s="18">
        <f t="shared" si="7"/>
        <v>0</v>
      </c>
      <c r="J115" s="67"/>
      <c r="K115" s="66">
        <v>7102</v>
      </c>
      <c r="L115" s="66">
        <v>2884</v>
      </c>
      <c r="M115" s="66">
        <v>34571</v>
      </c>
      <c r="N115" s="20">
        <f t="shared" si="8"/>
        <v>44557</v>
      </c>
      <c r="O115" s="21">
        <f t="shared" si="9"/>
        <v>44557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/>
      <c r="G116" s="84"/>
      <c r="H116" s="84"/>
      <c r="I116" s="46">
        <f t="shared" si="7"/>
        <v>0</v>
      </c>
      <c r="J116" s="85"/>
      <c r="K116" s="84">
        <v>91.8</v>
      </c>
      <c r="L116" s="84">
        <v>0</v>
      </c>
      <c r="M116" s="84">
        <v>0</v>
      </c>
      <c r="N116" s="47">
        <f t="shared" si="8"/>
        <v>91.8</v>
      </c>
      <c r="O116" s="43">
        <f t="shared" si="9"/>
        <v>91.8</v>
      </c>
      <c r="P116" s="44">
        <f>SUM(O136,P111,P112,P115)</f>
        <v>7316.4100000000008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/>
      <c r="G121" s="63"/>
      <c r="H121" s="63"/>
      <c r="I121" s="11">
        <f t="shared" si="7"/>
        <v>0</v>
      </c>
      <c r="J121" s="64"/>
      <c r="K121" s="63">
        <v>87.55</v>
      </c>
      <c r="L121" s="63">
        <v>32</v>
      </c>
      <c r="M121" s="63">
        <v>271.67</v>
      </c>
      <c r="N121" s="13">
        <f t="shared" si="8"/>
        <v>391.22</v>
      </c>
      <c r="O121" s="14">
        <f t="shared" si="9"/>
        <v>391.22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/>
      <c r="G122" s="66"/>
      <c r="H122" s="66"/>
      <c r="I122" s="18">
        <f t="shared" si="7"/>
        <v>0</v>
      </c>
      <c r="J122" s="67"/>
      <c r="K122" s="66">
        <v>10847</v>
      </c>
      <c r="L122" s="66">
        <v>3655</v>
      </c>
      <c r="M122" s="66">
        <v>29708</v>
      </c>
      <c r="N122" s="20">
        <f t="shared" si="8"/>
        <v>44210</v>
      </c>
      <c r="O122" s="21">
        <f t="shared" si="9"/>
        <v>44210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/>
      <c r="G123" s="75"/>
      <c r="H123" s="75"/>
      <c r="I123" s="30">
        <f t="shared" si="7"/>
        <v>0</v>
      </c>
      <c r="J123" s="76"/>
      <c r="K123" s="75">
        <v>135.30000000000001</v>
      </c>
      <c r="L123" s="75">
        <v>0</v>
      </c>
      <c r="M123" s="75">
        <v>0</v>
      </c>
      <c r="N123" s="31">
        <f t="shared" si="8"/>
        <v>135.30000000000001</v>
      </c>
      <c r="O123" s="32">
        <f t="shared" si="9"/>
        <v>135.30000000000001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/>
      <c r="G124" s="72"/>
      <c r="H124" s="72"/>
      <c r="I124" s="27">
        <f t="shared" si="7"/>
        <v>0</v>
      </c>
      <c r="J124" s="73"/>
      <c r="K124" s="72">
        <v>76.59</v>
      </c>
      <c r="L124" s="72">
        <v>28.88</v>
      </c>
      <c r="M124" s="72">
        <v>301.07</v>
      </c>
      <c r="N124" s="28">
        <f t="shared" si="8"/>
        <v>406.53999999999996</v>
      </c>
      <c r="O124" s="29">
        <f t="shared" si="9"/>
        <v>406.53999999999996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/>
      <c r="G125" s="66"/>
      <c r="H125" s="66"/>
      <c r="I125" s="18">
        <f t="shared" si="7"/>
        <v>0</v>
      </c>
      <c r="J125" s="67"/>
      <c r="K125" s="66">
        <v>10210</v>
      </c>
      <c r="L125" s="66">
        <v>3496</v>
      </c>
      <c r="M125" s="66">
        <v>33584</v>
      </c>
      <c r="N125" s="20">
        <f t="shared" si="8"/>
        <v>47290</v>
      </c>
      <c r="O125" s="21">
        <f t="shared" si="9"/>
        <v>47290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/>
      <c r="G126" s="75"/>
      <c r="H126" s="75"/>
      <c r="I126" s="30">
        <f t="shared" si="7"/>
        <v>0</v>
      </c>
      <c r="J126" s="76"/>
      <c r="K126" s="75">
        <v>104.7</v>
      </c>
      <c r="L126" s="75">
        <v>0</v>
      </c>
      <c r="M126" s="75">
        <v>0</v>
      </c>
      <c r="N126" s="31">
        <f t="shared" si="8"/>
        <v>104.7</v>
      </c>
      <c r="O126" s="32">
        <f t="shared" si="9"/>
        <v>104.7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0.34</v>
      </c>
      <c r="G127" s="72"/>
      <c r="H127" s="72"/>
      <c r="I127" s="27">
        <f t="shared" si="7"/>
        <v>0.34</v>
      </c>
      <c r="J127" s="73"/>
      <c r="K127" s="72">
        <v>565.02</v>
      </c>
      <c r="L127" s="72">
        <v>25.46</v>
      </c>
      <c r="M127" s="72">
        <v>661.7</v>
      </c>
      <c r="N127" s="28">
        <f t="shared" si="8"/>
        <v>1252.18</v>
      </c>
      <c r="O127" s="29">
        <f t="shared" si="9"/>
        <v>1252.52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92</v>
      </c>
      <c r="G128" s="66"/>
      <c r="H128" s="66"/>
      <c r="I128" s="18">
        <f t="shared" si="7"/>
        <v>92</v>
      </c>
      <c r="J128" s="67"/>
      <c r="K128" s="66">
        <v>82717</v>
      </c>
      <c r="L128" s="66">
        <v>2918</v>
      </c>
      <c r="M128" s="66">
        <v>67252</v>
      </c>
      <c r="N128" s="20">
        <f t="shared" si="8"/>
        <v>152887</v>
      </c>
      <c r="O128" s="21">
        <f t="shared" si="9"/>
        <v>152979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0.1</v>
      </c>
      <c r="G129" s="75"/>
      <c r="H129" s="75"/>
      <c r="I129" s="30">
        <f t="shared" si="7"/>
        <v>0.1</v>
      </c>
      <c r="J129" s="76"/>
      <c r="K129" s="75">
        <v>73.7</v>
      </c>
      <c r="L129" s="75">
        <v>0</v>
      </c>
      <c r="M129" s="75">
        <v>0</v>
      </c>
      <c r="N129" s="31">
        <f t="shared" si="8"/>
        <v>73.7</v>
      </c>
      <c r="O129" s="32">
        <f t="shared" si="9"/>
        <v>73.8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0.12</v>
      </c>
      <c r="D130" s="63"/>
      <c r="E130" s="63"/>
      <c r="F130" s="63">
        <v>0.63</v>
      </c>
      <c r="G130" s="63"/>
      <c r="H130" s="63"/>
      <c r="I130" s="11">
        <f t="shared" si="7"/>
        <v>0.75</v>
      </c>
      <c r="J130" s="64"/>
      <c r="K130" s="63">
        <v>1815.76</v>
      </c>
      <c r="L130" s="63">
        <v>142.75</v>
      </c>
      <c r="M130" s="63">
        <v>5287.88</v>
      </c>
      <c r="N130" s="13">
        <f>SUM(J130:M130)</f>
        <v>7246.39</v>
      </c>
      <c r="O130" s="14">
        <f t="shared" si="9"/>
        <v>7247.14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54</v>
      </c>
      <c r="D131" s="66"/>
      <c r="E131" s="66"/>
      <c r="F131" s="66">
        <v>156</v>
      </c>
      <c r="G131" s="66"/>
      <c r="H131" s="66"/>
      <c r="I131" s="18">
        <f t="shared" si="7"/>
        <v>210</v>
      </c>
      <c r="J131" s="67"/>
      <c r="K131" s="66">
        <v>213529</v>
      </c>
      <c r="L131" s="66">
        <v>16563</v>
      </c>
      <c r="M131" s="66">
        <v>546592</v>
      </c>
      <c r="N131" s="20">
        <f t="shared" si="8"/>
        <v>776684</v>
      </c>
      <c r="O131" s="21">
        <f t="shared" si="9"/>
        <v>776894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0.6</v>
      </c>
      <c r="D132" s="75"/>
      <c r="E132" s="75"/>
      <c r="F132" s="75">
        <v>0.8</v>
      </c>
      <c r="G132" s="75"/>
      <c r="H132" s="75"/>
      <c r="I132" s="30">
        <f t="shared" ref="I132:I138" si="10">SUM(C132:H132)</f>
        <v>1.4</v>
      </c>
      <c r="J132" s="76"/>
      <c r="K132" s="75">
        <v>2383.5</v>
      </c>
      <c r="L132" s="75">
        <v>19.5</v>
      </c>
      <c r="M132" s="75">
        <v>4162.8</v>
      </c>
      <c r="N132" s="31">
        <f t="shared" ref="N132:N138" si="11">SUM(J132:M132)</f>
        <v>6565.8</v>
      </c>
      <c r="O132" s="32">
        <f t="shared" ref="O132:O138" si="12">SUM(N132,I132)</f>
        <v>6567.2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0.12</v>
      </c>
      <c r="D133" s="72"/>
      <c r="E133" s="72"/>
      <c r="F133" s="72">
        <v>0.63</v>
      </c>
      <c r="G133" s="72"/>
      <c r="H133" s="72"/>
      <c r="I133" s="27">
        <f t="shared" si="10"/>
        <v>0.75</v>
      </c>
      <c r="J133" s="73"/>
      <c r="K133" s="72">
        <v>1093.8499999999999</v>
      </c>
      <c r="L133" s="72">
        <v>142.75</v>
      </c>
      <c r="M133" s="72">
        <v>5278.47</v>
      </c>
      <c r="N133" s="28">
        <f t="shared" si="11"/>
        <v>6515.07</v>
      </c>
      <c r="O133" s="29">
        <f t="shared" si="12"/>
        <v>6515.82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54</v>
      </c>
      <c r="D134" s="66"/>
      <c r="E134" s="66"/>
      <c r="F134" s="66">
        <v>156</v>
      </c>
      <c r="G134" s="66"/>
      <c r="H134" s="66"/>
      <c r="I134" s="18">
        <f t="shared" si="10"/>
        <v>210</v>
      </c>
      <c r="J134" s="67"/>
      <c r="K134" s="66">
        <v>146423</v>
      </c>
      <c r="L134" s="66">
        <v>16563</v>
      </c>
      <c r="M134" s="66">
        <v>546375</v>
      </c>
      <c r="N134" s="20">
        <f t="shared" si="11"/>
        <v>709361</v>
      </c>
      <c r="O134" s="21">
        <f t="shared" si="12"/>
        <v>709571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0.6</v>
      </c>
      <c r="D135" s="84"/>
      <c r="E135" s="84"/>
      <c r="F135" s="84">
        <v>0.8</v>
      </c>
      <c r="G135" s="84"/>
      <c r="H135" s="84"/>
      <c r="I135" s="46">
        <f t="shared" si="10"/>
        <v>1.4</v>
      </c>
      <c r="J135" s="85"/>
      <c r="K135" s="84">
        <v>955.3</v>
      </c>
      <c r="L135" s="84">
        <v>19.5</v>
      </c>
      <c r="M135" s="84">
        <v>4143.7</v>
      </c>
      <c r="N135" s="47">
        <f t="shared" si="11"/>
        <v>5118.5</v>
      </c>
      <c r="O135" s="43">
        <f t="shared" si="12"/>
        <v>5119.8999999999996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2.0099999999999998</v>
      </c>
      <c r="D136" s="54">
        <f t="shared" si="13"/>
        <v>0</v>
      </c>
      <c r="E136" s="54">
        <f t="shared" si="13"/>
        <v>0</v>
      </c>
      <c r="F136" s="54">
        <f t="shared" si="13"/>
        <v>0.63000000000000012</v>
      </c>
      <c r="G136" s="54">
        <f t="shared" si="13"/>
        <v>0</v>
      </c>
      <c r="H136" s="54">
        <f t="shared" si="13"/>
        <v>0</v>
      </c>
      <c r="I136" s="55">
        <f t="shared" si="10"/>
        <v>2.6399999999999997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1883.1399999999999</v>
      </c>
      <c r="L136" s="54">
        <f t="shared" si="14"/>
        <v>142.75</v>
      </c>
      <c r="M136" s="54">
        <f t="shared" si="14"/>
        <v>5287.88</v>
      </c>
      <c r="N136" s="57">
        <f t="shared" si="11"/>
        <v>7313.77</v>
      </c>
      <c r="O136" s="58">
        <f t="shared" si="12"/>
        <v>7316.4100000000008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54</v>
      </c>
      <c r="D137" s="17">
        <f t="shared" si="13"/>
        <v>0</v>
      </c>
      <c r="E137" s="17">
        <f t="shared" si="13"/>
        <v>0</v>
      </c>
      <c r="F137" s="17">
        <f t="shared" si="13"/>
        <v>156</v>
      </c>
      <c r="G137" s="17">
        <f t="shared" si="13"/>
        <v>0</v>
      </c>
      <c r="H137" s="17">
        <f t="shared" si="13"/>
        <v>0</v>
      </c>
      <c r="I137" s="18">
        <f t="shared" si="10"/>
        <v>210</v>
      </c>
      <c r="J137" s="19">
        <f t="shared" si="14"/>
        <v>0</v>
      </c>
      <c r="K137" s="17">
        <f t="shared" si="14"/>
        <v>216942</v>
      </c>
      <c r="L137" s="17">
        <f t="shared" si="14"/>
        <v>16563</v>
      </c>
      <c r="M137" s="17">
        <f t="shared" si="14"/>
        <v>546592</v>
      </c>
      <c r="N137" s="20">
        <f t="shared" si="11"/>
        <v>780097</v>
      </c>
      <c r="O137" s="21">
        <f t="shared" si="12"/>
        <v>780307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0.6</v>
      </c>
      <c r="D138" s="40">
        <f t="shared" si="13"/>
        <v>0</v>
      </c>
      <c r="E138" s="40">
        <f t="shared" si="13"/>
        <v>0</v>
      </c>
      <c r="F138" s="40">
        <f t="shared" si="13"/>
        <v>0.79999999999999993</v>
      </c>
      <c r="G138" s="40">
        <f t="shared" si="13"/>
        <v>0</v>
      </c>
      <c r="H138" s="40">
        <f t="shared" si="13"/>
        <v>0</v>
      </c>
      <c r="I138" s="46">
        <f t="shared" si="10"/>
        <v>1.4</v>
      </c>
      <c r="J138" s="42">
        <f t="shared" si="14"/>
        <v>0</v>
      </c>
      <c r="K138" s="40">
        <f t="shared" si="14"/>
        <v>2502.6999999999998</v>
      </c>
      <c r="L138" s="40">
        <f t="shared" si="14"/>
        <v>19.5</v>
      </c>
      <c r="M138" s="40">
        <f t="shared" si="14"/>
        <v>4162.8</v>
      </c>
      <c r="N138" s="47">
        <f t="shared" si="11"/>
        <v>6685</v>
      </c>
      <c r="O138" s="43">
        <f t="shared" si="12"/>
        <v>6686.4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D05D7-C2A8-4F20-BBF0-7D346D7FC1D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9.66</v>
      </c>
      <c r="N5" s="13">
        <f t="shared" ref="N5:N58" si="1">SUM(J5:M5)</f>
        <v>9.66</v>
      </c>
      <c r="O5" s="14">
        <f>SUM(N5,I5)</f>
        <v>9.66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44.43</v>
      </c>
      <c r="N8" s="28">
        <f t="shared" si="1"/>
        <v>44.43</v>
      </c>
      <c r="O8" s="29">
        <f t="shared" si="2"/>
        <v>44.43</v>
      </c>
      <c r="P8" s="22" t="s">
        <v>25</v>
      </c>
      <c r="Q8" s="129" t="s">
        <v>81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482</v>
      </c>
      <c r="N9" s="20">
        <f t="shared" si="1"/>
        <v>482</v>
      </c>
      <c r="O9" s="21">
        <f t="shared" si="2"/>
        <v>482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66.2</v>
      </c>
      <c r="N10" s="31">
        <f t="shared" si="1"/>
        <v>66.2</v>
      </c>
      <c r="O10" s="32">
        <f t="shared" si="2"/>
        <v>66.2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>
        <v>1.23</v>
      </c>
      <c r="G11" s="72"/>
      <c r="H11" s="72"/>
      <c r="I11" s="27">
        <f t="shared" si="0"/>
        <v>1.23</v>
      </c>
      <c r="J11" s="73"/>
      <c r="K11" s="72"/>
      <c r="L11" s="72"/>
      <c r="M11" s="72">
        <v>10.17</v>
      </c>
      <c r="N11" s="28">
        <f t="shared" si="1"/>
        <v>10.17</v>
      </c>
      <c r="O11" s="29">
        <f t="shared" si="2"/>
        <v>11.4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>
        <v>72</v>
      </c>
      <c r="G12" s="66"/>
      <c r="H12" s="66"/>
      <c r="I12" s="18">
        <f t="shared" si="0"/>
        <v>72</v>
      </c>
      <c r="J12" s="67"/>
      <c r="K12" s="66"/>
      <c r="L12" s="66"/>
      <c r="M12" s="66">
        <v>191</v>
      </c>
      <c r="N12" s="20">
        <f t="shared" si="1"/>
        <v>191</v>
      </c>
      <c r="O12" s="21">
        <f t="shared" si="2"/>
        <v>263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>
        <v>9.6</v>
      </c>
      <c r="G13" s="75"/>
      <c r="H13" s="75"/>
      <c r="I13" s="30">
        <f t="shared" si="0"/>
        <v>9.6</v>
      </c>
      <c r="J13" s="76"/>
      <c r="K13" s="75"/>
      <c r="L13" s="75"/>
      <c r="M13" s="75">
        <v>17.3</v>
      </c>
      <c r="N13" s="31">
        <f t="shared" si="1"/>
        <v>17.3</v>
      </c>
      <c r="O13" s="32">
        <f t="shared" si="2"/>
        <v>26.9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0.1</v>
      </c>
      <c r="G14" s="72"/>
      <c r="H14" s="72"/>
      <c r="I14" s="27">
        <f t="shared" si="0"/>
        <v>0.1</v>
      </c>
      <c r="J14" s="73">
        <v>0.43</v>
      </c>
      <c r="K14" s="72"/>
      <c r="L14" s="72">
        <v>0.59</v>
      </c>
      <c r="M14" s="72">
        <v>17.57</v>
      </c>
      <c r="N14" s="28">
        <f t="shared" si="1"/>
        <v>18.59</v>
      </c>
      <c r="O14" s="29">
        <f t="shared" si="2"/>
        <v>18.690000000000001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8</v>
      </c>
      <c r="G15" s="66"/>
      <c r="H15" s="66"/>
      <c r="I15" s="18">
        <f t="shared" si="0"/>
        <v>8</v>
      </c>
      <c r="J15" s="67">
        <v>25</v>
      </c>
      <c r="K15" s="66"/>
      <c r="L15" s="66">
        <v>17</v>
      </c>
      <c r="M15" s="66">
        <v>478</v>
      </c>
      <c r="N15" s="20">
        <f t="shared" si="1"/>
        <v>520</v>
      </c>
      <c r="O15" s="21">
        <f t="shared" si="2"/>
        <v>528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0.7</v>
      </c>
      <c r="G16" s="75"/>
      <c r="H16" s="75"/>
      <c r="I16" s="30">
        <f t="shared" si="0"/>
        <v>0.7</v>
      </c>
      <c r="J16" s="76">
        <v>1.1000000000000001</v>
      </c>
      <c r="K16" s="75"/>
      <c r="L16" s="75">
        <v>1.2</v>
      </c>
      <c r="M16" s="75">
        <v>32.5</v>
      </c>
      <c r="N16" s="31">
        <f t="shared" si="1"/>
        <v>34.799999999999997</v>
      </c>
      <c r="O16" s="32">
        <f t="shared" si="2"/>
        <v>35.5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0.36</v>
      </c>
      <c r="E17" s="72"/>
      <c r="F17" s="72">
        <v>0.77</v>
      </c>
      <c r="G17" s="72">
        <v>0.13</v>
      </c>
      <c r="H17" s="72"/>
      <c r="I17" s="27">
        <f t="shared" si="0"/>
        <v>1.2599999999999998</v>
      </c>
      <c r="J17" s="73">
        <v>0.28000000000000003</v>
      </c>
      <c r="K17" s="72"/>
      <c r="L17" s="72">
        <v>2.75</v>
      </c>
      <c r="M17" s="72">
        <v>45.05</v>
      </c>
      <c r="N17" s="28">
        <f t="shared" si="1"/>
        <v>48.08</v>
      </c>
      <c r="O17" s="29">
        <f t="shared" si="2"/>
        <v>49.339999999999996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8</v>
      </c>
      <c r="E18" s="66"/>
      <c r="F18" s="66">
        <v>73</v>
      </c>
      <c r="G18" s="66">
        <v>17</v>
      </c>
      <c r="H18" s="66"/>
      <c r="I18" s="18">
        <f t="shared" si="0"/>
        <v>98</v>
      </c>
      <c r="J18" s="67">
        <v>16</v>
      </c>
      <c r="K18" s="66"/>
      <c r="L18" s="66">
        <v>111</v>
      </c>
      <c r="M18" s="66">
        <v>1660</v>
      </c>
      <c r="N18" s="20">
        <f t="shared" si="1"/>
        <v>1787</v>
      </c>
      <c r="O18" s="21">
        <f t="shared" si="2"/>
        <v>1885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0.5</v>
      </c>
      <c r="E19" s="75"/>
      <c r="F19" s="75">
        <v>4.3</v>
      </c>
      <c r="G19" s="75">
        <v>0.9</v>
      </c>
      <c r="H19" s="75"/>
      <c r="I19" s="30">
        <f t="shared" si="0"/>
        <v>5.7</v>
      </c>
      <c r="J19" s="76">
        <v>0.5</v>
      </c>
      <c r="K19" s="75"/>
      <c r="L19" s="75">
        <v>5.8</v>
      </c>
      <c r="M19" s="75">
        <v>88.9</v>
      </c>
      <c r="N19" s="31">
        <f t="shared" si="1"/>
        <v>95.2</v>
      </c>
      <c r="O19" s="32">
        <f t="shared" si="2"/>
        <v>100.9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0.61</v>
      </c>
      <c r="G20" s="72"/>
      <c r="H20" s="72">
        <v>7.0000000000000007E-2</v>
      </c>
      <c r="I20" s="27">
        <f t="shared" si="0"/>
        <v>0.67999999999999994</v>
      </c>
      <c r="J20" s="73">
        <v>8.7100000000000009</v>
      </c>
      <c r="K20" s="72"/>
      <c r="L20" s="72">
        <v>3.9</v>
      </c>
      <c r="M20" s="72">
        <v>122.65</v>
      </c>
      <c r="N20" s="28">
        <f t="shared" si="1"/>
        <v>135.26000000000002</v>
      </c>
      <c r="O20" s="29">
        <f t="shared" si="2"/>
        <v>135.94000000000003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76</v>
      </c>
      <c r="G21" s="66"/>
      <c r="H21" s="66">
        <v>4</v>
      </c>
      <c r="I21" s="18">
        <f t="shared" si="0"/>
        <v>80</v>
      </c>
      <c r="J21" s="67">
        <v>623</v>
      </c>
      <c r="K21" s="66"/>
      <c r="L21" s="66">
        <v>201</v>
      </c>
      <c r="M21" s="66">
        <v>5084</v>
      </c>
      <c r="N21" s="20">
        <f t="shared" si="1"/>
        <v>5908</v>
      </c>
      <c r="O21" s="21">
        <f t="shared" si="2"/>
        <v>5988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2.9</v>
      </c>
      <c r="G22" s="75"/>
      <c r="H22" s="75">
        <v>0.2</v>
      </c>
      <c r="I22" s="30">
        <f t="shared" si="0"/>
        <v>3.1</v>
      </c>
      <c r="J22" s="76">
        <v>14.1</v>
      </c>
      <c r="K22" s="75"/>
      <c r="L22" s="75">
        <v>8.1999999999999993</v>
      </c>
      <c r="M22" s="75">
        <v>207.3</v>
      </c>
      <c r="N22" s="31">
        <f t="shared" si="1"/>
        <v>229.60000000000002</v>
      </c>
      <c r="O22" s="32">
        <f t="shared" si="2"/>
        <v>232.70000000000002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5.45</v>
      </c>
      <c r="G23" s="72"/>
      <c r="H23" s="72">
        <v>0.02</v>
      </c>
      <c r="I23" s="27">
        <f t="shared" si="0"/>
        <v>5.47</v>
      </c>
      <c r="J23" s="73">
        <v>10.52</v>
      </c>
      <c r="K23" s="72"/>
      <c r="L23" s="72">
        <v>5.04</v>
      </c>
      <c r="M23" s="72">
        <v>271.85000000000002</v>
      </c>
      <c r="N23" s="28">
        <f t="shared" si="1"/>
        <v>287.41000000000003</v>
      </c>
      <c r="O23" s="29">
        <f t="shared" si="2"/>
        <v>292.88000000000005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704</v>
      </c>
      <c r="G24" s="66"/>
      <c r="H24" s="66">
        <v>0</v>
      </c>
      <c r="I24" s="18">
        <f t="shared" si="0"/>
        <v>704</v>
      </c>
      <c r="J24" s="67">
        <v>816</v>
      </c>
      <c r="K24" s="66"/>
      <c r="L24" s="66">
        <v>281</v>
      </c>
      <c r="M24" s="66">
        <v>13498</v>
      </c>
      <c r="N24" s="20">
        <f t="shared" si="1"/>
        <v>14595</v>
      </c>
      <c r="O24" s="21">
        <f t="shared" si="2"/>
        <v>15299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18.5</v>
      </c>
      <c r="G25" s="75"/>
      <c r="H25" s="75">
        <v>0</v>
      </c>
      <c r="I25" s="30">
        <f t="shared" si="0"/>
        <v>18.5</v>
      </c>
      <c r="J25" s="76">
        <v>12.5</v>
      </c>
      <c r="K25" s="75"/>
      <c r="L25" s="75">
        <v>8.5</v>
      </c>
      <c r="M25" s="75">
        <v>413.1</v>
      </c>
      <c r="N25" s="31">
        <f t="shared" si="1"/>
        <v>434.1</v>
      </c>
      <c r="O25" s="32">
        <f t="shared" si="2"/>
        <v>452.6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0.09</v>
      </c>
      <c r="D26" s="72"/>
      <c r="E26" s="72"/>
      <c r="F26" s="72">
        <v>1.32</v>
      </c>
      <c r="G26" s="72">
        <v>0.06</v>
      </c>
      <c r="H26" s="72"/>
      <c r="I26" s="27">
        <f t="shared" si="0"/>
        <v>1.4700000000000002</v>
      </c>
      <c r="J26" s="73">
        <v>24.05</v>
      </c>
      <c r="K26" s="72"/>
      <c r="L26" s="72">
        <v>18.850000000000001</v>
      </c>
      <c r="M26" s="72">
        <v>307.13</v>
      </c>
      <c r="N26" s="28">
        <f t="shared" si="1"/>
        <v>350.03</v>
      </c>
      <c r="O26" s="29">
        <f t="shared" si="2"/>
        <v>351.5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23</v>
      </c>
      <c r="D27" s="66"/>
      <c r="E27" s="66"/>
      <c r="F27" s="66">
        <v>208</v>
      </c>
      <c r="G27" s="66">
        <v>12</v>
      </c>
      <c r="H27" s="66"/>
      <c r="I27" s="18">
        <f t="shared" si="0"/>
        <v>243</v>
      </c>
      <c r="J27" s="67">
        <v>1856</v>
      </c>
      <c r="K27" s="66"/>
      <c r="L27" s="66">
        <v>1293</v>
      </c>
      <c r="M27" s="66">
        <v>18883</v>
      </c>
      <c r="N27" s="20">
        <f t="shared" si="1"/>
        <v>22032</v>
      </c>
      <c r="O27" s="21">
        <f t="shared" si="2"/>
        <v>22275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0.6</v>
      </c>
      <c r="D28" s="75"/>
      <c r="E28" s="75"/>
      <c r="F28" s="75">
        <v>4.4000000000000004</v>
      </c>
      <c r="G28" s="75">
        <v>0.3</v>
      </c>
      <c r="H28" s="75"/>
      <c r="I28" s="30">
        <f t="shared" si="0"/>
        <v>5.3</v>
      </c>
      <c r="J28" s="76">
        <v>16.2</v>
      </c>
      <c r="K28" s="75"/>
      <c r="L28" s="75">
        <v>39.4</v>
      </c>
      <c r="M28" s="75">
        <v>571.1</v>
      </c>
      <c r="N28" s="31">
        <f t="shared" si="1"/>
        <v>626.70000000000005</v>
      </c>
      <c r="O28" s="32">
        <f t="shared" si="2"/>
        <v>632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0.06</v>
      </c>
      <c r="E29" s="72"/>
      <c r="F29" s="72">
        <v>8.26</v>
      </c>
      <c r="G29" s="72"/>
      <c r="H29" s="72"/>
      <c r="I29" s="27">
        <f t="shared" si="0"/>
        <v>8.32</v>
      </c>
      <c r="J29" s="73">
        <v>21.38</v>
      </c>
      <c r="K29" s="72"/>
      <c r="L29" s="72">
        <v>15.47</v>
      </c>
      <c r="M29" s="72">
        <v>167.72</v>
      </c>
      <c r="N29" s="28">
        <f t="shared" si="1"/>
        <v>204.57</v>
      </c>
      <c r="O29" s="29">
        <f t="shared" si="2"/>
        <v>212.89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3</v>
      </c>
      <c r="E30" s="66"/>
      <c r="F30" s="66">
        <v>1491</v>
      </c>
      <c r="G30" s="66"/>
      <c r="H30" s="66"/>
      <c r="I30" s="18">
        <f t="shared" si="0"/>
        <v>1494</v>
      </c>
      <c r="J30" s="67">
        <v>1767</v>
      </c>
      <c r="K30" s="66"/>
      <c r="L30" s="66">
        <v>1235</v>
      </c>
      <c r="M30" s="66">
        <v>12507</v>
      </c>
      <c r="N30" s="20">
        <f t="shared" si="1"/>
        <v>15509</v>
      </c>
      <c r="O30" s="21">
        <f t="shared" si="2"/>
        <v>17003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0.1</v>
      </c>
      <c r="E31" s="75"/>
      <c r="F31" s="75">
        <v>22.6</v>
      </c>
      <c r="G31" s="75"/>
      <c r="H31" s="75"/>
      <c r="I31" s="30">
        <f t="shared" si="0"/>
        <v>22.700000000000003</v>
      </c>
      <c r="J31" s="76">
        <v>8.6</v>
      </c>
      <c r="K31" s="75"/>
      <c r="L31" s="75">
        <v>34.200000000000003</v>
      </c>
      <c r="M31" s="75">
        <v>341.4</v>
      </c>
      <c r="N31" s="31">
        <f t="shared" si="1"/>
        <v>384.2</v>
      </c>
      <c r="O31" s="32">
        <f t="shared" si="2"/>
        <v>406.9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0.22</v>
      </c>
      <c r="D32" s="72">
        <v>0.03</v>
      </c>
      <c r="E32" s="72"/>
      <c r="F32" s="72">
        <v>25.6</v>
      </c>
      <c r="G32" s="72"/>
      <c r="H32" s="72">
        <v>0.9</v>
      </c>
      <c r="I32" s="27">
        <f t="shared" si="0"/>
        <v>26.75</v>
      </c>
      <c r="J32" s="73">
        <v>24.99</v>
      </c>
      <c r="K32" s="72"/>
      <c r="L32" s="72">
        <v>14.22</v>
      </c>
      <c r="M32" s="72">
        <v>317.67</v>
      </c>
      <c r="N32" s="28">
        <f t="shared" si="1"/>
        <v>356.88</v>
      </c>
      <c r="O32" s="29">
        <f t="shared" si="2"/>
        <v>383.63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89</v>
      </c>
      <c r="D33" s="66">
        <v>5</v>
      </c>
      <c r="E33" s="66"/>
      <c r="F33" s="66">
        <v>4652</v>
      </c>
      <c r="G33" s="66"/>
      <c r="H33" s="66">
        <v>99</v>
      </c>
      <c r="I33" s="18">
        <f t="shared" si="0"/>
        <v>4845</v>
      </c>
      <c r="J33" s="67">
        <v>2089</v>
      </c>
      <c r="K33" s="66"/>
      <c r="L33" s="66">
        <v>1252</v>
      </c>
      <c r="M33" s="66">
        <v>26735</v>
      </c>
      <c r="N33" s="20">
        <f t="shared" si="1"/>
        <v>30076</v>
      </c>
      <c r="O33" s="21">
        <f t="shared" si="2"/>
        <v>34921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1.3</v>
      </c>
      <c r="D34" s="75">
        <v>0.1</v>
      </c>
      <c r="E34" s="75"/>
      <c r="F34" s="75">
        <v>64.5</v>
      </c>
      <c r="G34" s="75"/>
      <c r="H34" s="75">
        <v>2.7</v>
      </c>
      <c r="I34" s="30">
        <f t="shared" si="0"/>
        <v>68.600000000000009</v>
      </c>
      <c r="J34" s="76">
        <v>5.3</v>
      </c>
      <c r="K34" s="75"/>
      <c r="L34" s="75">
        <v>32.299999999999997</v>
      </c>
      <c r="M34" s="75">
        <v>679.9</v>
      </c>
      <c r="N34" s="31">
        <f t="shared" si="1"/>
        <v>717.5</v>
      </c>
      <c r="O34" s="32">
        <f t="shared" si="2"/>
        <v>786.1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30.28</v>
      </c>
      <c r="G35" s="72">
        <v>0.05</v>
      </c>
      <c r="H35" s="72">
        <v>1.52</v>
      </c>
      <c r="I35" s="27">
        <f t="shared" si="0"/>
        <v>31.85</v>
      </c>
      <c r="J35" s="73">
        <v>16.78</v>
      </c>
      <c r="K35" s="72"/>
      <c r="L35" s="72">
        <v>28.52</v>
      </c>
      <c r="M35" s="72">
        <v>386.34</v>
      </c>
      <c r="N35" s="28">
        <f t="shared" si="1"/>
        <v>431.64</v>
      </c>
      <c r="O35" s="29">
        <f t="shared" si="2"/>
        <v>463.49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5977</v>
      </c>
      <c r="G36" s="66">
        <v>11</v>
      </c>
      <c r="H36" s="66">
        <v>186</v>
      </c>
      <c r="I36" s="18">
        <f t="shared" si="0"/>
        <v>6174</v>
      </c>
      <c r="J36" s="67">
        <v>1432</v>
      </c>
      <c r="K36" s="66"/>
      <c r="L36" s="66">
        <v>2819</v>
      </c>
      <c r="M36" s="66">
        <v>34592</v>
      </c>
      <c r="N36" s="20">
        <f t="shared" si="1"/>
        <v>38843</v>
      </c>
      <c r="O36" s="21">
        <f t="shared" si="2"/>
        <v>45017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67.5</v>
      </c>
      <c r="G37" s="75">
        <v>0.1</v>
      </c>
      <c r="H37" s="75">
        <v>4.3</v>
      </c>
      <c r="I37" s="30">
        <f t="shared" ref="I37:I50" si="3">SUM(C37:H37)</f>
        <v>71.899999999999991</v>
      </c>
      <c r="J37" s="76">
        <v>0</v>
      </c>
      <c r="K37" s="75"/>
      <c r="L37" s="75">
        <v>55.6</v>
      </c>
      <c r="M37" s="75">
        <v>661.8</v>
      </c>
      <c r="N37" s="31">
        <f t="shared" si="1"/>
        <v>717.4</v>
      </c>
      <c r="O37" s="32">
        <f t="shared" si="2"/>
        <v>789.3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>
        <v>0.06</v>
      </c>
      <c r="F38" s="72">
        <v>45.56</v>
      </c>
      <c r="G38" s="72">
        <v>2.0299999999999998</v>
      </c>
      <c r="H38" s="72">
        <v>0.53</v>
      </c>
      <c r="I38" s="27">
        <f t="shared" si="3"/>
        <v>48.180000000000007</v>
      </c>
      <c r="J38" s="73">
        <v>28.3</v>
      </c>
      <c r="K38" s="72"/>
      <c r="L38" s="72">
        <v>22.23</v>
      </c>
      <c r="M38" s="72">
        <v>485.67</v>
      </c>
      <c r="N38" s="28">
        <f t="shared" si="1"/>
        <v>536.20000000000005</v>
      </c>
      <c r="O38" s="29">
        <f t="shared" si="2"/>
        <v>584.38000000000011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>
        <v>8</v>
      </c>
      <c r="F39" s="66">
        <v>9241</v>
      </c>
      <c r="G39" s="66">
        <v>416</v>
      </c>
      <c r="H39" s="66">
        <v>71</v>
      </c>
      <c r="I39" s="18">
        <f t="shared" si="3"/>
        <v>9736</v>
      </c>
      <c r="J39" s="67">
        <v>2450</v>
      </c>
      <c r="K39" s="66"/>
      <c r="L39" s="66">
        <v>2279</v>
      </c>
      <c r="M39" s="66">
        <v>46983</v>
      </c>
      <c r="N39" s="20">
        <f t="shared" si="1"/>
        <v>51712</v>
      </c>
      <c r="O39" s="21">
        <f t="shared" si="2"/>
        <v>61448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>
        <v>0.2</v>
      </c>
      <c r="F40" s="75">
        <v>91.7</v>
      </c>
      <c r="G40" s="75">
        <v>5.5</v>
      </c>
      <c r="H40" s="75">
        <v>1.4</v>
      </c>
      <c r="I40" s="30">
        <f t="shared" si="3"/>
        <v>98.800000000000011</v>
      </c>
      <c r="J40" s="76">
        <v>0</v>
      </c>
      <c r="K40" s="75"/>
      <c r="L40" s="75">
        <v>43.2</v>
      </c>
      <c r="M40" s="75">
        <v>879.1</v>
      </c>
      <c r="N40" s="31">
        <f t="shared" si="1"/>
        <v>922.30000000000007</v>
      </c>
      <c r="O40" s="32">
        <f t="shared" si="2"/>
        <v>1021.1000000000001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105.22</v>
      </c>
      <c r="G41" s="72">
        <v>349.69</v>
      </c>
      <c r="H41" s="72">
        <v>23.41</v>
      </c>
      <c r="I41" s="27">
        <f t="shared" si="3"/>
        <v>478.32</v>
      </c>
      <c r="J41" s="73">
        <v>61.85</v>
      </c>
      <c r="K41" s="72"/>
      <c r="L41" s="72">
        <v>58.99</v>
      </c>
      <c r="M41" s="72">
        <v>1180.52</v>
      </c>
      <c r="N41" s="28">
        <f t="shared" si="1"/>
        <v>1301.3599999999999</v>
      </c>
      <c r="O41" s="29">
        <f t="shared" si="2"/>
        <v>1779.6799999999998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21471</v>
      </c>
      <c r="G42" s="66">
        <v>74422</v>
      </c>
      <c r="H42" s="66">
        <v>2549</v>
      </c>
      <c r="I42" s="18">
        <f t="shared" si="3"/>
        <v>98442</v>
      </c>
      <c r="J42" s="67">
        <v>5158</v>
      </c>
      <c r="K42" s="66"/>
      <c r="L42" s="66">
        <v>6288</v>
      </c>
      <c r="M42" s="66">
        <v>119494</v>
      </c>
      <c r="N42" s="20">
        <f t="shared" si="1"/>
        <v>130940</v>
      </c>
      <c r="O42" s="21">
        <f t="shared" si="2"/>
        <v>229382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208.7</v>
      </c>
      <c r="G43" s="75">
        <v>937.3</v>
      </c>
      <c r="H43" s="75">
        <v>46.9</v>
      </c>
      <c r="I43" s="30">
        <f t="shared" si="3"/>
        <v>1192.9000000000001</v>
      </c>
      <c r="J43" s="76">
        <v>0</v>
      </c>
      <c r="K43" s="75"/>
      <c r="L43" s="75">
        <v>102.6</v>
      </c>
      <c r="M43" s="75">
        <v>1917</v>
      </c>
      <c r="N43" s="31">
        <f t="shared" si="1"/>
        <v>2019.6</v>
      </c>
      <c r="O43" s="32">
        <f t="shared" si="2"/>
        <v>3212.5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2.04</v>
      </c>
      <c r="F44" s="72">
        <v>191.45</v>
      </c>
      <c r="G44" s="72">
        <v>56.03</v>
      </c>
      <c r="H44" s="72">
        <v>16.96</v>
      </c>
      <c r="I44" s="27">
        <f t="shared" si="3"/>
        <v>266.47999999999996</v>
      </c>
      <c r="J44" s="73">
        <v>104.38</v>
      </c>
      <c r="K44" s="72"/>
      <c r="L44" s="72">
        <v>137.63999999999999</v>
      </c>
      <c r="M44" s="72">
        <v>2828</v>
      </c>
      <c r="N44" s="28">
        <f t="shared" si="1"/>
        <v>3070.02</v>
      </c>
      <c r="O44" s="29">
        <f t="shared" si="2"/>
        <v>3336.5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310</v>
      </c>
      <c r="F45" s="66">
        <v>43238</v>
      </c>
      <c r="G45" s="66">
        <v>12327</v>
      </c>
      <c r="H45" s="66">
        <v>2220</v>
      </c>
      <c r="I45" s="18">
        <f t="shared" si="3"/>
        <v>58095</v>
      </c>
      <c r="J45" s="67">
        <v>8944</v>
      </c>
      <c r="K45" s="66"/>
      <c r="L45" s="66">
        <v>15135</v>
      </c>
      <c r="M45" s="66">
        <v>301843</v>
      </c>
      <c r="N45" s="20">
        <f t="shared" si="1"/>
        <v>325922</v>
      </c>
      <c r="O45" s="21">
        <f t="shared" si="2"/>
        <v>384017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4.5</v>
      </c>
      <c r="F46" s="75">
        <v>351.3</v>
      </c>
      <c r="G46" s="75">
        <v>147.9</v>
      </c>
      <c r="H46" s="75">
        <v>38.799999999999997</v>
      </c>
      <c r="I46" s="30">
        <f t="shared" si="3"/>
        <v>542.5</v>
      </c>
      <c r="J46" s="76">
        <v>0</v>
      </c>
      <c r="K46" s="75"/>
      <c r="L46" s="75">
        <v>181.3</v>
      </c>
      <c r="M46" s="75">
        <v>3656.9</v>
      </c>
      <c r="N46" s="31">
        <f t="shared" si="1"/>
        <v>3838.2000000000003</v>
      </c>
      <c r="O46" s="32">
        <f t="shared" si="2"/>
        <v>4380.7000000000007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0.27</v>
      </c>
      <c r="D47" s="72">
        <v>0.17</v>
      </c>
      <c r="E47" s="72">
        <v>21.73</v>
      </c>
      <c r="F47" s="72">
        <v>1749.01</v>
      </c>
      <c r="G47" s="72">
        <v>21.12</v>
      </c>
      <c r="H47" s="72">
        <v>610.23</v>
      </c>
      <c r="I47" s="27">
        <f t="shared" si="3"/>
        <v>2402.5299999999997</v>
      </c>
      <c r="J47" s="73">
        <v>94.81</v>
      </c>
      <c r="K47" s="72"/>
      <c r="L47" s="72">
        <v>211.13</v>
      </c>
      <c r="M47" s="72">
        <v>7466.54</v>
      </c>
      <c r="N47" s="28">
        <f t="shared" si="1"/>
        <v>7772.48</v>
      </c>
      <c r="O47" s="29">
        <f t="shared" si="2"/>
        <v>10175.009999999998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138</v>
      </c>
      <c r="D48" s="66">
        <v>26</v>
      </c>
      <c r="E48" s="66">
        <v>3897</v>
      </c>
      <c r="F48" s="66">
        <v>411888</v>
      </c>
      <c r="G48" s="66">
        <v>5615</v>
      </c>
      <c r="H48" s="66">
        <v>127831</v>
      </c>
      <c r="I48" s="18">
        <f t="shared" si="3"/>
        <v>549395</v>
      </c>
      <c r="J48" s="67">
        <v>8144</v>
      </c>
      <c r="K48" s="66"/>
      <c r="L48" s="66">
        <v>25293</v>
      </c>
      <c r="M48" s="66">
        <v>836062</v>
      </c>
      <c r="N48" s="20">
        <f t="shared" si="1"/>
        <v>869499</v>
      </c>
      <c r="O48" s="21">
        <f t="shared" si="2"/>
        <v>1418894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0.7</v>
      </c>
      <c r="D49" s="75">
        <v>0.4</v>
      </c>
      <c r="E49" s="75">
        <v>10.5</v>
      </c>
      <c r="F49" s="75">
        <v>1536.1</v>
      </c>
      <c r="G49" s="75">
        <v>18.5</v>
      </c>
      <c r="H49" s="75">
        <v>484.3</v>
      </c>
      <c r="I49" s="30">
        <f t="shared" si="3"/>
        <v>2050.5</v>
      </c>
      <c r="J49" s="76">
        <v>0</v>
      </c>
      <c r="K49" s="75"/>
      <c r="L49" s="75">
        <v>142.80000000000001</v>
      </c>
      <c r="M49" s="75">
        <v>4432.8</v>
      </c>
      <c r="N49" s="31">
        <f t="shared" si="1"/>
        <v>4575.6000000000004</v>
      </c>
      <c r="O49" s="32">
        <f t="shared" si="2"/>
        <v>6626.1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0.57999999999999996</v>
      </c>
      <c r="D50" s="63">
        <v>0.26</v>
      </c>
      <c r="E50" s="63">
        <v>23.83</v>
      </c>
      <c r="F50" s="63">
        <v>2162.7600000000002</v>
      </c>
      <c r="G50" s="63">
        <v>429.11</v>
      </c>
      <c r="H50" s="63">
        <v>653.54999999999995</v>
      </c>
      <c r="I50" s="11">
        <f t="shared" si="3"/>
        <v>3270.09</v>
      </c>
      <c r="J50" s="64">
        <v>396.48</v>
      </c>
      <c r="K50" s="63"/>
      <c r="L50" s="63">
        <v>519.33000000000004</v>
      </c>
      <c r="M50" s="63">
        <v>13611.55</v>
      </c>
      <c r="N50" s="13">
        <f t="shared" si="1"/>
        <v>14527.359999999999</v>
      </c>
      <c r="O50" s="14">
        <f t="shared" si="2"/>
        <v>17797.449999999997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250</v>
      </c>
      <c r="D51" s="66">
        <v>34</v>
      </c>
      <c r="E51" s="66">
        <v>4215</v>
      </c>
      <c r="F51" s="66">
        <v>498946</v>
      </c>
      <c r="G51" s="66">
        <v>92820</v>
      </c>
      <c r="H51" s="66">
        <v>132956</v>
      </c>
      <c r="I51" s="18">
        <f t="shared" ref="I51:I58" si="4">SUM(C51:H51)</f>
        <v>729221</v>
      </c>
      <c r="J51" s="67">
        <v>33320</v>
      </c>
      <c r="K51" s="66"/>
      <c r="L51" s="66">
        <v>56204</v>
      </c>
      <c r="M51" s="66">
        <v>1418064</v>
      </c>
      <c r="N51" s="20">
        <f t="shared" si="1"/>
        <v>1507588</v>
      </c>
      <c r="O51" s="21">
        <f>SUM(N51,I51)</f>
        <v>2236809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2.6</v>
      </c>
      <c r="D52" s="75">
        <v>0.6</v>
      </c>
      <c r="E52" s="75">
        <v>15.2</v>
      </c>
      <c r="F52" s="75">
        <v>2368.1999999999998</v>
      </c>
      <c r="G52" s="75">
        <v>1110.5</v>
      </c>
      <c r="H52" s="75">
        <v>578.4</v>
      </c>
      <c r="I52" s="30">
        <f t="shared" si="4"/>
        <v>4075.5</v>
      </c>
      <c r="J52" s="76">
        <v>58.3</v>
      </c>
      <c r="K52" s="75"/>
      <c r="L52" s="75">
        <v>655.1</v>
      </c>
      <c r="M52" s="75">
        <v>13906.6</v>
      </c>
      <c r="N52" s="31">
        <f t="shared" si="1"/>
        <v>14620</v>
      </c>
      <c r="O52" s="32">
        <f t="shared" si="2"/>
        <v>18695.5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0.49</v>
      </c>
      <c r="D53" s="72">
        <v>0.2</v>
      </c>
      <c r="E53" s="72">
        <v>23.83</v>
      </c>
      <c r="F53" s="72">
        <v>2155.38</v>
      </c>
      <c r="G53" s="72">
        <v>428.92</v>
      </c>
      <c r="H53" s="72">
        <v>650.66</v>
      </c>
      <c r="I53" s="27">
        <f t="shared" si="4"/>
        <v>3259.48</v>
      </c>
      <c r="J53" s="73">
        <v>396.48</v>
      </c>
      <c r="K53" s="72"/>
      <c r="L53" s="72">
        <v>518.74</v>
      </c>
      <c r="M53" s="72">
        <v>13580.53</v>
      </c>
      <c r="N53" s="28">
        <f t="shared" si="1"/>
        <v>14495.75</v>
      </c>
      <c r="O53" s="29">
        <f t="shared" si="2"/>
        <v>17755.23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227</v>
      </c>
      <c r="D54" s="66">
        <v>31</v>
      </c>
      <c r="E54" s="66">
        <v>4215</v>
      </c>
      <c r="F54" s="66">
        <v>497958</v>
      </c>
      <c r="G54" s="66">
        <v>92791</v>
      </c>
      <c r="H54" s="66">
        <v>132610</v>
      </c>
      <c r="I54" s="18">
        <f t="shared" si="4"/>
        <v>727832</v>
      </c>
      <c r="J54" s="67">
        <v>33320</v>
      </c>
      <c r="K54" s="66"/>
      <c r="L54" s="66">
        <v>56187</v>
      </c>
      <c r="M54" s="66">
        <v>1417375</v>
      </c>
      <c r="N54" s="20">
        <f t="shared" si="1"/>
        <v>1506882</v>
      </c>
      <c r="O54" s="21">
        <f t="shared" si="2"/>
        <v>2234714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</v>
      </c>
      <c r="D55" s="69">
        <v>0.5</v>
      </c>
      <c r="E55" s="69">
        <v>15.2</v>
      </c>
      <c r="F55" s="69">
        <v>2342.4</v>
      </c>
      <c r="G55" s="69">
        <v>1109.3</v>
      </c>
      <c r="H55" s="69">
        <v>570.20000000000005</v>
      </c>
      <c r="I55" s="24">
        <f t="shared" si="4"/>
        <v>4039.5999999999995</v>
      </c>
      <c r="J55" s="70">
        <v>58.3</v>
      </c>
      <c r="K55" s="69"/>
      <c r="L55" s="69">
        <v>653.9</v>
      </c>
      <c r="M55" s="69">
        <v>13851.5</v>
      </c>
      <c r="N55" s="24">
        <f t="shared" si="1"/>
        <v>14563.7</v>
      </c>
      <c r="O55" s="26">
        <f t="shared" si="2"/>
        <v>18603.3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0.58000000000000007</v>
      </c>
      <c r="D56" s="10">
        <f t="shared" si="5"/>
        <v>0.62</v>
      </c>
      <c r="E56" s="10">
        <f t="shared" si="5"/>
        <v>23.830000000000002</v>
      </c>
      <c r="F56" s="10">
        <f t="shared" si="5"/>
        <v>2164.86</v>
      </c>
      <c r="G56" s="10">
        <f t="shared" si="5"/>
        <v>429.11</v>
      </c>
      <c r="H56" s="10">
        <f t="shared" si="5"/>
        <v>653.64</v>
      </c>
      <c r="I56" s="36">
        <f>SUM(C56:H56)</f>
        <v>3272.6400000000003</v>
      </c>
      <c r="J56" s="34">
        <f>SUM(J5,J8,J11,J14,J17,J20,J23,J26,J29,J32,J35,J38,J41,J44,J47)</f>
        <v>396.47999999999996</v>
      </c>
      <c r="K56" s="10">
        <f>SUM(K5,K8,K11,K14,K17,K20,K23,K26,K29,K32,K35,K38,K41,K44,K47)</f>
        <v>0</v>
      </c>
      <c r="L56" s="10">
        <f>SUM(L5,L8,L11,L14,L17,L20,L23,L26,L29,L32,L35,L38,L41,L44,L47)</f>
        <v>519.32999999999993</v>
      </c>
      <c r="M56" s="10">
        <f>SUM(M5,M8,M11,M14,M17,M20,M23,M26,M29,M32,M35,M38,M41,M44,M47)</f>
        <v>13660.970000000001</v>
      </c>
      <c r="N56" s="12">
        <f t="shared" si="1"/>
        <v>14576.78</v>
      </c>
      <c r="O56" s="14">
        <f t="shared" si="2"/>
        <v>17849.420000000002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250</v>
      </c>
      <c r="D57" s="17">
        <f t="shared" si="5"/>
        <v>42</v>
      </c>
      <c r="E57" s="17">
        <f t="shared" si="5"/>
        <v>4215</v>
      </c>
      <c r="F57" s="17">
        <f t="shared" si="5"/>
        <v>499099</v>
      </c>
      <c r="G57" s="17">
        <f t="shared" si="5"/>
        <v>92820</v>
      </c>
      <c r="H57" s="17">
        <f t="shared" si="5"/>
        <v>132960</v>
      </c>
      <c r="I57" s="37">
        <f t="shared" si="4"/>
        <v>729386</v>
      </c>
      <c r="J57" s="35">
        <f t="shared" ref="J57:M58" si="6">SUM(J6,J9,J12,J15,J18,J21,J24,J27,J30,J33,J36,J39,J42,J45,J48)</f>
        <v>33320</v>
      </c>
      <c r="K57" s="17">
        <f t="shared" si="6"/>
        <v>0</v>
      </c>
      <c r="L57" s="17">
        <f t="shared" si="6"/>
        <v>56204</v>
      </c>
      <c r="M57" s="17">
        <f t="shared" si="6"/>
        <v>1418492</v>
      </c>
      <c r="N57" s="19">
        <f t="shared" si="1"/>
        <v>1508016</v>
      </c>
      <c r="O57" s="21">
        <f t="shared" si="2"/>
        <v>2237402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2.5999999999999996</v>
      </c>
      <c r="D58" s="40">
        <f t="shared" si="5"/>
        <v>1.1000000000000001</v>
      </c>
      <c r="E58" s="40">
        <f t="shared" si="5"/>
        <v>15.2</v>
      </c>
      <c r="F58" s="40">
        <f t="shared" si="5"/>
        <v>2382.8000000000002</v>
      </c>
      <c r="G58" s="40">
        <f t="shared" si="5"/>
        <v>1110.5</v>
      </c>
      <c r="H58" s="40">
        <f t="shared" si="5"/>
        <v>578.6</v>
      </c>
      <c r="I58" s="41">
        <f t="shared" si="4"/>
        <v>4090.8</v>
      </c>
      <c r="J58" s="39">
        <f t="shared" si="6"/>
        <v>58.3</v>
      </c>
      <c r="K58" s="40">
        <f t="shared" si="6"/>
        <v>0</v>
      </c>
      <c r="L58" s="40">
        <f t="shared" si="6"/>
        <v>655.09999999999991</v>
      </c>
      <c r="M58" s="40">
        <f t="shared" si="6"/>
        <v>13965.3</v>
      </c>
      <c r="N58" s="42">
        <f t="shared" si="1"/>
        <v>14678.699999999999</v>
      </c>
      <c r="O58" s="43">
        <f t="shared" si="2"/>
        <v>18769.5</v>
      </c>
      <c r="P58" s="44">
        <f>SUM(O56,P53,P54,P57)</f>
        <v>17849.420000000002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9.66</v>
      </c>
      <c r="N63" s="13">
        <f>SUM(J63:M63)</f>
        <v>9.66</v>
      </c>
      <c r="O63" s="14">
        <f>SUM(N63,I63)</f>
        <v>9.66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44.43</v>
      </c>
      <c r="N66" s="28">
        <f t="shared" si="8"/>
        <v>44.43</v>
      </c>
      <c r="O66" s="29">
        <f t="shared" si="9"/>
        <v>44.43</v>
      </c>
      <c r="P66" s="22" t="s">
        <v>25</v>
      </c>
      <c r="Q66" s="129" t="s">
        <v>81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482</v>
      </c>
      <c r="N67" s="20">
        <f t="shared" si="8"/>
        <v>482</v>
      </c>
      <c r="O67" s="21">
        <f t="shared" si="9"/>
        <v>482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66.2</v>
      </c>
      <c r="N68" s="31">
        <f t="shared" si="8"/>
        <v>66.2</v>
      </c>
      <c r="O68" s="32">
        <f t="shared" si="9"/>
        <v>66.2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>
        <v>1.23</v>
      </c>
      <c r="G69" s="72"/>
      <c r="H69" s="72"/>
      <c r="I69" s="27">
        <f t="shared" si="7"/>
        <v>1.23</v>
      </c>
      <c r="J69" s="73"/>
      <c r="K69" s="72"/>
      <c r="L69" s="72"/>
      <c r="M69" s="72">
        <v>10.17</v>
      </c>
      <c r="N69" s="28">
        <f t="shared" si="8"/>
        <v>10.17</v>
      </c>
      <c r="O69" s="29">
        <f t="shared" si="9"/>
        <v>11.4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>
        <v>72</v>
      </c>
      <c r="G70" s="66"/>
      <c r="H70" s="66"/>
      <c r="I70" s="18">
        <f t="shared" si="7"/>
        <v>72</v>
      </c>
      <c r="J70" s="67"/>
      <c r="K70" s="66"/>
      <c r="L70" s="66"/>
      <c r="M70" s="66">
        <v>191</v>
      </c>
      <c r="N70" s="20">
        <f t="shared" si="8"/>
        <v>191</v>
      </c>
      <c r="O70" s="21">
        <f t="shared" si="9"/>
        <v>263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>
        <v>9.6</v>
      </c>
      <c r="G71" s="75"/>
      <c r="H71" s="75"/>
      <c r="I71" s="30">
        <f t="shared" si="7"/>
        <v>9.6</v>
      </c>
      <c r="J71" s="76"/>
      <c r="K71" s="75"/>
      <c r="L71" s="75"/>
      <c r="M71" s="75">
        <v>17.3</v>
      </c>
      <c r="N71" s="31">
        <f t="shared" si="8"/>
        <v>17.3</v>
      </c>
      <c r="O71" s="32">
        <f t="shared" si="9"/>
        <v>26.9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0.1</v>
      </c>
      <c r="G72" s="72"/>
      <c r="H72" s="72"/>
      <c r="I72" s="27">
        <f t="shared" si="7"/>
        <v>0.1</v>
      </c>
      <c r="J72" s="73">
        <v>0.43</v>
      </c>
      <c r="K72" s="72"/>
      <c r="L72" s="72">
        <v>0.59</v>
      </c>
      <c r="M72" s="72">
        <v>17.57</v>
      </c>
      <c r="N72" s="28">
        <f t="shared" si="8"/>
        <v>18.59</v>
      </c>
      <c r="O72" s="29">
        <f t="shared" si="9"/>
        <v>18.690000000000001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8</v>
      </c>
      <c r="G73" s="66"/>
      <c r="H73" s="66"/>
      <c r="I73" s="18">
        <f t="shared" si="7"/>
        <v>8</v>
      </c>
      <c r="J73" s="67">
        <v>25</v>
      </c>
      <c r="K73" s="66"/>
      <c r="L73" s="66">
        <v>17</v>
      </c>
      <c r="M73" s="66">
        <v>478</v>
      </c>
      <c r="N73" s="20">
        <f t="shared" si="8"/>
        <v>520</v>
      </c>
      <c r="O73" s="21">
        <f t="shared" si="9"/>
        <v>528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0.7</v>
      </c>
      <c r="G74" s="75"/>
      <c r="H74" s="75"/>
      <c r="I74" s="30">
        <f t="shared" si="7"/>
        <v>0.7</v>
      </c>
      <c r="J74" s="76">
        <v>1.1000000000000001</v>
      </c>
      <c r="K74" s="75"/>
      <c r="L74" s="75">
        <v>1.2</v>
      </c>
      <c r="M74" s="75">
        <v>32.5</v>
      </c>
      <c r="N74" s="31">
        <f t="shared" si="8"/>
        <v>34.799999999999997</v>
      </c>
      <c r="O74" s="32">
        <f t="shared" si="9"/>
        <v>35.5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0.36</v>
      </c>
      <c r="E75" s="72"/>
      <c r="F75" s="72">
        <v>0.77</v>
      </c>
      <c r="G75" s="72">
        <v>0.13</v>
      </c>
      <c r="H75" s="72"/>
      <c r="I75" s="27">
        <f t="shared" si="7"/>
        <v>1.2599999999999998</v>
      </c>
      <c r="J75" s="73">
        <v>0.28000000000000003</v>
      </c>
      <c r="K75" s="72"/>
      <c r="L75" s="72">
        <v>2.75</v>
      </c>
      <c r="M75" s="72">
        <v>45.05</v>
      </c>
      <c r="N75" s="28">
        <f t="shared" si="8"/>
        <v>48.08</v>
      </c>
      <c r="O75" s="29">
        <f t="shared" si="9"/>
        <v>49.339999999999996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8</v>
      </c>
      <c r="E76" s="66"/>
      <c r="F76" s="66">
        <v>73</v>
      </c>
      <c r="G76" s="66">
        <v>17</v>
      </c>
      <c r="H76" s="66"/>
      <c r="I76" s="18">
        <f t="shared" si="7"/>
        <v>98</v>
      </c>
      <c r="J76" s="67">
        <v>16</v>
      </c>
      <c r="K76" s="66"/>
      <c r="L76" s="66">
        <v>111</v>
      </c>
      <c r="M76" s="66">
        <v>1660</v>
      </c>
      <c r="N76" s="20">
        <f t="shared" si="8"/>
        <v>1787</v>
      </c>
      <c r="O76" s="21">
        <f t="shared" si="9"/>
        <v>1885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0.5</v>
      </c>
      <c r="E77" s="75"/>
      <c r="F77" s="75">
        <v>4.3</v>
      </c>
      <c r="G77" s="75">
        <v>0.9</v>
      </c>
      <c r="H77" s="75"/>
      <c r="I77" s="30">
        <f t="shared" si="7"/>
        <v>5.7</v>
      </c>
      <c r="J77" s="76">
        <v>0.5</v>
      </c>
      <c r="K77" s="75"/>
      <c r="L77" s="75">
        <v>5.8</v>
      </c>
      <c r="M77" s="75">
        <v>88.9</v>
      </c>
      <c r="N77" s="31">
        <f t="shared" si="8"/>
        <v>95.2</v>
      </c>
      <c r="O77" s="32">
        <f t="shared" si="9"/>
        <v>100.9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0.61</v>
      </c>
      <c r="G78" s="72"/>
      <c r="H78" s="72">
        <v>7.0000000000000007E-2</v>
      </c>
      <c r="I78" s="27">
        <f t="shared" si="7"/>
        <v>0.67999999999999994</v>
      </c>
      <c r="J78" s="73">
        <v>8.7100000000000009</v>
      </c>
      <c r="K78" s="72"/>
      <c r="L78" s="72">
        <v>3.9</v>
      </c>
      <c r="M78" s="72">
        <v>122.65</v>
      </c>
      <c r="N78" s="28">
        <f t="shared" si="8"/>
        <v>135.26000000000002</v>
      </c>
      <c r="O78" s="29">
        <f t="shared" si="9"/>
        <v>135.94000000000003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76</v>
      </c>
      <c r="G79" s="66"/>
      <c r="H79" s="66">
        <v>4</v>
      </c>
      <c r="I79" s="18">
        <f t="shared" si="7"/>
        <v>80</v>
      </c>
      <c r="J79" s="67">
        <v>623</v>
      </c>
      <c r="K79" s="66"/>
      <c r="L79" s="66">
        <v>201</v>
      </c>
      <c r="M79" s="66">
        <v>5084</v>
      </c>
      <c r="N79" s="20">
        <f t="shared" si="8"/>
        <v>5908</v>
      </c>
      <c r="O79" s="21">
        <f t="shared" si="9"/>
        <v>5988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2.9</v>
      </c>
      <c r="G80" s="75"/>
      <c r="H80" s="75">
        <v>0.2</v>
      </c>
      <c r="I80" s="30">
        <f t="shared" si="7"/>
        <v>3.1</v>
      </c>
      <c r="J80" s="76">
        <v>14.1</v>
      </c>
      <c r="K80" s="75"/>
      <c r="L80" s="75">
        <v>8.1999999999999993</v>
      </c>
      <c r="M80" s="75">
        <v>207.3</v>
      </c>
      <c r="N80" s="31">
        <f t="shared" si="8"/>
        <v>229.60000000000002</v>
      </c>
      <c r="O80" s="32">
        <f t="shared" si="9"/>
        <v>232.70000000000002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5.45</v>
      </c>
      <c r="G81" s="72"/>
      <c r="H81" s="72">
        <v>0.02</v>
      </c>
      <c r="I81" s="27">
        <f t="shared" si="7"/>
        <v>5.47</v>
      </c>
      <c r="J81" s="73">
        <v>10.52</v>
      </c>
      <c r="K81" s="72"/>
      <c r="L81" s="72">
        <v>5.04</v>
      </c>
      <c r="M81" s="72">
        <v>271.85000000000002</v>
      </c>
      <c r="N81" s="28">
        <f t="shared" si="8"/>
        <v>287.41000000000003</v>
      </c>
      <c r="O81" s="29">
        <f t="shared" si="9"/>
        <v>292.88000000000005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704</v>
      </c>
      <c r="G82" s="66"/>
      <c r="H82" s="66">
        <v>0</v>
      </c>
      <c r="I82" s="18">
        <f t="shared" si="7"/>
        <v>704</v>
      </c>
      <c r="J82" s="67">
        <v>816</v>
      </c>
      <c r="K82" s="66"/>
      <c r="L82" s="66">
        <v>281</v>
      </c>
      <c r="M82" s="66">
        <v>13498</v>
      </c>
      <c r="N82" s="20">
        <f t="shared" si="8"/>
        <v>14595</v>
      </c>
      <c r="O82" s="21">
        <f t="shared" si="9"/>
        <v>15299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18.5</v>
      </c>
      <c r="G83" s="75"/>
      <c r="H83" s="75">
        <v>0</v>
      </c>
      <c r="I83" s="30">
        <f t="shared" si="7"/>
        <v>18.5</v>
      </c>
      <c r="J83" s="76">
        <v>12.5</v>
      </c>
      <c r="K83" s="75"/>
      <c r="L83" s="75">
        <v>8.5</v>
      </c>
      <c r="M83" s="75">
        <v>413.1</v>
      </c>
      <c r="N83" s="31">
        <f t="shared" si="8"/>
        <v>434.1</v>
      </c>
      <c r="O83" s="32">
        <f t="shared" si="9"/>
        <v>452.6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0.09</v>
      </c>
      <c r="D84" s="72"/>
      <c r="E84" s="72"/>
      <c r="F84" s="72">
        <v>1.32</v>
      </c>
      <c r="G84" s="72">
        <v>0.06</v>
      </c>
      <c r="H84" s="72"/>
      <c r="I84" s="27">
        <f t="shared" si="7"/>
        <v>1.4700000000000002</v>
      </c>
      <c r="J84" s="73">
        <v>24.05</v>
      </c>
      <c r="K84" s="72"/>
      <c r="L84" s="72">
        <v>18.850000000000001</v>
      </c>
      <c r="M84" s="72">
        <v>307.13</v>
      </c>
      <c r="N84" s="28">
        <f t="shared" si="8"/>
        <v>350.03</v>
      </c>
      <c r="O84" s="29">
        <f t="shared" si="9"/>
        <v>351.5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23</v>
      </c>
      <c r="D85" s="66"/>
      <c r="E85" s="66"/>
      <c r="F85" s="66">
        <v>208</v>
      </c>
      <c r="G85" s="66">
        <v>12</v>
      </c>
      <c r="H85" s="66"/>
      <c r="I85" s="18">
        <f t="shared" si="7"/>
        <v>243</v>
      </c>
      <c r="J85" s="67">
        <v>1856</v>
      </c>
      <c r="K85" s="66"/>
      <c r="L85" s="66">
        <v>1293</v>
      </c>
      <c r="M85" s="66">
        <v>18883</v>
      </c>
      <c r="N85" s="20">
        <f t="shared" si="8"/>
        <v>22032</v>
      </c>
      <c r="O85" s="21">
        <f t="shared" si="9"/>
        <v>22275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0.6</v>
      </c>
      <c r="D86" s="75"/>
      <c r="E86" s="75"/>
      <c r="F86" s="75">
        <v>4.4000000000000004</v>
      </c>
      <c r="G86" s="75">
        <v>0.3</v>
      </c>
      <c r="H86" s="75"/>
      <c r="I86" s="30">
        <f t="shared" si="7"/>
        <v>5.3</v>
      </c>
      <c r="J86" s="76">
        <v>16.2</v>
      </c>
      <c r="K86" s="75"/>
      <c r="L86" s="75">
        <v>39.4</v>
      </c>
      <c r="M86" s="75">
        <v>571.1</v>
      </c>
      <c r="N86" s="31">
        <f t="shared" si="8"/>
        <v>626.70000000000005</v>
      </c>
      <c r="O86" s="32">
        <f t="shared" si="9"/>
        <v>632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0.06</v>
      </c>
      <c r="E87" s="72"/>
      <c r="F87" s="72">
        <v>8.26</v>
      </c>
      <c r="G87" s="72"/>
      <c r="H87" s="72"/>
      <c r="I87" s="27">
        <f t="shared" si="7"/>
        <v>8.32</v>
      </c>
      <c r="J87" s="73">
        <v>21.38</v>
      </c>
      <c r="K87" s="72"/>
      <c r="L87" s="72">
        <v>15.47</v>
      </c>
      <c r="M87" s="72">
        <v>167.72</v>
      </c>
      <c r="N87" s="28">
        <f t="shared" si="8"/>
        <v>204.57</v>
      </c>
      <c r="O87" s="29">
        <f t="shared" si="9"/>
        <v>212.89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3</v>
      </c>
      <c r="E88" s="66"/>
      <c r="F88" s="66">
        <v>1491</v>
      </c>
      <c r="G88" s="66"/>
      <c r="H88" s="66"/>
      <c r="I88" s="18">
        <f t="shared" si="7"/>
        <v>1494</v>
      </c>
      <c r="J88" s="67">
        <v>1767</v>
      </c>
      <c r="K88" s="66"/>
      <c r="L88" s="66">
        <v>1235</v>
      </c>
      <c r="M88" s="66">
        <v>12507</v>
      </c>
      <c r="N88" s="20">
        <f t="shared" si="8"/>
        <v>15509</v>
      </c>
      <c r="O88" s="21">
        <f t="shared" si="9"/>
        <v>17003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0.1</v>
      </c>
      <c r="E89" s="75"/>
      <c r="F89" s="75">
        <v>22.6</v>
      </c>
      <c r="G89" s="75"/>
      <c r="H89" s="75"/>
      <c r="I89" s="30">
        <f t="shared" si="7"/>
        <v>22.700000000000003</v>
      </c>
      <c r="J89" s="76">
        <v>8.6</v>
      </c>
      <c r="K89" s="75"/>
      <c r="L89" s="75">
        <v>34.200000000000003</v>
      </c>
      <c r="M89" s="75">
        <v>341.4</v>
      </c>
      <c r="N89" s="31">
        <f t="shared" si="8"/>
        <v>384.2</v>
      </c>
      <c r="O89" s="32">
        <f t="shared" si="9"/>
        <v>406.9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0.22</v>
      </c>
      <c r="D90" s="72">
        <v>0.03</v>
      </c>
      <c r="E90" s="72"/>
      <c r="F90" s="72">
        <v>25.6</v>
      </c>
      <c r="G90" s="72"/>
      <c r="H90" s="72">
        <v>0.9</v>
      </c>
      <c r="I90" s="27">
        <f t="shared" si="7"/>
        <v>26.75</v>
      </c>
      <c r="J90" s="73">
        <v>24.99</v>
      </c>
      <c r="K90" s="72"/>
      <c r="L90" s="72">
        <v>14.22</v>
      </c>
      <c r="M90" s="72">
        <v>317.67</v>
      </c>
      <c r="N90" s="28">
        <f t="shared" si="8"/>
        <v>356.88</v>
      </c>
      <c r="O90" s="29">
        <f t="shared" si="9"/>
        <v>383.63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89</v>
      </c>
      <c r="D91" s="66">
        <v>5</v>
      </c>
      <c r="E91" s="66"/>
      <c r="F91" s="66">
        <v>4652</v>
      </c>
      <c r="G91" s="66"/>
      <c r="H91" s="66">
        <v>99</v>
      </c>
      <c r="I91" s="18">
        <f t="shared" si="7"/>
        <v>4845</v>
      </c>
      <c r="J91" s="67">
        <v>2089</v>
      </c>
      <c r="K91" s="66"/>
      <c r="L91" s="66">
        <v>1252</v>
      </c>
      <c r="M91" s="66">
        <v>26735</v>
      </c>
      <c r="N91" s="20">
        <f t="shared" si="8"/>
        <v>30076</v>
      </c>
      <c r="O91" s="21">
        <f t="shared" si="9"/>
        <v>34921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1.3</v>
      </c>
      <c r="D92" s="75">
        <v>0.1</v>
      </c>
      <c r="E92" s="75"/>
      <c r="F92" s="75">
        <v>64.5</v>
      </c>
      <c r="G92" s="75"/>
      <c r="H92" s="75">
        <v>2.7</v>
      </c>
      <c r="I92" s="30">
        <f t="shared" si="7"/>
        <v>68.600000000000009</v>
      </c>
      <c r="J92" s="76">
        <v>5.3</v>
      </c>
      <c r="K92" s="75"/>
      <c r="L92" s="75">
        <v>32.299999999999997</v>
      </c>
      <c r="M92" s="75">
        <v>679.9</v>
      </c>
      <c r="N92" s="31">
        <f t="shared" si="8"/>
        <v>717.5</v>
      </c>
      <c r="O92" s="32">
        <f t="shared" si="9"/>
        <v>786.1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30.28</v>
      </c>
      <c r="G93" s="72">
        <v>0.05</v>
      </c>
      <c r="H93" s="72">
        <v>1.52</v>
      </c>
      <c r="I93" s="27">
        <f t="shared" si="7"/>
        <v>31.85</v>
      </c>
      <c r="J93" s="73">
        <v>16.78</v>
      </c>
      <c r="K93" s="72"/>
      <c r="L93" s="72">
        <v>28.52</v>
      </c>
      <c r="M93" s="72">
        <v>386.34</v>
      </c>
      <c r="N93" s="28">
        <f t="shared" si="8"/>
        <v>431.64</v>
      </c>
      <c r="O93" s="29">
        <f t="shared" si="9"/>
        <v>463.49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5977</v>
      </c>
      <c r="G94" s="66">
        <v>11</v>
      </c>
      <c r="H94" s="66">
        <v>186</v>
      </c>
      <c r="I94" s="18">
        <f t="shared" si="7"/>
        <v>6174</v>
      </c>
      <c r="J94" s="67">
        <v>1432</v>
      </c>
      <c r="K94" s="66"/>
      <c r="L94" s="66">
        <v>2819</v>
      </c>
      <c r="M94" s="66">
        <v>34592</v>
      </c>
      <c r="N94" s="20">
        <f t="shared" si="8"/>
        <v>38843</v>
      </c>
      <c r="O94" s="21">
        <f t="shared" si="9"/>
        <v>45017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67.5</v>
      </c>
      <c r="G95" s="75">
        <v>0.1</v>
      </c>
      <c r="H95" s="75">
        <v>4.3</v>
      </c>
      <c r="I95" s="30">
        <f t="shared" si="7"/>
        <v>71.899999999999991</v>
      </c>
      <c r="J95" s="76">
        <v>0</v>
      </c>
      <c r="K95" s="75"/>
      <c r="L95" s="75">
        <v>55.6</v>
      </c>
      <c r="M95" s="75">
        <v>661.8</v>
      </c>
      <c r="N95" s="31">
        <f t="shared" si="8"/>
        <v>717.4</v>
      </c>
      <c r="O95" s="32">
        <f t="shared" si="9"/>
        <v>789.3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>
        <v>0.06</v>
      </c>
      <c r="F96" s="72">
        <v>45.56</v>
      </c>
      <c r="G96" s="72">
        <v>2.0299999999999998</v>
      </c>
      <c r="H96" s="72">
        <v>0.53</v>
      </c>
      <c r="I96" s="27">
        <f t="shared" si="7"/>
        <v>48.180000000000007</v>
      </c>
      <c r="J96" s="73">
        <v>28.3</v>
      </c>
      <c r="K96" s="72"/>
      <c r="L96" s="72">
        <v>22.23</v>
      </c>
      <c r="M96" s="72">
        <v>485.67</v>
      </c>
      <c r="N96" s="28">
        <f t="shared" si="8"/>
        <v>536.20000000000005</v>
      </c>
      <c r="O96" s="29">
        <f t="shared" si="9"/>
        <v>584.38000000000011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>
        <v>8</v>
      </c>
      <c r="F97" s="66">
        <v>9241</v>
      </c>
      <c r="G97" s="66">
        <v>416</v>
      </c>
      <c r="H97" s="66">
        <v>71</v>
      </c>
      <c r="I97" s="18">
        <f t="shared" si="7"/>
        <v>9736</v>
      </c>
      <c r="J97" s="67">
        <v>2450</v>
      </c>
      <c r="K97" s="66"/>
      <c r="L97" s="66">
        <v>2279</v>
      </c>
      <c r="M97" s="66">
        <v>46983</v>
      </c>
      <c r="N97" s="20">
        <f t="shared" si="8"/>
        <v>51712</v>
      </c>
      <c r="O97" s="21">
        <f t="shared" si="9"/>
        <v>61448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>
        <v>0.2</v>
      </c>
      <c r="F98" s="75">
        <v>91.7</v>
      </c>
      <c r="G98" s="75">
        <v>5.5</v>
      </c>
      <c r="H98" s="75">
        <v>1.4</v>
      </c>
      <c r="I98" s="30">
        <f t="shared" si="7"/>
        <v>98.800000000000011</v>
      </c>
      <c r="J98" s="76">
        <v>0</v>
      </c>
      <c r="K98" s="75"/>
      <c r="L98" s="75">
        <v>43.2</v>
      </c>
      <c r="M98" s="75">
        <v>879.1</v>
      </c>
      <c r="N98" s="31">
        <f t="shared" si="8"/>
        <v>922.30000000000007</v>
      </c>
      <c r="O98" s="32">
        <f t="shared" si="9"/>
        <v>1021.1000000000001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105.22</v>
      </c>
      <c r="G99" s="72">
        <v>349.69</v>
      </c>
      <c r="H99" s="72">
        <v>23.41</v>
      </c>
      <c r="I99" s="27">
        <f t="shared" si="7"/>
        <v>478.32</v>
      </c>
      <c r="J99" s="73">
        <v>61.85</v>
      </c>
      <c r="K99" s="72"/>
      <c r="L99" s="72">
        <v>58.99</v>
      </c>
      <c r="M99" s="72">
        <v>1180.52</v>
      </c>
      <c r="N99" s="28">
        <f t="shared" si="8"/>
        <v>1301.3599999999999</v>
      </c>
      <c r="O99" s="29">
        <f t="shared" si="9"/>
        <v>1779.6799999999998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21471</v>
      </c>
      <c r="G100" s="66">
        <v>74422</v>
      </c>
      <c r="H100" s="66">
        <v>2549</v>
      </c>
      <c r="I100" s="18">
        <f t="shared" si="7"/>
        <v>98442</v>
      </c>
      <c r="J100" s="67">
        <v>5158</v>
      </c>
      <c r="K100" s="66"/>
      <c r="L100" s="66">
        <v>6288</v>
      </c>
      <c r="M100" s="66">
        <v>119494</v>
      </c>
      <c r="N100" s="20">
        <f t="shared" si="8"/>
        <v>130940</v>
      </c>
      <c r="O100" s="21">
        <f t="shared" si="9"/>
        <v>229382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208.7</v>
      </c>
      <c r="G101" s="75">
        <v>937.3</v>
      </c>
      <c r="H101" s="75">
        <v>46.9</v>
      </c>
      <c r="I101" s="30">
        <f t="shared" si="7"/>
        <v>1192.9000000000001</v>
      </c>
      <c r="J101" s="76">
        <v>0</v>
      </c>
      <c r="K101" s="75"/>
      <c r="L101" s="75">
        <v>102.6</v>
      </c>
      <c r="M101" s="75">
        <v>1917</v>
      </c>
      <c r="N101" s="31">
        <f t="shared" si="8"/>
        <v>2019.6</v>
      </c>
      <c r="O101" s="32">
        <f t="shared" si="9"/>
        <v>3212.5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2.04</v>
      </c>
      <c r="F102" s="72">
        <v>191.45</v>
      </c>
      <c r="G102" s="72">
        <v>56.03</v>
      </c>
      <c r="H102" s="72">
        <v>16.96</v>
      </c>
      <c r="I102" s="27">
        <f t="shared" si="7"/>
        <v>266.47999999999996</v>
      </c>
      <c r="J102" s="73">
        <v>104.38</v>
      </c>
      <c r="K102" s="72"/>
      <c r="L102" s="72">
        <v>137.63999999999999</v>
      </c>
      <c r="M102" s="72">
        <v>2828</v>
      </c>
      <c r="N102" s="28">
        <f t="shared" si="8"/>
        <v>3070.02</v>
      </c>
      <c r="O102" s="29">
        <f t="shared" si="9"/>
        <v>3336.5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310</v>
      </c>
      <c r="F103" s="66">
        <v>43238</v>
      </c>
      <c r="G103" s="66">
        <v>12327</v>
      </c>
      <c r="H103" s="66">
        <v>2220</v>
      </c>
      <c r="I103" s="18">
        <f t="shared" si="7"/>
        <v>58095</v>
      </c>
      <c r="J103" s="67">
        <v>8944</v>
      </c>
      <c r="K103" s="66"/>
      <c r="L103" s="66">
        <v>15135</v>
      </c>
      <c r="M103" s="66">
        <v>301843</v>
      </c>
      <c r="N103" s="20">
        <f t="shared" si="8"/>
        <v>325922</v>
      </c>
      <c r="O103" s="21">
        <f t="shared" si="9"/>
        <v>384017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4.5</v>
      </c>
      <c r="F104" s="75">
        <v>351.3</v>
      </c>
      <c r="G104" s="75">
        <v>147.9</v>
      </c>
      <c r="H104" s="75">
        <v>38.799999999999997</v>
      </c>
      <c r="I104" s="30">
        <f t="shared" si="7"/>
        <v>542.5</v>
      </c>
      <c r="J104" s="76">
        <v>0</v>
      </c>
      <c r="K104" s="75"/>
      <c r="L104" s="75">
        <v>181.3</v>
      </c>
      <c r="M104" s="75">
        <v>3656.9</v>
      </c>
      <c r="N104" s="31">
        <f t="shared" si="8"/>
        <v>3838.2000000000003</v>
      </c>
      <c r="O104" s="32">
        <f t="shared" si="9"/>
        <v>4380.7000000000007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0.17</v>
      </c>
      <c r="E105" s="72">
        <v>0.22</v>
      </c>
      <c r="F105" s="72">
        <v>303.23</v>
      </c>
      <c r="G105" s="72">
        <v>7.19</v>
      </c>
      <c r="H105" s="72">
        <v>5.52</v>
      </c>
      <c r="I105" s="27">
        <f t="shared" si="7"/>
        <v>316.33</v>
      </c>
      <c r="J105" s="73">
        <v>77.150000000000006</v>
      </c>
      <c r="K105" s="72"/>
      <c r="L105" s="72">
        <v>102.47</v>
      </c>
      <c r="M105" s="72">
        <v>2547.7399999999998</v>
      </c>
      <c r="N105" s="28">
        <f t="shared" si="8"/>
        <v>2727.3599999999997</v>
      </c>
      <c r="O105" s="29">
        <f t="shared" si="9"/>
        <v>3043.6899999999996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26</v>
      </c>
      <c r="E106" s="66">
        <v>56</v>
      </c>
      <c r="F106" s="66">
        <v>68582</v>
      </c>
      <c r="G106" s="66">
        <v>2324</v>
      </c>
      <c r="H106" s="66">
        <v>950</v>
      </c>
      <c r="I106" s="18">
        <f t="shared" si="7"/>
        <v>71938</v>
      </c>
      <c r="J106" s="67">
        <v>6630</v>
      </c>
      <c r="K106" s="66"/>
      <c r="L106" s="66">
        <v>12156</v>
      </c>
      <c r="M106" s="66">
        <v>280889</v>
      </c>
      <c r="N106" s="20">
        <f t="shared" si="8"/>
        <v>299675</v>
      </c>
      <c r="O106" s="21">
        <f t="shared" si="9"/>
        <v>371613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0.4</v>
      </c>
      <c r="E107" s="75">
        <v>0.7</v>
      </c>
      <c r="F107" s="75">
        <v>461.3</v>
      </c>
      <c r="G107" s="75">
        <v>18.5</v>
      </c>
      <c r="H107" s="75">
        <v>14.5</v>
      </c>
      <c r="I107" s="30">
        <f t="shared" si="7"/>
        <v>495.40000000000003</v>
      </c>
      <c r="J107" s="76">
        <v>0</v>
      </c>
      <c r="K107" s="75"/>
      <c r="L107" s="75">
        <v>116.1</v>
      </c>
      <c r="M107" s="75">
        <v>2810.5</v>
      </c>
      <c r="N107" s="31">
        <f t="shared" si="8"/>
        <v>2926.6</v>
      </c>
      <c r="O107" s="32">
        <f t="shared" si="9"/>
        <v>3422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2.0099999999999998</v>
      </c>
      <c r="F108" s="72">
        <v>273.89999999999998</v>
      </c>
      <c r="G108" s="72"/>
      <c r="H108" s="72">
        <v>12.1</v>
      </c>
      <c r="I108" s="27">
        <f t="shared" si="7"/>
        <v>288.01</v>
      </c>
      <c r="J108" s="73">
        <v>14.11</v>
      </c>
      <c r="K108" s="72"/>
      <c r="L108" s="72">
        <v>25.9</v>
      </c>
      <c r="M108" s="72">
        <v>1728.83</v>
      </c>
      <c r="N108" s="28">
        <f t="shared" si="8"/>
        <v>1768.84</v>
      </c>
      <c r="O108" s="29">
        <f t="shared" si="9"/>
        <v>2056.85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369</v>
      </c>
      <c r="F109" s="66">
        <v>63986</v>
      </c>
      <c r="G109" s="66"/>
      <c r="H109" s="66">
        <v>1868</v>
      </c>
      <c r="I109" s="18">
        <f t="shared" si="7"/>
        <v>66223</v>
      </c>
      <c r="J109" s="67">
        <v>1220</v>
      </c>
      <c r="K109" s="66"/>
      <c r="L109" s="66">
        <v>3005</v>
      </c>
      <c r="M109" s="66">
        <v>194484</v>
      </c>
      <c r="N109" s="20">
        <f t="shared" si="8"/>
        <v>198709</v>
      </c>
      <c r="O109" s="21">
        <f t="shared" si="9"/>
        <v>264932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4</v>
      </c>
      <c r="F110" s="75">
        <v>364.1</v>
      </c>
      <c r="G110" s="75"/>
      <c r="H110" s="75">
        <v>25.8</v>
      </c>
      <c r="I110" s="30">
        <f t="shared" si="7"/>
        <v>393.90000000000003</v>
      </c>
      <c r="J110" s="76">
        <v>0</v>
      </c>
      <c r="K110" s="75"/>
      <c r="L110" s="75">
        <v>26.7</v>
      </c>
      <c r="M110" s="75">
        <v>1622.3</v>
      </c>
      <c r="N110" s="31">
        <f t="shared" si="8"/>
        <v>1649</v>
      </c>
      <c r="O110" s="32">
        <f t="shared" si="9"/>
        <v>2042.9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3.44</v>
      </c>
      <c r="F111" s="72">
        <v>252.64</v>
      </c>
      <c r="G111" s="72"/>
      <c r="H111" s="72">
        <v>21.22</v>
      </c>
      <c r="I111" s="27">
        <f t="shared" si="7"/>
        <v>277.29999999999995</v>
      </c>
      <c r="J111" s="73">
        <v>2.08</v>
      </c>
      <c r="K111" s="72"/>
      <c r="L111" s="72">
        <v>55.23</v>
      </c>
      <c r="M111" s="72">
        <v>1112.46</v>
      </c>
      <c r="N111" s="28">
        <f t="shared" si="8"/>
        <v>1169.77</v>
      </c>
      <c r="O111" s="29">
        <f t="shared" si="9"/>
        <v>1447.07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645</v>
      </c>
      <c r="F112" s="66">
        <v>60570</v>
      </c>
      <c r="G112" s="66"/>
      <c r="H112" s="66">
        <v>3534</v>
      </c>
      <c r="I112" s="18">
        <f t="shared" si="7"/>
        <v>64749</v>
      </c>
      <c r="J112" s="67">
        <v>187</v>
      </c>
      <c r="K112" s="66"/>
      <c r="L112" s="66">
        <v>6871</v>
      </c>
      <c r="M112" s="66">
        <v>127398</v>
      </c>
      <c r="N112" s="20">
        <f t="shared" si="8"/>
        <v>134456</v>
      </c>
      <c r="O112" s="21">
        <f t="shared" si="9"/>
        <v>199205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5.2</v>
      </c>
      <c r="F113" s="75">
        <v>281.8</v>
      </c>
      <c r="G113" s="75"/>
      <c r="H113" s="75">
        <v>41.8</v>
      </c>
      <c r="I113" s="30">
        <f t="shared" si="7"/>
        <v>328.8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328.8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0.51</v>
      </c>
      <c r="F114" s="72">
        <v>137.18</v>
      </c>
      <c r="G114" s="72">
        <v>0.4</v>
      </c>
      <c r="H114" s="72">
        <v>12.18</v>
      </c>
      <c r="I114" s="27">
        <f t="shared" si="7"/>
        <v>150.27000000000001</v>
      </c>
      <c r="J114" s="73">
        <v>1.24</v>
      </c>
      <c r="K114" s="72"/>
      <c r="L114" s="72">
        <v>7.48</v>
      </c>
      <c r="M114" s="72">
        <v>990.43</v>
      </c>
      <c r="N114" s="28">
        <f t="shared" si="8"/>
        <v>999.15</v>
      </c>
      <c r="O114" s="29">
        <f t="shared" si="9"/>
        <v>1149.42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98</v>
      </c>
      <c r="F115" s="66">
        <v>32866</v>
      </c>
      <c r="G115" s="66">
        <v>57</v>
      </c>
      <c r="H115" s="66">
        <v>2212</v>
      </c>
      <c r="I115" s="18">
        <f t="shared" si="7"/>
        <v>35233</v>
      </c>
      <c r="J115" s="67">
        <v>86</v>
      </c>
      <c r="K115" s="66"/>
      <c r="L115" s="66">
        <v>951</v>
      </c>
      <c r="M115" s="66">
        <v>108813</v>
      </c>
      <c r="N115" s="20">
        <f t="shared" si="8"/>
        <v>109850</v>
      </c>
      <c r="O115" s="21">
        <f t="shared" si="9"/>
        <v>145083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0.6</v>
      </c>
      <c r="F116" s="84">
        <v>128.9</v>
      </c>
      <c r="G116" s="84">
        <v>0</v>
      </c>
      <c r="H116" s="84">
        <v>20</v>
      </c>
      <c r="I116" s="46">
        <f t="shared" si="7"/>
        <v>149.5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149.5</v>
      </c>
      <c r="P116" s="44">
        <f>SUM(O136,P111,P112,P115)</f>
        <v>17849.419999999998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0.06</v>
      </c>
      <c r="D121" s="63"/>
      <c r="E121" s="63">
        <v>1.71</v>
      </c>
      <c r="F121" s="63">
        <v>176.51</v>
      </c>
      <c r="G121" s="63"/>
      <c r="H121" s="63">
        <v>22.25</v>
      </c>
      <c r="I121" s="11">
        <f t="shared" si="7"/>
        <v>200.53</v>
      </c>
      <c r="J121" s="64">
        <v>0.16</v>
      </c>
      <c r="K121" s="63"/>
      <c r="L121" s="63">
        <v>12.11</v>
      </c>
      <c r="M121" s="63">
        <v>418.78</v>
      </c>
      <c r="N121" s="13">
        <f t="shared" si="8"/>
        <v>431.04999999999995</v>
      </c>
      <c r="O121" s="14">
        <f t="shared" si="9"/>
        <v>631.57999999999993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24</v>
      </c>
      <c r="D122" s="66"/>
      <c r="E122" s="66">
        <v>297</v>
      </c>
      <c r="F122" s="66">
        <v>42323</v>
      </c>
      <c r="G122" s="66"/>
      <c r="H122" s="66">
        <v>4336</v>
      </c>
      <c r="I122" s="18">
        <f t="shared" si="7"/>
        <v>46980</v>
      </c>
      <c r="J122" s="67">
        <v>15</v>
      </c>
      <c r="K122" s="66"/>
      <c r="L122" s="66">
        <v>1464</v>
      </c>
      <c r="M122" s="66">
        <v>49358</v>
      </c>
      <c r="N122" s="20">
        <f t="shared" si="8"/>
        <v>50837</v>
      </c>
      <c r="O122" s="21">
        <f t="shared" si="9"/>
        <v>97817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0.1</v>
      </c>
      <c r="D123" s="75"/>
      <c r="E123" s="75">
        <v>0</v>
      </c>
      <c r="F123" s="75">
        <v>126.6</v>
      </c>
      <c r="G123" s="75"/>
      <c r="H123" s="75">
        <v>39.4</v>
      </c>
      <c r="I123" s="30">
        <f t="shared" si="7"/>
        <v>166.1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166.1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0.18</v>
      </c>
      <c r="D124" s="72"/>
      <c r="E124" s="72">
        <v>5.21</v>
      </c>
      <c r="F124" s="72">
        <v>108</v>
      </c>
      <c r="G124" s="72">
        <v>0.03</v>
      </c>
      <c r="H124" s="72">
        <v>46.28</v>
      </c>
      <c r="I124" s="27">
        <f t="shared" si="7"/>
        <v>159.69999999999999</v>
      </c>
      <c r="J124" s="73">
        <v>7.0000000000000007E-2</v>
      </c>
      <c r="K124" s="72"/>
      <c r="L124" s="72">
        <v>1.26</v>
      </c>
      <c r="M124" s="72">
        <v>250.66</v>
      </c>
      <c r="N124" s="28">
        <f t="shared" si="8"/>
        <v>251.99</v>
      </c>
      <c r="O124" s="29">
        <f t="shared" si="9"/>
        <v>411.69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101</v>
      </c>
      <c r="D125" s="66"/>
      <c r="E125" s="66">
        <v>906</v>
      </c>
      <c r="F125" s="66">
        <v>25274</v>
      </c>
      <c r="G125" s="66">
        <v>7</v>
      </c>
      <c r="H125" s="66">
        <v>8312</v>
      </c>
      <c r="I125" s="18">
        <f t="shared" si="7"/>
        <v>34600</v>
      </c>
      <c r="J125" s="67">
        <v>6</v>
      </c>
      <c r="K125" s="66"/>
      <c r="L125" s="66">
        <v>137</v>
      </c>
      <c r="M125" s="66">
        <v>29350</v>
      </c>
      <c r="N125" s="20">
        <f t="shared" si="8"/>
        <v>29493</v>
      </c>
      <c r="O125" s="21">
        <f t="shared" si="9"/>
        <v>64093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0.6</v>
      </c>
      <c r="D126" s="75"/>
      <c r="E126" s="75">
        <v>0</v>
      </c>
      <c r="F126" s="75">
        <v>71.3</v>
      </c>
      <c r="G126" s="75">
        <v>0</v>
      </c>
      <c r="H126" s="75">
        <v>74.3</v>
      </c>
      <c r="I126" s="30">
        <f t="shared" si="7"/>
        <v>146.19999999999999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146.19999999999999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0.03</v>
      </c>
      <c r="D127" s="72"/>
      <c r="E127" s="72">
        <v>8.6300000000000008</v>
      </c>
      <c r="F127" s="72">
        <v>497.55</v>
      </c>
      <c r="G127" s="72">
        <v>13.5</v>
      </c>
      <c r="H127" s="72">
        <v>490.68</v>
      </c>
      <c r="I127" s="27">
        <f t="shared" si="7"/>
        <v>1010.3900000000001</v>
      </c>
      <c r="J127" s="73"/>
      <c r="K127" s="72"/>
      <c r="L127" s="72">
        <v>6.68</v>
      </c>
      <c r="M127" s="72">
        <v>417.64</v>
      </c>
      <c r="N127" s="28">
        <f t="shared" si="8"/>
        <v>424.32</v>
      </c>
      <c r="O127" s="29">
        <f t="shared" si="9"/>
        <v>1434.71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13</v>
      </c>
      <c r="D128" s="66"/>
      <c r="E128" s="66">
        <v>1526</v>
      </c>
      <c r="F128" s="66">
        <v>118287</v>
      </c>
      <c r="G128" s="66">
        <v>3227</v>
      </c>
      <c r="H128" s="66">
        <v>106619</v>
      </c>
      <c r="I128" s="18">
        <f t="shared" si="7"/>
        <v>229672</v>
      </c>
      <c r="J128" s="67"/>
      <c r="K128" s="66"/>
      <c r="L128" s="66">
        <v>709</v>
      </c>
      <c r="M128" s="66">
        <v>45770</v>
      </c>
      <c r="N128" s="20">
        <f t="shared" si="8"/>
        <v>46479</v>
      </c>
      <c r="O128" s="21">
        <f t="shared" si="9"/>
        <v>276151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>
        <v>0</v>
      </c>
      <c r="F129" s="75">
        <v>102.1</v>
      </c>
      <c r="G129" s="75">
        <v>0</v>
      </c>
      <c r="H129" s="75">
        <v>268.5</v>
      </c>
      <c r="I129" s="30">
        <f t="shared" si="7"/>
        <v>370.6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370.6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0.57999999999999996</v>
      </c>
      <c r="D130" s="63">
        <v>0.26</v>
      </c>
      <c r="E130" s="63">
        <v>23.83</v>
      </c>
      <c r="F130" s="63">
        <v>2162.7600000000002</v>
      </c>
      <c r="G130" s="63">
        <v>429.11</v>
      </c>
      <c r="H130" s="63">
        <v>653.54999999999995</v>
      </c>
      <c r="I130" s="11">
        <f t="shared" si="7"/>
        <v>3270.09</v>
      </c>
      <c r="J130" s="64">
        <v>396.48</v>
      </c>
      <c r="K130" s="63"/>
      <c r="L130" s="63">
        <v>519.33000000000004</v>
      </c>
      <c r="M130" s="63">
        <v>13611.55</v>
      </c>
      <c r="N130" s="13">
        <f>SUM(J130:M130)</f>
        <v>14527.359999999999</v>
      </c>
      <c r="O130" s="14">
        <f t="shared" si="9"/>
        <v>17797.449999999997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250</v>
      </c>
      <c r="D131" s="66">
        <v>34</v>
      </c>
      <c r="E131" s="66">
        <v>4215</v>
      </c>
      <c r="F131" s="66">
        <v>498946</v>
      </c>
      <c r="G131" s="66">
        <v>92820</v>
      </c>
      <c r="H131" s="66">
        <v>132956</v>
      </c>
      <c r="I131" s="18">
        <f t="shared" si="7"/>
        <v>729221</v>
      </c>
      <c r="J131" s="67">
        <v>33320</v>
      </c>
      <c r="K131" s="66"/>
      <c r="L131" s="66">
        <v>56204</v>
      </c>
      <c r="M131" s="66">
        <v>1418064</v>
      </c>
      <c r="N131" s="20">
        <f t="shared" si="8"/>
        <v>1507588</v>
      </c>
      <c r="O131" s="21">
        <f t="shared" si="9"/>
        <v>2236809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2.6</v>
      </c>
      <c r="D132" s="75">
        <v>0.6</v>
      </c>
      <c r="E132" s="75">
        <v>15.2</v>
      </c>
      <c r="F132" s="75">
        <v>2368.1999999999998</v>
      </c>
      <c r="G132" s="75">
        <v>1110.5</v>
      </c>
      <c r="H132" s="75">
        <v>578.4</v>
      </c>
      <c r="I132" s="30">
        <f t="shared" ref="I132:I138" si="10">SUM(C132:H132)</f>
        <v>4075.5</v>
      </c>
      <c r="J132" s="76">
        <v>58.3</v>
      </c>
      <c r="K132" s="75"/>
      <c r="L132" s="75">
        <v>655.1</v>
      </c>
      <c r="M132" s="75">
        <v>13906.6</v>
      </c>
      <c r="N132" s="31">
        <f t="shared" ref="N132:N138" si="11">SUM(J132:M132)</f>
        <v>14620</v>
      </c>
      <c r="O132" s="32">
        <f t="shared" ref="O132:O138" si="12">SUM(N132,I132)</f>
        <v>18695.5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0.49</v>
      </c>
      <c r="D133" s="72">
        <v>0.2</v>
      </c>
      <c r="E133" s="72">
        <v>23.83</v>
      </c>
      <c r="F133" s="72">
        <v>2155.38</v>
      </c>
      <c r="G133" s="72">
        <v>428.92</v>
      </c>
      <c r="H133" s="72">
        <v>650.66</v>
      </c>
      <c r="I133" s="27">
        <f t="shared" si="10"/>
        <v>3259.48</v>
      </c>
      <c r="J133" s="73">
        <v>396.48</v>
      </c>
      <c r="K133" s="72"/>
      <c r="L133" s="72">
        <v>518.74</v>
      </c>
      <c r="M133" s="72">
        <v>13580.53</v>
      </c>
      <c r="N133" s="28">
        <f t="shared" si="11"/>
        <v>14495.75</v>
      </c>
      <c r="O133" s="29">
        <f t="shared" si="12"/>
        <v>17755.23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227</v>
      </c>
      <c r="D134" s="66">
        <v>31</v>
      </c>
      <c r="E134" s="66">
        <v>4215</v>
      </c>
      <c r="F134" s="66">
        <v>497958</v>
      </c>
      <c r="G134" s="66">
        <v>92791</v>
      </c>
      <c r="H134" s="66">
        <v>132610</v>
      </c>
      <c r="I134" s="18">
        <f t="shared" si="10"/>
        <v>727832</v>
      </c>
      <c r="J134" s="67">
        <v>33320</v>
      </c>
      <c r="K134" s="66"/>
      <c r="L134" s="66">
        <v>56187</v>
      </c>
      <c r="M134" s="66">
        <v>1417375</v>
      </c>
      <c r="N134" s="20">
        <f t="shared" si="11"/>
        <v>1506882</v>
      </c>
      <c r="O134" s="21">
        <f t="shared" si="12"/>
        <v>2234714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</v>
      </c>
      <c r="D135" s="84">
        <v>0.5</v>
      </c>
      <c r="E135" s="84">
        <v>15.2</v>
      </c>
      <c r="F135" s="84">
        <v>2342.4</v>
      </c>
      <c r="G135" s="84">
        <v>1109.3</v>
      </c>
      <c r="H135" s="84">
        <v>570.20000000000005</v>
      </c>
      <c r="I135" s="46">
        <f t="shared" si="10"/>
        <v>4039.5999999999995</v>
      </c>
      <c r="J135" s="85">
        <v>58.3</v>
      </c>
      <c r="K135" s="84"/>
      <c r="L135" s="84">
        <v>653.9</v>
      </c>
      <c r="M135" s="84">
        <v>13851.5</v>
      </c>
      <c r="N135" s="47">
        <f t="shared" si="11"/>
        <v>14563.7</v>
      </c>
      <c r="O135" s="43">
        <f t="shared" si="12"/>
        <v>18603.3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0.58000000000000007</v>
      </c>
      <c r="D136" s="54">
        <f t="shared" si="13"/>
        <v>0.62</v>
      </c>
      <c r="E136" s="54">
        <f t="shared" si="13"/>
        <v>23.83</v>
      </c>
      <c r="F136" s="54">
        <f t="shared" si="13"/>
        <v>2164.86</v>
      </c>
      <c r="G136" s="54">
        <f t="shared" si="13"/>
        <v>429.10999999999996</v>
      </c>
      <c r="H136" s="54">
        <f t="shared" si="13"/>
        <v>653.64</v>
      </c>
      <c r="I136" s="55">
        <f t="shared" si="10"/>
        <v>3272.6400000000003</v>
      </c>
      <c r="J136" s="56">
        <f t="shared" ref="J136:M138" si="14">SUM(J63,J66,J69,J72,J75,J78,J81,J84,J87,J90,J93,J96,J99,J102,J105,J108,J111,J114,J121,J124,J127)</f>
        <v>396.47999999999996</v>
      </c>
      <c r="K136" s="54">
        <f t="shared" si="14"/>
        <v>0</v>
      </c>
      <c r="L136" s="54">
        <f t="shared" si="14"/>
        <v>519.32999999999993</v>
      </c>
      <c r="M136" s="54">
        <f t="shared" si="14"/>
        <v>13660.97</v>
      </c>
      <c r="N136" s="57">
        <f t="shared" si="11"/>
        <v>14576.779999999999</v>
      </c>
      <c r="O136" s="58">
        <f t="shared" si="12"/>
        <v>17849.419999999998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250</v>
      </c>
      <c r="D137" s="17">
        <f t="shared" si="13"/>
        <v>42</v>
      </c>
      <c r="E137" s="17">
        <f t="shared" si="13"/>
        <v>4215</v>
      </c>
      <c r="F137" s="17">
        <f t="shared" si="13"/>
        <v>499099</v>
      </c>
      <c r="G137" s="17">
        <f t="shared" si="13"/>
        <v>92820</v>
      </c>
      <c r="H137" s="17">
        <f t="shared" si="13"/>
        <v>132960</v>
      </c>
      <c r="I137" s="18">
        <f t="shared" si="10"/>
        <v>729386</v>
      </c>
      <c r="J137" s="19">
        <f t="shared" si="14"/>
        <v>33320</v>
      </c>
      <c r="K137" s="17">
        <f t="shared" si="14"/>
        <v>0</v>
      </c>
      <c r="L137" s="17">
        <f t="shared" si="14"/>
        <v>56204</v>
      </c>
      <c r="M137" s="17">
        <f t="shared" si="14"/>
        <v>1418492</v>
      </c>
      <c r="N137" s="20">
        <f t="shared" si="11"/>
        <v>1508016</v>
      </c>
      <c r="O137" s="21">
        <f t="shared" si="12"/>
        <v>2237402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2.6</v>
      </c>
      <c r="D138" s="40">
        <f t="shared" si="13"/>
        <v>1.1000000000000001</v>
      </c>
      <c r="E138" s="40">
        <f t="shared" si="13"/>
        <v>15.200000000000001</v>
      </c>
      <c r="F138" s="40">
        <f t="shared" si="13"/>
        <v>2382.7999999999997</v>
      </c>
      <c r="G138" s="40">
        <f t="shared" si="13"/>
        <v>1110.5</v>
      </c>
      <c r="H138" s="40">
        <f t="shared" si="13"/>
        <v>578.59999999999991</v>
      </c>
      <c r="I138" s="46">
        <f t="shared" si="10"/>
        <v>4090.7999999999997</v>
      </c>
      <c r="J138" s="42">
        <f t="shared" si="14"/>
        <v>58.3</v>
      </c>
      <c r="K138" s="40">
        <f t="shared" si="14"/>
        <v>0</v>
      </c>
      <c r="L138" s="40">
        <f t="shared" si="14"/>
        <v>655.1</v>
      </c>
      <c r="M138" s="40">
        <f t="shared" si="14"/>
        <v>13965.3</v>
      </c>
      <c r="N138" s="47">
        <f t="shared" si="11"/>
        <v>14678.699999999999</v>
      </c>
      <c r="O138" s="43">
        <f t="shared" si="12"/>
        <v>18769.5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7039E-DEE4-4FB5-8E9E-A6790C455DA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4.12</v>
      </c>
      <c r="N8" s="28">
        <f t="shared" si="1"/>
        <v>4.12</v>
      </c>
      <c r="O8" s="29">
        <f t="shared" si="2"/>
        <v>4.12</v>
      </c>
      <c r="P8" s="22" t="s">
        <v>25</v>
      </c>
      <c r="Q8" s="129" t="s">
        <v>82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39</v>
      </c>
      <c r="N9" s="20">
        <f t="shared" si="1"/>
        <v>39</v>
      </c>
      <c r="O9" s="21">
        <f t="shared" si="2"/>
        <v>39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5.2</v>
      </c>
      <c r="N10" s="31">
        <f t="shared" si="1"/>
        <v>5.2</v>
      </c>
      <c r="O10" s="32">
        <f t="shared" si="2"/>
        <v>5.2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4.2</v>
      </c>
      <c r="N11" s="28">
        <f t="shared" si="1"/>
        <v>4.2</v>
      </c>
      <c r="O11" s="29">
        <f t="shared" si="2"/>
        <v>4.2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90</v>
      </c>
      <c r="N12" s="20">
        <f t="shared" si="1"/>
        <v>90</v>
      </c>
      <c r="O12" s="21">
        <f t="shared" si="2"/>
        <v>90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8.4</v>
      </c>
      <c r="N13" s="31">
        <f t="shared" si="1"/>
        <v>8.4</v>
      </c>
      <c r="O13" s="32">
        <f t="shared" si="2"/>
        <v>8.4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0.16</v>
      </c>
      <c r="E14" s="72"/>
      <c r="F14" s="72"/>
      <c r="G14" s="72"/>
      <c r="H14" s="72"/>
      <c r="I14" s="27">
        <f t="shared" si="0"/>
        <v>0.16</v>
      </c>
      <c r="J14" s="73"/>
      <c r="K14" s="72"/>
      <c r="L14" s="72"/>
      <c r="M14" s="72">
        <v>2</v>
      </c>
      <c r="N14" s="28">
        <f t="shared" si="1"/>
        <v>2</v>
      </c>
      <c r="O14" s="29">
        <f t="shared" si="2"/>
        <v>2.16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</v>
      </c>
      <c r="E15" s="66"/>
      <c r="F15" s="66"/>
      <c r="G15" s="66"/>
      <c r="H15" s="66"/>
      <c r="I15" s="18">
        <f t="shared" si="0"/>
        <v>8</v>
      </c>
      <c r="J15" s="67"/>
      <c r="K15" s="66"/>
      <c r="L15" s="66"/>
      <c r="M15" s="66">
        <v>55</v>
      </c>
      <c r="N15" s="20">
        <f t="shared" si="1"/>
        <v>55</v>
      </c>
      <c r="O15" s="21">
        <f t="shared" si="2"/>
        <v>63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0.8</v>
      </c>
      <c r="E16" s="75"/>
      <c r="F16" s="75"/>
      <c r="G16" s="75"/>
      <c r="H16" s="75"/>
      <c r="I16" s="30">
        <f t="shared" si="0"/>
        <v>0.8</v>
      </c>
      <c r="J16" s="76"/>
      <c r="K16" s="75"/>
      <c r="L16" s="75"/>
      <c r="M16" s="75">
        <v>3.8</v>
      </c>
      <c r="N16" s="31">
        <f t="shared" si="1"/>
        <v>3.8</v>
      </c>
      <c r="O16" s="32">
        <f t="shared" si="2"/>
        <v>4.5999999999999996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0.25</v>
      </c>
      <c r="E17" s="72"/>
      <c r="F17" s="72"/>
      <c r="G17" s="72"/>
      <c r="H17" s="72"/>
      <c r="I17" s="27">
        <f t="shared" si="0"/>
        <v>0.25</v>
      </c>
      <c r="J17" s="73"/>
      <c r="K17" s="72"/>
      <c r="L17" s="72">
        <v>0.55000000000000004</v>
      </c>
      <c r="M17" s="72">
        <v>5.47</v>
      </c>
      <c r="N17" s="28">
        <f t="shared" si="1"/>
        <v>6.02</v>
      </c>
      <c r="O17" s="29">
        <f t="shared" si="2"/>
        <v>6.27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23</v>
      </c>
      <c r="E18" s="66"/>
      <c r="F18" s="66"/>
      <c r="G18" s="66"/>
      <c r="H18" s="66"/>
      <c r="I18" s="18">
        <f t="shared" si="0"/>
        <v>23</v>
      </c>
      <c r="J18" s="67"/>
      <c r="K18" s="66"/>
      <c r="L18" s="66">
        <v>20</v>
      </c>
      <c r="M18" s="66">
        <v>228</v>
      </c>
      <c r="N18" s="20">
        <f t="shared" si="1"/>
        <v>248</v>
      </c>
      <c r="O18" s="21">
        <f t="shared" si="2"/>
        <v>271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1.4</v>
      </c>
      <c r="E19" s="75"/>
      <c r="F19" s="75"/>
      <c r="G19" s="75"/>
      <c r="H19" s="75"/>
      <c r="I19" s="30">
        <f t="shared" si="0"/>
        <v>1.4</v>
      </c>
      <c r="J19" s="76"/>
      <c r="K19" s="75"/>
      <c r="L19" s="75">
        <v>1</v>
      </c>
      <c r="M19" s="75">
        <v>12.5</v>
      </c>
      <c r="N19" s="31">
        <f t="shared" si="1"/>
        <v>13.5</v>
      </c>
      <c r="O19" s="32">
        <f t="shared" si="2"/>
        <v>14.9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0.12</v>
      </c>
      <c r="G20" s="72"/>
      <c r="H20" s="72"/>
      <c r="I20" s="27">
        <f t="shared" si="0"/>
        <v>0.12</v>
      </c>
      <c r="J20" s="73"/>
      <c r="K20" s="72"/>
      <c r="L20" s="72">
        <v>0.1</v>
      </c>
      <c r="M20" s="72">
        <v>17.47</v>
      </c>
      <c r="N20" s="28">
        <f t="shared" si="1"/>
        <v>17.57</v>
      </c>
      <c r="O20" s="29">
        <f t="shared" si="2"/>
        <v>17.690000000000001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17</v>
      </c>
      <c r="G21" s="66"/>
      <c r="H21" s="66"/>
      <c r="I21" s="18">
        <f t="shared" si="0"/>
        <v>17</v>
      </c>
      <c r="J21" s="67"/>
      <c r="K21" s="66"/>
      <c r="L21" s="66">
        <v>5</v>
      </c>
      <c r="M21" s="66">
        <v>870</v>
      </c>
      <c r="N21" s="20">
        <f t="shared" si="1"/>
        <v>875</v>
      </c>
      <c r="O21" s="21">
        <f t="shared" si="2"/>
        <v>892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0.6</v>
      </c>
      <c r="G22" s="75"/>
      <c r="H22" s="75"/>
      <c r="I22" s="30">
        <f t="shared" si="0"/>
        <v>0.6</v>
      </c>
      <c r="J22" s="76"/>
      <c r="K22" s="75"/>
      <c r="L22" s="75">
        <v>0.2</v>
      </c>
      <c r="M22" s="75">
        <v>35.4</v>
      </c>
      <c r="N22" s="31">
        <f t="shared" si="1"/>
        <v>35.6</v>
      </c>
      <c r="O22" s="32">
        <f t="shared" si="2"/>
        <v>36.200000000000003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3.6</v>
      </c>
      <c r="G23" s="72">
        <v>0.08</v>
      </c>
      <c r="H23" s="72"/>
      <c r="I23" s="27">
        <f t="shared" si="0"/>
        <v>3.68</v>
      </c>
      <c r="J23" s="73"/>
      <c r="K23" s="72"/>
      <c r="L23" s="72">
        <v>0.66</v>
      </c>
      <c r="M23" s="72">
        <v>28.98</v>
      </c>
      <c r="N23" s="28">
        <f t="shared" si="1"/>
        <v>29.64</v>
      </c>
      <c r="O23" s="29">
        <f t="shared" si="2"/>
        <v>33.32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416</v>
      </c>
      <c r="G24" s="66">
        <v>14</v>
      </c>
      <c r="H24" s="66"/>
      <c r="I24" s="18">
        <f t="shared" si="0"/>
        <v>430</v>
      </c>
      <c r="J24" s="67"/>
      <c r="K24" s="66"/>
      <c r="L24" s="66">
        <v>40</v>
      </c>
      <c r="M24" s="66">
        <v>1528</v>
      </c>
      <c r="N24" s="20">
        <f t="shared" si="1"/>
        <v>1568</v>
      </c>
      <c r="O24" s="21">
        <f t="shared" si="2"/>
        <v>1998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13.4</v>
      </c>
      <c r="G25" s="75">
        <v>0.4</v>
      </c>
      <c r="H25" s="75"/>
      <c r="I25" s="30">
        <f t="shared" si="0"/>
        <v>13.8</v>
      </c>
      <c r="J25" s="76"/>
      <c r="K25" s="75"/>
      <c r="L25" s="75">
        <v>1.3</v>
      </c>
      <c r="M25" s="75">
        <v>47.1</v>
      </c>
      <c r="N25" s="31">
        <f t="shared" si="1"/>
        <v>48.4</v>
      </c>
      <c r="O25" s="32">
        <f t="shared" si="2"/>
        <v>62.2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0.15</v>
      </c>
      <c r="E26" s="72"/>
      <c r="F26" s="72">
        <v>1.9</v>
      </c>
      <c r="G26" s="72"/>
      <c r="H26" s="72"/>
      <c r="I26" s="27">
        <f t="shared" si="0"/>
        <v>2.0499999999999998</v>
      </c>
      <c r="J26" s="73"/>
      <c r="K26" s="72"/>
      <c r="L26" s="72">
        <v>0.25</v>
      </c>
      <c r="M26" s="72">
        <v>19.23</v>
      </c>
      <c r="N26" s="28">
        <f t="shared" si="1"/>
        <v>19.48</v>
      </c>
      <c r="O26" s="29">
        <f t="shared" si="2"/>
        <v>21.53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10</v>
      </c>
      <c r="E27" s="66"/>
      <c r="F27" s="66">
        <v>317</v>
      </c>
      <c r="G27" s="66"/>
      <c r="H27" s="66"/>
      <c r="I27" s="18">
        <f t="shared" si="0"/>
        <v>327</v>
      </c>
      <c r="J27" s="67"/>
      <c r="K27" s="66"/>
      <c r="L27" s="66">
        <v>14</v>
      </c>
      <c r="M27" s="66">
        <v>1238</v>
      </c>
      <c r="N27" s="20">
        <f t="shared" si="1"/>
        <v>1252</v>
      </c>
      <c r="O27" s="21">
        <f t="shared" si="2"/>
        <v>1579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0.4</v>
      </c>
      <c r="E28" s="75"/>
      <c r="F28" s="75">
        <v>6.6</v>
      </c>
      <c r="G28" s="75"/>
      <c r="H28" s="75"/>
      <c r="I28" s="30">
        <f t="shared" si="0"/>
        <v>7</v>
      </c>
      <c r="J28" s="76"/>
      <c r="K28" s="75"/>
      <c r="L28" s="75">
        <v>0.4</v>
      </c>
      <c r="M28" s="75">
        <v>37.6</v>
      </c>
      <c r="N28" s="31">
        <f t="shared" si="1"/>
        <v>38</v>
      </c>
      <c r="O28" s="32">
        <f t="shared" si="2"/>
        <v>45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>
        <v>0.06</v>
      </c>
      <c r="F29" s="72">
        <v>4.74</v>
      </c>
      <c r="G29" s="72">
        <v>0.37</v>
      </c>
      <c r="H29" s="72"/>
      <c r="I29" s="27">
        <f t="shared" si="0"/>
        <v>5.17</v>
      </c>
      <c r="J29" s="73">
        <v>0.13</v>
      </c>
      <c r="K29" s="72"/>
      <c r="L29" s="72">
        <v>0.98</v>
      </c>
      <c r="M29" s="72">
        <v>19.88</v>
      </c>
      <c r="N29" s="28">
        <f t="shared" si="1"/>
        <v>20.99</v>
      </c>
      <c r="O29" s="29">
        <f t="shared" si="2"/>
        <v>26.159999999999997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>
        <v>9</v>
      </c>
      <c r="F30" s="66">
        <v>843</v>
      </c>
      <c r="G30" s="66">
        <v>82</v>
      </c>
      <c r="H30" s="66"/>
      <c r="I30" s="18">
        <f t="shared" si="0"/>
        <v>934</v>
      </c>
      <c r="J30" s="67">
        <v>12</v>
      </c>
      <c r="K30" s="66"/>
      <c r="L30" s="66">
        <v>80</v>
      </c>
      <c r="M30" s="66">
        <v>1506</v>
      </c>
      <c r="N30" s="20">
        <f t="shared" si="1"/>
        <v>1598</v>
      </c>
      <c r="O30" s="21">
        <f t="shared" si="2"/>
        <v>2532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>
        <v>0.2</v>
      </c>
      <c r="F31" s="75">
        <v>13.3</v>
      </c>
      <c r="G31" s="75">
        <v>1.8</v>
      </c>
      <c r="H31" s="75"/>
      <c r="I31" s="30">
        <f t="shared" si="0"/>
        <v>15.3</v>
      </c>
      <c r="J31" s="76">
        <v>0.1</v>
      </c>
      <c r="K31" s="75"/>
      <c r="L31" s="75">
        <v>2.2000000000000002</v>
      </c>
      <c r="M31" s="75">
        <v>40.799999999999997</v>
      </c>
      <c r="N31" s="31">
        <f t="shared" si="1"/>
        <v>43.099999999999994</v>
      </c>
      <c r="O31" s="32">
        <f t="shared" si="2"/>
        <v>58.399999999999991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>
        <v>7.0000000000000007E-2</v>
      </c>
      <c r="F32" s="72">
        <v>10.28</v>
      </c>
      <c r="G32" s="72">
        <v>0.33</v>
      </c>
      <c r="H32" s="72"/>
      <c r="I32" s="27">
        <f t="shared" si="0"/>
        <v>10.68</v>
      </c>
      <c r="J32" s="73"/>
      <c r="K32" s="72"/>
      <c r="L32" s="72">
        <v>0.76</v>
      </c>
      <c r="M32" s="72">
        <v>81.819999999999993</v>
      </c>
      <c r="N32" s="28">
        <f t="shared" si="1"/>
        <v>82.58</v>
      </c>
      <c r="O32" s="29">
        <f t="shared" si="2"/>
        <v>93.259999999999991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>
        <v>14</v>
      </c>
      <c r="F33" s="66">
        <v>1870</v>
      </c>
      <c r="G33" s="66">
        <v>84</v>
      </c>
      <c r="H33" s="66"/>
      <c r="I33" s="18">
        <f t="shared" si="0"/>
        <v>1968</v>
      </c>
      <c r="J33" s="67"/>
      <c r="K33" s="66"/>
      <c r="L33" s="66">
        <v>70</v>
      </c>
      <c r="M33" s="66">
        <v>6765</v>
      </c>
      <c r="N33" s="20">
        <f t="shared" si="1"/>
        <v>6835</v>
      </c>
      <c r="O33" s="21">
        <f t="shared" si="2"/>
        <v>8803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>
        <v>0.3</v>
      </c>
      <c r="F34" s="75">
        <v>26</v>
      </c>
      <c r="G34" s="75">
        <v>1.2</v>
      </c>
      <c r="H34" s="75"/>
      <c r="I34" s="30">
        <f t="shared" si="0"/>
        <v>27.5</v>
      </c>
      <c r="J34" s="76"/>
      <c r="K34" s="75"/>
      <c r="L34" s="75">
        <v>1.9</v>
      </c>
      <c r="M34" s="75">
        <v>171.2</v>
      </c>
      <c r="N34" s="31">
        <f t="shared" si="1"/>
        <v>173.1</v>
      </c>
      <c r="O34" s="32">
        <f t="shared" si="2"/>
        <v>200.6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0.08</v>
      </c>
      <c r="F35" s="72">
        <v>12.04</v>
      </c>
      <c r="G35" s="72">
        <v>0.75</v>
      </c>
      <c r="H35" s="72">
        <v>4.2</v>
      </c>
      <c r="I35" s="27">
        <f t="shared" si="0"/>
        <v>17.07</v>
      </c>
      <c r="J35" s="73">
        <v>0.53</v>
      </c>
      <c r="K35" s="72"/>
      <c r="L35" s="72"/>
      <c r="M35" s="72">
        <v>88.19</v>
      </c>
      <c r="N35" s="28">
        <f t="shared" si="1"/>
        <v>88.72</v>
      </c>
      <c r="O35" s="29">
        <f t="shared" si="2"/>
        <v>105.78999999999999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16</v>
      </c>
      <c r="F36" s="66">
        <v>2507</v>
      </c>
      <c r="G36" s="66">
        <v>198</v>
      </c>
      <c r="H36" s="66">
        <v>496</v>
      </c>
      <c r="I36" s="18">
        <f t="shared" si="0"/>
        <v>3217</v>
      </c>
      <c r="J36" s="67">
        <v>47</v>
      </c>
      <c r="K36" s="66"/>
      <c r="L36" s="66"/>
      <c r="M36" s="66">
        <v>8505</v>
      </c>
      <c r="N36" s="20">
        <f t="shared" si="1"/>
        <v>8552</v>
      </c>
      <c r="O36" s="21">
        <f t="shared" si="2"/>
        <v>11769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0.3</v>
      </c>
      <c r="F37" s="75">
        <v>28.1</v>
      </c>
      <c r="G37" s="75">
        <v>2.7</v>
      </c>
      <c r="H37" s="75">
        <v>11.4</v>
      </c>
      <c r="I37" s="30">
        <f t="shared" ref="I37:I50" si="3">SUM(C37:H37)</f>
        <v>42.5</v>
      </c>
      <c r="J37" s="76">
        <v>0</v>
      </c>
      <c r="K37" s="75"/>
      <c r="L37" s="75"/>
      <c r="M37" s="75">
        <v>165.5</v>
      </c>
      <c r="N37" s="31">
        <f t="shared" si="1"/>
        <v>165.5</v>
      </c>
      <c r="O37" s="32">
        <f t="shared" si="2"/>
        <v>208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0.04</v>
      </c>
      <c r="D38" s="72"/>
      <c r="E38" s="72">
        <v>0.05</v>
      </c>
      <c r="F38" s="72">
        <v>33.14</v>
      </c>
      <c r="G38" s="72">
        <v>0.59</v>
      </c>
      <c r="H38" s="72">
        <v>1.81</v>
      </c>
      <c r="I38" s="27">
        <f t="shared" si="3"/>
        <v>35.63000000000001</v>
      </c>
      <c r="J38" s="73"/>
      <c r="K38" s="72"/>
      <c r="L38" s="72">
        <v>4.3</v>
      </c>
      <c r="M38" s="72">
        <v>153.81</v>
      </c>
      <c r="N38" s="28">
        <f t="shared" si="1"/>
        <v>158.11000000000001</v>
      </c>
      <c r="O38" s="29">
        <f t="shared" si="2"/>
        <v>193.74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18</v>
      </c>
      <c r="D39" s="66"/>
      <c r="E39" s="66">
        <v>11</v>
      </c>
      <c r="F39" s="66">
        <v>7340</v>
      </c>
      <c r="G39" s="66">
        <v>169</v>
      </c>
      <c r="H39" s="66">
        <v>309</v>
      </c>
      <c r="I39" s="18">
        <f t="shared" si="3"/>
        <v>7847</v>
      </c>
      <c r="J39" s="67"/>
      <c r="K39" s="66"/>
      <c r="L39" s="66">
        <v>481</v>
      </c>
      <c r="M39" s="66">
        <v>15949</v>
      </c>
      <c r="N39" s="20">
        <f t="shared" si="1"/>
        <v>16430</v>
      </c>
      <c r="O39" s="21">
        <f t="shared" si="2"/>
        <v>24277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0.2</v>
      </c>
      <c r="D40" s="75"/>
      <c r="E40" s="75">
        <v>0.2</v>
      </c>
      <c r="F40" s="75">
        <v>68</v>
      </c>
      <c r="G40" s="75">
        <v>2.2000000000000002</v>
      </c>
      <c r="H40" s="75">
        <v>5.8</v>
      </c>
      <c r="I40" s="30">
        <f t="shared" si="3"/>
        <v>76.400000000000006</v>
      </c>
      <c r="J40" s="76"/>
      <c r="K40" s="75"/>
      <c r="L40" s="75">
        <v>8.5</v>
      </c>
      <c r="M40" s="75">
        <v>298.8</v>
      </c>
      <c r="N40" s="31">
        <f t="shared" si="1"/>
        <v>307.3</v>
      </c>
      <c r="O40" s="32">
        <f t="shared" si="2"/>
        <v>383.70000000000005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0.08</v>
      </c>
      <c r="F41" s="72">
        <v>92.79</v>
      </c>
      <c r="G41" s="72">
        <v>0.22</v>
      </c>
      <c r="H41" s="72">
        <v>4.79</v>
      </c>
      <c r="I41" s="27">
        <f t="shared" si="3"/>
        <v>97.88000000000001</v>
      </c>
      <c r="J41" s="73">
        <v>0.59</v>
      </c>
      <c r="K41" s="72"/>
      <c r="L41" s="72">
        <v>3.75</v>
      </c>
      <c r="M41" s="72">
        <v>411.41</v>
      </c>
      <c r="N41" s="28">
        <f t="shared" si="1"/>
        <v>415.75</v>
      </c>
      <c r="O41" s="29">
        <f t="shared" si="2"/>
        <v>513.63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16</v>
      </c>
      <c r="F42" s="66">
        <v>20683</v>
      </c>
      <c r="G42" s="66">
        <v>65</v>
      </c>
      <c r="H42" s="66">
        <v>795</v>
      </c>
      <c r="I42" s="18">
        <f t="shared" si="3"/>
        <v>21559</v>
      </c>
      <c r="J42" s="67">
        <v>54</v>
      </c>
      <c r="K42" s="66"/>
      <c r="L42" s="66">
        <v>410</v>
      </c>
      <c r="M42" s="66">
        <v>44296</v>
      </c>
      <c r="N42" s="20">
        <f t="shared" si="1"/>
        <v>44760</v>
      </c>
      <c r="O42" s="21">
        <f t="shared" si="2"/>
        <v>66319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0.3</v>
      </c>
      <c r="F43" s="75">
        <v>188.5</v>
      </c>
      <c r="G43" s="75">
        <v>0.8</v>
      </c>
      <c r="H43" s="75">
        <v>14.9</v>
      </c>
      <c r="I43" s="30">
        <f t="shared" si="3"/>
        <v>204.50000000000003</v>
      </c>
      <c r="J43" s="76">
        <v>0</v>
      </c>
      <c r="K43" s="75"/>
      <c r="L43" s="75">
        <v>5.8</v>
      </c>
      <c r="M43" s="75">
        <v>689.2</v>
      </c>
      <c r="N43" s="31">
        <f t="shared" si="1"/>
        <v>695</v>
      </c>
      <c r="O43" s="32">
        <f t="shared" si="2"/>
        <v>899.5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0.11</v>
      </c>
      <c r="F44" s="72">
        <v>224.63</v>
      </c>
      <c r="G44" s="72">
        <v>0.57999999999999996</v>
      </c>
      <c r="H44" s="72">
        <v>2.37</v>
      </c>
      <c r="I44" s="27">
        <f t="shared" si="3"/>
        <v>227.69000000000003</v>
      </c>
      <c r="J44" s="73">
        <v>0.4</v>
      </c>
      <c r="K44" s="72"/>
      <c r="L44" s="72">
        <v>2.73</v>
      </c>
      <c r="M44" s="72">
        <v>755.32</v>
      </c>
      <c r="N44" s="28">
        <f t="shared" si="1"/>
        <v>758.45</v>
      </c>
      <c r="O44" s="29">
        <f t="shared" si="2"/>
        <v>986.1400000000001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26</v>
      </c>
      <c r="F45" s="66">
        <v>50972</v>
      </c>
      <c r="G45" s="66">
        <v>128</v>
      </c>
      <c r="H45" s="66">
        <v>399</v>
      </c>
      <c r="I45" s="18">
        <f t="shared" si="3"/>
        <v>51525</v>
      </c>
      <c r="J45" s="67">
        <v>35</v>
      </c>
      <c r="K45" s="66"/>
      <c r="L45" s="66">
        <v>317</v>
      </c>
      <c r="M45" s="66">
        <v>85674</v>
      </c>
      <c r="N45" s="20">
        <f t="shared" si="1"/>
        <v>86026</v>
      </c>
      <c r="O45" s="21">
        <f t="shared" si="2"/>
        <v>137551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0.3</v>
      </c>
      <c r="F46" s="75">
        <v>415.3</v>
      </c>
      <c r="G46" s="75">
        <v>1.6</v>
      </c>
      <c r="H46" s="75">
        <v>6.8</v>
      </c>
      <c r="I46" s="30">
        <f t="shared" si="3"/>
        <v>424.00000000000006</v>
      </c>
      <c r="J46" s="76">
        <v>0</v>
      </c>
      <c r="K46" s="75"/>
      <c r="L46" s="75">
        <v>3.6</v>
      </c>
      <c r="M46" s="75">
        <v>986.5</v>
      </c>
      <c r="N46" s="31">
        <f t="shared" si="1"/>
        <v>990.1</v>
      </c>
      <c r="O46" s="32">
        <f t="shared" si="2"/>
        <v>1414.1000000000001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0.2</v>
      </c>
      <c r="D47" s="72"/>
      <c r="E47" s="72">
        <v>2.5299999999999998</v>
      </c>
      <c r="F47" s="72">
        <v>1497.06</v>
      </c>
      <c r="G47" s="72">
        <v>0.51</v>
      </c>
      <c r="H47" s="72">
        <v>41.32</v>
      </c>
      <c r="I47" s="27">
        <f t="shared" si="3"/>
        <v>1541.62</v>
      </c>
      <c r="J47" s="73">
        <v>3.24</v>
      </c>
      <c r="K47" s="72"/>
      <c r="L47" s="72">
        <v>13.47</v>
      </c>
      <c r="M47" s="72">
        <v>2522.61</v>
      </c>
      <c r="N47" s="28">
        <f t="shared" si="1"/>
        <v>2539.3200000000002</v>
      </c>
      <c r="O47" s="29">
        <f t="shared" si="2"/>
        <v>4080.94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85</v>
      </c>
      <c r="D48" s="66"/>
      <c r="E48" s="66">
        <v>575</v>
      </c>
      <c r="F48" s="66">
        <v>363121</v>
      </c>
      <c r="G48" s="66">
        <v>171</v>
      </c>
      <c r="H48" s="66">
        <v>9525</v>
      </c>
      <c r="I48" s="18">
        <f t="shared" si="3"/>
        <v>373477</v>
      </c>
      <c r="J48" s="67">
        <v>280</v>
      </c>
      <c r="K48" s="66"/>
      <c r="L48" s="66">
        <v>1753</v>
      </c>
      <c r="M48" s="66">
        <v>313480</v>
      </c>
      <c r="N48" s="20">
        <f t="shared" si="1"/>
        <v>315513</v>
      </c>
      <c r="O48" s="21">
        <f t="shared" si="2"/>
        <v>688990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/>
      <c r="E49" s="75">
        <v>3.9</v>
      </c>
      <c r="F49" s="75">
        <v>1652.8</v>
      </c>
      <c r="G49" s="75">
        <v>0.3</v>
      </c>
      <c r="H49" s="75">
        <v>63.3</v>
      </c>
      <c r="I49" s="30">
        <f t="shared" si="3"/>
        <v>1720.3</v>
      </c>
      <c r="J49" s="76">
        <v>0</v>
      </c>
      <c r="K49" s="75"/>
      <c r="L49" s="75">
        <v>4.3</v>
      </c>
      <c r="M49" s="75">
        <v>1677.8</v>
      </c>
      <c r="N49" s="31">
        <f t="shared" si="1"/>
        <v>1682.1</v>
      </c>
      <c r="O49" s="32">
        <f t="shared" si="2"/>
        <v>3402.3999999999996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0.24</v>
      </c>
      <c r="D50" s="63">
        <v>0.15</v>
      </c>
      <c r="E50" s="63">
        <v>2.98</v>
      </c>
      <c r="F50" s="63">
        <v>1880.3</v>
      </c>
      <c r="G50" s="63">
        <v>3.43</v>
      </c>
      <c r="H50" s="63">
        <v>54.49</v>
      </c>
      <c r="I50" s="11">
        <f t="shared" si="3"/>
        <v>1941.59</v>
      </c>
      <c r="J50" s="64">
        <v>4.8899999999999997</v>
      </c>
      <c r="K50" s="63"/>
      <c r="L50" s="63">
        <v>27.55</v>
      </c>
      <c r="M50" s="63">
        <v>4110.3900000000003</v>
      </c>
      <c r="N50" s="13">
        <f t="shared" si="1"/>
        <v>4142.83</v>
      </c>
      <c r="O50" s="14">
        <f t="shared" si="2"/>
        <v>6084.42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103</v>
      </c>
      <c r="D51" s="66">
        <v>10</v>
      </c>
      <c r="E51" s="66">
        <v>667</v>
      </c>
      <c r="F51" s="66">
        <v>448086</v>
      </c>
      <c r="G51" s="66">
        <v>911</v>
      </c>
      <c r="H51" s="66">
        <v>11524</v>
      </c>
      <c r="I51" s="18">
        <f t="shared" ref="I51:I58" si="4">SUM(C51:H51)</f>
        <v>461301</v>
      </c>
      <c r="J51" s="67">
        <v>428</v>
      </c>
      <c r="K51" s="66"/>
      <c r="L51" s="66">
        <v>3190</v>
      </c>
      <c r="M51" s="66">
        <v>480184</v>
      </c>
      <c r="N51" s="20">
        <f t="shared" si="1"/>
        <v>483802</v>
      </c>
      <c r="O51" s="21">
        <f>SUM(N51,I51)</f>
        <v>945103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0.2</v>
      </c>
      <c r="D52" s="75">
        <v>0.4</v>
      </c>
      <c r="E52" s="75">
        <v>5.5</v>
      </c>
      <c r="F52" s="75">
        <v>2412.6</v>
      </c>
      <c r="G52" s="75">
        <v>11</v>
      </c>
      <c r="H52" s="75">
        <v>102.2</v>
      </c>
      <c r="I52" s="30">
        <f t="shared" si="4"/>
        <v>2531.8999999999996</v>
      </c>
      <c r="J52" s="76">
        <v>0.1</v>
      </c>
      <c r="K52" s="75"/>
      <c r="L52" s="75">
        <v>29.2</v>
      </c>
      <c r="M52" s="75">
        <v>4174.6000000000004</v>
      </c>
      <c r="N52" s="31">
        <f t="shared" si="1"/>
        <v>4203.9000000000005</v>
      </c>
      <c r="O52" s="32">
        <f t="shared" si="2"/>
        <v>6735.8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0.24</v>
      </c>
      <c r="D53" s="72"/>
      <c r="E53" s="72">
        <v>2.92</v>
      </c>
      <c r="F53" s="72">
        <v>1874.68</v>
      </c>
      <c r="G53" s="72">
        <v>3.35</v>
      </c>
      <c r="H53" s="72">
        <v>48.48</v>
      </c>
      <c r="I53" s="27">
        <f t="shared" si="4"/>
        <v>1929.67</v>
      </c>
      <c r="J53" s="73">
        <v>4.8899999999999997</v>
      </c>
      <c r="K53" s="72"/>
      <c r="L53" s="72">
        <v>27.55</v>
      </c>
      <c r="M53" s="72">
        <v>4104.1899999999996</v>
      </c>
      <c r="N53" s="28">
        <f t="shared" si="1"/>
        <v>4136.6299999999992</v>
      </c>
      <c r="O53" s="29">
        <f t="shared" si="2"/>
        <v>6066.2999999999993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103</v>
      </c>
      <c r="D54" s="66"/>
      <c r="E54" s="66">
        <v>658</v>
      </c>
      <c r="F54" s="66">
        <v>447336</v>
      </c>
      <c r="G54" s="66">
        <v>897</v>
      </c>
      <c r="H54" s="66">
        <v>10719</v>
      </c>
      <c r="I54" s="18">
        <f t="shared" si="4"/>
        <v>459713</v>
      </c>
      <c r="J54" s="67">
        <v>428</v>
      </c>
      <c r="K54" s="66"/>
      <c r="L54" s="66">
        <v>3190</v>
      </c>
      <c r="M54" s="66">
        <v>480039</v>
      </c>
      <c r="N54" s="20">
        <f t="shared" si="1"/>
        <v>483657</v>
      </c>
      <c r="O54" s="21">
        <f t="shared" si="2"/>
        <v>943370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0.2</v>
      </c>
      <c r="D55" s="69"/>
      <c r="E55" s="69">
        <v>5.3</v>
      </c>
      <c r="F55" s="69">
        <v>2392</v>
      </c>
      <c r="G55" s="69">
        <v>10.6</v>
      </c>
      <c r="H55" s="69">
        <v>85</v>
      </c>
      <c r="I55" s="24">
        <f t="shared" si="4"/>
        <v>2493.1</v>
      </c>
      <c r="J55" s="70">
        <v>0.1</v>
      </c>
      <c r="K55" s="69"/>
      <c r="L55" s="69">
        <v>29.2</v>
      </c>
      <c r="M55" s="69">
        <v>4162.3999999999996</v>
      </c>
      <c r="N55" s="24">
        <f t="shared" si="1"/>
        <v>4191.7</v>
      </c>
      <c r="O55" s="26">
        <f t="shared" si="2"/>
        <v>6684.7999999999993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0.24000000000000002</v>
      </c>
      <c r="D56" s="10">
        <f t="shared" si="5"/>
        <v>0.56000000000000005</v>
      </c>
      <c r="E56" s="10">
        <f t="shared" si="5"/>
        <v>2.98</v>
      </c>
      <c r="F56" s="10">
        <f t="shared" si="5"/>
        <v>1880.3</v>
      </c>
      <c r="G56" s="10">
        <f t="shared" si="5"/>
        <v>3.4300000000000006</v>
      </c>
      <c r="H56" s="10">
        <f t="shared" si="5"/>
        <v>54.49</v>
      </c>
      <c r="I56" s="36">
        <f>SUM(C56:H56)</f>
        <v>1942</v>
      </c>
      <c r="J56" s="34">
        <f>SUM(J5,J8,J11,J14,J17,J20,J23,J26,J29,J32,J35,J38,J41,J44,J47)</f>
        <v>4.8900000000000006</v>
      </c>
      <c r="K56" s="10">
        <f>SUM(K5,K8,K11,K14,K17,K20,K23,K26,K29,K32,K35,K38,K41,K44,K47)</f>
        <v>0</v>
      </c>
      <c r="L56" s="10">
        <f>SUM(L5,L8,L11,L14,L17,L20,L23,L26,L29,L32,L35,L38,L41,L44,L47)</f>
        <v>27.55</v>
      </c>
      <c r="M56" s="10">
        <f>SUM(M5,M8,M11,M14,M17,M20,M23,M26,M29,M32,M35,M38,M41,M44,M47)</f>
        <v>4114.51</v>
      </c>
      <c r="N56" s="12">
        <f t="shared" si="1"/>
        <v>4146.95</v>
      </c>
      <c r="O56" s="14">
        <f t="shared" si="2"/>
        <v>6088.95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103</v>
      </c>
      <c r="D57" s="17">
        <f t="shared" si="5"/>
        <v>41</v>
      </c>
      <c r="E57" s="17">
        <f t="shared" si="5"/>
        <v>667</v>
      </c>
      <c r="F57" s="17">
        <f t="shared" si="5"/>
        <v>448086</v>
      </c>
      <c r="G57" s="17">
        <f t="shared" si="5"/>
        <v>911</v>
      </c>
      <c r="H57" s="17">
        <f t="shared" si="5"/>
        <v>11524</v>
      </c>
      <c r="I57" s="37">
        <f t="shared" si="4"/>
        <v>461332</v>
      </c>
      <c r="J57" s="35">
        <f t="shared" ref="J57:M58" si="6">SUM(J6,J9,J12,J15,J18,J21,J24,J27,J30,J33,J36,J39,J42,J45,J48)</f>
        <v>428</v>
      </c>
      <c r="K57" s="17">
        <f t="shared" si="6"/>
        <v>0</v>
      </c>
      <c r="L57" s="17">
        <f t="shared" si="6"/>
        <v>3190</v>
      </c>
      <c r="M57" s="17">
        <f t="shared" si="6"/>
        <v>480223</v>
      </c>
      <c r="N57" s="19">
        <f t="shared" si="1"/>
        <v>483841</v>
      </c>
      <c r="O57" s="21">
        <f t="shared" si="2"/>
        <v>945173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0.2</v>
      </c>
      <c r="D58" s="40">
        <f t="shared" si="5"/>
        <v>2.6</v>
      </c>
      <c r="E58" s="40">
        <f t="shared" si="5"/>
        <v>5.5</v>
      </c>
      <c r="F58" s="40">
        <f t="shared" si="5"/>
        <v>2412.6</v>
      </c>
      <c r="G58" s="40">
        <f t="shared" si="5"/>
        <v>11.000000000000002</v>
      </c>
      <c r="H58" s="40">
        <f t="shared" si="5"/>
        <v>102.19999999999999</v>
      </c>
      <c r="I58" s="41">
        <f t="shared" si="4"/>
        <v>2534.1</v>
      </c>
      <c r="J58" s="39">
        <f t="shared" si="6"/>
        <v>0.1</v>
      </c>
      <c r="K58" s="40">
        <f t="shared" si="6"/>
        <v>0</v>
      </c>
      <c r="L58" s="40">
        <f t="shared" si="6"/>
        <v>29.200000000000003</v>
      </c>
      <c r="M58" s="40">
        <f t="shared" si="6"/>
        <v>4179.8</v>
      </c>
      <c r="N58" s="42">
        <f t="shared" si="1"/>
        <v>4209.1000000000004</v>
      </c>
      <c r="O58" s="43">
        <f t="shared" si="2"/>
        <v>6743.2000000000007</v>
      </c>
      <c r="P58" s="44">
        <f>SUM(O56,P53,P54,P57)</f>
        <v>6088.95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4.12</v>
      </c>
      <c r="N66" s="28">
        <f t="shared" si="8"/>
        <v>4.12</v>
      </c>
      <c r="O66" s="29">
        <f t="shared" si="9"/>
        <v>4.12</v>
      </c>
      <c r="P66" s="22" t="s">
        <v>25</v>
      </c>
      <c r="Q66" s="129" t="s">
        <v>82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39</v>
      </c>
      <c r="N67" s="20">
        <f t="shared" si="8"/>
        <v>39</v>
      </c>
      <c r="O67" s="21">
        <f t="shared" si="9"/>
        <v>39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5.2</v>
      </c>
      <c r="N68" s="31">
        <f t="shared" si="8"/>
        <v>5.2</v>
      </c>
      <c r="O68" s="32">
        <f t="shared" si="9"/>
        <v>5.2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4.2</v>
      </c>
      <c r="N69" s="28">
        <f t="shared" si="8"/>
        <v>4.2</v>
      </c>
      <c r="O69" s="29">
        <f t="shared" si="9"/>
        <v>4.2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90</v>
      </c>
      <c r="N70" s="20">
        <f t="shared" si="8"/>
        <v>90</v>
      </c>
      <c r="O70" s="21">
        <f t="shared" si="9"/>
        <v>90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8.4</v>
      </c>
      <c r="N71" s="31">
        <f t="shared" si="8"/>
        <v>8.4</v>
      </c>
      <c r="O71" s="32">
        <f t="shared" si="9"/>
        <v>8.4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0.16</v>
      </c>
      <c r="E72" s="72"/>
      <c r="F72" s="72"/>
      <c r="G72" s="72"/>
      <c r="H72" s="72"/>
      <c r="I72" s="27">
        <f t="shared" si="7"/>
        <v>0.16</v>
      </c>
      <c r="J72" s="73"/>
      <c r="K72" s="72"/>
      <c r="L72" s="72"/>
      <c r="M72" s="72">
        <v>2</v>
      </c>
      <c r="N72" s="28">
        <f t="shared" si="8"/>
        <v>2</v>
      </c>
      <c r="O72" s="29">
        <f t="shared" si="9"/>
        <v>2.16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</v>
      </c>
      <c r="E73" s="66"/>
      <c r="F73" s="66"/>
      <c r="G73" s="66"/>
      <c r="H73" s="66"/>
      <c r="I73" s="18">
        <f t="shared" si="7"/>
        <v>8</v>
      </c>
      <c r="J73" s="67"/>
      <c r="K73" s="66"/>
      <c r="L73" s="66"/>
      <c r="M73" s="66">
        <v>55</v>
      </c>
      <c r="N73" s="20">
        <f t="shared" si="8"/>
        <v>55</v>
      </c>
      <c r="O73" s="21">
        <f t="shared" si="9"/>
        <v>63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0.8</v>
      </c>
      <c r="E74" s="75"/>
      <c r="F74" s="75"/>
      <c r="G74" s="75"/>
      <c r="H74" s="75"/>
      <c r="I74" s="30">
        <f t="shared" si="7"/>
        <v>0.8</v>
      </c>
      <c r="J74" s="76"/>
      <c r="K74" s="75"/>
      <c r="L74" s="75"/>
      <c r="M74" s="75">
        <v>3.8</v>
      </c>
      <c r="N74" s="31">
        <f t="shared" si="8"/>
        <v>3.8</v>
      </c>
      <c r="O74" s="32">
        <f t="shared" si="9"/>
        <v>4.5999999999999996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0.25</v>
      </c>
      <c r="E75" s="72"/>
      <c r="F75" s="72"/>
      <c r="G75" s="72"/>
      <c r="H75" s="72"/>
      <c r="I75" s="27">
        <f t="shared" si="7"/>
        <v>0.25</v>
      </c>
      <c r="J75" s="73"/>
      <c r="K75" s="72"/>
      <c r="L75" s="72">
        <v>0.55000000000000004</v>
      </c>
      <c r="M75" s="72">
        <v>5.47</v>
      </c>
      <c r="N75" s="28">
        <f t="shared" si="8"/>
        <v>6.02</v>
      </c>
      <c r="O75" s="29">
        <f t="shared" si="9"/>
        <v>6.27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23</v>
      </c>
      <c r="E76" s="66"/>
      <c r="F76" s="66"/>
      <c r="G76" s="66"/>
      <c r="H76" s="66"/>
      <c r="I76" s="18">
        <f t="shared" si="7"/>
        <v>23</v>
      </c>
      <c r="J76" s="67"/>
      <c r="K76" s="66"/>
      <c r="L76" s="66">
        <v>20</v>
      </c>
      <c r="M76" s="66">
        <v>228</v>
      </c>
      <c r="N76" s="20">
        <f t="shared" si="8"/>
        <v>248</v>
      </c>
      <c r="O76" s="21">
        <f t="shared" si="9"/>
        <v>271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1.4</v>
      </c>
      <c r="E77" s="75"/>
      <c r="F77" s="75"/>
      <c r="G77" s="75"/>
      <c r="H77" s="75"/>
      <c r="I77" s="30">
        <f t="shared" si="7"/>
        <v>1.4</v>
      </c>
      <c r="J77" s="76"/>
      <c r="K77" s="75"/>
      <c r="L77" s="75">
        <v>1</v>
      </c>
      <c r="M77" s="75">
        <v>12.5</v>
      </c>
      <c r="N77" s="31">
        <f t="shared" si="8"/>
        <v>13.5</v>
      </c>
      <c r="O77" s="32">
        <f t="shared" si="9"/>
        <v>14.9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0.12</v>
      </c>
      <c r="G78" s="72"/>
      <c r="H78" s="72"/>
      <c r="I78" s="27">
        <f t="shared" si="7"/>
        <v>0.12</v>
      </c>
      <c r="J78" s="73"/>
      <c r="K78" s="72"/>
      <c r="L78" s="72">
        <v>0.1</v>
      </c>
      <c r="M78" s="72">
        <v>17.47</v>
      </c>
      <c r="N78" s="28">
        <f t="shared" si="8"/>
        <v>17.57</v>
      </c>
      <c r="O78" s="29">
        <f t="shared" si="9"/>
        <v>17.690000000000001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17</v>
      </c>
      <c r="G79" s="66"/>
      <c r="H79" s="66"/>
      <c r="I79" s="18">
        <f t="shared" si="7"/>
        <v>17</v>
      </c>
      <c r="J79" s="67"/>
      <c r="K79" s="66"/>
      <c r="L79" s="66">
        <v>5</v>
      </c>
      <c r="M79" s="66">
        <v>870</v>
      </c>
      <c r="N79" s="20">
        <f t="shared" si="8"/>
        <v>875</v>
      </c>
      <c r="O79" s="21">
        <f t="shared" si="9"/>
        <v>892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0.6</v>
      </c>
      <c r="G80" s="75"/>
      <c r="H80" s="75"/>
      <c r="I80" s="30">
        <f t="shared" si="7"/>
        <v>0.6</v>
      </c>
      <c r="J80" s="76"/>
      <c r="K80" s="75"/>
      <c r="L80" s="75">
        <v>0.2</v>
      </c>
      <c r="M80" s="75">
        <v>35.4</v>
      </c>
      <c r="N80" s="31">
        <f t="shared" si="8"/>
        <v>35.6</v>
      </c>
      <c r="O80" s="32">
        <f t="shared" si="9"/>
        <v>36.200000000000003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3.6</v>
      </c>
      <c r="G81" s="72">
        <v>0.08</v>
      </c>
      <c r="H81" s="72"/>
      <c r="I81" s="27">
        <f t="shared" si="7"/>
        <v>3.68</v>
      </c>
      <c r="J81" s="73"/>
      <c r="K81" s="72"/>
      <c r="L81" s="72">
        <v>0.66</v>
      </c>
      <c r="M81" s="72">
        <v>28.98</v>
      </c>
      <c r="N81" s="28">
        <f t="shared" si="8"/>
        <v>29.64</v>
      </c>
      <c r="O81" s="29">
        <f t="shared" si="9"/>
        <v>33.32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416</v>
      </c>
      <c r="G82" s="66">
        <v>14</v>
      </c>
      <c r="H82" s="66"/>
      <c r="I82" s="18">
        <f t="shared" si="7"/>
        <v>430</v>
      </c>
      <c r="J82" s="67"/>
      <c r="K82" s="66"/>
      <c r="L82" s="66">
        <v>40</v>
      </c>
      <c r="M82" s="66">
        <v>1528</v>
      </c>
      <c r="N82" s="20">
        <f t="shared" si="8"/>
        <v>1568</v>
      </c>
      <c r="O82" s="21">
        <f t="shared" si="9"/>
        <v>1998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13.4</v>
      </c>
      <c r="G83" s="75">
        <v>0.4</v>
      </c>
      <c r="H83" s="75"/>
      <c r="I83" s="30">
        <f t="shared" si="7"/>
        <v>13.8</v>
      </c>
      <c r="J83" s="76"/>
      <c r="K83" s="75"/>
      <c r="L83" s="75">
        <v>1.3</v>
      </c>
      <c r="M83" s="75">
        <v>47.1</v>
      </c>
      <c r="N83" s="31">
        <f t="shared" si="8"/>
        <v>48.4</v>
      </c>
      <c r="O83" s="32">
        <f t="shared" si="9"/>
        <v>62.2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0.15</v>
      </c>
      <c r="E84" s="72"/>
      <c r="F84" s="72">
        <v>1.9</v>
      </c>
      <c r="G84" s="72"/>
      <c r="H84" s="72"/>
      <c r="I84" s="27">
        <f t="shared" si="7"/>
        <v>2.0499999999999998</v>
      </c>
      <c r="J84" s="73"/>
      <c r="K84" s="72"/>
      <c r="L84" s="72">
        <v>0.25</v>
      </c>
      <c r="M84" s="72">
        <v>19.23</v>
      </c>
      <c r="N84" s="28">
        <f t="shared" si="8"/>
        <v>19.48</v>
      </c>
      <c r="O84" s="29">
        <f t="shared" si="9"/>
        <v>21.53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10</v>
      </c>
      <c r="E85" s="66"/>
      <c r="F85" s="66">
        <v>317</v>
      </c>
      <c r="G85" s="66"/>
      <c r="H85" s="66"/>
      <c r="I85" s="18">
        <f t="shared" si="7"/>
        <v>327</v>
      </c>
      <c r="J85" s="67"/>
      <c r="K85" s="66"/>
      <c r="L85" s="66">
        <v>14</v>
      </c>
      <c r="M85" s="66">
        <v>1238</v>
      </c>
      <c r="N85" s="20">
        <f t="shared" si="8"/>
        <v>1252</v>
      </c>
      <c r="O85" s="21">
        <f t="shared" si="9"/>
        <v>1579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0.4</v>
      </c>
      <c r="E86" s="75"/>
      <c r="F86" s="75">
        <v>6.6</v>
      </c>
      <c r="G86" s="75"/>
      <c r="H86" s="75"/>
      <c r="I86" s="30">
        <f t="shared" si="7"/>
        <v>7</v>
      </c>
      <c r="J86" s="76"/>
      <c r="K86" s="75"/>
      <c r="L86" s="75">
        <v>0.4</v>
      </c>
      <c r="M86" s="75">
        <v>37.6</v>
      </c>
      <c r="N86" s="31">
        <f t="shared" si="8"/>
        <v>38</v>
      </c>
      <c r="O86" s="32">
        <f t="shared" si="9"/>
        <v>45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>
        <v>0.06</v>
      </c>
      <c r="F87" s="72">
        <v>4.74</v>
      </c>
      <c r="G87" s="72">
        <v>0.37</v>
      </c>
      <c r="H87" s="72"/>
      <c r="I87" s="27">
        <f t="shared" si="7"/>
        <v>5.17</v>
      </c>
      <c r="J87" s="73">
        <v>0.13</v>
      </c>
      <c r="K87" s="72"/>
      <c r="L87" s="72">
        <v>0.98</v>
      </c>
      <c r="M87" s="72">
        <v>19.88</v>
      </c>
      <c r="N87" s="28">
        <f t="shared" si="8"/>
        <v>20.99</v>
      </c>
      <c r="O87" s="29">
        <f t="shared" si="9"/>
        <v>26.159999999999997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>
        <v>9</v>
      </c>
      <c r="F88" s="66">
        <v>843</v>
      </c>
      <c r="G88" s="66">
        <v>82</v>
      </c>
      <c r="H88" s="66"/>
      <c r="I88" s="18">
        <f t="shared" si="7"/>
        <v>934</v>
      </c>
      <c r="J88" s="67">
        <v>12</v>
      </c>
      <c r="K88" s="66"/>
      <c r="L88" s="66">
        <v>80</v>
      </c>
      <c r="M88" s="66">
        <v>1506</v>
      </c>
      <c r="N88" s="20">
        <f t="shared" si="8"/>
        <v>1598</v>
      </c>
      <c r="O88" s="21">
        <f t="shared" si="9"/>
        <v>2532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>
        <v>0.2</v>
      </c>
      <c r="F89" s="75">
        <v>13.3</v>
      </c>
      <c r="G89" s="75">
        <v>1.8</v>
      </c>
      <c r="H89" s="75"/>
      <c r="I89" s="30">
        <f t="shared" si="7"/>
        <v>15.3</v>
      </c>
      <c r="J89" s="76">
        <v>0.1</v>
      </c>
      <c r="K89" s="75"/>
      <c r="L89" s="75">
        <v>2.2000000000000002</v>
      </c>
      <c r="M89" s="75">
        <v>40.799999999999997</v>
      </c>
      <c r="N89" s="31">
        <f t="shared" si="8"/>
        <v>43.099999999999994</v>
      </c>
      <c r="O89" s="32">
        <f t="shared" si="9"/>
        <v>58.399999999999991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>
        <v>7.0000000000000007E-2</v>
      </c>
      <c r="F90" s="72">
        <v>10.28</v>
      </c>
      <c r="G90" s="72">
        <v>0.33</v>
      </c>
      <c r="H90" s="72"/>
      <c r="I90" s="27">
        <f t="shared" si="7"/>
        <v>10.68</v>
      </c>
      <c r="J90" s="73"/>
      <c r="K90" s="72"/>
      <c r="L90" s="72">
        <v>0.76</v>
      </c>
      <c r="M90" s="72">
        <v>81.819999999999993</v>
      </c>
      <c r="N90" s="28">
        <f t="shared" si="8"/>
        <v>82.58</v>
      </c>
      <c r="O90" s="29">
        <f t="shared" si="9"/>
        <v>93.259999999999991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>
        <v>14</v>
      </c>
      <c r="F91" s="66">
        <v>1870</v>
      </c>
      <c r="G91" s="66">
        <v>84</v>
      </c>
      <c r="H91" s="66"/>
      <c r="I91" s="18">
        <f t="shared" si="7"/>
        <v>1968</v>
      </c>
      <c r="J91" s="67"/>
      <c r="K91" s="66"/>
      <c r="L91" s="66">
        <v>70</v>
      </c>
      <c r="M91" s="66">
        <v>6765</v>
      </c>
      <c r="N91" s="20">
        <f t="shared" si="8"/>
        <v>6835</v>
      </c>
      <c r="O91" s="21">
        <f t="shared" si="9"/>
        <v>8803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>
        <v>0.3</v>
      </c>
      <c r="F92" s="75">
        <v>26</v>
      </c>
      <c r="G92" s="75">
        <v>1.2</v>
      </c>
      <c r="H92" s="75"/>
      <c r="I92" s="30">
        <f t="shared" si="7"/>
        <v>27.5</v>
      </c>
      <c r="J92" s="76"/>
      <c r="K92" s="75"/>
      <c r="L92" s="75">
        <v>1.9</v>
      </c>
      <c r="M92" s="75">
        <v>171.2</v>
      </c>
      <c r="N92" s="31">
        <f t="shared" si="8"/>
        <v>173.1</v>
      </c>
      <c r="O92" s="32">
        <f t="shared" si="9"/>
        <v>200.6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0.08</v>
      </c>
      <c r="F93" s="72">
        <v>12.04</v>
      </c>
      <c r="G93" s="72">
        <v>0.75</v>
      </c>
      <c r="H93" s="72">
        <v>4.2</v>
      </c>
      <c r="I93" s="27">
        <f t="shared" si="7"/>
        <v>17.07</v>
      </c>
      <c r="J93" s="73">
        <v>0.53</v>
      </c>
      <c r="K93" s="72"/>
      <c r="L93" s="72"/>
      <c r="M93" s="72">
        <v>88.19</v>
      </c>
      <c r="N93" s="28">
        <f t="shared" si="8"/>
        <v>88.72</v>
      </c>
      <c r="O93" s="29">
        <f t="shared" si="9"/>
        <v>105.78999999999999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16</v>
      </c>
      <c r="F94" s="66">
        <v>2507</v>
      </c>
      <c r="G94" s="66">
        <v>198</v>
      </c>
      <c r="H94" s="66">
        <v>496</v>
      </c>
      <c r="I94" s="18">
        <f t="shared" si="7"/>
        <v>3217</v>
      </c>
      <c r="J94" s="67">
        <v>47</v>
      </c>
      <c r="K94" s="66"/>
      <c r="L94" s="66"/>
      <c r="M94" s="66">
        <v>8505</v>
      </c>
      <c r="N94" s="20">
        <f t="shared" si="8"/>
        <v>8552</v>
      </c>
      <c r="O94" s="21">
        <f t="shared" si="9"/>
        <v>11769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0.3</v>
      </c>
      <c r="F95" s="75">
        <v>28.1</v>
      </c>
      <c r="G95" s="75">
        <v>2.7</v>
      </c>
      <c r="H95" s="75">
        <v>11.4</v>
      </c>
      <c r="I95" s="30">
        <f t="shared" si="7"/>
        <v>42.5</v>
      </c>
      <c r="J95" s="76">
        <v>0</v>
      </c>
      <c r="K95" s="75"/>
      <c r="L95" s="75"/>
      <c r="M95" s="75">
        <v>165.5</v>
      </c>
      <c r="N95" s="31">
        <f t="shared" si="8"/>
        <v>165.5</v>
      </c>
      <c r="O95" s="32">
        <f t="shared" si="9"/>
        <v>208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0.04</v>
      </c>
      <c r="D96" s="72"/>
      <c r="E96" s="72">
        <v>0.05</v>
      </c>
      <c r="F96" s="72">
        <v>33.14</v>
      </c>
      <c r="G96" s="72">
        <v>0.59</v>
      </c>
      <c r="H96" s="72">
        <v>1.81</v>
      </c>
      <c r="I96" s="27">
        <f t="shared" si="7"/>
        <v>35.63000000000001</v>
      </c>
      <c r="J96" s="73"/>
      <c r="K96" s="72"/>
      <c r="L96" s="72">
        <v>4.3</v>
      </c>
      <c r="M96" s="72">
        <v>153.81</v>
      </c>
      <c r="N96" s="28">
        <f t="shared" si="8"/>
        <v>158.11000000000001</v>
      </c>
      <c r="O96" s="29">
        <f t="shared" si="9"/>
        <v>193.74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18</v>
      </c>
      <c r="D97" s="66"/>
      <c r="E97" s="66">
        <v>11</v>
      </c>
      <c r="F97" s="66">
        <v>7340</v>
      </c>
      <c r="G97" s="66">
        <v>169</v>
      </c>
      <c r="H97" s="66">
        <v>309</v>
      </c>
      <c r="I97" s="18">
        <f t="shared" si="7"/>
        <v>7847</v>
      </c>
      <c r="J97" s="67"/>
      <c r="K97" s="66"/>
      <c r="L97" s="66">
        <v>481</v>
      </c>
      <c r="M97" s="66">
        <v>15949</v>
      </c>
      <c r="N97" s="20">
        <f t="shared" si="8"/>
        <v>16430</v>
      </c>
      <c r="O97" s="21">
        <f t="shared" si="9"/>
        <v>24277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0.2</v>
      </c>
      <c r="D98" s="75"/>
      <c r="E98" s="75">
        <v>0.2</v>
      </c>
      <c r="F98" s="75">
        <v>68</v>
      </c>
      <c r="G98" s="75">
        <v>2.2000000000000002</v>
      </c>
      <c r="H98" s="75">
        <v>5.8</v>
      </c>
      <c r="I98" s="30">
        <f t="shared" si="7"/>
        <v>76.400000000000006</v>
      </c>
      <c r="J98" s="76"/>
      <c r="K98" s="75"/>
      <c r="L98" s="75">
        <v>8.5</v>
      </c>
      <c r="M98" s="75">
        <v>298.8</v>
      </c>
      <c r="N98" s="31">
        <f t="shared" si="8"/>
        <v>307.3</v>
      </c>
      <c r="O98" s="32">
        <f t="shared" si="9"/>
        <v>383.70000000000005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0.08</v>
      </c>
      <c r="F99" s="72">
        <v>92.79</v>
      </c>
      <c r="G99" s="72">
        <v>0.22</v>
      </c>
      <c r="H99" s="72">
        <v>4.79</v>
      </c>
      <c r="I99" s="27">
        <f t="shared" si="7"/>
        <v>97.88000000000001</v>
      </c>
      <c r="J99" s="73">
        <v>0.59</v>
      </c>
      <c r="K99" s="72"/>
      <c r="L99" s="72">
        <v>3.75</v>
      </c>
      <c r="M99" s="72">
        <v>411.41</v>
      </c>
      <c r="N99" s="28">
        <f t="shared" si="8"/>
        <v>415.75</v>
      </c>
      <c r="O99" s="29">
        <f t="shared" si="9"/>
        <v>513.63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16</v>
      </c>
      <c r="F100" s="66">
        <v>20683</v>
      </c>
      <c r="G100" s="66">
        <v>65</v>
      </c>
      <c r="H100" s="66">
        <v>795</v>
      </c>
      <c r="I100" s="18">
        <f t="shared" si="7"/>
        <v>21559</v>
      </c>
      <c r="J100" s="67">
        <v>54</v>
      </c>
      <c r="K100" s="66"/>
      <c r="L100" s="66">
        <v>410</v>
      </c>
      <c r="M100" s="66">
        <v>44296</v>
      </c>
      <c r="N100" s="20">
        <f t="shared" si="8"/>
        <v>44760</v>
      </c>
      <c r="O100" s="21">
        <f t="shared" si="9"/>
        <v>66319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0.3</v>
      </c>
      <c r="F101" s="75">
        <v>188.5</v>
      </c>
      <c r="G101" s="75">
        <v>0.8</v>
      </c>
      <c r="H101" s="75">
        <v>14.9</v>
      </c>
      <c r="I101" s="30">
        <f t="shared" si="7"/>
        <v>204.50000000000003</v>
      </c>
      <c r="J101" s="76">
        <v>0</v>
      </c>
      <c r="K101" s="75"/>
      <c r="L101" s="75">
        <v>5.8</v>
      </c>
      <c r="M101" s="75">
        <v>689.2</v>
      </c>
      <c r="N101" s="31">
        <f t="shared" si="8"/>
        <v>695</v>
      </c>
      <c r="O101" s="32">
        <f t="shared" si="9"/>
        <v>899.5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0.11</v>
      </c>
      <c r="F102" s="72">
        <v>224.63</v>
      </c>
      <c r="G102" s="72">
        <v>0.57999999999999996</v>
      </c>
      <c r="H102" s="72">
        <v>2.37</v>
      </c>
      <c r="I102" s="27">
        <f t="shared" si="7"/>
        <v>227.69000000000003</v>
      </c>
      <c r="J102" s="73">
        <v>0.4</v>
      </c>
      <c r="K102" s="72"/>
      <c r="L102" s="72">
        <v>2.73</v>
      </c>
      <c r="M102" s="72">
        <v>755.32</v>
      </c>
      <c r="N102" s="28">
        <f t="shared" si="8"/>
        <v>758.45</v>
      </c>
      <c r="O102" s="29">
        <f t="shared" si="9"/>
        <v>986.1400000000001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26</v>
      </c>
      <c r="F103" s="66">
        <v>50972</v>
      </c>
      <c r="G103" s="66">
        <v>128</v>
      </c>
      <c r="H103" s="66">
        <v>399</v>
      </c>
      <c r="I103" s="18">
        <f t="shared" si="7"/>
        <v>51525</v>
      </c>
      <c r="J103" s="67">
        <v>35</v>
      </c>
      <c r="K103" s="66"/>
      <c r="L103" s="66">
        <v>317</v>
      </c>
      <c r="M103" s="66">
        <v>85674</v>
      </c>
      <c r="N103" s="20">
        <f t="shared" si="8"/>
        <v>86026</v>
      </c>
      <c r="O103" s="21">
        <f t="shared" si="9"/>
        <v>137551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0.3</v>
      </c>
      <c r="F104" s="75">
        <v>415.3</v>
      </c>
      <c r="G104" s="75">
        <v>1.6</v>
      </c>
      <c r="H104" s="75">
        <v>6.8</v>
      </c>
      <c r="I104" s="30">
        <f t="shared" si="7"/>
        <v>424.00000000000006</v>
      </c>
      <c r="J104" s="76">
        <v>0</v>
      </c>
      <c r="K104" s="75"/>
      <c r="L104" s="75">
        <v>3.6</v>
      </c>
      <c r="M104" s="75">
        <v>986.5</v>
      </c>
      <c r="N104" s="31">
        <f t="shared" si="8"/>
        <v>990.1</v>
      </c>
      <c r="O104" s="32">
        <f t="shared" si="9"/>
        <v>1414.1000000000001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0.63</v>
      </c>
      <c r="F105" s="72">
        <v>277.54000000000002</v>
      </c>
      <c r="G105" s="72"/>
      <c r="H105" s="72">
        <v>0.48</v>
      </c>
      <c r="I105" s="27">
        <f t="shared" si="7"/>
        <v>278.65000000000003</v>
      </c>
      <c r="J105" s="73">
        <v>1.72</v>
      </c>
      <c r="K105" s="72"/>
      <c r="L105" s="72">
        <v>1.76</v>
      </c>
      <c r="M105" s="72">
        <v>788.04</v>
      </c>
      <c r="N105" s="28">
        <f t="shared" si="8"/>
        <v>791.52</v>
      </c>
      <c r="O105" s="29">
        <f t="shared" si="9"/>
        <v>1070.17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106</v>
      </c>
      <c r="F106" s="66">
        <v>64597</v>
      </c>
      <c r="G106" s="66"/>
      <c r="H106" s="66">
        <v>99</v>
      </c>
      <c r="I106" s="18">
        <f t="shared" si="7"/>
        <v>64802</v>
      </c>
      <c r="J106" s="67">
        <v>156</v>
      </c>
      <c r="K106" s="66"/>
      <c r="L106" s="66">
        <v>215</v>
      </c>
      <c r="M106" s="66">
        <v>94703</v>
      </c>
      <c r="N106" s="20">
        <f t="shared" si="8"/>
        <v>95074</v>
      </c>
      <c r="O106" s="21">
        <f t="shared" si="9"/>
        <v>159876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1.5</v>
      </c>
      <c r="F107" s="75">
        <v>422.1</v>
      </c>
      <c r="G107" s="75"/>
      <c r="H107" s="75">
        <v>1.4</v>
      </c>
      <c r="I107" s="30">
        <f t="shared" si="7"/>
        <v>425</v>
      </c>
      <c r="J107" s="76">
        <v>0</v>
      </c>
      <c r="K107" s="75"/>
      <c r="L107" s="75">
        <v>1.8</v>
      </c>
      <c r="M107" s="75">
        <v>892.3</v>
      </c>
      <c r="N107" s="31">
        <f t="shared" si="8"/>
        <v>894.09999999999991</v>
      </c>
      <c r="O107" s="32">
        <f t="shared" si="9"/>
        <v>1319.1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0.23</v>
      </c>
      <c r="F108" s="72">
        <v>350.26</v>
      </c>
      <c r="G108" s="72">
        <v>0.11</v>
      </c>
      <c r="H108" s="72">
        <v>0.11</v>
      </c>
      <c r="I108" s="27">
        <f t="shared" si="7"/>
        <v>350.71000000000004</v>
      </c>
      <c r="J108" s="73">
        <v>1.3</v>
      </c>
      <c r="K108" s="72"/>
      <c r="L108" s="72">
        <v>3.64</v>
      </c>
      <c r="M108" s="72">
        <v>778.8</v>
      </c>
      <c r="N108" s="28">
        <f t="shared" si="8"/>
        <v>783.74</v>
      </c>
      <c r="O108" s="29">
        <f t="shared" si="9"/>
        <v>1134.45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61</v>
      </c>
      <c r="F109" s="66">
        <v>84358</v>
      </c>
      <c r="G109" s="66">
        <v>37</v>
      </c>
      <c r="H109" s="66">
        <v>23</v>
      </c>
      <c r="I109" s="18">
        <f t="shared" si="7"/>
        <v>84479</v>
      </c>
      <c r="J109" s="67">
        <v>105</v>
      </c>
      <c r="K109" s="66"/>
      <c r="L109" s="66">
        <v>474</v>
      </c>
      <c r="M109" s="66">
        <v>98986</v>
      </c>
      <c r="N109" s="20">
        <f t="shared" si="8"/>
        <v>99565</v>
      </c>
      <c r="O109" s="21">
        <f t="shared" si="9"/>
        <v>184044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0.4</v>
      </c>
      <c r="F110" s="75">
        <v>459.4</v>
      </c>
      <c r="G110" s="75">
        <v>0.3</v>
      </c>
      <c r="H110" s="75">
        <v>0.3</v>
      </c>
      <c r="I110" s="30">
        <f t="shared" si="7"/>
        <v>460.4</v>
      </c>
      <c r="J110" s="76">
        <v>0</v>
      </c>
      <c r="K110" s="75"/>
      <c r="L110" s="75">
        <v>2.5</v>
      </c>
      <c r="M110" s="75">
        <v>785.5</v>
      </c>
      <c r="N110" s="31">
        <f t="shared" si="8"/>
        <v>788</v>
      </c>
      <c r="O110" s="32">
        <f t="shared" si="9"/>
        <v>1248.4000000000001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0.78</v>
      </c>
      <c r="F111" s="72">
        <v>316.64999999999998</v>
      </c>
      <c r="G111" s="72"/>
      <c r="H111" s="72">
        <v>1.1499999999999999</v>
      </c>
      <c r="I111" s="27">
        <f t="shared" si="7"/>
        <v>318.57999999999993</v>
      </c>
      <c r="J111" s="73">
        <v>0.22</v>
      </c>
      <c r="K111" s="72"/>
      <c r="L111" s="72">
        <v>6.29</v>
      </c>
      <c r="M111" s="72">
        <v>443.82</v>
      </c>
      <c r="N111" s="28">
        <f t="shared" si="8"/>
        <v>450.33</v>
      </c>
      <c r="O111" s="29">
        <f t="shared" si="9"/>
        <v>768.90999999999985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191</v>
      </c>
      <c r="F112" s="66">
        <v>77062</v>
      </c>
      <c r="G112" s="66"/>
      <c r="H112" s="66">
        <v>232</v>
      </c>
      <c r="I112" s="18">
        <f t="shared" si="7"/>
        <v>77485</v>
      </c>
      <c r="J112" s="67">
        <v>19</v>
      </c>
      <c r="K112" s="66"/>
      <c r="L112" s="66">
        <v>829</v>
      </c>
      <c r="M112" s="66">
        <v>55805</v>
      </c>
      <c r="N112" s="20">
        <f t="shared" si="8"/>
        <v>56653</v>
      </c>
      <c r="O112" s="21">
        <f t="shared" si="9"/>
        <v>134138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1.3</v>
      </c>
      <c r="F113" s="75">
        <v>343.7</v>
      </c>
      <c r="G113" s="75"/>
      <c r="H113" s="75">
        <v>2.8</v>
      </c>
      <c r="I113" s="30">
        <f t="shared" si="7"/>
        <v>347.8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347.8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0.51</v>
      </c>
      <c r="F114" s="72">
        <v>249.2</v>
      </c>
      <c r="G114" s="72"/>
      <c r="H114" s="72">
        <v>7.81</v>
      </c>
      <c r="I114" s="27">
        <f t="shared" si="7"/>
        <v>257.52</v>
      </c>
      <c r="J114" s="73"/>
      <c r="K114" s="72"/>
      <c r="L114" s="72">
        <v>0.31</v>
      </c>
      <c r="M114" s="72">
        <v>151.29</v>
      </c>
      <c r="N114" s="28">
        <f t="shared" si="8"/>
        <v>151.6</v>
      </c>
      <c r="O114" s="29">
        <f t="shared" si="9"/>
        <v>409.12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109</v>
      </c>
      <c r="F115" s="66">
        <v>61090</v>
      </c>
      <c r="G115" s="66"/>
      <c r="H115" s="66">
        <v>1625</v>
      </c>
      <c r="I115" s="18">
        <f t="shared" si="7"/>
        <v>62824</v>
      </c>
      <c r="J115" s="67"/>
      <c r="K115" s="66"/>
      <c r="L115" s="66">
        <v>41</v>
      </c>
      <c r="M115" s="66">
        <v>19514</v>
      </c>
      <c r="N115" s="20">
        <f t="shared" si="8"/>
        <v>19555</v>
      </c>
      <c r="O115" s="21">
        <f t="shared" si="9"/>
        <v>82379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0.7</v>
      </c>
      <c r="F116" s="84">
        <v>241.6</v>
      </c>
      <c r="G116" s="84"/>
      <c r="H116" s="84">
        <v>15.4</v>
      </c>
      <c r="I116" s="46">
        <f t="shared" si="7"/>
        <v>257.7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257.7</v>
      </c>
      <c r="P116" s="44">
        <f>SUM(O136,P111,P112,P115)</f>
        <v>6088.95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0.32</v>
      </c>
      <c r="F121" s="63">
        <v>152.22</v>
      </c>
      <c r="G121" s="63">
        <v>0.25</v>
      </c>
      <c r="H121" s="63">
        <v>4.7</v>
      </c>
      <c r="I121" s="11">
        <f t="shared" si="7"/>
        <v>157.48999999999998</v>
      </c>
      <c r="J121" s="64"/>
      <c r="K121" s="63"/>
      <c r="L121" s="63"/>
      <c r="M121" s="63">
        <v>170.11</v>
      </c>
      <c r="N121" s="13">
        <f t="shared" si="8"/>
        <v>170.11</v>
      </c>
      <c r="O121" s="14">
        <f t="shared" si="9"/>
        <v>327.60000000000002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91</v>
      </c>
      <c r="F122" s="66">
        <v>37764</v>
      </c>
      <c r="G122" s="66">
        <v>84</v>
      </c>
      <c r="H122" s="66">
        <v>1145</v>
      </c>
      <c r="I122" s="18">
        <f t="shared" si="7"/>
        <v>39084</v>
      </c>
      <c r="J122" s="67"/>
      <c r="K122" s="66"/>
      <c r="L122" s="66"/>
      <c r="M122" s="66">
        <v>22043</v>
      </c>
      <c r="N122" s="20">
        <f t="shared" si="8"/>
        <v>22043</v>
      </c>
      <c r="O122" s="21">
        <f t="shared" si="9"/>
        <v>61127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112.4</v>
      </c>
      <c r="G123" s="75">
        <v>0</v>
      </c>
      <c r="H123" s="75">
        <v>10.3</v>
      </c>
      <c r="I123" s="30">
        <f t="shared" si="7"/>
        <v>122.7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122.7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76.11</v>
      </c>
      <c r="G124" s="72">
        <v>0.15</v>
      </c>
      <c r="H124" s="72">
        <v>1.64</v>
      </c>
      <c r="I124" s="27">
        <f t="shared" si="7"/>
        <v>77.900000000000006</v>
      </c>
      <c r="J124" s="73"/>
      <c r="K124" s="72"/>
      <c r="L124" s="72"/>
      <c r="M124" s="72">
        <v>63.62</v>
      </c>
      <c r="N124" s="28">
        <f t="shared" si="8"/>
        <v>63.62</v>
      </c>
      <c r="O124" s="29">
        <f t="shared" si="9"/>
        <v>141.52000000000001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19179</v>
      </c>
      <c r="G125" s="66">
        <v>50</v>
      </c>
      <c r="H125" s="66">
        <v>327</v>
      </c>
      <c r="I125" s="18">
        <f t="shared" si="7"/>
        <v>19556</v>
      </c>
      <c r="J125" s="67"/>
      <c r="K125" s="66"/>
      <c r="L125" s="66"/>
      <c r="M125" s="66">
        <v>8096</v>
      </c>
      <c r="N125" s="20">
        <f t="shared" si="8"/>
        <v>8096</v>
      </c>
      <c r="O125" s="21">
        <f t="shared" si="9"/>
        <v>27652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55.9</v>
      </c>
      <c r="G126" s="75">
        <v>0</v>
      </c>
      <c r="H126" s="75">
        <v>2.9</v>
      </c>
      <c r="I126" s="30">
        <f t="shared" si="7"/>
        <v>58.8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58.8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0.2</v>
      </c>
      <c r="D127" s="72"/>
      <c r="E127" s="72">
        <v>0.06</v>
      </c>
      <c r="F127" s="72">
        <v>75.08</v>
      </c>
      <c r="G127" s="72"/>
      <c r="H127" s="72">
        <v>25.43</v>
      </c>
      <c r="I127" s="27">
        <f t="shared" si="7"/>
        <v>100.77000000000001</v>
      </c>
      <c r="J127" s="73"/>
      <c r="K127" s="72"/>
      <c r="L127" s="72">
        <v>1.47</v>
      </c>
      <c r="M127" s="72">
        <v>126.93</v>
      </c>
      <c r="N127" s="28">
        <f t="shared" si="8"/>
        <v>128.4</v>
      </c>
      <c r="O127" s="29">
        <f t="shared" si="9"/>
        <v>229.17000000000002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85</v>
      </c>
      <c r="D128" s="66"/>
      <c r="E128" s="66">
        <v>17</v>
      </c>
      <c r="F128" s="66">
        <v>19071</v>
      </c>
      <c r="G128" s="66"/>
      <c r="H128" s="66">
        <v>6074</v>
      </c>
      <c r="I128" s="18">
        <f t="shared" si="7"/>
        <v>25247</v>
      </c>
      <c r="J128" s="67"/>
      <c r="K128" s="66"/>
      <c r="L128" s="66">
        <v>194</v>
      </c>
      <c r="M128" s="66">
        <v>14333</v>
      </c>
      <c r="N128" s="20">
        <f t="shared" si="8"/>
        <v>14527</v>
      </c>
      <c r="O128" s="21">
        <f t="shared" si="9"/>
        <v>39774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>
        <v>0</v>
      </c>
      <c r="F129" s="75">
        <v>17.7</v>
      </c>
      <c r="G129" s="75"/>
      <c r="H129" s="75">
        <v>30.2</v>
      </c>
      <c r="I129" s="30">
        <f t="shared" si="7"/>
        <v>47.9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47.9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0.24</v>
      </c>
      <c r="D130" s="63">
        <v>0.15</v>
      </c>
      <c r="E130" s="63">
        <v>2.98</v>
      </c>
      <c r="F130" s="63">
        <v>1880.3</v>
      </c>
      <c r="G130" s="63">
        <v>3.43</v>
      </c>
      <c r="H130" s="63">
        <v>54.49</v>
      </c>
      <c r="I130" s="11">
        <f t="shared" si="7"/>
        <v>1941.59</v>
      </c>
      <c r="J130" s="64">
        <v>4.8899999999999997</v>
      </c>
      <c r="K130" s="63"/>
      <c r="L130" s="63">
        <v>27.55</v>
      </c>
      <c r="M130" s="63">
        <v>4110.3900000000003</v>
      </c>
      <c r="N130" s="13">
        <f>SUM(J130:M130)</f>
        <v>4142.83</v>
      </c>
      <c r="O130" s="14">
        <f t="shared" si="9"/>
        <v>6084.42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103</v>
      </c>
      <c r="D131" s="66">
        <v>10</v>
      </c>
      <c r="E131" s="66">
        <v>667</v>
      </c>
      <c r="F131" s="66">
        <v>448086</v>
      </c>
      <c r="G131" s="66">
        <v>911</v>
      </c>
      <c r="H131" s="66">
        <v>11524</v>
      </c>
      <c r="I131" s="18">
        <f t="shared" si="7"/>
        <v>461301</v>
      </c>
      <c r="J131" s="67">
        <v>428</v>
      </c>
      <c r="K131" s="66"/>
      <c r="L131" s="66">
        <v>3190</v>
      </c>
      <c r="M131" s="66">
        <v>480184</v>
      </c>
      <c r="N131" s="20">
        <f t="shared" si="8"/>
        <v>483802</v>
      </c>
      <c r="O131" s="21">
        <f t="shared" si="9"/>
        <v>945103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0.2</v>
      </c>
      <c r="D132" s="75">
        <v>0.4</v>
      </c>
      <c r="E132" s="75">
        <v>5.5</v>
      </c>
      <c r="F132" s="75">
        <v>2412.6</v>
      </c>
      <c r="G132" s="75">
        <v>11</v>
      </c>
      <c r="H132" s="75">
        <v>102.2</v>
      </c>
      <c r="I132" s="30">
        <f t="shared" ref="I132:I138" si="10">SUM(C132:H132)</f>
        <v>2531.8999999999996</v>
      </c>
      <c r="J132" s="76">
        <v>0.1</v>
      </c>
      <c r="K132" s="75"/>
      <c r="L132" s="75">
        <v>29.2</v>
      </c>
      <c r="M132" s="75">
        <v>4174.6000000000004</v>
      </c>
      <c r="N132" s="31">
        <f t="shared" ref="N132:N138" si="11">SUM(J132:M132)</f>
        <v>4203.9000000000005</v>
      </c>
      <c r="O132" s="32">
        <f t="shared" ref="O132:O138" si="12">SUM(N132,I132)</f>
        <v>6735.8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0.24</v>
      </c>
      <c r="D133" s="72"/>
      <c r="E133" s="72">
        <v>2.92</v>
      </c>
      <c r="F133" s="72">
        <v>1874.68</v>
      </c>
      <c r="G133" s="72">
        <v>3.35</v>
      </c>
      <c r="H133" s="72">
        <v>48.48</v>
      </c>
      <c r="I133" s="27">
        <f t="shared" si="10"/>
        <v>1929.67</v>
      </c>
      <c r="J133" s="73">
        <v>4.8899999999999997</v>
      </c>
      <c r="K133" s="72"/>
      <c r="L133" s="72">
        <v>27.55</v>
      </c>
      <c r="M133" s="72">
        <v>4104.1899999999996</v>
      </c>
      <c r="N133" s="28">
        <f t="shared" si="11"/>
        <v>4136.6299999999992</v>
      </c>
      <c r="O133" s="29">
        <f t="shared" si="12"/>
        <v>6066.2999999999993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103</v>
      </c>
      <c r="D134" s="66"/>
      <c r="E134" s="66">
        <v>658</v>
      </c>
      <c r="F134" s="66">
        <v>447336</v>
      </c>
      <c r="G134" s="66">
        <v>897</v>
      </c>
      <c r="H134" s="66">
        <v>10719</v>
      </c>
      <c r="I134" s="18">
        <f t="shared" si="10"/>
        <v>459713</v>
      </c>
      <c r="J134" s="67">
        <v>428</v>
      </c>
      <c r="K134" s="66"/>
      <c r="L134" s="66">
        <v>3190</v>
      </c>
      <c r="M134" s="66">
        <v>480039</v>
      </c>
      <c r="N134" s="20">
        <f t="shared" si="11"/>
        <v>483657</v>
      </c>
      <c r="O134" s="21">
        <f t="shared" si="12"/>
        <v>943370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0.2</v>
      </c>
      <c r="D135" s="84"/>
      <c r="E135" s="84">
        <v>5.3</v>
      </c>
      <c r="F135" s="84">
        <v>2392</v>
      </c>
      <c r="G135" s="84">
        <v>10.6</v>
      </c>
      <c r="H135" s="84">
        <v>85</v>
      </c>
      <c r="I135" s="46">
        <f t="shared" si="10"/>
        <v>2493.1</v>
      </c>
      <c r="J135" s="85">
        <v>0.1</v>
      </c>
      <c r="K135" s="84"/>
      <c r="L135" s="84">
        <v>29.2</v>
      </c>
      <c r="M135" s="84">
        <v>4162.3999999999996</v>
      </c>
      <c r="N135" s="47">
        <f t="shared" si="11"/>
        <v>4191.7</v>
      </c>
      <c r="O135" s="43">
        <f t="shared" si="12"/>
        <v>6684.7999999999993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0.24000000000000002</v>
      </c>
      <c r="D136" s="54">
        <f t="shared" si="13"/>
        <v>0.56000000000000005</v>
      </c>
      <c r="E136" s="54">
        <f t="shared" si="13"/>
        <v>2.9799999999999995</v>
      </c>
      <c r="F136" s="54">
        <f t="shared" si="13"/>
        <v>1880.3</v>
      </c>
      <c r="G136" s="54">
        <f t="shared" si="13"/>
        <v>3.43</v>
      </c>
      <c r="H136" s="54">
        <f t="shared" si="13"/>
        <v>54.49</v>
      </c>
      <c r="I136" s="55">
        <f t="shared" si="10"/>
        <v>1942</v>
      </c>
      <c r="J136" s="56">
        <f t="shared" ref="J136:M138" si="14">SUM(J63,J66,J69,J72,J75,J78,J81,J84,J87,J90,J93,J96,J99,J102,J105,J108,J111,J114,J121,J124,J127)</f>
        <v>4.8899999999999997</v>
      </c>
      <c r="K136" s="54">
        <f t="shared" si="14"/>
        <v>0</v>
      </c>
      <c r="L136" s="54">
        <f t="shared" si="14"/>
        <v>27.549999999999997</v>
      </c>
      <c r="M136" s="54">
        <f t="shared" si="14"/>
        <v>4114.51</v>
      </c>
      <c r="N136" s="57">
        <f t="shared" si="11"/>
        <v>4146.95</v>
      </c>
      <c r="O136" s="58">
        <f t="shared" si="12"/>
        <v>6088.95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103</v>
      </c>
      <c r="D137" s="17">
        <f t="shared" si="13"/>
        <v>41</v>
      </c>
      <c r="E137" s="17">
        <f t="shared" si="13"/>
        <v>667</v>
      </c>
      <c r="F137" s="17">
        <f t="shared" si="13"/>
        <v>448086</v>
      </c>
      <c r="G137" s="17">
        <f t="shared" si="13"/>
        <v>911</v>
      </c>
      <c r="H137" s="17">
        <f t="shared" si="13"/>
        <v>11524</v>
      </c>
      <c r="I137" s="18">
        <f t="shared" si="10"/>
        <v>461332</v>
      </c>
      <c r="J137" s="19">
        <f t="shared" si="14"/>
        <v>428</v>
      </c>
      <c r="K137" s="17">
        <f t="shared" si="14"/>
        <v>0</v>
      </c>
      <c r="L137" s="17">
        <f t="shared" si="14"/>
        <v>3190</v>
      </c>
      <c r="M137" s="17">
        <f t="shared" si="14"/>
        <v>480223</v>
      </c>
      <c r="N137" s="20">
        <f t="shared" si="11"/>
        <v>483841</v>
      </c>
      <c r="O137" s="21">
        <f t="shared" si="12"/>
        <v>945173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0.2</v>
      </c>
      <c r="D138" s="40">
        <f t="shared" si="13"/>
        <v>2.6</v>
      </c>
      <c r="E138" s="40">
        <f t="shared" si="13"/>
        <v>5.5</v>
      </c>
      <c r="F138" s="40">
        <f t="shared" si="13"/>
        <v>2412.6000000000004</v>
      </c>
      <c r="G138" s="40">
        <f t="shared" si="13"/>
        <v>11.000000000000002</v>
      </c>
      <c r="H138" s="40">
        <f t="shared" si="13"/>
        <v>102.2</v>
      </c>
      <c r="I138" s="46">
        <f t="shared" si="10"/>
        <v>2534.1000000000004</v>
      </c>
      <c r="J138" s="42">
        <f t="shared" si="14"/>
        <v>0.1</v>
      </c>
      <c r="K138" s="40">
        <f t="shared" si="14"/>
        <v>0</v>
      </c>
      <c r="L138" s="40">
        <f t="shared" si="14"/>
        <v>29.200000000000003</v>
      </c>
      <c r="M138" s="40">
        <f t="shared" si="14"/>
        <v>4179.8</v>
      </c>
      <c r="N138" s="47">
        <f t="shared" si="11"/>
        <v>4209.1000000000004</v>
      </c>
      <c r="O138" s="43">
        <f t="shared" si="12"/>
        <v>6743.2000000000007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294AE-7B94-4C96-98B4-FDA2C8718E3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3.25</v>
      </c>
      <c r="N5" s="13">
        <f t="shared" ref="N5:N58" si="1">SUM(J5:M5)</f>
        <v>3.25</v>
      </c>
      <c r="O5" s="14">
        <f>SUM(N5,I5)</f>
        <v>3.25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126.81</v>
      </c>
      <c r="N8" s="28">
        <f t="shared" si="1"/>
        <v>126.81</v>
      </c>
      <c r="O8" s="29">
        <f t="shared" si="2"/>
        <v>126.81</v>
      </c>
      <c r="P8" s="22" t="s">
        <v>25</v>
      </c>
      <c r="Q8" s="129" t="s">
        <v>83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1773</v>
      </c>
      <c r="N9" s="20">
        <f t="shared" si="1"/>
        <v>1773</v>
      </c>
      <c r="O9" s="21">
        <f t="shared" si="2"/>
        <v>1773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242.3</v>
      </c>
      <c r="N10" s="31">
        <f t="shared" si="1"/>
        <v>242.3</v>
      </c>
      <c r="O10" s="32">
        <f t="shared" si="2"/>
        <v>242.3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13.86</v>
      </c>
      <c r="N11" s="28">
        <f t="shared" si="1"/>
        <v>13.86</v>
      </c>
      <c r="O11" s="29">
        <f t="shared" si="2"/>
        <v>13.86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325</v>
      </c>
      <c r="N12" s="20">
        <f t="shared" si="1"/>
        <v>325</v>
      </c>
      <c r="O12" s="21">
        <f t="shared" si="2"/>
        <v>325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28.4</v>
      </c>
      <c r="N13" s="31">
        <f t="shared" si="1"/>
        <v>28.4</v>
      </c>
      <c r="O13" s="32">
        <f t="shared" si="2"/>
        <v>28.4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0.01</v>
      </c>
      <c r="G14" s="72"/>
      <c r="H14" s="72"/>
      <c r="I14" s="27">
        <f t="shared" si="0"/>
        <v>0.01</v>
      </c>
      <c r="J14" s="73">
        <v>0.42</v>
      </c>
      <c r="K14" s="72"/>
      <c r="L14" s="72"/>
      <c r="M14" s="72">
        <v>1.99</v>
      </c>
      <c r="N14" s="28">
        <f t="shared" si="1"/>
        <v>2.41</v>
      </c>
      <c r="O14" s="29">
        <f t="shared" si="2"/>
        <v>2.42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1</v>
      </c>
      <c r="G15" s="66"/>
      <c r="H15" s="66"/>
      <c r="I15" s="18">
        <f t="shared" si="0"/>
        <v>1</v>
      </c>
      <c r="J15" s="67">
        <v>23</v>
      </c>
      <c r="K15" s="66"/>
      <c r="L15" s="66"/>
      <c r="M15" s="66">
        <v>64</v>
      </c>
      <c r="N15" s="20">
        <f t="shared" si="1"/>
        <v>87</v>
      </c>
      <c r="O15" s="21">
        <f t="shared" si="2"/>
        <v>88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0.1</v>
      </c>
      <c r="G16" s="75"/>
      <c r="H16" s="75"/>
      <c r="I16" s="30">
        <f t="shared" si="0"/>
        <v>0.1</v>
      </c>
      <c r="J16" s="76">
        <v>1.1000000000000001</v>
      </c>
      <c r="K16" s="75"/>
      <c r="L16" s="75"/>
      <c r="M16" s="75">
        <v>4.3</v>
      </c>
      <c r="N16" s="31">
        <f t="shared" si="1"/>
        <v>5.4</v>
      </c>
      <c r="O16" s="32">
        <f t="shared" si="2"/>
        <v>5.5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0.02</v>
      </c>
      <c r="G17" s="72"/>
      <c r="H17" s="72"/>
      <c r="I17" s="27">
        <f t="shared" si="0"/>
        <v>0.02</v>
      </c>
      <c r="J17" s="73">
        <v>3.33</v>
      </c>
      <c r="K17" s="72"/>
      <c r="L17" s="72">
        <v>0.25</v>
      </c>
      <c r="M17" s="72">
        <v>7.07</v>
      </c>
      <c r="N17" s="28">
        <f t="shared" si="1"/>
        <v>10.65</v>
      </c>
      <c r="O17" s="29">
        <f t="shared" si="2"/>
        <v>10.67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1</v>
      </c>
      <c r="G18" s="66"/>
      <c r="H18" s="66"/>
      <c r="I18" s="18">
        <f t="shared" si="0"/>
        <v>1</v>
      </c>
      <c r="J18" s="67">
        <v>205</v>
      </c>
      <c r="K18" s="66"/>
      <c r="L18" s="66">
        <v>10</v>
      </c>
      <c r="M18" s="66">
        <v>263</v>
      </c>
      <c r="N18" s="20">
        <f t="shared" si="1"/>
        <v>478</v>
      </c>
      <c r="O18" s="21">
        <f t="shared" si="2"/>
        <v>479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0.1</v>
      </c>
      <c r="G19" s="75"/>
      <c r="H19" s="75"/>
      <c r="I19" s="30">
        <f t="shared" si="0"/>
        <v>0.1</v>
      </c>
      <c r="J19" s="76">
        <v>6.5</v>
      </c>
      <c r="K19" s="75"/>
      <c r="L19" s="75">
        <v>0.5</v>
      </c>
      <c r="M19" s="75">
        <v>14.7</v>
      </c>
      <c r="N19" s="31">
        <f t="shared" si="1"/>
        <v>21.7</v>
      </c>
      <c r="O19" s="32">
        <f t="shared" si="2"/>
        <v>21.8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>
        <v>1.85</v>
      </c>
      <c r="K20" s="72"/>
      <c r="L20" s="72">
        <v>2.42</v>
      </c>
      <c r="M20" s="72">
        <v>21.73</v>
      </c>
      <c r="N20" s="28">
        <f t="shared" si="1"/>
        <v>26</v>
      </c>
      <c r="O20" s="29">
        <f t="shared" si="2"/>
        <v>26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>
        <v>136</v>
      </c>
      <c r="K21" s="66"/>
      <c r="L21" s="66">
        <v>126</v>
      </c>
      <c r="M21" s="66">
        <v>1042</v>
      </c>
      <c r="N21" s="20">
        <f t="shared" si="1"/>
        <v>1304</v>
      </c>
      <c r="O21" s="21">
        <f t="shared" si="2"/>
        <v>1304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>
        <v>3.2</v>
      </c>
      <c r="K22" s="75"/>
      <c r="L22" s="75">
        <v>5.3</v>
      </c>
      <c r="M22" s="75">
        <v>42.5</v>
      </c>
      <c r="N22" s="31">
        <f t="shared" si="1"/>
        <v>51</v>
      </c>
      <c r="O22" s="32">
        <f t="shared" si="2"/>
        <v>51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0.9</v>
      </c>
      <c r="G23" s="72"/>
      <c r="H23" s="72"/>
      <c r="I23" s="27">
        <f t="shared" si="0"/>
        <v>0.9</v>
      </c>
      <c r="J23" s="73">
        <v>9.06</v>
      </c>
      <c r="K23" s="72"/>
      <c r="L23" s="72">
        <v>8.35</v>
      </c>
      <c r="M23" s="72">
        <v>53.19</v>
      </c>
      <c r="N23" s="28">
        <f t="shared" si="1"/>
        <v>70.599999999999994</v>
      </c>
      <c r="O23" s="29">
        <f t="shared" si="2"/>
        <v>71.5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118</v>
      </c>
      <c r="G24" s="66"/>
      <c r="H24" s="66"/>
      <c r="I24" s="18">
        <f t="shared" si="0"/>
        <v>118</v>
      </c>
      <c r="J24" s="67">
        <v>696</v>
      </c>
      <c r="K24" s="66"/>
      <c r="L24" s="66">
        <v>514</v>
      </c>
      <c r="M24" s="66">
        <v>2934</v>
      </c>
      <c r="N24" s="20">
        <f t="shared" si="1"/>
        <v>4144</v>
      </c>
      <c r="O24" s="21">
        <f t="shared" si="2"/>
        <v>4262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3.1</v>
      </c>
      <c r="G25" s="75"/>
      <c r="H25" s="75"/>
      <c r="I25" s="30">
        <f t="shared" si="0"/>
        <v>3.1</v>
      </c>
      <c r="J25" s="76">
        <v>10.9</v>
      </c>
      <c r="K25" s="75"/>
      <c r="L25" s="75">
        <v>15.8</v>
      </c>
      <c r="M25" s="75">
        <v>91.2</v>
      </c>
      <c r="N25" s="31">
        <f t="shared" si="1"/>
        <v>117.9</v>
      </c>
      <c r="O25" s="32">
        <f t="shared" si="2"/>
        <v>121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0.31</v>
      </c>
      <c r="G26" s="72"/>
      <c r="H26" s="72"/>
      <c r="I26" s="27">
        <f t="shared" si="0"/>
        <v>0.31</v>
      </c>
      <c r="J26" s="73">
        <v>21.67</v>
      </c>
      <c r="K26" s="72"/>
      <c r="L26" s="72">
        <v>19.88</v>
      </c>
      <c r="M26" s="72">
        <v>60.34</v>
      </c>
      <c r="N26" s="28">
        <f t="shared" si="1"/>
        <v>101.89</v>
      </c>
      <c r="O26" s="29">
        <f t="shared" si="2"/>
        <v>102.2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56</v>
      </c>
      <c r="G27" s="66"/>
      <c r="H27" s="66"/>
      <c r="I27" s="18">
        <f t="shared" si="0"/>
        <v>56</v>
      </c>
      <c r="J27" s="67">
        <v>1747</v>
      </c>
      <c r="K27" s="66"/>
      <c r="L27" s="66">
        <v>1360</v>
      </c>
      <c r="M27" s="66">
        <v>3666</v>
      </c>
      <c r="N27" s="20">
        <f t="shared" si="1"/>
        <v>6773</v>
      </c>
      <c r="O27" s="21">
        <f t="shared" si="2"/>
        <v>6829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1.2</v>
      </c>
      <c r="G28" s="75"/>
      <c r="H28" s="75"/>
      <c r="I28" s="30">
        <f t="shared" si="0"/>
        <v>1.2</v>
      </c>
      <c r="J28" s="76">
        <v>16.899999999999999</v>
      </c>
      <c r="K28" s="75"/>
      <c r="L28" s="75">
        <v>40.799999999999997</v>
      </c>
      <c r="M28" s="75">
        <v>111.8</v>
      </c>
      <c r="N28" s="31">
        <f t="shared" si="1"/>
        <v>169.5</v>
      </c>
      <c r="O28" s="32">
        <f t="shared" si="2"/>
        <v>170.7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0.02</v>
      </c>
      <c r="E29" s="72"/>
      <c r="F29" s="72">
        <v>4.57</v>
      </c>
      <c r="G29" s="72"/>
      <c r="H29" s="72">
        <v>0.16</v>
      </c>
      <c r="I29" s="27">
        <f t="shared" si="0"/>
        <v>4.75</v>
      </c>
      <c r="J29" s="73">
        <v>17.04</v>
      </c>
      <c r="K29" s="72"/>
      <c r="L29" s="72">
        <v>7.99</v>
      </c>
      <c r="M29" s="72">
        <v>69.319999999999993</v>
      </c>
      <c r="N29" s="28">
        <f t="shared" si="1"/>
        <v>94.35</v>
      </c>
      <c r="O29" s="29">
        <f t="shared" si="2"/>
        <v>99.1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3</v>
      </c>
      <c r="E30" s="66"/>
      <c r="F30" s="66">
        <v>722</v>
      </c>
      <c r="G30" s="66"/>
      <c r="H30" s="66">
        <v>20</v>
      </c>
      <c r="I30" s="18">
        <f t="shared" si="0"/>
        <v>745</v>
      </c>
      <c r="J30" s="67">
        <v>1446</v>
      </c>
      <c r="K30" s="66"/>
      <c r="L30" s="66">
        <v>632</v>
      </c>
      <c r="M30" s="66">
        <v>5115</v>
      </c>
      <c r="N30" s="20">
        <f t="shared" si="1"/>
        <v>7193</v>
      </c>
      <c r="O30" s="21">
        <f t="shared" si="2"/>
        <v>7938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0.1</v>
      </c>
      <c r="E31" s="75"/>
      <c r="F31" s="75">
        <v>11.5</v>
      </c>
      <c r="G31" s="75"/>
      <c r="H31" s="75">
        <v>0.7</v>
      </c>
      <c r="I31" s="30">
        <f t="shared" si="0"/>
        <v>12.299999999999999</v>
      </c>
      <c r="J31" s="76">
        <v>6.9</v>
      </c>
      <c r="K31" s="75"/>
      <c r="L31" s="75">
        <v>17.3</v>
      </c>
      <c r="M31" s="75">
        <v>140.5</v>
      </c>
      <c r="N31" s="31">
        <f t="shared" si="1"/>
        <v>164.7</v>
      </c>
      <c r="O31" s="32">
        <f t="shared" si="2"/>
        <v>177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3.7</v>
      </c>
      <c r="G32" s="72"/>
      <c r="H32" s="72">
        <v>0.1</v>
      </c>
      <c r="I32" s="27">
        <f t="shared" si="0"/>
        <v>3.8000000000000003</v>
      </c>
      <c r="J32" s="73">
        <v>22.3</v>
      </c>
      <c r="K32" s="72"/>
      <c r="L32" s="72">
        <v>14.59</v>
      </c>
      <c r="M32" s="72">
        <v>132.88</v>
      </c>
      <c r="N32" s="28">
        <f t="shared" si="1"/>
        <v>169.76999999999998</v>
      </c>
      <c r="O32" s="29">
        <f t="shared" si="2"/>
        <v>173.57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628</v>
      </c>
      <c r="G33" s="66"/>
      <c r="H33" s="66">
        <v>14</v>
      </c>
      <c r="I33" s="18">
        <f t="shared" si="0"/>
        <v>642</v>
      </c>
      <c r="J33" s="67">
        <v>1937</v>
      </c>
      <c r="K33" s="66"/>
      <c r="L33" s="66">
        <v>1290</v>
      </c>
      <c r="M33" s="66">
        <v>10935</v>
      </c>
      <c r="N33" s="20">
        <f t="shared" si="1"/>
        <v>14162</v>
      </c>
      <c r="O33" s="21">
        <f t="shared" si="2"/>
        <v>14804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8.5</v>
      </c>
      <c r="G34" s="75"/>
      <c r="H34" s="75">
        <v>0.4</v>
      </c>
      <c r="I34" s="30">
        <f t="shared" si="0"/>
        <v>8.9</v>
      </c>
      <c r="J34" s="76">
        <v>4.2</v>
      </c>
      <c r="K34" s="75"/>
      <c r="L34" s="75">
        <v>33.1</v>
      </c>
      <c r="M34" s="75">
        <v>278.60000000000002</v>
      </c>
      <c r="N34" s="31">
        <f t="shared" si="1"/>
        <v>315.90000000000003</v>
      </c>
      <c r="O34" s="32">
        <f t="shared" si="2"/>
        <v>324.8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8.51</v>
      </c>
      <c r="G35" s="72"/>
      <c r="H35" s="72"/>
      <c r="I35" s="27">
        <f t="shared" si="0"/>
        <v>8.51</v>
      </c>
      <c r="J35" s="73">
        <v>8.41</v>
      </c>
      <c r="K35" s="72"/>
      <c r="L35" s="72">
        <v>7.53</v>
      </c>
      <c r="M35" s="72">
        <v>90.66</v>
      </c>
      <c r="N35" s="28">
        <f t="shared" si="1"/>
        <v>106.6</v>
      </c>
      <c r="O35" s="29">
        <f t="shared" si="2"/>
        <v>115.11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1762</v>
      </c>
      <c r="G36" s="66"/>
      <c r="H36" s="66"/>
      <c r="I36" s="18">
        <f t="shared" si="0"/>
        <v>1762</v>
      </c>
      <c r="J36" s="67">
        <v>746</v>
      </c>
      <c r="K36" s="66"/>
      <c r="L36" s="66">
        <v>752</v>
      </c>
      <c r="M36" s="66">
        <v>8681</v>
      </c>
      <c r="N36" s="20">
        <f t="shared" si="1"/>
        <v>10179</v>
      </c>
      <c r="O36" s="21">
        <f t="shared" si="2"/>
        <v>11941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19.899999999999999</v>
      </c>
      <c r="G37" s="75"/>
      <c r="H37" s="75"/>
      <c r="I37" s="30">
        <f t="shared" ref="I37:I50" si="3">SUM(C37:H37)</f>
        <v>19.899999999999999</v>
      </c>
      <c r="J37" s="76">
        <v>0</v>
      </c>
      <c r="K37" s="75"/>
      <c r="L37" s="75">
        <v>15</v>
      </c>
      <c r="M37" s="75">
        <v>170.7</v>
      </c>
      <c r="N37" s="31">
        <f t="shared" si="1"/>
        <v>185.7</v>
      </c>
      <c r="O37" s="32">
        <f t="shared" si="2"/>
        <v>205.6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10.85</v>
      </c>
      <c r="G38" s="72"/>
      <c r="H38" s="72"/>
      <c r="I38" s="27">
        <f t="shared" si="3"/>
        <v>10.85</v>
      </c>
      <c r="J38" s="73">
        <v>9.5</v>
      </c>
      <c r="K38" s="72"/>
      <c r="L38" s="72">
        <v>6.15</v>
      </c>
      <c r="M38" s="72">
        <v>174.22</v>
      </c>
      <c r="N38" s="28">
        <f t="shared" si="1"/>
        <v>189.87</v>
      </c>
      <c r="O38" s="29">
        <f t="shared" si="2"/>
        <v>200.72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2357</v>
      </c>
      <c r="G39" s="66"/>
      <c r="H39" s="66"/>
      <c r="I39" s="18">
        <f t="shared" si="3"/>
        <v>2357</v>
      </c>
      <c r="J39" s="67">
        <v>793</v>
      </c>
      <c r="K39" s="66"/>
      <c r="L39" s="66">
        <v>651</v>
      </c>
      <c r="M39" s="66">
        <v>17028</v>
      </c>
      <c r="N39" s="20">
        <f t="shared" si="1"/>
        <v>18472</v>
      </c>
      <c r="O39" s="21">
        <f t="shared" si="2"/>
        <v>20829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21.8</v>
      </c>
      <c r="G40" s="75"/>
      <c r="H40" s="75"/>
      <c r="I40" s="30">
        <f t="shared" si="3"/>
        <v>21.8</v>
      </c>
      <c r="J40" s="76">
        <v>0</v>
      </c>
      <c r="K40" s="75"/>
      <c r="L40" s="75">
        <v>12.3</v>
      </c>
      <c r="M40" s="75">
        <v>323.39999999999998</v>
      </c>
      <c r="N40" s="31">
        <f t="shared" si="1"/>
        <v>335.7</v>
      </c>
      <c r="O40" s="32">
        <f t="shared" si="2"/>
        <v>357.5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81.13</v>
      </c>
      <c r="G41" s="72"/>
      <c r="H41" s="72">
        <v>0.17</v>
      </c>
      <c r="I41" s="27">
        <f t="shared" si="3"/>
        <v>81.3</v>
      </c>
      <c r="J41" s="73">
        <v>42.41</v>
      </c>
      <c r="K41" s="72"/>
      <c r="L41" s="72">
        <v>24.83</v>
      </c>
      <c r="M41" s="72">
        <v>406.83</v>
      </c>
      <c r="N41" s="28">
        <f t="shared" si="1"/>
        <v>474.07</v>
      </c>
      <c r="O41" s="29">
        <f t="shared" si="2"/>
        <v>555.37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17642</v>
      </c>
      <c r="G42" s="66"/>
      <c r="H42" s="66">
        <v>23</v>
      </c>
      <c r="I42" s="18">
        <f t="shared" si="3"/>
        <v>17665</v>
      </c>
      <c r="J42" s="67">
        <v>3398</v>
      </c>
      <c r="K42" s="66"/>
      <c r="L42" s="66">
        <v>2726</v>
      </c>
      <c r="M42" s="66">
        <v>41943</v>
      </c>
      <c r="N42" s="20">
        <f t="shared" si="1"/>
        <v>48067</v>
      </c>
      <c r="O42" s="21">
        <f t="shared" si="2"/>
        <v>65732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162.80000000000001</v>
      </c>
      <c r="G43" s="75"/>
      <c r="H43" s="75">
        <v>0.4</v>
      </c>
      <c r="I43" s="30">
        <f t="shared" si="3"/>
        <v>163.20000000000002</v>
      </c>
      <c r="J43" s="76">
        <v>0</v>
      </c>
      <c r="K43" s="75"/>
      <c r="L43" s="75">
        <v>43.4</v>
      </c>
      <c r="M43" s="75">
        <v>679.2</v>
      </c>
      <c r="N43" s="31">
        <f t="shared" si="1"/>
        <v>722.6</v>
      </c>
      <c r="O43" s="32">
        <f t="shared" si="2"/>
        <v>885.80000000000007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0.01</v>
      </c>
      <c r="F44" s="72">
        <v>183.33</v>
      </c>
      <c r="G44" s="72"/>
      <c r="H44" s="72"/>
      <c r="I44" s="27">
        <f t="shared" si="3"/>
        <v>183.34</v>
      </c>
      <c r="J44" s="73">
        <v>122.21</v>
      </c>
      <c r="K44" s="72"/>
      <c r="L44" s="72">
        <v>39.590000000000003</v>
      </c>
      <c r="M44" s="72">
        <v>822.11</v>
      </c>
      <c r="N44" s="28">
        <f t="shared" si="1"/>
        <v>983.91000000000008</v>
      </c>
      <c r="O44" s="29">
        <f t="shared" si="2"/>
        <v>1167.25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1</v>
      </c>
      <c r="F45" s="66">
        <v>38446</v>
      </c>
      <c r="G45" s="66"/>
      <c r="H45" s="66"/>
      <c r="I45" s="18">
        <f t="shared" si="3"/>
        <v>38447</v>
      </c>
      <c r="J45" s="67">
        <v>10246</v>
      </c>
      <c r="K45" s="66"/>
      <c r="L45" s="66">
        <v>4276</v>
      </c>
      <c r="M45" s="66">
        <v>89568</v>
      </c>
      <c r="N45" s="20">
        <f t="shared" si="1"/>
        <v>104090</v>
      </c>
      <c r="O45" s="21">
        <f t="shared" si="2"/>
        <v>142537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0</v>
      </c>
      <c r="F46" s="75">
        <v>317.89999999999998</v>
      </c>
      <c r="G46" s="75"/>
      <c r="H46" s="75"/>
      <c r="I46" s="30">
        <f t="shared" si="3"/>
        <v>317.89999999999998</v>
      </c>
      <c r="J46" s="76">
        <v>0</v>
      </c>
      <c r="K46" s="75"/>
      <c r="L46" s="75">
        <v>53.8</v>
      </c>
      <c r="M46" s="75">
        <v>1067.0999999999999</v>
      </c>
      <c r="N46" s="31">
        <f t="shared" si="1"/>
        <v>1120.8999999999999</v>
      </c>
      <c r="O46" s="32">
        <f t="shared" si="2"/>
        <v>1438.7999999999997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0.02</v>
      </c>
      <c r="D47" s="72">
        <v>0.04</v>
      </c>
      <c r="E47" s="72">
        <v>9.93</v>
      </c>
      <c r="F47" s="72">
        <v>1322.33</v>
      </c>
      <c r="G47" s="72">
        <v>0.03</v>
      </c>
      <c r="H47" s="72">
        <v>41.91</v>
      </c>
      <c r="I47" s="27">
        <f t="shared" si="3"/>
        <v>1374.26</v>
      </c>
      <c r="J47" s="73">
        <v>103.93</v>
      </c>
      <c r="K47" s="72"/>
      <c r="L47" s="72">
        <v>102.21</v>
      </c>
      <c r="M47" s="72">
        <v>1769.62</v>
      </c>
      <c r="N47" s="28">
        <f t="shared" si="1"/>
        <v>1975.7599999999998</v>
      </c>
      <c r="O47" s="29">
        <f t="shared" si="2"/>
        <v>3350.0199999999995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</v>
      </c>
      <c r="D48" s="66">
        <v>11</v>
      </c>
      <c r="E48" s="66">
        <v>2441</v>
      </c>
      <c r="F48" s="66">
        <v>313304</v>
      </c>
      <c r="G48" s="66">
        <v>10</v>
      </c>
      <c r="H48" s="66">
        <v>8713</v>
      </c>
      <c r="I48" s="18">
        <f t="shared" si="3"/>
        <v>324489</v>
      </c>
      <c r="J48" s="67">
        <v>8597</v>
      </c>
      <c r="K48" s="66"/>
      <c r="L48" s="66">
        <v>11534</v>
      </c>
      <c r="M48" s="66">
        <v>187423</v>
      </c>
      <c r="N48" s="20">
        <f t="shared" si="1"/>
        <v>207554</v>
      </c>
      <c r="O48" s="21">
        <f t="shared" si="2"/>
        <v>532043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0.1</v>
      </c>
      <c r="D49" s="75">
        <v>0</v>
      </c>
      <c r="E49" s="75">
        <v>2</v>
      </c>
      <c r="F49" s="75">
        <v>1472.6</v>
      </c>
      <c r="G49" s="75">
        <v>0</v>
      </c>
      <c r="H49" s="75">
        <v>43.3</v>
      </c>
      <c r="I49" s="30">
        <f t="shared" si="3"/>
        <v>1517.9999999999998</v>
      </c>
      <c r="J49" s="76">
        <v>0</v>
      </c>
      <c r="K49" s="75"/>
      <c r="L49" s="75">
        <v>84.7</v>
      </c>
      <c r="M49" s="75">
        <v>1394.9</v>
      </c>
      <c r="N49" s="31">
        <f t="shared" si="1"/>
        <v>1479.6000000000001</v>
      </c>
      <c r="O49" s="32">
        <f t="shared" si="2"/>
        <v>2997.6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0.02</v>
      </c>
      <c r="D50" s="63">
        <v>0.06</v>
      </c>
      <c r="E50" s="63">
        <v>9.94</v>
      </c>
      <c r="F50" s="63">
        <v>1615.65</v>
      </c>
      <c r="G50" s="63">
        <v>0.03</v>
      </c>
      <c r="H50" s="63">
        <v>42.34</v>
      </c>
      <c r="I50" s="11">
        <f t="shared" si="3"/>
        <v>1668.04</v>
      </c>
      <c r="J50" s="64">
        <v>362.13</v>
      </c>
      <c r="K50" s="63"/>
      <c r="L50" s="63">
        <v>233.79</v>
      </c>
      <c r="M50" s="63">
        <v>3635.09</v>
      </c>
      <c r="N50" s="13">
        <f t="shared" si="1"/>
        <v>4231.01</v>
      </c>
      <c r="O50" s="14">
        <f t="shared" si="2"/>
        <v>5899.05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</v>
      </c>
      <c r="D51" s="66">
        <v>14</v>
      </c>
      <c r="E51" s="66">
        <v>2442</v>
      </c>
      <c r="F51" s="66">
        <v>375036</v>
      </c>
      <c r="G51" s="66">
        <v>10</v>
      </c>
      <c r="H51" s="66">
        <v>8770</v>
      </c>
      <c r="I51" s="18">
        <f t="shared" ref="I51:I58" si="4">SUM(C51:H51)</f>
        <v>386282</v>
      </c>
      <c r="J51" s="67">
        <v>29970</v>
      </c>
      <c r="K51" s="66"/>
      <c r="L51" s="66">
        <v>23871</v>
      </c>
      <c r="M51" s="66">
        <v>369179</v>
      </c>
      <c r="N51" s="20">
        <f t="shared" si="1"/>
        <v>423020</v>
      </c>
      <c r="O51" s="21">
        <f>SUM(N51,I51)</f>
        <v>809302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0.1</v>
      </c>
      <c r="D52" s="75">
        <v>0.1</v>
      </c>
      <c r="E52" s="75">
        <v>2</v>
      </c>
      <c r="F52" s="75">
        <v>2019.4</v>
      </c>
      <c r="G52" s="75">
        <v>0</v>
      </c>
      <c r="H52" s="75">
        <v>44.8</v>
      </c>
      <c r="I52" s="30">
        <f t="shared" si="4"/>
        <v>2066.4</v>
      </c>
      <c r="J52" s="76">
        <v>49.7</v>
      </c>
      <c r="K52" s="75"/>
      <c r="L52" s="75">
        <v>322</v>
      </c>
      <c r="M52" s="75">
        <v>4373.1000000000004</v>
      </c>
      <c r="N52" s="31">
        <f t="shared" si="1"/>
        <v>4744.8</v>
      </c>
      <c r="O52" s="32">
        <f t="shared" si="2"/>
        <v>6811.2000000000007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0.02</v>
      </c>
      <c r="D53" s="72">
        <v>0.04</v>
      </c>
      <c r="E53" s="72">
        <v>9.94</v>
      </c>
      <c r="F53" s="72">
        <v>1614.42</v>
      </c>
      <c r="G53" s="72">
        <v>0.03</v>
      </c>
      <c r="H53" s="72">
        <v>42.08</v>
      </c>
      <c r="I53" s="27">
        <f t="shared" si="4"/>
        <v>1666.53</v>
      </c>
      <c r="J53" s="73">
        <v>362.13</v>
      </c>
      <c r="K53" s="72"/>
      <c r="L53" s="72">
        <v>233.79</v>
      </c>
      <c r="M53" s="72">
        <v>3608.61</v>
      </c>
      <c r="N53" s="28">
        <f t="shared" si="1"/>
        <v>4204.53</v>
      </c>
      <c r="O53" s="29">
        <f t="shared" si="2"/>
        <v>5871.0599999999995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</v>
      </c>
      <c r="D54" s="66">
        <v>11</v>
      </c>
      <c r="E54" s="66">
        <v>2442</v>
      </c>
      <c r="F54" s="66">
        <v>374861</v>
      </c>
      <c r="G54" s="66">
        <v>10</v>
      </c>
      <c r="H54" s="66">
        <v>8736</v>
      </c>
      <c r="I54" s="18">
        <f t="shared" si="4"/>
        <v>386070</v>
      </c>
      <c r="J54" s="67">
        <v>29970</v>
      </c>
      <c r="K54" s="66"/>
      <c r="L54" s="66">
        <v>23871</v>
      </c>
      <c r="M54" s="66">
        <v>368621</v>
      </c>
      <c r="N54" s="20">
        <f t="shared" si="1"/>
        <v>422462</v>
      </c>
      <c r="O54" s="21">
        <f t="shared" si="2"/>
        <v>808532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0.1</v>
      </c>
      <c r="D55" s="69">
        <v>0</v>
      </c>
      <c r="E55" s="69">
        <v>2</v>
      </c>
      <c r="F55" s="69">
        <v>2015</v>
      </c>
      <c r="G55" s="69">
        <v>0</v>
      </c>
      <c r="H55" s="69">
        <v>43.7</v>
      </c>
      <c r="I55" s="24">
        <f t="shared" si="4"/>
        <v>2060.7999999999997</v>
      </c>
      <c r="J55" s="70">
        <v>49.7</v>
      </c>
      <c r="K55" s="69"/>
      <c r="L55" s="69">
        <v>322</v>
      </c>
      <c r="M55" s="69">
        <v>4316.2</v>
      </c>
      <c r="N55" s="24">
        <f t="shared" si="1"/>
        <v>4687.8999999999996</v>
      </c>
      <c r="O55" s="26">
        <f t="shared" si="2"/>
        <v>6748.6999999999989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0.02</v>
      </c>
      <c r="D56" s="10">
        <f t="shared" si="5"/>
        <v>0.06</v>
      </c>
      <c r="E56" s="10">
        <f t="shared" si="5"/>
        <v>9.94</v>
      </c>
      <c r="F56" s="10">
        <f t="shared" si="5"/>
        <v>1615.6599999999999</v>
      </c>
      <c r="G56" s="10">
        <f t="shared" si="5"/>
        <v>0.03</v>
      </c>
      <c r="H56" s="10">
        <f t="shared" si="5"/>
        <v>42.339999999999996</v>
      </c>
      <c r="I56" s="36">
        <f>SUM(C56:H56)</f>
        <v>1668.0499999999997</v>
      </c>
      <c r="J56" s="34">
        <f>SUM(J5,J8,J11,J14,J17,J20,J23,J26,J29,J32,J35,J38,J41,J44,J47)</f>
        <v>362.13</v>
      </c>
      <c r="K56" s="10">
        <f>SUM(K5,K8,K11,K14,K17,K20,K23,K26,K29,K32,K35,K38,K41,K44,K47)</f>
        <v>0</v>
      </c>
      <c r="L56" s="10">
        <f>SUM(L5,L8,L11,L14,L17,L20,L23,L26,L29,L32,L35,L38,L41,L44,L47)</f>
        <v>233.79000000000002</v>
      </c>
      <c r="M56" s="10">
        <f>SUM(M5,M8,M11,M14,M17,M20,M23,M26,M29,M32,M35,M38,M41,M44,M47)</f>
        <v>3753.88</v>
      </c>
      <c r="N56" s="12">
        <f t="shared" si="1"/>
        <v>4349.8</v>
      </c>
      <c r="O56" s="14">
        <f t="shared" si="2"/>
        <v>6017.85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</v>
      </c>
      <c r="D57" s="17">
        <f t="shared" si="5"/>
        <v>14</v>
      </c>
      <c r="E57" s="17">
        <f t="shared" si="5"/>
        <v>2442</v>
      </c>
      <c r="F57" s="17">
        <f t="shared" si="5"/>
        <v>375037</v>
      </c>
      <c r="G57" s="17">
        <f t="shared" si="5"/>
        <v>10</v>
      </c>
      <c r="H57" s="17">
        <f t="shared" si="5"/>
        <v>8770</v>
      </c>
      <c r="I57" s="37">
        <f t="shared" si="4"/>
        <v>386283</v>
      </c>
      <c r="J57" s="35">
        <f t="shared" ref="J57:M58" si="6">SUM(J6,J9,J12,J15,J18,J21,J24,J27,J30,J33,J36,J39,J42,J45,J48)</f>
        <v>29970</v>
      </c>
      <c r="K57" s="17">
        <f t="shared" si="6"/>
        <v>0</v>
      </c>
      <c r="L57" s="17">
        <f t="shared" si="6"/>
        <v>23871</v>
      </c>
      <c r="M57" s="17">
        <f t="shared" si="6"/>
        <v>370760</v>
      </c>
      <c r="N57" s="19">
        <f t="shared" si="1"/>
        <v>424601</v>
      </c>
      <c r="O57" s="21">
        <f t="shared" si="2"/>
        <v>810884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0.1</v>
      </c>
      <c r="D58" s="40">
        <f t="shared" si="5"/>
        <v>0.1</v>
      </c>
      <c r="E58" s="40">
        <f t="shared" si="5"/>
        <v>2</v>
      </c>
      <c r="F58" s="40">
        <f t="shared" si="5"/>
        <v>2019.5</v>
      </c>
      <c r="G58" s="40">
        <f t="shared" si="5"/>
        <v>0</v>
      </c>
      <c r="H58" s="40">
        <f t="shared" si="5"/>
        <v>44.8</v>
      </c>
      <c r="I58" s="41">
        <f t="shared" si="4"/>
        <v>2066.5</v>
      </c>
      <c r="J58" s="39">
        <f t="shared" si="6"/>
        <v>49.7</v>
      </c>
      <c r="K58" s="40">
        <f t="shared" si="6"/>
        <v>0</v>
      </c>
      <c r="L58" s="40">
        <f t="shared" si="6"/>
        <v>322</v>
      </c>
      <c r="M58" s="40">
        <f t="shared" si="6"/>
        <v>4589.6000000000004</v>
      </c>
      <c r="N58" s="42">
        <f t="shared" si="1"/>
        <v>4961.3</v>
      </c>
      <c r="O58" s="43">
        <f t="shared" si="2"/>
        <v>7027.8</v>
      </c>
      <c r="P58" s="44">
        <f>SUM(O56,P53,P54,P57)</f>
        <v>6017.85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3.25</v>
      </c>
      <c r="N63" s="13">
        <f>SUM(J63:M63)</f>
        <v>3.25</v>
      </c>
      <c r="O63" s="14">
        <f>SUM(N63,I63)</f>
        <v>3.25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126.81</v>
      </c>
      <c r="N66" s="28">
        <f t="shared" si="8"/>
        <v>126.81</v>
      </c>
      <c r="O66" s="29">
        <f t="shared" si="9"/>
        <v>126.81</v>
      </c>
      <c r="P66" s="22" t="s">
        <v>25</v>
      </c>
      <c r="Q66" s="129" t="s">
        <v>83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1773</v>
      </c>
      <c r="N67" s="20">
        <f t="shared" si="8"/>
        <v>1773</v>
      </c>
      <c r="O67" s="21">
        <f t="shared" si="9"/>
        <v>1773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242.3</v>
      </c>
      <c r="N68" s="31">
        <f t="shared" si="8"/>
        <v>242.3</v>
      </c>
      <c r="O68" s="32">
        <f t="shared" si="9"/>
        <v>242.3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13.86</v>
      </c>
      <c r="N69" s="28">
        <f t="shared" si="8"/>
        <v>13.86</v>
      </c>
      <c r="O69" s="29">
        <f t="shared" si="9"/>
        <v>13.86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325</v>
      </c>
      <c r="N70" s="20">
        <f t="shared" si="8"/>
        <v>325</v>
      </c>
      <c r="O70" s="21">
        <f t="shared" si="9"/>
        <v>325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28.4</v>
      </c>
      <c r="N71" s="31">
        <f t="shared" si="8"/>
        <v>28.4</v>
      </c>
      <c r="O71" s="32">
        <f t="shared" si="9"/>
        <v>28.4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0.01</v>
      </c>
      <c r="G72" s="72"/>
      <c r="H72" s="72"/>
      <c r="I72" s="27">
        <f t="shared" si="7"/>
        <v>0.01</v>
      </c>
      <c r="J72" s="73">
        <v>0.42</v>
      </c>
      <c r="K72" s="72"/>
      <c r="L72" s="72"/>
      <c r="M72" s="72">
        <v>1.99</v>
      </c>
      <c r="N72" s="28">
        <f t="shared" si="8"/>
        <v>2.41</v>
      </c>
      <c r="O72" s="29">
        <f t="shared" si="9"/>
        <v>2.42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1</v>
      </c>
      <c r="G73" s="66"/>
      <c r="H73" s="66"/>
      <c r="I73" s="18">
        <f t="shared" si="7"/>
        <v>1</v>
      </c>
      <c r="J73" s="67">
        <v>23</v>
      </c>
      <c r="K73" s="66"/>
      <c r="L73" s="66"/>
      <c r="M73" s="66">
        <v>64</v>
      </c>
      <c r="N73" s="20">
        <f t="shared" si="8"/>
        <v>87</v>
      </c>
      <c r="O73" s="21">
        <f t="shared" si="9"/>
        <v>88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0.1</v>
      </c>
      <c r="G74" s="75"/>
      <c r="H74" s="75"/>
      <c r="I74" s="30">
        <f t="shared" si="7"/>
        <v>0.1</v>
      </c>
      <c r="J74" s="76">
        <v>1.1000000000000001</v>
      </c>
      <c r="K74" s="75"/>
      <c r="L74" s="75"/>
      <c r="M74" s="75">
        <v>4.3</v>
      </c>
      <c r="N74" s="31">
        <f t="shared" si="8"/>
        <v>5.4</v>
      </c>
      <c r="O74" s="32">
        <f t="shared" si="9"/>
        <v>5.5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0.02</v>
      </c>
      <c r="G75" s="72"/>
      <c r="H75" s="72"/>
      <c r="I75" s="27">
        <f t="shared" si="7"/>
        <v>0.02</v>
      </c>
      <c r="J75" s="73">
        <v>3.33</v>
      </c>
      <c r="K75" s="72"/>
      <c r="L75" s="72">
        <v>0.25</v>
      </c>
      <c r="M75" s="72">
        <v>7.07</v>
      </c>
      <c r="N75" s="28">
        <f t="shared" si="8"/>
        <v>10.65</v>
      </c>
      <c r="O75" s="29">
        <f t="shared" si="9"/>
        <v>10.67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1</v>
      </c>
      <c r="G76" s="66"/>
      <c r="H76" s="66"/>
      <c r="I76" s="18">
        <f t="shared" si="7"/>
        <v>1</v>
      </c>
      <c r="J76" s="67">
        <v>205</v>
      </c>
      <c r="K76" s="66"/>
      <c r="L76" s="66">
        <v>10</v>
      </c>
      <c r="M76" s="66">
        <v>263</v>
      </c>
      <c r="N76" s="20">
        <f t="shared" si="8"/>
        <v>478</v>
      </c>
      <c r="O76" s="21">
        <f t="shared" si="9"/>
        <v>479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0.1</v>
      </c>
      <c r="G77" s="75"/>
      <c r="H77" s="75"/>
      <c r="I77" s="30">
        <f t="shared" si="7"/>
        <v>0.1</v>
      </c>
      <c r="J77" s="76">
        <v>6.5</v>
      </c>
      <c r="K77" s="75"/>
      <c r="L77" s="75">
        <v>0.5</v>
      </c>
      <c r="M77" s="75">
        <v>14.7</v>
      </c>
      <c r="N77" s="31">
        <f t="shared" si="8"/>
        <v>21.7</v>
      </c>
      <c r="O77" s="32">
        <f t="shared" si="9"/>
        <v>21.8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>
        <v>1.85</v>
      </c>
      <c r="K78" s="72"/>
      <c r="L78" s="72">
        <v>2.42</v>
      </c>
      <c r="M78" s="72">
        <v>21.73</v>
      </c>
      <c r="N78" s="28">
        <f t="shared" si="8"/>
        <v>26</v>
      </c>
      <c r="O78" s="29">
        <f t="shared" si="9"/>
        <v>26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>
        <v>136</v>
      </c>
      <c r="K79" s="66"/>
      <c r="L79" s="66">
        <v>126</v>
      </c>
      <c r="M79" s="66">
        <v>1042</v>
      </c>
      <c r="N79" s="20">
        <f t="shared" si="8"/>
        <v>1304</v>
      </c>
      <c r="O79" s="21">
        <f t="shared" si="9"/>
        <v>1304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>
        <v>3.2</v>
      </c>
      <c r="K80" s="75"/>
      <c r="L80" s="75">
        <v>5.3</v>
      </c>
      <c r="M80" s="75">
        <v>42.5</v>
      </c>
      <c r="N80" s="31">
        <f t="shared" si="8"/>
        <v>51</v>
      </c>
      <c r="O80" s="32">
        <f t="shared" si="9"/>
        <v>51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0.9</v>
      </c>
      <c r="G81" s="72"/>
      <c r="H81" s="72"/>
      <c r="I81" s="27">
        <f t="shared" si="7"/>
        <v>0.9</v>
      </c>
      <c r="J81" s="73">
        <v>9.06</v>
      </c>
      <c r="K81" s="72"/>
      <c r="L81" s="72">
        <v>8.35</v>
      </c>
      <c r="M81" s="72">
        <v>53.19</v>
      </c>
      <c r="N81" s="28">
        <f t="shared" si="8"/>
        <v>70.599999999999994</v>
      </c>
      <c r="O81" s="29">
        <f t="shared" si="9"/>
        <v>71.5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118</v>
      </c>
      <c r="G82" s="66"/>
      <c r="H82" s="66"/>
      <c r="I82" s="18">
        <f t="shared" si="7"/>
        <v>118</v>
      </c>
      <c r="J82" s="67">
        <v>696</v>
      </c>
      <c r="K82" s="66"/>
      <c r="L82" s="66">
        <v>514</v>
      </c>
      <c r="M82" s="66">
        <v>2934</v>
      </c>
      <c r="N82" s="20">
        <f t="shared" si="8"/>
        <v>4144</v>
      </c>
      <c r="O82" s="21">
        <f t="shared" si="9"/>
        <v>4262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3.1</v>
      </c>
      <c r="G83" s="75"/>
      <c r="H83" s="75"/>
      <c r="I83" s="30">
        <f t="shared" si="7"/>
        <v>3.1</v>
      </c>
      <c r="J83" s="76">
        <v>10.9</v>
      </c>
      <c r="K83" s="75"/>
      <c r="L83" s="75">
        <v>15.8</v>
      </c>
      <c r="M83" s="75">
        <v>91.2</v>
      </c>
      <c r="N83" s="31">
        <f t="shared" si="8"/>
        <v>117.9</v>
      </c>
      <c r="O83" s="32">
        <f t="shared" si="9"/>
        <v>121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0.31</v>
      </c>
      <c r="G84" s="72"/>
      <c r="H84" s="72"/>
      <c r="I84" s="27">
        <f t="shared" si="7"/>
        <v>0.31</v>
      </c>
      <c r="J84" s="73">
        <v>21.67</v>
      </c>
      <c r="K84" s="72"/>
      <c r="L84" s="72">
        <v>19.88</v>
      </c>
      <c r="M84" s="72">
        <v>60.34</v>
      </c>
      <c r="N84" s="28">
        <f t="shared" si="8"/>
        <v>101.89</v>
      </c>
      <c r="O84" s="29">
        <f t="shared" si="9"/>
        <v>102.2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56</v>
      </c>
      <c r="G85" s="66"/>
      <c r="H85" s="66"/>
      <c r="I85" s="18">
        <f t="shared" si="7"/>
        <v>56</v>
      </c>
      <c r="J85" s="67">
        <v>1747</v>
      </c>
      <c r="K85" s="66"/>
      <c r="L85" s="66">
        <v>1360</v>
      </c>
      <c r="M85" s="66">
        <v>3666</v>
      </c>
      <c r="N85" s="20">
        <f t="shared" si="8"/>
        <v>6773</v>
      </c>
      <c r="O85" s="21">
        <f t="shared" si="9"/>
        <v>6829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1.2</v>
      </c>
      <c r="G86" s="75"/>
      <c r="H86" s="75"/>
      <c r="I86" s="30">
        <f t="shared" si="7"/>
        <v>1.2</v>
      </c>
      <c r="J86" s="76">
        <v>16.899999999999999</v>
      </c>
      <c r="K86" s="75"/>
      <c r="L86" s="75">
        <v>40.799999999999997</v>
      </c>
      <c r="M86" s="75">
        <v>111.8</v>
      </c>
      <c r="N86" s="31">
        <f t="shared" si="8"/>
        <v>169.5</v>
      </c>
      <c r="O86" s="32">
        <f t="shared" si="9"/>
        <v>170.7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0.02</v>
      </c>
      <c r="E87" s="72"/>
      <c r="F87" s="72">
        <v>4.57</v>
      </c>
      <c r="G87" s="72"/>
      <c r="H87" s="72">
        <v>0.16</v>
      </c>
      <c r="I87" s="27">
        <f t="shared" si="7"/>
        <v>4.75</v>
      </c>
      <c r="J87" s="73">
        <v>17.04</v>
      </c>
      <c r="K87" s="72"/>
      <c r="L87" s="72">
        <v>7.99</v>
      </c>
      <c r="M87" s="72">
        <v>69.319999999999993</v>
      </c>
      <c r="N87" s="28">
        <f t="shared" si="8"/>
        <v>94.35</v>
      </c>
      <c r="O87" s="29">
        <f t="shared" si="9"/>
        <v>99.1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3</v>
      </c>
      <c r="E88" s="66"/>
      <c r="F88" s="66">
        <v>722</v>
      </c>
      <c r="G88" s="66"/>
      <c r="H88" s="66">
        <v>20</v>
      </c>
      <c r="I88" s="18">
        <f t="shared" si="7"/>
        <v>745</v>
      </c>
      <c r="J88" s="67">
        <v>1446</v>
      </c>
      <c r="K88" s="66"/>
      <c r="L88" s="66">
        <v>632</v>
      </c>
      <c r="M88" s="66">
        <v>5115</v>
      </c>
      <c r="N88" s="20">
        <f t="shared" si="8"/>
        <v>7193</v>
      </c>
      <c r="O88" s="21">
        <f t="shared" si="9"/>
        <v>7938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0.1</v>
      </c>
      <c r="E89" s="75"/>
      <c r="F89" s="75">
        <v>11.5</v>
      </c>
      <c r="G89" s="75"/>
      <c r="H89" s="75">
        <v>0.7</v>
      </c>
      <c r="I89" s="30">
        <f t="shared" si="7"/>
        <v>12.299999999999999</v>
      </c>
      <c r="J89" s="76">
        <v>6.9</v>
      </c>
      <c r="K89" s="75"/>
      <c r="L89" s="75">
        <v>17.3</v>
      </c>
      <c r="M89" s="75">
        <v>140.5</v>
      </c>
      <c r="N89" s="31">
        <f t="shared" si="8"/>
        <v>164.7</v>
      </c>
      <c r="O89" s="32">
        <f t="shared" si="9"/>
        <v>177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3.7</v>
      </c>
      <c r="G90" s="72"/>
      <c r="H90" s="72">
        <v>0.1</v>
      </c>
      <c r="I90" s="27">
        <f t="shared" si="7"/>
        <v>3.8000000000000003</v>
      </c>
      <c r="J90" s="73">
        <v>22.3</v>
      </c>
      <c r="K90" s="72"/>
      <c r="L90" s="72">
        <v>14.59</v>
      </c>
      <c r="M90" s="72">
        <v>132.88</v>
      </c>
      <c r="N90" s="28">
        <f t="shared" si="8"/>
        <v>169.76999999999998</v>
      </c>
      <c r="O90" s="29">
        <f t="shared" si="9"/>
        <v>173.57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628</v>
      </c>
      <c r="G91" s="66"/>
      <c r="H91" s="66">
        <v>14</v>
      </c>
      <c r="I91" s="18">
        <f t="shared" si="7"/>
        <v>642</v>
      </c>
      <c r="J91" s="67">
        <v>1937</v>
      </c>
      <c r="K91" s="66"/>
      <c r="L91" s="66">
        <v>1290</v>
      </c>
      <c r="M91" s="66">
        <v>10935</v>
      </c>
      <c r="N91" s="20">
        <f t="shared" si="8"/>
        <v>14162</v>
      </c>
      <c r="O91" s="21">
        <f t="shared" si="9"/>
        <v>14804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8.5</v>
      </c>
      <c r="G92" s="75"/>
      <c r="H92" s="75">
        <v>0.4</v>
      </c>
      <c r="I92" s="30">
        <f t="shared" si="7"/>
        <v>8.9</v>
      </c>
      <c r="J92" s="76">
        <v>4.2</v>
      </c>
      <c r="K92" s="75"/>
      <c r="L92" s="75">
        <v>33.1</v>
      </c>
      <c r="M92" s="75">
        <v>278.60000000000002</v>
      </c>
      <c r="N92" s="31">
        <f t="shared" si="8"/>
        <v>315.90000000000003</v>
      </c>
      <c r="O92" s="32">
        <f t="shared" si="9"/>
        <v>324.8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8.51</v>
      </c>
      <c r="G93" s="72"/>
      <c r="H93" s="72"/>
      <c r="I93" s="27">
        <f t="shared" si="7"/>
        <v>8.51</v>
      </c>
      <c r="J93" s="73">
        <v>8.41</v>
      </c>
      <c r="K93" s="72"/>
      <c r="L93" s="72">
        <v>7.53</v>
      </c>
      <c r="M93" s="72">
        <v>90.66</v>
      </c>
      <c r="N93" s="28">
        <f t="shared" si="8"/>
        <v>106.6</v>
      </c>
      <c r="O93" s="29">
        <f t="shared" si="9"/>
        <v>115.11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1762</v>
      </c>
      <c r="G94" s="66"/>
      <c r="H94" s="66"/>
      <c r="I94" s="18">
        <f t="shared" si="7"/>
        <v>1762</v>
      </c>
      <c r="J94" s="67">
        <v>746</v>
      </c>
      <c r="K94" s="66"/>
      <c r="L94" s="66">
        <v>752</v>
      </c>
      <c r="M94" s="66">
        <v>8681</v>
      </c>
      <c r="N94" s="20">
        <f t="shared" si="8"/>
        <v>10179</v>
      </c>
      <c r="O94" s="21">
        <f t="shared" si="9"/>
        <v>11941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19.899999999999999</v>
      </c>
      <c r="G95" s="75"/>
      <c r="H95" s="75"/>
      <c r="I95" s="30">
        <f t="shared" si="7"/>
        <v>19.899999999999999</v>
      </c>
      <c r="J95" s="76">
        <v>0</v>
      </c>
      <c r="K95" s="75"/>
      <c r="L95" s="75">
        <v>15</v>
      </c>
      <c r="M95" s="75">
        <v>170.7</v>
      </c>
      <c r="N95" s="31">
        <f t="shared" si="8"/>
        <v>185.7</v>
      </c>
      <c r="O95" s="32">
        <f t="shared" si="9"/>
        <v>205.6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10.85</v>
      </c>
      <c r="G96" s="72"/>
      <c r="H96" s="72"/>
      <c r="I96" s="27">
        <f t="shared" si="7"/>
        <v>10.85</v>
      </c>
      <c r="J96" s="73">
        <v>9.5</v>
      </c>
      <c r="K96" s="72"/>
      <c r="L96" s="72">
        <v>6.15</v>
      </c>
      <c r="M96" s="72">
        <v>174.22</v>
      </c>
      <c r="N96" s="28">
        <f t="shared" si="8"/>
        <v>189.87</v>
      </c>
      <c r="O96" s="29">
        <f t="shared" si="9"/>
        <v>200.72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2357</v>
      </c>
      <c r="G97" s="66"/>
      <c r="H97" s="66"/>
      <c r="I97" s="18">
        <f t="shared" si="7"/>
        <v>2357</v>
      </c>
      <c r="J97" s="67">
        <v>793</v>
      </c>
      <c r="K97" s="66"/>
      <c r="L97" s="66">
        <v>651</v>
      </c>
      <c r="M97" s="66">
        <v>17028</v>
      </c>
      <c r="N97" s="20">
        <f t="shared" si="8"/>
        <v>18472</v>
      </c>
      <c r="O97" s="21">
        <f t="shared" si="9"/>
        <v>20829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21.8</v>
      </c>
      <c r="G98" s="75"/>
      <c r="H98" s="75"/>
      <c r="I98" s="30">
        <f t="shared" si="7"/>
        <v>21.8</v>
      </c>
      <c r="J98" s="76">
        <v>0</v>
      </c>
      <c r="K98" s="75"/>
      <c r="L98" s="75">
        <v>12.3</v>
      </c>
      <c r="M98" s="75">
        <v>323.39999999999998</v>
      </c>
      <c r="N98" s="31">
        <f t="shared" si="8"/>
        <v>335.7</v>
      </c>
      <c r="O98" s="32">
        <f t="shared" si="9"/>
        <v>357.5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81.13</v>
      </c>
      <c r="G99" s="72"/>
      <c r="H99" s="72">
        <v>0.17</v>
      </c>
      <c r="I99" s="27">
        <f t="shared" si="7"/>
        <v>81.3</v>
      </c>
      <c r="J99" s="73">
        <v>42.41</v>
      </c>
      <c r="K99" s="72"/>
      <c r="L99" s="72">
        <v>24.83</v>
      </c>
      <c r="M99" s="72">
        <v>406.83</v>
      </c>
      <c r="N99" s="28">
        <f t="shared" si="8"/>
        <v>474.07</v>
      </c>
      <c r="O99" s="29">
        <f t="shared" si="9"/>
        <v>555.37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17642</v>
      </c>
      <c r="G100" s="66"/>
      <c r="H100" s="66">
        <v>23</v>
      </c>
      <c r="I100" s="18">
        <f t="shared" si="7"/>
        <v>17665</v>
      </c>
      <c r="J100" s="67">
        <v>3398</v>
      </c>
      <c r="K100" s="66"/>
      <c r="L100" s="66">
        <v>2726</v>
      </c>
      <c r="M100" s="66">
        <v>41943</v>
      </c>
      <c r="N100" s="20">
        <f t="shared" si="8"/>
        <v>48067</v>
      </c>
      <c r="O100" s="21">
        <f t="shared" si="9"/>
        <v>65732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162.80000000000001</v>
      </c>
      <c r="G101" s="75"/>
      <c r="H101" s="75">
        <v>0.4</v>
      </c>
      <c r="I101" s="30">
        <f t="shared" si="7"/>
        <v>163.20000000000002</v>
      </c>
      <c r="J101" s="76">
        <v>0</v>
      </c>
      <c r="K101" s="75"/>
      <c r="L101" s="75">
        <v>43.4</v>
      </c>
      <c r="M101" s="75">
        <v>679.2</v>
      </c>
      <c r="N101" s="31">
        <f t="shared" si="8"/>
        <v>722.6</v>
      </c>
      <c r="O101" s="32">
        <f t="shared" si="9"/>
        <v>885.80000000000007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0.01</v>
      </c>
      <c r="F102" s="72">
        <v>183.33</v>
      </c>
      <c r="G102" s="72"/>
      <c r="H102" s="72"/>
      <c r="I102" s="27">
        <f t="shared" si="7"/>
        <v>183.34</v>
      </c>
      <c r="J102" s="73">
        <v>122.21</v>
      </c>
      <c r="K102" s="72"/>
      <c r="L102" s="72">
        <v>39.590000000000003</v>
      </c>
      <c r="M102" s="72">
        <v>822.11</v>
      </c>
      <c r="N102" s="28">
        <f t="shared" si="8"/>
        <v>983.91000000000008</v>
      </c>
      <c r="O102" s="29">
        <f t="shared" si="9"/>
        <v>1167.25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1</v>
      </c>
      <c r="F103" s="66">
        <v>38446</v>
      </c>
      <c r="G103" s="66"/>
      <c r="H103" s="66"/>
      <c r="I103" s="18">
        <f t="shared" si="7"/>
        <v>38447</v>
      </c>
      <c r="J103" s="67">
        <v>10246</v>
      </c>
      <c r="K103" s="66"/>
      <c r="L103" s="66">
        <v>4276</v>
      </c>
      <c r="M103" s="66">
        <v>89568</v>
      </c>
      <c r="N103" s="20">
        <f t="shared" si="8"/>
        <v>104090</v>
      </c>
      <c r="O103" s="21">
        <f t="shared" si="9"/>
        <v>142537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0</v>
      </c>
      <c r="F104" s="75">
        <v>317.89999999999998</v>
      </c>
      <c r="G104" s="75"/>
      <c r="H104" s="75"/>
      <c r="I104" s="30">
        <f t="shared" si="7"/>
        <v>317.89999999999998</v>
      </c>
      <c r="J104" s="76">
        <v>0</v>
      </c>
      <c r="K104" s="75"/>
      <c r="L104" s="75">
        <v>53.8</v>
      </c>
      <c r="M104" s="75">
        <v>1067.0999999999999</v>
      </c>
      <c r="N104" s="31">
        <f t="shared" si="8"/>
        <v>1120.8999999999999</v>
      </c>
      <c r="O104" s="32">
        <f t="shared" si="9"/>
        <v>1438.7999999999997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0.02</v>
      </c>
      <c r="D105" s="72"/>
      <c r="E105" s="72"/>
      <c r="F105" s="72">
        <v>345.06</v>
      </c>
      <c r="G105" s="72"/>
      <c r="H105" s="72">
        <v>2.98</v>
      </c>
      <c r="I105" s="27">
        <f t="shared" si="7"/>
        <v>348.06</v>
      </c>
      <c r="J105" s="73">
        <v>84.02</v>
      </c>
      <c r="K105" s="72"/>
      <c r="L105" s="72">
        <v>40.98</v>
      </c>
      <c r="M105" s="72">
        <v>906.66</v>
      </c>
      <c r="N105" s="28">
        <f t="shared" si="8"/>
        <v>1031.6599999999999</v>
      </c>
      <c r="O105" s="29">
        <f t="shared" si="9"/>
        <v>1379.7199999999998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10</v>
      </c>
      <c r="D106" s="66"/>
      <c r="E106" s="66"/>
      <c r="F106" s="66">
        <v>78425</v>
      </c>
      <c r="G106" s="66"/>
      <c r="H106" s="66">
        <v>431</v>
      </c>
      <c r="I106" s="18">
        <f t="shared" si="7"/>
        <v>78866</v>
      </c>
      <c r="J106" s="67">
        <v>6983</v>
      </c>
      <c r="K106" s="66"/>
      <c r="L106" s="66">
        <v>4716</v>
      </c>
      <c r="M106" s="66">
        <v>97250</v>
      </c>
      <c r="N106" s="20">
        <f t="shared" si="8"/>
        <v>108949</v>
      </c>
      <c r="O106" s="21">
        <f t="shared" si="9"/>
        <v>187815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0.1</v>
      </c>
      <c r="D107" s="75"/>
      <c r="E107" s="75"/>
      <c r="F107" s="75">
        <v>527.79999999999995</v>
      </c>
      <c r="G107" s="75"/>
      <c r="H107" s="75">
        <v>6.7</v>
      </c>
      <c r="I107" s="30">
        <f t="shared" si="7"/>
        <v>534.6</v>
      </c>
      <c r="J107" s="76">
        <v>0</v>
      </c>
      <c r="K107" s="75"/>
      <c r="L107" s="75">
        <v>46.7</v>
      </c>
      <c r="M107" s="75">
        <v>995.7</v>
      </c>
      <c r="N107" s="31">
        <f t="shared" si="8"/>
        <v>1042.4000000000001</v>
      </c>
      <c r="O107" s="32">
        <f t="shared" si="9"/>
        <v>1577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0.42</v>
      </c>
      <c r="F108" s="72">
        <v>321.38</v>
      </c>
      <c r="G108" s="72"/>
      <c r="H108" s="72"/>
      <c r="I108" s="27">
        <f t="shared" si="7"/>
        <v>321.8</v>
      </c>
      <c r="J108" s="73">
        <v>17.21</v>
      </c>
      <c r="K108" s="72"/>
      <c r="L108" s="72">
        <v>35.71</v>
      </c>
      <c r="M108" s="72">
        <v>393.68</v>
      </c>
      <c r="N108" s="28">
        <f t="shared" si="8"/>
        <v>446.6</v>
      </c>
      <c r="O108" s="29">
        <f t="shared" si="9"/>
        <v>768.40000000000009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82</v>
      </c>
      <c r="F109" s="66">
        <v>73417</v>
      </c>
      <c r="G109" s="66"/>
      <c r="H109" s="66"/>
      <c r="I109" s="18">
        <f t="shared" si="7"/>
        <v>73499</v>
      </c>
      <c r="J109" s="67">
        <v>1403</v>
      </c>
      <c r="K109" s="66"/>
      <c r="L109" s="66">
        <v>4085</v>
      </c>
      <c r="M109" s="66">
        <v>42375</v>
      </c>
      <c r="N109" s="20">
        <f t="shared" si="8"/>
        <v>47863</v>
      </c>
      <c r="O109" s="21">
        <f t="shared" si="9"/>
        <v>121362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0.8</v>
      </c>
      <c r="F110" s="75">
        <v>429.8</v>
      </c>
      <c r="G110" s="75"/>
      <c r="H110" s="75"/>
      <c r="I110" s="30">
        <f t="shared" si="7"/>
        <v>430.6</v>
      </c>
      <c r="J110" s="76">
        <v>0</v>
      </c>
      <c r="K110" s="75"/>
      <c r="L110" s="75">
        <v>38</v>
      </c>
      <c r="M110" s="75">
        <v>399.2</v>
      </c>
      <c r="N110" s="31">
        <f t="shared" si="8"/>
        <v>437.2</v>
      </c>
      <c r="O110" s="32">
        <f t="shared" si="9"/>
        <v>867.8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229.58</v>
      </c>
      <c r="G111" s="72"/>
      <c r="H111" s="72">
        <v>1.21</v>
      </c>
      <c r="I111" s="27">
        <f t="shared" si="7"/>
        <v>230.79000000000002</v>
      </c>
      <c r="J111" s="73">
        <v>2.52</v>
      </c>
      <c r="K111" s="72"/>
      <c r="L111" s="72">
        <v>10.47</v>
      </c>
      <c r="M111" s="72">
        <v>253.48</v>
      </c>
      <c r="N111" s="28">
        <f t="shared" si="8"/>
        <v>266.46999999999997</v>
      </c>
      <c r="O111" s="29">
        <f t="shared" si="9"/>
        <v>497.26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56303</v>
      </c>
      <c r="G112" s="66"/>
      <c r="H112" s="66">
        <v>242</v>
      </c>
      <c r="I112" s="18">
        <f t="shared" si="7"/>
        <v>56545</v>
      </c>
      <c r="J112" s="67">
        <v>196</v>
      </c>
      <c r="K112" s="66"/>
      <c r="L112" s="66">
        <v>1138</v>
      </c>
      <c r="M112" s="66">
        <v>23785</v>
      </c>
      <c r="N112" s="20">
        <f t="shared" si="8"/>
        <v>25119</v>
      </c>
      <c r="O112" s="21">
        <f t="shared" si="9"/>
        <v>81664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254.4</v>
      </c>
      <c r="G113" s="75"/>
      <c r="H113" s="75">
        <v>2.8</v>
      </c>
      <c r="I113" s="30">
        <f t="shared" si="7"/>
        <v>257.2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257.2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0.86</v>
      </c>
      <c r="F114" s="72">
        <v>136.99</v>
      </c>
      <c r="G114" s="72"/>
      <c r="H114" s="72">
        <v>0.64</v>
      </c>
      <c r="I114" s="27">
        <f t="shared" si="7"/>
        <v>138.49</v>
      </c>
      <c r="J114" s="73">
        <v>0.06</v>
      </c>
      <c r="K114" s="72"/>
      <c r="L114" s="72">
        <v>14.73</v>
      </c>
      <c r="M114" s="72">
        <v>135.69999999999999</v>
      </c>
      <c r="N114" s="28">
        <f t="shared" si="8"/>
        <v>150.48999999999998</v>
      </c>
      <c r="O114" s="29">
        <f t="shared" si="9"/>
        <v>288.98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231</v>
      </c>
      <c r="F115" s="66">
        <v>33062</v>
      </c>
      <c r="G115" s="66"/>
      <c r="H115" s="66">
        <v>154</v>
      </c>
      <c r="I115" s="18">
        <f t="shared" si="7"/>
        <v>33447</v>
      </c>
      <c r="J115" s="67">
        <v>4</v>
      </c>
      <c r="K115" s="66"/>
      <c r="L115" s="66">
        <v>1561</v>
      </c>
      <c r="M115" s="66">
        <v>15490</v>
      </c>
      <c r="N115" s="20">
        <f t="shared" si="8"/>
        <v>17055</v>
      </c>
      <c r="O115" s="21">
        <f t="shared" si="9"/>
        <v>50502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1.2</v>
      </c>
      <c r="F116" s="84">
        <v>130.69999999999999</v>
      </c>
      <c r="G116" s="84"/>
      <c r="H116" s="84">
        <v>1.5</v>
      </c>
      <c r="I116" s="46">
        <f t="shared" si="7"/>
        <v>133.39999999999998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133.39999999999998</v>
      </c>
      <c r="P116" s="44">
        <f>SUM(O136,P111,P112,P115)</f>
        <v>6017.8499999999995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0.69</v>
      </c>
      <c r="F121" s="63">
        <v>80.319999999999993</v>
      </c>
      <c r="G121" s="63"/>
      <c r="H121" s="63">
        <v>0.43</v>
      </c>
      <c r="I121" s="11">
        <f t="shared" si="7"/>
        <v>81.44</v>
      </c>
      <c r="J121" s="64">
        <v>0.11</v>
      </c>
      <c r="K121" s="63"/>
      <c r="L121" s="63"/>
      <c r="M121" s="63">
        <v>48.79</v>
      </c>
      <c r="N121" s="13">
        <f t="shared" si="8"/>
        <v>48.9</v>
      </c>
      <c r="O121" s="14">
        <f t="shared" si="9"/>
        <v>130.34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122</v>
      </c>
      <c r="F122" s="66">
        <v>20562</v>
      </c>
      <c r="G122" s="66"/>
      <c r="H122" s="66">
        <v>86</v>
      </c>
      <c r="I122" s="18">
        <f t="shared" si="7"/>
        <v>20770</v>
      </c>
      <c r="J122" s="67">
        <v>10</v>
      </c>
      <c r="K122" s="66"/>
      <c r="L122" s="66"/>
      <c r="M122" s="66">
        <v>5553</v>
      </c>
      <c r="N122" s="20">
        <f t="shared" si="8"/>
        <v>5563</v>
      </c>
      <c r="O122" s="21">
        <f t="shared" si="9"/>
        <v>26333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59.8</v>
      </c>
      <c r="G123" s="75"/>
      <c r="H123" s="75">
        <v>0.8</v>
      </c>
      <c r="I123" s="30">
        <f t="shared" si="7"/>
        <v>60.599999999999994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60.599999999999994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0.84</v>
      </c>
      <c r="F124" s="72">
        <v>50.28</v>
      </c>
      <c r="G124" s="72"/>
      <c r="H124" s="72">
        <v>0.7</v>
      </c>
      <c r="I124" s="27">
        <f t="shared" si="7"/>
        <v>51.820000000000007</v>
      </c>
      <c r="J124" s="73"/>
      <c r="K124" s="72"/>
      <c r="L124" s="72"/>
      <c r="M124" s="72">
        <v>4.18</v>
      </c>
      <c r="N124" s="28">
        <f t="shared" si="8"/>
        <v>4.18</v>
      </c>
      <c r="O124" s="29">
        <f t="shared" si="9"/>
        <v>56.000000000000007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146</v>
      </c>
      <c r="F125" s="66">
        <v>12291</v>
      </c>
      <c r="G125" s="66"/>
      <c r="H125" s="66">
        <v>157</v>
      </c>
      <c r="I125" s="18">
        <f t="shared" si="7"/>
        <v>12594</v>
      </c>
      <c r="J125" s="67"/>
      <c r="K125" s="66"/>
      <c r="L125" s="66"/>
      <c r="M125" s="66">
        <v>467</v>
      </c>
      <c r="N125" s="20">
        <f t="shared" si="8"/>
        <v>467</v>
      </c>
      <c r="O125" s="21">
        <f t="shared" si="9"/>
        <v>13061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35.799999999999997</v>
      </c>
      <c r="G126" s="75"/>
      <c r="H126" s="75">
        <v>1.3</v>
      </c>
      <c r="I126" s="30">
        <f t="shared" si="7"/>
        <v>37.099999999999994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37.099999999999994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0.04</v>
      </c>
      <c r="E127" s="72">
        <v>7.12</v>
      </c>
      <c r="F127" s="72">
        <v>158.72</v>
      </c>
      <c r="G127" s="72">
        <v>0.03</v>
      </c>
      <c r="H127" s="72">
        <v>35.950000000000003</v>
      </c>
      <c r="I127" s="27">
        <f t="shared" si="7"/>
        <v>201.86</v>
      </c>
      <c r="J127" s="73">
        <v>0.01</v>
      </c>
      <c r="K127" s="72"/>
      <c r="L127" s="72">
        <v>0.32</v>
      </c>
      <c r="M127" s="72">
        <v>27.13</v>
      </c>
      <c r="N127" s="28">
        <f t="shared" si="8"/>
        <v>27.459999999999997</v>
      </c>
      <c r="O127" s="29">
        <f t="shared" si="9"/>
        <v>229.32000000000002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11</v>
      </c>
      <c r="E128" s="66">
        <v>1860</v>
      </c>
      <c r="F128" s="66">
        <v>39244</v>
      </c>
      <c r="G128" s="66">
        <v>10</v>
      </c>
      <c r="H128" s="66">
        <v>7643</v>
      </c>
      <c r="I128" s="18">
        <f t="shared" si="7"/>
        <v>48768</v>
      </c>
      <c r="J128" s="67">
        <v>1</v>
      </c>
      <c r="K128" s="66"/>
      <c r="L128" s="66">
        <v>34</v>
      </c>
      <c r="M128" s="66">
        <v>2503</v>
      </c>
      <c r="N128" s="20">
        <f t="shared" si="8"/>
        <v>2538</v>
      </c>
      <c r="O128" s="21">
        <f t="shared" si="9"/>
        <v>51306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34.299999999999997</v>
      </c>
      <c r="G129" s="75">
        <v>0</v>
      </c>
      <c r="H129" s="75">
        <v>30.2</v>
      </c>
      <c r="I129" s="30">
        <f t="shared" si="7"/>
        <v>64.5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64.5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0.02</v>
      </c>
      <c r="D130" s="63">
        <v>0.06</v>
      </c>
      <c r="E130" s="63">
        <v>9.94</v>
      </c>
      <c r="F130" s="63">
        <v>1615.65</v>
      </c>
      <c r="G130" s="63">
        <v>0.03</v>
      </c>
      <c r="H130" s="63">
        <v>42.34</v>
      </c>
      <c r="I130" s="11">
        <f t="shared" si="7"/>
        <v>1668.04</v>
      </c>
      <c r="J130" s="64">
        <v>362.13</v>
      </c>
      <c r="K130" s="63"/>
      <c r="L130" s="63">
        <v>233.79</v>
      </c>
      <c r="M130" s="63">
        <v>3635.09</v>
      </c>
      <c r="N130" s="13">
        <f>SUM(J130:M130)</f>
        <v>4231.01</v>
      </c>
      <c r="O130" s="14">
        <f t="shared" si="9"/>
        <v>5899.05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</v>
      </c>
      <c r="D131" s="66">
        <v>14</v>
      </c>
      <c r="E131" s="66">
        <v>2442</v>
      </c>
      <c r="F131" s="66">
        <v>375036</v>
      </c>
      <c r="G131" s="66">
        <v>10</v>
      </c>
      <c r="H131" s="66">
        <v>8770</v>
      </c>
      <c r="I131" s="18">
        <f t="shared" si="7"/>
        <v>386282</v>
      </c>
      <c r="J131" s="67">
        <v>29970</v>
      </c>
      <c r="K131" s="66"/>
      <c r="L131" s="66">
        <v>23871</v>
      </c>
      <c r="M131" s="66">
        <v>369179</v>
      </c>
      <c r="N131" s="20">
        <f t="shared" si="8"/>
        <v>423020</v>
      </c>
      <c r="O131" s="21">
        <f t="shared" si="9"/>
        <v>809302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0.1</v>
      </c>
      <c r="D132" s="75">
        <v>0.1</v>
      </c>
      <c r="E132" s="75">
        <v>2</v>
      </c>
      <c r="F132" s="75">
        <v>2019.4</v>
      </c>
      <c r="G132" s="75">
        <v>0</v>
      </c>
      <c r="H132" s="75">
        <v>44.8</v>
      </c>
      <c r="I132" s="30">
        <f t="shared" ref="I132:I138" si="10">SUM(C132:H132)</f>
        <v>2066.4</v>
      </c>
      <c r="J132" s="76">
        <v>49.7</v>
      </c>
      <c r="K132" s="75"/>
      <c r="L132" s="75">
        <v>322</v>
      </c>
      <c r="M132" s="75">
        <v>4373.1000000000004</v>
      </c>
      <c r="N132" s="31">
        <f t="shared" ref="N132:N138" si="11">SUM(J132:M132)</f>
        <v>4744.8</v>
      </c>
      <c r="O132" s="32">
        <f t="shared" ref="O132:O138" si="12">SUM(N132,I132)</f>
        <v>6811.2000000000007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0.02</v>
      </c>
      <c r="D133" s="72">
        <v>0.04</v>
      </c>
      <c r="E133" s="72">
        <v>9.94</v>
      </c>
      <c r="F133" s="72">
        <v>1614.42</v>
      </c>
      <c r="G133" s="72">
        <v>0.03</v>
      </c>
      <c r="H133" s="72">
        <v>42.08</v>
      </c>
      <c r="I133" s="27">
        <f t="shared" si="10"/>
        <v>1666.53</v>
      </c>
      <c r="J133" s="73">
        <v>362.13</v>
      </c>
      <c r="K133" s="72"/>
      <c r="L133" s="72">
        <v>233.79</v>
      </c>
      <c r="M133" s="72">
        <v>3608.61</v>
      </c>
      <c r="N133" s="28">
        <f t="shared" si="11"/>
        <v>4204.53</v>
      </c>
      <c r="O133" s="29">
        <f t="shared" si="12"/>
        <v>5871.0599999999995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</v>
      </c>
      <c r="D134" s="66">
        <v>11</v>
      </c>
      <c r="E134" s="66">
        <v>2442</v>
      </c>
      <c r="F134" s="66">
        <v>374861</v>
      </c>
      <c r="G134" s="66">
        <v>10</v>
      </c>
      <c r="H134" s="66">
        <v>8736</v>
      </c>
      <c r="I134" s="18">
        <f t="shared" si="10"/>
        <v>386070</v>
      </c>
      <c r="J134" s="67">
        <v>29970</v>
      </c>
      <c r="K134" s="66"/>
      <c r="L134" s="66">
        <v>23871</v>
      </c>
      <c r="M134" s="66">
        <v>368621</v>
      </c>
      <c r="N134" s="20">
        <f t="shared" si="11"/>
        <v>422462</v>
      </c>
      <c r="O134" s="21">
        <f t="shared" si="12"/>
        <v>808532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0.1</v>
      </c>
      <c r="D135" s="84">
        <v>0</v>
      </c>
      <c r="E135" s="84">
        <v>2</v>
      </c>
      <c r="F135" s="84">
        <v>2015</v>
      </c>
      <c r="G135" s="84">
        <v>0</v>
      </c>
      <c r="H135" s="84">
        <v>43.7</v>
      </c>
      <c r="I135" s="46">
        <f t="shared" si="10"/>
        <v>2060.7999999999997</v>
      </c>
      <c r="J135" s="85">
        <v>49.7</v>
      </c>
      <c r="K135" s="84"/>
      <c r="L135" s="84">
        <v>322</v>
      </c>
      <c r="M135" s="84">
        <v>4316.2</v>
      </c>
      <c r="N135" s="47">
        <f t="shared" si="11"/>
        <v>4687.8999999999996</v>
      </c>
      <c r="O135" s="43">
        <f t="shared" si="12"/>
        <v>6748.6999999999989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0.02</v>
      </c>
      <c r="D136" s="54">
        <f t="shared" si="13"/>
        <v>0.06</v>
      </c>
      <c r="E136" s="54">
        <f t="shared" si="13"/>
        <v>9.94</v>
      </c>
      <c r="F136" s="54">
        <f t="shared" si="13"/>
        <v>1615.66</v>
      </c>
      <c r="G136" s="54">
        <f t="shared" si="13"/>
        <v>0.03</v>
      </c>
      <c r="H136" s="54">
        <f t="shared" si="13"/>
        <v>42.34</v>
      </c>
      <c r="I136" s="55">
        <f t="shared" si="10"/>
        <v>1668.05</v>
      </c>
      <c r="J136" s="56">
        <f t="shared" ref="J136:M138" si="14">SUM(J63,J66,J69,J72,J75,J78,J81,J84,J87,J90,J93,J96,J99,J102,J105,J108,J111,J114,J121,J124,J127)</f>
        <v>362.12999999999994</v>
      </c>
      <c r="K136" s="54">
        <f t="shared" si="14"/>
        <v>0</v>
      </c>
      <c r="L136" s="54">
        <f t="shared" si="14"/>
        <v>233.79</v>
      </c>
      <c r="M136" s="54">
        <f t="shared" si="14"/>
        <v>3753.8799999999997</v>
      </c>
      <c r="N136" s="57">
        <f t="shared" si="11"/>
        <v>4349.7999999999993</v>
      </c>
      <c r="O136" s="58">
        <f t="shared" si="12"/>
        <v>6017.8499999999995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</v>
      </c>
      <c r="D137" s="17">
        <f t="shared" si="13"/>
        <v>14</v>
      </c>
      <c r="E137" s="17">
        <f t="shared" si="13"/>
        <v>2442</v>
      </c>
      <c r="F137" s="17">
        <f t="shared" si="13"/>
        <v>375037</v>
      </c>
      <c r="G137" s="17">
        <f t="shared" si="13"/>
        <v>10</v>
      </c>
      <c r="H137" s="17">
        <f t="shared" si="13"/>
        <v>8770</v>
      </c>
      <c r="I137" s="18">
        <f t="shared" si="10"/>
        <v>386283</v>
      </c>
      <c r="J137" s="19">
        <f t="shared" si="14"/>
        <v>29970</v>
      </c>
      <c r="K137" s="17">
        <f t="shared" si="14"/>
        <v>0</v>
      </c>
      <c r="L137" s="17">
        <f t="shared" si="14"/>
        <v>23871</v>
      </c>
      <c r="M137" s="17">
        <f t="shared" si="14"/>
        <v>370760</v>
      </c>
      <c r="N137" s="20">
        <f t="shared" si="11"/>
        <v>424601</v>
      </c>
      <c r="O137" s="21">
        <f t="shared" si="12"/>
        <v>810884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0.1</v>
      </c>
      <c r="D138" s="40">
        <f t="shared" si="13"/>
        <v>0.1</v>
      </c>
      <c r="E138" s="40">
        <f t="shared" si="13"/>
        <v>2</v>
      </c>
      <c r="F138" s="40">
        <f t="shared" si="13"/>
        <v>2019.4999999999998</v>
      </c>
      <c r="G138" s="40">
        <f t="shared" si="13"/>
        <v>0</v>
      </c>
      <c r="H138" s="40">
        <f t="shared" si="13"/>
        <v>44.8</v>
      </c>
      <c r="I138" s="46">
        <f t="shared" si="10"/>
        <v>2066.5</v>
      </c>
      <c r="J138" s="42">
        <f t="shared" si="14"/>
        <v>49.7</v>
      </c>
      <c r="K138" s="40">
        <f t="shared" si="14"/>
        <v>0</v>
      </c>
      <c r="L138" s="40">
        <f t="shared" si="14"/>
        <v>322</v>
      </c>
      <c r="M138" s="40">
        <f t="shared" si="14"/>
        <v>4589.6000000000004</v>
      </c>
      <c r="N138" s="47">
        <f t="shared" si="11"/>
        <v>4961.3</v>
      </c>
      <c r="O138" s="43">
        <f t="shared" si="12"/>
        <v>7027.8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59B27-BA74-406D-B927-5CCD1E8998D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1.59</v>
      </c>
      <c r="N5" s="13">
        <f t="shared" ref="N5:N58" si="1">SUM(J5:M5)</f>
        <v>1.59</v>
      </c>
      <c r="O5" s="14">
        <f>SUM(N5,I5)</f>
        <v>1.59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11.24</v>
      </c>
      <c r="N8" s="28">
        <f t="shared" si="1"/>
        <v>11.24</v>
      </c>
      <c r="O8" s="29">
        <f t="shared" si="2"/>
        <v>11.24</v>
      </c>
      <c r="P8" s="22" t="s">
        <v>25</v>
      </c>
      <c r="Q8" s="129" t="s">
        <v>84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149</v>
      </c>
      <c r="N9" s="20">
        <f t="shared" si="1"/>
        <v>149</v>
      </c>
      <c r="O9" s="21">
        <f t="shared" si="2"/>
        <v>149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20.5</v>
      </c>
      <c r="N10" s="31">
        <f t="shared" si="1"/>
        <v>20.5</v>
      </c>
      <c r="O10" s="32">
        <f t="shared" si="2"/>
        <v>20.5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1.73</v>
      </c>
      <c r="N11" s="28">
        <f t="shared" si="1"/>
        <v>1.73</v>
      </c>
      <c r="O11" s="29">
        <f t="shared" si="2"/>
        <v>1.73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42</v>
      </c>
      <c r="N12" s="20">
        <f t="shared" si="1"/>
        <v>42</v>
      </c>
      <c r="O12" s="21">
        <f t="shared" si="2"/>
        <v>42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3.5</v>
      </c>
      <c r="N13" s="31">
        <f t="shared" si="1"/>
        <v>3.5</v>
      </c>
      <c r="O13" s="32">
        <f t="shared" si="2"/>
        <v>3.5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0.6</v>
      </c>
      <c r="G17" s="72"/>
      <c r="H17" s="72"/>
      <c r="I17" s="27">
        <f t="shared" si="0"/>
        <v>0.6</v>
      </c>
      <c r="J17" s="73"/>
      <c r="K17" s="72"/>
      <c r="L17" s="72"/>
      <c r="M17" s="72">
        <v>6.37</v>
      </c>
      <c r="N17" s="28">
        <f t="shared" si="1"/>
        <v>6.37</v>
      </c>
      <c r="O17" s="29">
        <f t="shared" si="2"/>
        <v>6.97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73</v>
      </c>
      <c r="G18" s="66"/>
      <c r="H18" s="66"/>
      <c r="I18" s="18">
        <f t="shared" si="0"/>
        <v>73</v>
      </c>
      <c r="J18" s="67"/>
      <c r="K18" s="66"/>
      <c r="L18" s="66"/>
      <c r="M18" s="66">
        <v>285</v>
      </c>
      <c r="N18" s="20">
        <f t="shared" si="1"/>
        <v>285</v>
      </c>
      <c r="O18" s="21">
        <f t="shared" si="2"/>
        <v>358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3.7</v>
      </c>
      <c r="G19" s="75"/>
      <c r="H19" s="75"/>
      <c r="I19" s="30">
        <f t="shared" si="0"/>
        <v>3.7</v>
      </c>
      <c r="J19" s="76"/>
      <c r="K19" s="75"/>
      <c r="L19" s="75"/>
      <c r="M19" s="75">
        <v>14.8</v>
      </c>
      <c r="N19" s="31">
        <f t="shared" si="1"/>
        <v>14.8</v>
      </c>
      <c r="O19" s="32">
        <f t="shared" si="2"/>
        <v>18.5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0.81</v>
      </c>
      <c r="G20" s="72"/>
      <c r="H20" s="72"/>
      <c r="I20" s="27">
        <f t="shared" si="0"/>
        <v>0.81</v>
      </c>
      <c r="J20" s="73">
        <v>0.3</v>
      </c>
      <c r="K20" s="72"/>
      <c r="L20" s="72">
        <v>6.76</v>
      </c>
      <c r="M20" s="72">
        <v>9.24</v>
      </c>
      <c r="N20" s="28">
        <f t="shared" si="1"/>
        <v>16.3</v>
      </c>
      <c r="O20" s="29">
        <f t="shared" si="2"/>
        <v>17.11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110</v>
      </c>
      <c r="G21" s="66"/>
      <c r="H21" s="66"/>
      <c r="I21" s="18">
        <f t="shared" si="0"/>
        <v>110</v>
      </c>
      <c r="J21" s="67">
        <v>24</v>
      </c>
      <c r="K21" s="66"/>
      <c r="L21" s="66">
        <v>353</v>
      </c>
      <c r="M21" s="66">
        <v>478</v>
      </c>
      <c r="N21" s="20">
        <f t="shared" si="1"/>
        <v>855</v>
      </c>
      <c r="O21" s="21">
        <f t="shared" si="2"/>
        <v>965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4.0999999999999996</v>
      </c>
      <c r="G22" s="75"/>
      <c r="H22" s="75"/>
      <c r="I22" s="30">
        <f t="shared" si="0"/>
        <v>4.0999999999999996</v>
      </c>
      <c r="J22" s="76">
        <v>0.6</v>
      </c>
      <c r="K22" s="75"/>
      <c r="L22" s="75">
        <v>14.4</v>
      </c>
      <c r="M22" s="75">
        <v>19.600000000000001</v>
      </c>
      <c r="N22" s="31">
        <f t="shared" si="1"/>
        <v>34.6</v>
      </c>
      <c r="O22" s="32">
        <f t="shared" si="2"/>
        <v>38.700000000000003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0.48</v>
      </c>
      <c r="G23" s="72"/>
      <c r="H23" s="72"/>
      <c r="I23" s="27">
        <f t="shared" si="0"/>
        <v>0.48</v>
      </c>
      <c r="J23" s="73"/>
      <c r="K23" s="72"/>
      <c r="L23" s="72">
        <v>3.56</v>
      </c>
      <c r="M23" s="72">
        <v>12.47</v>
      </c>
      <c r="N23" s="28">
        <f t="shared" si="1"/>
        <v>16.03</v>
      </c>
      <c r="O23" s="29">
        <f t="shared" si="2"/>
        <v>16.510000000000002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79</v>
      </c>
      <c r="G24" s="66"/>
      <c r="H24" s="66"/>
      <c r="I24" s="18">
        <f t="shared" si="0"/>
        <v>79</v>
      </c>
      <c r="J24" s="67"/>
      <c r="K24" s="66"/>
      <c r="L24" s="66">
        <v>218</v>
      </c>
      <c r="M24" s="66">
        <v>720</v>
      </c>
      <c r="N24" s="20">
        <f t="shared" si="1"/>
        <v>938</v>
      </c>
      <c r="O24" s="21">
        <f t="shared" si="2"/>
        <v>1017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1.8</v>
      </c>
      <c r="G25" s="75"/>
      <c r="H25" s="75"/>
      <c r="I25" s="30">
        <f t="shared" si="0"/>
        <v>1.8</v>
      </c>
      <c r="J25" s="76"/>
      <c r="K25" s="75"/>
      <c r="L25" s="75">
        <v>6.8</v>
      </c>
      <c r="M25" s="75">
        <v>22.6</v>
      </c>
      <c r="N25" s="31">
        <f t="shared" si="1"/>
        <v>29.400000000000002</v>
      </c>
      <c r="O25" s="32">
        <f t="shared" si="2"/>
        <v>31.200000000000003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0.7</v>
      </c>
      <c r="G26" s="72"/>
      <c r="H26" s="72"/>
      <c r="I26" s="27">
        <f t="shared" si="0"/>
        <v>0.7</v>
      </c>
      <c r="J26" s="73">
        <v>0.65</v>
      </c>
      <c r="K26" s="72"/>
      <c r="L26" s="72">
        <v>4.55</v>
      </c>
      <c r="M26" s="72">
        <v>43.48</v>
      </c>
      <c r="N26" s="28">
        <f t="shared" si="1"/>
        <v>48.68</v>
      </c>
      <c r="O26" s="29">
        <f t="shared" si="2"/>
        <v>49.38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130</v>
      </c>
      <c r="G27" s="66"/>
      <c r="H27" s="66"/>
      <c r="I27" s="18">
        <f t="shared" si="0"/>
        <v>130</v>
      </c>
      <c r="J27" s="67">
        <v>56</v>
      </c>
      <c r="K27" s="66"/>
      <c r="L27" s="66">
        <v>326</v>
      </c>
      <c r="M27" s="66">
        <v>3075</v>
      </c>
      <c r="N27" s="20">
        <f t="shared" si="1"/>
        <v>3457</v>
      </c>
      <c r="O27" s="21">
        <f t="shared" si="2"/>
        <v>3587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2.6</v>
      </c>
      <c r="G28" s="75"/>
      <c r="H28" s="75"/>
      <c r="I28" s="30">
        <f t="shared" si="0"/>
        <v>2.6</v>
      </c>
      <c r="J28" s="76">
        <v>0.6</v>
      </c>
      <c r="K28" s="75"/>
      <c r="L28" s="75">
        <v>9.6999999999999993</v>
      </c>
      <c r="M28" s="75">
        <v>92.8</v>
      </c>
      <c r="N28" s="31">
        <f t="shared" si="1"/>
        <v>103.1</v>
      </c>
      <c r="O28" s="32">
        <f t="shared" si="2"/>
        <v>105.69999999999999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1.1299999999999999</v>
      </c>
      <c r="G29" s="72"/>
      <c r="H29" s="72"/>
      <c r="I29" s="27">
        <f t="shared" si="0"/>
        <v>1.1299999999999999</v>
      </c>
      <c r="J29" s="73">
        <v>0.08</v>
      </c>
      <c r="K29" s="72"/>
      <c r="L29" s="72">
        <v>8.0299999999999994</v>
      </c>
      <c r="M29" s="72">
        <v>24.54</v>
      </c>
      <c r="N29" s="28">
        <f t="shared" si="1"/>
        <v>32.65</v>
      </c>
      <c r="O29" s="29">
        <f t="shared" si="2"/>
        <v>33.78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228</v>
      </c>
      <c r="G30" s="66"/>
      <c r="H30" s="66"/>
      <c r="I30" s="18">
        <f t="shared" si="0"/>
        <v>228</v>
      </c>
      <c r="J30" s="67">
        <v>5</v>
      </c>
      <c r="K30" s="66"/>
      <c r="L30" s="66">
        <v>656</v>
      </c>
      <c r="M30" s="66">
        <v>1940</v>
      </c>
      <c r="N30" s="20">
        <f t="shared" si="1"/>
        <v>2601</v>
      </c>
      <c r="O30" s="21">
        <f t="shared" si="2"/>
        <v>2829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3.4</v>
      </c>
      <c r="G31" s="75"/>
      <c r="H31" s="75"/>
      <c r="I31" s="30">
        <f t="shared" si="0"/>
        <v>3.4</v>
      </c>
      <c r="J31" s="76">
        <v>0</v>
      </c>
      <c r="K31" s="75"/>
      <c r="L31" s="75">
        <v>18.5</v>
      </c>
      <c r="M31" s="75">
        <v>54.9</v>
      </c>
      <c r="N31" s="31">
        <f t="shared" si="1"/>
        <v>73.400000000000006</v>
      </c>
      <c r="O31" s="32">
        <f t="shared" si="2"/>
        <v>76.800000000000011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0.18</v>
      </c>
      <c r="G32" s="72"/>
      <c r="H32" s="72">
        <v>0.05</v>
      </c>
      <c r="I32" s="27">
        <f t="shared" si="0"/>
        <v>0.22999999999999998</v>
      </c>
      <c r="J32" s="73">
        <v>0.34</v>
      </c>
      <c r="K32" s="72"/>
      <c r="L32" s="72">
        <v>5.57</v>
      </c>
      <c r="M32" s="72">
        <v>20.87</v>
      </c>
      <c r="N32" s="28">
        <f t="shared" si="1"/>
        <v>26.78</v>
      </c>
      <c r="O32" s="29">
        <f t="shared" si="2"/>
        <v>27.01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37</v>
      </c>
      <c r="G33" s="66"/>
      <c r="H33" s="66">
        <v>7</v>
      </c>
      <c r="I33" s="18">
        <f t="shared" si="0"/>
        <v>44</v>
      </c>
      <c r="J33" s="67">
        <v>31</v>
      </c>
      <c r="K33" s="66"/>
      <c r="L33" s="66">
        <v>496</v>
      </c>
      <c r="M33" s="66">
        <v>1858</v>
      </c>
      <c r="N33" s="20">
        <f t="shared" si="1"/>
        <v>2385</v>
      </c>
      <c r="O33" s="21">
        <f t="shared" si="2"/>
        <v>2429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0.5</v>
      </c>
      <c r="G34" s="75"/>
      <c r="H34" s="75">
        <v>0.2</v>
      </c>
      <c r="I34" s="30">
        <f t="shared" si="0"/>
        <v>0.7</v>
      </c>
      <c r="J34" s="76">
        <v>0.1</v>
      </c>
      <c r="K34" s="75"/>
      <c r="L34" s="75">
        <v>12.7</v>
      </c>
      <c r="M34" s="75">
        <v>48.2</v>
      </c>
      <c r="N34" s="31">
        <f t="shared" si="1"/>
        <v>61</v>
      </c>
      <c r="O34" s="32">
        <f t="shared" si="2"/>
        <v>61.7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3.78</v>
      </c>
      <c r="G35" s="72"/>
      <c r="H35" s="72"/>
      <c r="I35" s="27">
        <f t="shared" si="0"/>
        <v>3.78</v>
      </c>
      <c r="J35" s="73">
        <v>0.04</v>
      </c>
      <c r="K35" s="72"/>
      <c r="L35" s="72">
        <v>1.97</v>
      </c>
      <c r="M35" s="72">
        <v>7.6</v>
      </c>
      <c r="N35" s="28">
        <f t="shared" si="1"/>
        <v>9.61</v>
      </c>
      <c r="O35" s="29">
        <f t="shared" si="2"/>
        <v>13.389999999999999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803</v>
      </c>
      <c r="G36" s="66"/>
      <c r="H36" s="66"/>
      <c r="I36" s="18">
        <f t="shared" si="0"/>
        <v>803</v>
      </c>
      <c r="J36" s="67">
        <v>4</v>
      </c>
      <c r="K36" s="66"/>
      <c r="L36" s="66">
        <v>203</v>
      </c>
      <c r="M36" s="66">
        <v>780</v>
      </c>
      <c r="N36" s="20">
        <f t="shared" si="1"/>
        <v>987</v>
      </c>
      <c r="O36" s="21">
        <f t="shared" si="2"/>
        <v>1790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9</v>
      </c>
      <c r="G37" s="75"/>
      <c r="H37" s="75"/>
      <c r="I37" s="30">
        <f t="shared" ref="I37:I50" si="3">SUM(C37:H37)</f>
        <v>9</v>
      </c>
      <c r="J37" s="76">
        <v>0</v>
      </c>
      <c r="K37" s="75"/>
      <c r="L37" s="75">
        <v>4</v>
      </c>
      <c r="M37" s="75">
        <v>15.4</v>
      </c>
      <c r="N37" s="31">
        <f t="shared" si="1"/>
        <v>19.399999999999999</v>
      </c>
      <c r="O37" s="32">
        <f t="shared" si="2"/>
        <v>28.4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11.62</v>
      </c>
      <c r="G38" s="72"/>
      <c r="H38" s="72"/>
      <c r="I38" s="27">
        <f t="shared" si="3"/>
        <v>11.62</v>
      </c>
      <c r="J38" s="73"/>
      <c r="K38" s="72"/>
      <c r="L38" s="72">
        <v>6.01</v>
      </c>
      <c r="M38" s="72">
        <v>37.450000000000003</v>
      </c>
      <c r="N38" s="28">
        <f t="shared" si="1"/>
        <v>43.46</v>
      </c>
      <c r="O38" s="29">
        <f t="shared" si="2"/>
        <v>55.08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2566</v>
      </c>
      <c r="G39" s="66"/>
      <c r="H39" s="66"/>
      <c r="I39" s="18">
        <f t="shared" si="3"/>
        <v>2566</v>
      </c>
      <c r="J39" s="67"/>
      <c r="K39" s="66"/>
      <c r="L39" s="66">
        <v>669</v>
      </c>
      <c r="M39" s="66">
        <v>3800</v>
      </c>
      <c r="N39" s="20">
        <f t="shared" si="1"/>
        <v>4469</v>
      </c>
      <c r="O39" s="21">
        <f t="shared" si="2"/>
        <v>7035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23.7</v>
      </c>
      <c r="G40" s="75"/>
      <c r="H40" s="75"/>
      <c r="I40" s="30">
        <f t="shared" si="3"/>
        <v>23.7</v>
      </c>
      <c r="J40" s="76"/>
      <c r="K40" s="75"/>
      <c r="L40" s="75">
        <v>12.5</v>
      </c>
      <c r="M40" s="75">
        <v>72.5</v>
      </c>
      <c r="N40" s="31">
        <f t="shared" si="1"/>
        <v>85</v>
      </c>
      <c r="O40" s="32">
        <f t="shared" si="2"/>
        <v>108.7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35.409999999999997</v>
      </c>
      <c r="G41" s="72"/>
      <c r="H41" s="72">
        <v>0.44</v>
      </c>
      <c r="I41" s="27">
        <f t="shared" si="3"/>
        <v>35.849999999999994</v>
      </c>
      <c r="J41" s="73">
        <v>0.16</v>
      </c>
      <c r="K41" s="72"/>
      <c r="L41" s="72">
        <v>8.41</v>
      </c>
      <c r="M41" s="72">
        <v>83.74</v>
      </c>
      <c r="N41" s="28">
        <f t="shared" si="1"/>
        <v>92.31</v>
      </c>
      <c r="O41" s="29">
        <f t="shared" si="2"/>
        <v>128.16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7843</v>
      </c>
      <c r="G42" s="66"/>
      <c r="H42" s="66">
        <v>76</v>
      </c>
      <c r="I42" s="18">
        <f t="shared" si="3"/>
        <v>7919</v>
      </c>
      <c r="J42" s="67">
        <v>15</v>
      </c>
      <c r="K42" s="66"/>
      <c r="L42" s="66">
        <v>1012</v>
      </c>
      <c r="M42" s="66">
        <v>9404</v>
      </c>
      <c r="N42" s="20">
        <f t="shared" si="1"/>
        <v>10431</v>
      </c>
      <c r="O42" s="21">
        <f t="shared" si="2"/>
        <v>18350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71.8</v>
      </c>
      <c r="G43" s="75"/>
      <c r="H43" s="75">
        <v>1.4</v>
      </c>
      <c r="I43" s="30">
        <f t="shared" si="3"/>
        <v>73.2</v>
      </c>
      <c r="J43" s="76">
        <v>0</v>
      </c>
      <c r="K43" s="75"/>
      <c r="L43" s="75">
        <v>13.1</v>
      </c>
      <c r="M43" s="75">
        <v>146.19999999999999</v>
      </c>
      <c r="N43" s="31">
        <f t="shared" si="1"/>
        <v>159.29999999999998</v>
      </c>
      <c r="O43" s="32">
        <f t="shared" si="2"/>
        <v>232.5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0.12</v>
      </c>
      <c r="D44" s="72"/>
      <c r="E44" s="72"/>
      <c r="F44" s="72">
        <v>69.73</v>
      </c>
      <c r="G44" s="72"/>
      <c r="H44" s="72"/>
      <c r="I44" s="27">
        <f t="shared" si="3"/>
        <v>69.850000000000009</v>
      </c>
      <c r="J44" s="73"/>
      <c r="K44" s="72"/>
      <c r="L44" s="72">
        <v>28.2</v>
      </c>
      <c r="M44" s="72">
        <v>210.5</v>
      </c>
      <c r="N44" s="28">
        <f t="shared" si="1"/>
        <v>238.7</v>
      </c>
      <c r="O44" s="29">
        <f t="shared" si="2"/>
        <v>308.55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57</v>
      </c>
      <c r="D45" s="66"/>
      <c r="E45" s="66"/>
      <c r="F45" s="66">
        <v>16271</v>
      </c>
      <c r="G45" s="66"/>
      <c r="H45" s="66"/>
      <c r="I45" s="18">
        <f t="shared" si="3"/>
        <v>16328</v>
      </c>
      <c r="J45" s="67"/>
      <c r="K45" s="66"/>
      <c r="L45" s="66">
        <v>3481</v>
      </c>
      <c r="M45" s="66">
        <v>24521</v>
      </c>
      <c r="N45" s="20">
        <f t="shared" si="1"/>
        <v>28002</v>
      </c>
      <c r="O45" s="21">
        <f t="shared" si="2"/>
        <v>44330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0.5</v>
      </c>
      <c r="D46" s="75"/>
      <c r="E46" s="75"/>
      <c r="F46" s="75">
        <v>127.2</v>
      </c>
      <c r="G46" s="75"/>
      <c r="H46" s="75"/>
      <c r="I46" s="30">
        <f t="shared" si="3"/>
        <v>127.7</v>
      </c>
      <c r="J46" s="76"/>
      <c r="K46" s="75"/>
      <c r="L46" s="75">
        <v>34.9</v>
      </c>
      <c r="M46" s="75">
        <v>270</v>
      </c>
      <c r="N46" s="31">
        <f t="shared" si="1"/>
        <v>304.89999999999998</v>
      </c>
      <c r="O46" s="32">
        <f t="shared" si="2"/>
        <v>432.59999999999997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0.09</v>
      </c>
      <c r="D47" s="72"/>
      <c r="E47" s="72"/>
      <c r="F47" s="72">
        <v>284.85000000000002</v>
      </c>
      <c r="G47" s="72"/>
      <c r="H47" s="72"/>
      <c r="I47" s="27">
        <f t="shared" si="3"/>
        <v>284.94</v>
      </c>
      <c r="J47" s="73"/>
      <c r="K47" s="72"/>
      <c r="L47" s="72">
        <v>18.84</v>
      </c>
      <c r="M47" s="72">
        <v>238.07</v>
      </c>
      <c r="N47" s="28">
        <f t="shared" si="1"/>
        <v>256.90999999999997</v>
      </c>
      <c r="O47" s="29">
        <f t="shared" si="2"/>
        <v>541.84999999999991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45</v>
      </c>
      <c r="D48" s="66"/>
      <c r="E48" s="66"/>
      <c r="F48" s="66">
        <v>71117</v>
      </c>
      <c r="G48" s="66"/>
      <c r="H48" s="66"/>
      <c r="I48" s="18">
        <f t="shared" si="3"/>
        <v>71162</v>
      </c>
      <c r="J48" s="67"/>
      <c r="K48" s="66"/>
      <c r="L48" s="66">
        <v>2345</v>
      </c>
      <c r="M48" s="66">
        <v>29192</v>
      </c>
      <c r="N48" s="20">
        <f t="shared" si="1"/>
        <v>31537</v>
      </c>
      <c r="O48" s="21">
        <f t="shared" si="2"/>
        <v>102699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0.4</v>
      </c>
      <c r="D49" s="75"/>
      <c r="E49" s="75"/>
      <c r="F49" s="75">
        <v>266.2</v>
      </c>
      <c r="G49" s="75"/>
      <c r="H49" s="75"/>
      <c r="I49" s="30">
        <f t="shared" si="3"/>
        <v>266.59999999999997</v>
      </c>
      <c r="J49" s="76"/>
      <c r="K49" s="75"/>
      <c r="L49" s="75">
        <v>21.3</v>
      </c>
      <c r="M49" s="75">
        <v>195.4</v>
      </c>
      <c r="N49" s="31">
        <f t="shared" si="1"/>
        <v>216.70000000000002</v>
      </c>
      <c r="O49" s="32">
        <f t="shared" si="2"/>
        <v>483.29999999999995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0.21</v>
      </c>
      <c r="D50" s="63"/>
      <c r="E50" s="63"/>
      <c r="F50" s="63">
        <v>408.86</v>
      </c>
      <c r="G50" s="63"/>
      <c r="H50" s="63">
        <v>0.49</v>
      </c>
      <c r="I50" s="11">
        <f t="shared" si="3"/>
        <v>409.56</v>
      </c>
      <c r="J50" s="64">
        <v>1.57</v>
      </c>
      <c r="K50" s="63"/>
      <c r="L50" s="63">
        <v>91.9</v>
      </c>
      <c r="M50" s="63">
        <v>696.06</v>
      </c>
      <c r="N50" s="13">
        <f t="shared" si="1"/>
        <v>789.53</v>
      </c>
      <c r="O50" s="14">
        <f t="shared" si="2"/>
        <v>1199.0899999999999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102</v>
      </c>
      <c r="D51" s="66"/>
      <c r="E51" s="66"/>
      <c r="F51" s="66">
        <v>99205</v>
      </c>
      <c r="G51" s="66"/>
      <c r="H51" s="66">
        <v>83</v>
      </c>
      <c r="I51" s="18">
        <f t="shared" ref="I51:I58" si="4">SUM(C51:H51)</f>
        <v>99390</v>
      </c>
      <c r="J51" s="67">
        <v>135</v>
      </c>
      <c r="K51" s="66"/>
      <c r="L51" s="66">
        <v>9759</v>
      </c>
      <c r="M51" s="66">
        <v>76095</v>
      </c>
      <c r="N51" s="20">
        <f t="shared" si="1"/>
        <v>85989</v>
      </c>
      <c r="O51" s="21">
        <f>SUM(N51,I51)</f>
        <v>185379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0.9</v>
      </c>
      <c r="D52" s="75"/>
      <c r="E52" s="75"/>
      <c r="F52" s="75">
        <v>511.4</v>
      </c>
      <c r="G52" s="75"/>
      <c r="H52" s="75">
        <v>1.6</v>
      </c>
      <c r="I52" s="30">
        <f t="shared" si="4"/>
        <v>513.9</v>
      </c>
      <c r="J52" s="76">
        <v>1.3</v>
      </c>
      <c r="K52" s="75"/>
      <c r="L52" s="75">
        <v>147.9</v>
      </c>
      <c r="M52" s="75">
        <v>955.9</v>
      </c>
      <c r="N52" s="31">
        <f t="shared" si="1"/>
        <v>1105.0999999999999</v>
      </c>
      <c r="O52" s="32">
        <f t="shared" si="2"/>
        <v>1619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0.21</v>
      </c>
      <c r="D53" s="72"/>
      <c r="E53" s="72"/>
      <c r="F53" s="72">
        <v>407.22</v>
      </c>
      <c r="G53" s="72"/>
      <c r="H53" s="72">
        <v>0.44</v>
      </c>
      <c r="I53" s="27">
        <f t="shared" si="4"/>
        <v>407.87</v>
      </c>
      <c r="J53" s="73">
        <v>1.57</v>
      </c>
      <c r="K53" s="72"/>
      <c r="L53" s="72">
        <v>91.9</v>
      </c>
      <c r="M53" s="72">
        <v>694.33</v>
      </c>
      <c r="N53" s="28">
        <f t="shared" si="1"/>
        <v>787.80000000000007</v>
      </c>
      <c r="O53" s="29">
        <f t="shared" si="2"/>
        <v>1195.67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102</v>
      </c>
      <c r="D54" s="66"/>
      <c r="E54" s="66"/>
      <c r="F54" s="66">
        <v>98963</v>
      </c>
      <c r="G54" s="66"/>
      <c r="H54" s="66">
        <v>76</v>
      </c>
      <c r="I54" s="18">
        <f t="shared" si="4"/>
        <v>99141</v>
      </c>
      <c r="J54" s="67">
        <v>135</v>
      </c>
      <c r="K54" s="66"/>
      <c r="L54" s="66">
        <v>9759</v>
      </c>
      <c r="M54" s="66">
        <v>76053</v>
      </c>
      <c r="N54" s="20">
        <f t="shared" si="1"/>
        <v>85947</v>
      </c>
      <c r="O54" s="21">
        <f t="shared" si="2"/>
        <v>185088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0.9</v>
      </c>
      <c r="D55" s="69"/>
      <c r="E55" s="69"/>
      <c r="F55" s="69">
        <v>503.8</v>
      </c>
      <c r="G55" s="69"/>
      <c r="H55" s="69">
        <v>1.4</v>
      </c>
      <c r="I55" s="24">
        <f t="shared" si="4"/>
        <v>506.09999999999997</v>
      </c>
      <c r="J55" s="70">
        <v>1.3</v>
      </c>
      <c r="K55" s="69"/>
      <c r="L55" s="69">
        <v>147.9</v>
      </c>
      <c r="M55" s="69">
        <v>952.4</v>
      </c>
      <c r="N55" s="24">
        <f t="shared" si="1"/>
        <v>1101.5999999999999</v>
      </c>
      <c r="O55" s="26">
        <f t="shared" si="2"/>
        <v>1607.6999999999998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0.21</v>
      </c>
      <c r="D56" s="10">
        <f t="shared" si="5"/>
        <v>0</v>
      </c>
      <c r="E56" s="10">
        <f t="shared" si="5"/>
        <v>0</v>
      </c>
      <c r="F56" s="10">
        <f t="shared" si="5"/>
        <v>409.29</v>
      </c>
      <c r="G56" s="10">
        <f t="shared" si="5"/>
        <v>0</v>
      </c>
      <c r="H56" s="10">
        <f t="shared" si="5"/>
        <v>0.49</v>
      </c>
      <c r="I56" s="36">
        <f>SUM(C56:H56)</f>
        <v>409.99</v>
      </c>
      <c r="J56" s="34">
        <f>SUM(J5,J8,J11,J14,J17,J20,J23,J26,J29,J32,J35,J38,J41,J44,J47)</f>
        <v>1.57</v>
      </c>
      <c r="K56" s="10">
        <f>SUM(K5,K8,K11,K14,K17,K20,K23,K26,K29,K32,K35,K38,K41,K44,K47)</f>
        <v>0</v>
      </c>
      <c r="L56" s="10">
        <f>SUM(L5,L8,L11,L14,L17,L20,L23,L26,L29,L32,L35,L38,L41,L44,L47)</f>
        <v>91.9</v>
      </c>
      <c r="M56" s="10">
        <f>SUM(M5,M8,M11,M14,M17,M20,M23,M26,M29,M32,M35,M38,M41,M44,M47)</f>
        <v>708.89</v>
      </c>
      <c r="N56" s="12">
        <f t="shared" si="1"/>
        <v>802.36</v>
      </c>
      <c r="O56" s="14">
        <f t="shared" si="2"/>
        <v>1212.3499999999999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102</v>
      </c>
      <c r="D57" s="17">
        <f t="shared" si="5"/>
        <v>0</v>
      </c>
      <c r="E57" s="17">
        <f t="shared" si="5"/>
        <v>0</v>
      </c>
      <c r="F57" s="17">
        <f t="shared" si="5"/>
        <v>99257</v>
      </c>
      <c r="G57" s="17">
        <f t="shared" si="5"/>
        <v>0</v>
      </c>
      <c r="H57" s="17">
        <f t="shared" si="5"/>
        <v>83</v>
      </c>
      <c r="I57" s="37">
        <f t="shared" si="4"/>
        <v>99442</v>
      </c>
      <c r="J57" s="35">
        <f t="shared" ref="J57:M58" si="6">SUM(J6,J9,J12,J15,J18,J21,J24,J27,J30,J33,J36,J39,J42,J45,J48)</f>
        <v>135</v>
      </c>
      <c r="K57" s="17">
        <f t="shared" si="6"/>
        <v>0</v>
      </c>
      <c r="L57" s="17">
        <f t="shared" si="6"/>
        <v>9759</v>
      </c>
      <c r="M57" s="17">
        <f t="shared" si="6"/>
        <v>76244</v>
      </c>
      <c r="N57" s="19">
        <f t="shared" si="1"/>
        <v>86138</v>
      </c>
      <c r="O57" s="21">
        <f t="shared" si="2"/>
        <v>185580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0.9</v>
      </c>
      <c r="D58" s="40">
        <f t="shared" si="5"/>
        <v>0</v>
      </c>
      <c r="E58" s="40">
        <f t="shared" si="5"/>
        <v>0</v>
      </c>
      <c r="F58" s="40">
        <f t="shared" si="5"/>
        <v>514</v>
      </c>
      <c r="G58" s="40">
        <f t="shared" si="5"/>
        <v>0</v>
      </c>
      <c r="H58" s="40">
        <f t="shared" si="5"/>
        <v>1.5999999999999999</v>
      </c>
      <c r="I58" s="41">
        <f t="shared" si="4"/>
        <v>516.5</v>
      </c>
      <c r="J58" s="39">
        <f t="shared" si="6"/>
        <v>1.3</v>
      </c>
      <c r="K58" s="40">
        <f t="shared" si="6"/>
        <v>0</v>
      </c>
      <c r="L58" s="40">
        <f t="shared" si="6"/>
        <v>147.9</v>
      </c>
      <c r="M58" s="40">
        <f t="shared" si="6"/>
        <v>976.4</v>
      </c>
      <c r="N58" s="42">
        <f t="shared" si="1"/>
        <v>1125.5999999999999</v>
      </c>
      <c r="O58" s="43">
        <f t="shared" si="2"/>
        <v>1642.1</v>
      </c>
      <c r="P58" s="44">
        <f>SUM(O56,P53,P54,P57)</f>
        <v>1212.3499999999999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1.59</v>
      </c>
      <c r="N63" s="13">
        <f>SUM(J63:M63)</f>
        <v>1.59</v>
      </c>
      <c r="O63" s="14">
        <f>SUM(N63,I63)</f>
        <v>1.59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11.24</v>
      </c>
      <c r="N66" s="28">
        <f t="shared" si="8"/>
        <v>11.24</v>
      </c>
      <c r="O66" s="29">
        <f t="shared" si="9"/>
        <v>11.24</v>
      </c>
      <c r="P66" s="22" t="s">
        <v>25</v>
      </c>
      <c r="Q66" s="129" t="s">
        <v>84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149</v>
      </c>
      <c r="N67" s="20">
        <f t="shared" si="8"/>
        <v>149</v>
      </c>
      <c r="O67" s="21">
        <f t="shared" si="9"/>
        <v>149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20.5</v>
      </c>
      <c r="N68" s="31">
        <f t="shared" si="8"/>
        <v>20.5</v>
      </c>
      <c r="O68" s="32">
        <f t="shared" si="9"/>
        <v>20.5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1.73</v>
      </c>
      <c r="N69" s="28">
        <f t="shared" si="8"/>
        <v>1.73</v>
      </c>
      <c r="O69" s="29">
        <f t="shared" si="9"/>
        <v>1.73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42</v>
      </c>
      <c r="N70" s="20">
        <f t="shared" si="8"/>
        <v>42</v>
      </c>
      <c r="O70" s="21">
        <f t="shared" si="9"/>
        <v>42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3.5</v>
      </c>
      <c r="N71" s="31">
        <f t="shared" si="8"/>
        <v>3.5</v>
      </c>
      <c r="O71" s="32">
        <f t="shared" si="9"/>
        <v>3.5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0.6</v>
      </c>
      <c r="G75" s="72"/>
      <c r="H75" s="72"/>
      <c r="I75" s="27">
        <f t="shared" si="7"/>
        <v>0.6</v>
      </c>
      <c r="J75" s="73"/>
      <c r="K75" s="72"/>
      <c r="L75" s="72"/>
      <c r="M75" s="72">
        <v>6.37</v>
      </c>
      <c r="N75" s="28">
        <f t="shared" si="8"/>
        <v>6.37</v>
      </c>
      <c r="O75" s="29">
        <f t="shared" si="9"/>
        <v>6.97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73</v>
      </c>
      <c r="G76" s="66"/>
      <c r="H76" s="66"/>
      <c r="I76" s="18">
        <f t="shared" si="7"/>
        <v>73</v>
      </c>
      <c r="J76" s="67"/>
      <c r="K76" s="66"/>
      <c r="L76" s="66"/>
      <c r="M76" s="66">
        <v>285</v>
      </c>
      <c r="N76" s="20">
        <f t="shared" si="8"/>
        <v>285</v>
      </c>
      <c r="O76" s="21">
        <f t="shared" si="9"/>
        <v>358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3.7</v>
      </c>
      <c r="G77" s="75"/>
      <c r="H77" s="75"/>
      <c r="I77" s="30">
        <f t="shared" si="7"/>
        <v>3.7</v>
      </c>
      <c r="J77" s="76"/>
      <c r="K77" s="75"/>
      <c r="L77" s="75"/>
      <c r="M77" s="75">
        <v>14.8</v>
      </c>
      <c r="N77" s="31">
        <f t="shared" si="8"/>
        <v>14.8</v>
      </c>
      <c r="O77" s="32">
        <f t="shared" si="9"/>
        <v>18.5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0.81</v>
      </c>
      <c r="G78" s="72"/>
      <c r="H78" s="72"/>
      <c r="I78" s="27">
        <f t="shared" si="7"/>
        <v>0.81</v>
      </c>
      <c r="J78" s="73">
        <v>0.3</v>
      </c>
      <c r="K78" s="72"/>
      <c r="L78" s="72">
        <v>6.76</v>
      </c>
      <c r="M78" s="72">
        <v>9.24</v>
      </c>
      <c r="N78" s="28">
        <f t="shared" si="8"/>
        <v>16.3</v>
      </c>
      <c r="O78" s="29">
        <f t="shared" si="9"/>
        <v>17.11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110</v>
      </c>
      <c r="G79" s="66"/>
      <c r="H79" s="66"/>
      <c r="I79" s="18">
        <f t="shared" si="7"/>
        <v>110</v>
      </c>
      <c r="J79" s="67">
        <v>24</v>
      </c>
      <c r="K79" s="66"/>
      <c r="L79" s="66">
        <v>353</v>
      </c>
      <c r="M79" s="66">
        <v>478</v>
      </c>
      <c r="N79" s="20">
        <f t="shared" si="8"/>
        <v>855</v>
      </c>
      <c r="O79" s="21">
        <f t="shared" si="9"/>
        <v>965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4.0999999999999996</v>
      </c>
      <c r="G80" s="75"/>
      <c r="H80" s="75"/>
      <c r="I80" s="30">
        <f t="shared" si="7"/>
        <v>4.0999999999999996</v>
      </c>
      <c r="J80" s="76">
        <v>0.6</v>
      </c>
      <c r="K80" s="75"/>
      <c r="L80" s="75">
        <v>14.4</v>
      </c>
      <c r="M80" s="75">
        <v>19.600000000000001</v>
      </c>
      <c r="N80" s="31">
        <f t="shared" si="8"/>
        <v>34.6</v>
      </c>
      <c r="O80" s="32">
        <f t="shared" si="9"/>
        <v>38.700000000000003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0.48</v>
      </c>
      <c r="G81" s="72"/>
      <c r="H81" s="72"/>
      <c r="I81" s="27">
        <f t="shared" si="7"/>
        <v>0.48</v>
      </c>
      <c r="J81" s="73"/>
      <c r="K81" s="72"/>
      <c r="L81" s="72">
        <v>3.56</v>
      </c>
      <c r="M81" s="72">
        <v>12.47</v>
      </c>
      <c r="N81" s="28">
        <f t="shared" si="8"/>
        <v>16.03</v>
      </c>
      <c r="O81" s="29">
        <f t="shared" si="9"/>
        <v>16.510000000000002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79</v>
      </c>
      <c r="G82" s="66"/>
      <c r="H82" s="66"/>
      <c r="I82" s="18">
        <f t="shared" si="7"/>
        <v>79</v>
      </c>
      <c r="J82" s="67"/>
      <c r="K82" s="66"/>
      <c r="L82" s="66">
        <v>218</v>
      </c>
      <c r="M82" s="66">
        <v>720</v>
      </c>
      <c r="N82" s="20">
        <f t="shared" si="8"/>
        <v>938</v>
      </c>
      <c r="O82" s="21">
        <f t="shared" si="9"/>
        <v>1017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1.8</v>
      </c>
      <c r="G83" s="75"/>
      <c r="H83" s="75"/>
      <c r="I83" s="30">
        <f t="shared" si="7"/>
        <v>1.8</v>
      </c>
      <c r="J83" s="76"/>
      <c r="K83" s="75"/>
      <c r="L83" s="75">
        <v>6.8</v>
      </c>
      <c r="M83" s="75">
        <v>22.6</v>
      </c>
      <c r="N83" s="31">
        <f t="shared" si="8"/>
        <v>29.400000000000002</v>
      </c>
      <c r="O83" s="32">
        <f t="shared" si="9"/>
        <v>31.200000000000003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0.7</v>
      </c>
      <c r="G84" s="72"/>
      <c r="H84" s="72"/>
      <c r="I84" s="27">
        <f t="shared" si="7"/>
        <v>0.7</v>
      </c>
      <c r="J84" s="73">
        <v>0.65</v>
      </c>
      <c r="K84" s="72"/>
      <c r="L84" s="72">
        <v>4.55</v>
      </c>
      <c r="M84" s="72">
        <v>43.48</v>
      </c>
      <c r="N84" s="28">
        <f t="shared" si="8"/>
        <v>48.68</v>
      </c>
      <c r="O84" s="29">
        <f t="shared" si="9"/>
        <v>49.38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130</v>
      </c>
      <c r="G85" s="66"/>
      <c r="H85" s="66"/>
      <c r="I85" s="18">
        <f t="shared" si="7"/>
        <v>130</v>
      </c>
      <c r="J85" s="67">
        <v>56</v>
      </c>
      <c r="K85" s="66"/>
      <c r="L85" s="66">
        <v>326</v>
      </c>
      <c r="M85" s="66">
        <v>3075</v>
      </c>
      <c r="N85" s="20">
        <f t="shared" si="8"/>
        <v>3457</v>
      </c>
      <c r="O85" s="21">
        <f t="shared" si="9"/>
        <v>3587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2.6</v>
      </c>
      <c r="G86" s="75"/>
      <c r="H86" s="75"/>
      <c r="I86" s="30">
        <f t="shared" si="7"/>
        <v>2.6</v>
      </c>
      <c r="J86" s="76">
        <v>0.6</v>
      </c>
      <c r="K86" s="75"/>
      <c r="L86" s="75">
        <v>9.6999999999999993</v>
      </c>
      <c r="M86" s="75">
        <v>92.8</v>
      </c>
      <c r="N86" s="31">
        <f t="shared" si="8"/>
        <v>103.1</v>
      </c>
      <c r="O86" s="32">
        <f t="shared" si="9"/>
        <v>105.69999999999999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1.1299999999999999</v>
      </c>
      <c r="G87" s="72"/>
      <c r="H87" s="72"/>
      <c r="I87" s="27">
        <f t="shared" si="7"/>
        <v>1.1299999999999999</v>
      </c>
      <c r="J87" s="73">
        <v>0.08</v>
      </c>
      <c r="K87" s="72"/>
      <c r="L87" s="72">
        <v>8.0299999999999994</v>
      </c>
      <c r="M87" s="72">
        <v>24.54</v>
      </c>
      <c r="N87" s="28">
        <f t="shared" si="8"/>
        <v>32.65</v>
      </c>
      <c r="O87" s="29">
        <f t="shared" si="9"/>
        <v>33.78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228</v>
      </c>
      <c r="G88" s="66"/>
      <c r="H88" s="66"/>
      <c r="I88" s="18">
        <f t="shared" si="7"/>
        <v>228</v>
      </c>
      <c r="J88" s="67">
        <v>5</v>
      </c>
      <c r="K88" s="66"/>
      <c r="L88" s="66">
        <v>656</v>
      </c>
      <c r="M88" s="66">
        <v>1940</v>
      </c>
      <c r="N88" s="20">
        <f t="shared" si="8"/>
        <v>2601</v>
      </c>
      <c r="O88" s="21">
        <f t="shared" si="9"/>
        <v>2829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3.4</v>
      </c>
      <c r="G89" s="75"/>
      <c r="H89" s="75"/>
      <c r="I89" s="30">
        <f t="shared" si="7"/>
        <v>3.4</v>
      </c>
      <c r="J89" s="76">
        <v>0</v>
      </c>
      <c r="K89" s="75"/>
      <c r="L89" s="75">
        <v>18.5</v>
      </c>
      <c r="M89" s="75">
        <v>54.9</v>
      </c>
      <c r="N89" s="31">
        <f t="shared" si="8"/>
        <v>73.400000000000006</v>
      </c>
      <c r="O89" s="32">
        <f t="shared" si="9"/>
        <v>76.800000000000011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0.18</v>
      </c>
      <c r="G90" s="72"/>
      <c r="H90" s="72">
        <v>0.05</v>
      </c>
      <c r="I90" s="27">
        <f t="shared" si="7"/>
        <v>0.22999999999999998</v>
      </c>
      <c r="J90" s="73">
        <v>0.34</v>
      </c>
      <c r="K90" s="72"/>
      <c r="L90" s="72">
        <v>5.57</v>
      </c>
      <c r="M90" s="72">
        <v>20.87</v>
      </c>
      <c r="N90" s="28">
        <f t="shared" si="8"/>
        <v>26.78</v>
      </c>
      <c r="O90" s="29">
        <f t="shared" si="9"/>
        <v>27.01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37</v>
      </c>
      <c r="G91" s="66"/>
      <c r="H91" s="66">
        <v>7</v>
      </c>
      <c r="I91" s="18">
        <f t="shared" si="7"/>
        <v>44</v>
      </c>
      <c r="J91" s="67">
        <v>31</v>
      </c>
      <c r="K91" s="66"/>
      <c r="L91" s="66">
        <v>496</v>
      </c>
      <c r="M91" s="66">
        <v>1858</v>
      </c>
      <c r="N91" s="20">
        <f t="shared" si="8"/>
        <v>2385</v>
      </c>
      <c r="O91" s="21">
        <f t="shared" si="9"/>
        <v>2429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0.5</v>
      </c>
      <c r="G92" s="75"/>
      <c r="H92" s="75">
        <v>0.2</v>
      </c>
      <c r="I92" s="30">
        <f t="shared" si="7"/>
        <v>0.7</v>
      </c>
      <c r="J92" s="76">
        <v>0.1</v>
      </c>
      <c r="K92" s="75"/>
      <c r="L92" s="75">
        <v>12.7</v>
      </c>
      <c r="M92" s="75">
        <v>48.2</v>
      </c>
      <c r="N92" s="31">
        <f t="shared" si="8"/>
        <v>61</v>
      </c>
      <c r="O92" s="32">
        <f t="shared" si="9"/>
        <v>61.7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3.78</v>
      </c>
      <c r="G93" s="72"/>
      <c r="H93" s="72"/>
      <c r="I93" s="27">
        <f t="shared" si="7"/>
        <v>3.78</v>
      </c>
      <c r="J93" s="73">
        <v>0.04</v>
      </c>
      <c r="K93" s="72"/>
      <c r="L93" s="72">
        <v>1.97</v>
      </c>
      <c r="M93" s="72">
        <v>7.6</v>
      </c>
      <c r="N93" s="28">
        <f t="shared" si="8"/>
        <v>9.61</v>
      </c>
      <c r="O93" s="29">
        <f t="shared" si="9"/>
        <v>13.389999999999999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803</v>
      </c>
      <c r="G94" s="66"/>
      <c r="H94" s="66"/>
      <c r="I94" s="18">
        <f t="shared" si="7"/>
        <v>803</v>
      </c>
      <c r="J94" s="67">
        <v>4</v>
      </c>
      <c r="K94" s="66"/>
      <c r="L94" s="66">
        <v>203</v>
      </c>
      <c r="M94" s="66">
        <v>780</v>
      </c>
      <c r="N94" s="20">
        <f t="shared" si="8"/>
        <v>987</v>
      </c>
      <c r="O94" s="21">
        <f t="shared" si="9"/>
        <v>1790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9</v>
      </c>
      <c r="G95" s="75"/>
      <c r="H95" s="75"/>
      <c r="I95" s="30">
        <f t="shared" si="7"/>
        <v>9</v>
      </c>
      <c r="J95" s="76">
        <v>0</v>
      </c>
      <c r="K95" s="75"/>
      <c r="L95" s="75">
        <v>4</v>
      </c>
      <c r="M95" s="75">
        <v>15.4</v>
      </c>
      <c r="N95" s="31">
        <f t="shared" si="8"/>
        <v>19.399999999999999</v>
      </c>
      <c r="O95" s="32">
        <f t="shared" si="9"/>
        <v>28.4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11.62</v>
      </c>
      <c r="G96" s="72"/>
      <c r="H96" s="72"/>
      <c r="I96" s="27">
        <f t="shared" si="7"/>
        <v>11.62</v>
      </c>
      <c r="J96" s="73"/>
      <c r="K96" s="72"/>
      <c r="L96" s="72">
        <v>6.01</v>
      </c>
      <c r="M96" s="72">
        <v>37.450000000000003</v>
      </c>
      <c r="N96" s="28">
        <f t="shared" si="8"/>
        <v>43.46</v>
      </c>
      <c r="O96" s="29">
        <f t="shared" si="9"/>
        <v>55.08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2566</v>
      </c>
      <c r="G97" s="66"/>
      <c r="H97" s="66"/>
      <c r="I97" s="18">
        <f t="shared" si="7"/>
        <v>2566</v>
      </c>
      <c r="J97" s="67"/>
      <c r="K97" s="66"/>
      <c r="L97" s="66">
        <v>669</v>
      </c>
      <c r="M97" s="66">
        <v>3800</v>
      </c>
      <c r="N97" s="20">
        <f t="shared" si="8"/>
        <v>4469</v>
      </c>
      <c r="O97" s="21">
        <f t="shared" si="9"/>
        <v>7035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23.7</v>
      </c>
      <c r="G98" s="75"/>
      <c r="H98" s="75"/>
      <c r="I98" s="30">
        <f t="shared" si="7"/>
        <v>23.7</v>
      </c>
      <c r="J98" s="76"/>
      <c r="K98" s="75"/>
      <c r="L98" s="75">
        <v>12.5</v>
      </c>
      <c r="M98" s="75">
        <v>72.5</v>
      </c>
      <c r="N98" s="31">
        <f t="shared" si="8"/>
        <v>85</v>
      </c>
      <c r="O98" s="32">
        <f t="shared" si="9"/>
        <v>108.7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35.409999999999997</v>
      </c>
      <c r="G99" s="72"/>
      <c r="H99" s="72">
        <v>0.44</v>
      </c>
      <c r="I99" s="27">
        <f t="shared" si="7"/>
        <v>35.849999999999994</v>
      </c>
      <c r="J99" s="73">
        <v>0.16</v>
      </c>
      <c r="K99" s="72"/>
      <c r="L99" s="72">
        <v>8.41</v>
      </c>
      <c r="M99" s="72">
        <v>83.74</v>
      </c>
      <c r="N99" s="28">
        <f t="shared" si="8"/>
        <v>92.31</v>
      </c>
      <c r="O99" s="29">
        <f t="shared" si="9"/>
        <v>128.16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7843</v>
      </c>
      <c r="G100" s="66"/>
      <c r="H100" s="66">
        <v>76</v>
      </c>
      <c r="I100" s="18">
        <f t="shared" si="7"/>
        <v>7919</v>
      </c>
      <c r="J100" s="67">
        <v>15</v>
      </c>
      <c r="K100" s="66"/>
      <c r="L100" s="66">
        <v>1012</v>
      </c>
      <c r="M100" s="66">
        <v>9404</v>
      </c>
      <c r="N100" s="20">
        <f t="shared" si="8"/>
        <v>10431</v>
      </c>
      <c r="O100" s="21">
        <f t="shared" si="9"/>
        <v>18350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71.8</v>
      </c>
      <c r="G101" s="75"/>
      <c r="H101" s="75">
        <v>1.4</v>
      </c>
      <c r="I101" s="30">
        <f t="shared" si="7"/>
        <v>73.2</v>
      </c>
      <c r="J101" s="76">
        <v>0</v>
      </c>
      <c r="K101" s="75"/>
      <c r="L101" s="75">
        <v>13.1</v>
      </c>
      <c r="M101" s="75">
        <v>146.19999999999999</v>
      </c>
      <c r="N101" s="31">
        <f t="shared" si="8"/>
        <v>159.29999999999998</v>
      </c>
      <c r="O101" s="32">
        <f t="shared" si="9"/>
        <v>232.5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0.12</v>
      </c>
      <c r="D102" s="72"/>
      <c r="E102" s="72"/>
      <c r="F102" s="72">
        <v>69.73</v>
      </c>
      <c r="G102" s="72"/>
      <c r="H102" s="72"/>
      <c r="I102" s="27">
        <f t="shared" si="7"/>
        <v>69.850000000000009</v>
      </c>
      <c r="J102" s="73"/>
      <c r="K102" s="72"/>
      <c r="L102" s="72">
        <v>28.2</v>
      </c>
      <c r="M102" s="72">
        <v>210.5</v>
      </c>
      <c r="N102" s="28">
        <f t="shared" si="8"/>
        <v>238.7</v>
      </c>
      <c r="O102" s="29">
        <f t="shared" si="9"/>
        <v>308.55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57</v>
      </c>
      <c r="D103" s="66"/>
      <c r="E103" s="66"/>
      <c r="F103" s="66">
        <v>16271</v>
      </c>
      <c r="G103" s="66"/>
      <c r="H103" s="66"/>
      <c r="I103" s="18">
        <f t="shared" si="7"/>
        <v>16328</v>
      </c>
      <c r="J103" s="67"/>
      <c r="K103" s="66"/>
      <c r="L103" s="66">
        <v>3481</v>
      </c>
      <c r="M103" s="66">
        <v>24521</v>
      </c>
      <c r="N103" s="20">
        <f t="shared" si="8"/>
        <v>28002</v>
      </c>
      <c r="O103" s="21">
        <f t="shared" si="9"/>
        <v>44330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0.5</v>
      </c>
      <c r="D104" s="75"/>
      <c r="E104" s="75"/>
      <c r="F104" s="75">
        <v>127.2</v>
      </c>
      <c r="G104" s="75"/>
      <c r="H104" s="75"/>
      <c r="I104" s="30">
        <f t="shared" si="7"/>
        <v>127.7</v>
      </c>
      <c r="J104" s="76"/>
      <c r="K104" s="75"/>
      <c r="L104" s="75">
        <v>34.9</v>
      </c>
      <c r="M104" s="75">
        <v>270</v>
      </c>
      <c r="N104" s="31">
        <f t="shared" si="8"/>
        <v>304.89999999999998</v>
      </c>
      <c r="O104" s="32">
        <f t="shared" si="9"/>
        <v>432.59999999999997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0.09</v>
      </c>
      <c r="D105" s="72"/>
      <c r="E105" s="72"/>
      <c r="F105" s="72">
        <v>58.13</v>
      </c>
      <c r="G105" s="72"/>
      <c r="H105" s="72"/>
      <c r="I105" s="27">
        <f t="shared" si="7"/>
        <v>58.220000000000006</v>
      </c>
      <c r="J105" s="73"/>
      <c r="K105" s="72"/>
      <c r="L105" s="72">
        <v>14.64</v>
      </c>
      <c r="M105" s="72">
        <v>120.23</v>
      </c>
      <c r="N105" s="28">
        <f t="shared" si="8"/>
        <v>134.87</v>
      </c>
      <c r="O105" s="29">
        <f t="shared" si="9"/>
        <v>193.09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45</v>
      </c>
      <c r="D106" s="66"/>
      <c r="E106" s="66"/>
      <c r="F106" s="66">
        <v>13895</v>
      </c>
      <c r="G106" s="66"/>
      <c r="H106" s="66"/>
      <c r="I106" s="18">
        <f t="shared" si="7"/>
        <v>13940</v>
      </c>
      <c r="J106" s="67"/>
      <c r="K106" s="66"/>
      <c r="L106" s="66">
        <v>1790</v>
      </c>
      <c r="M106" s="66">
        <v>14844</v>
      </c>
      <c r="N106" s="20">
        <f t="shared" si="8"/>
        <v>16634</v>
      </c>
      <c r="O106" s="21">
        <f t="shared" si="9"/>
        <v>30574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0.4</v>
      </c>
      <c r="D107" s="75"/>
      <c r="E107" s="75"/>
      <c r="F107" s="75">
        <v>87.4</v>
      </c>
      <c r="G107" s="75"/>
      <c r="H107" s="75"/>
      <c r="I107" s="30">
        <f t="shared" si="7"/>
        <v>87.800000000000011</v>
      </c>
      <c r="J107" s="76"/>
      <c r="K107" s="75"/>
      <c r="L107" s="75">
        <v>16.899999999999999</v>
      </c>
      <c r="M107" s="75">
        <v>137</v>
      </c>
      <c r="N107" s="31">
        <f t="shared" si="8"/>
        <v>153.9</v>
      </c>
      <c r="O107" s="32">
        <f t="shared" si="9"/>
        <v>241.70000000000002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38.31</v>
      </c>
      <c r="G108" s="72"/>
      <c r="H108" s="72"/>
      <c r="I108" s="27">
        <f t="shared" si="7"/>
        <v>38.31</v>
      </c>
      <c r="J108" s="73"/>
      <c r="K108" s="72"/>
      <c r="L108" s="72">
        <v>4.2</v>
      </c>
      <c r="M108" s="72">
        <v>57.74</v>
      </c>
      <c r="N108" s="28">
        <f t="shared" si="8"/>
        <v>61.940000000000005</v>
      </c>
      <c r="O108" s="29">
        <f t="shared" si="9"/>
        <v>100.25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9646</v>
      </c>
      <c r="G109" s="66"/>
      <c r="H109" s="66"/>
      <c r="I109" s="18">
        <f t="shared" si="7"/>
        <v>9646</v>
      </c>
      <c r="J109" s="67"/>
      <c r="K109" s="66"/>
      <c r="L109" s="66">
        <v>555</v>
      </c>
      <c r="M109" s="66">
        <v>7369</v>
      </c>
      <c r="N109" s="20">
        <f t="shared" si="8"/>
        <v>7924</v>
      </c>
      <c r="O109" s="21">
        <f t="shared" si="9"/>
        <v>17570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49.8</v>
      </c>
      <c r="G110" s="75"/>
      <c r="H110" s="75"/>
      <c r="I110" s="30">
        <f t="shared" si="7"/>
        <v>49.8</v>
      </c>
      <c r="J110" s="76"/>
      <c r="K110" s="75"/>
      <c r="L110" s="75">
        <v>4.4000000000000004</v>
      </c>
      <c r="M110" s="75">
        <v>58.4</v>
      </c>
      <c r="N110" s="31">
        <f t="shared" si="8"/>
        <v>62.8</v>
      </c>
      <c r="O110" s="32">
        <f t="shared" si="9"/>
        <v>112.6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30.67</v>
      </c>
      <c r="G111" s="72"/>
      <c r="H111" s="72"/>
      <c r="I111" s="27">
        <f t="shared" si="7"/>
        <v>30.67</v>
      </c>
      <c r="J111" s="73"/>
      <c r="K111" s="72"/>
      <c r="L111" s="72"/>
      <c r="M111" s="72">
        <v>22.84</v>
      </c>
      <c r="N111" s="28">
        <f t="shared" si="8"/>
        <v>22.84</v>
      </c>
      <c r="O111" s="29">
        <f t="shared" si="9"/>
        <v>53.510000000000005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7712</v>
      </c>
      <c r="G112" s="66"/>
      <c r="H112" s="66"/>
      <c r="I112" s="18">
        <f t="shared" si="7"/>
        <v>7712</v>
      </c>
      <c r="J112" s="67"/>
      <c r="K112" s="66"/>
      <c r="L112" s="66"/>
      <c r="M112" s="66">
        <v>2852</v>
      </c>
      <c r="N112" s="20">
        <f t="shared" si="8"/>
        <v>2852</v>
      </c>
      <c r="O112" s="21">
        <f t="shared" si="9"/>
        <v>10564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32.799999999999997</v>
      </c>
      <c r="G113" s="75"/>
      <c r="H113" s="75"/>
      <c r="I113" s="30">
        <f t="shared" si="7"/>
        <v>32.799999999999997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32.799999999999997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31.14</v>
      </c>
      <c r="G114" s="72"/>
      <c r="H114" s="72"/>
      <c r="I114" s="27">
        <f t="shared" si="7"/>
        <v>31.14</v>
      </c>
      <c r="J114" s="73"/>
      <c r="K114" s="72"/>
      <c r="L114" s="72"/>
      <c r="M114" s="72">
        <v>31.52</v>
      </c>
      <c r="N114" s="28">
        <f t="shared" si="8"/>
        <v>31.52</v>
      </c>
      <c r="O114" s="29">
        <f t="shared" si="9"/>
        <v>62.66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7861</v>
      </c>
      <c r="G115" s="66"/>
      <c r="H115" s="66"/>
      <c r="I115" s="18">
        <f t="shared" si="7"/>
        <v>7861</v>
      </c>
      <c r="J115" s="67"/>
      <c r="K115" s="66"/>
      <c r="L115" s="66"/>
      <c r="M115" s="66">
        <v>3440</v>
      </c>
      <c r="N115" s="20">
        <f t="shared" si="8"/>
        <v>3440</v>
      </c>
      <c r="O115" s="21">
        <f t="shared" si="9"/>
        <v>11301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31.1</v>
      </c>
      <c r="G116" s="84"/>
      <c r="H116" s="84"/>
      <c r="I116" s="46">
        <f t="shared" si="7"/>
        <v>31.1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31.1</v>
      </c>
      <c r="P116" s="44">
        <f>SUM(O136,P111,P112,P115)</f>
        <v>1212.3499999999999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44.63</v>
      </c>
      <c r="G121" s="63"/>
      <c r="H121" s="63"/>
      <c r="I121" s="11">
        <f t="shared" si="7"/>
        <v>44.63</v>
      </c>
      <c r="J121" s="64"/>
      <c r="K121" s="63"/>
      <c r="L121" s="63"/>
      <c r="M121" s="63">
        <v>1.37</v>
      </c>
      <c r="N121" s="13">
        <f t="shared" si="8"/>
        <v>1.37</v>
      </c>
      <c r="O121" s="14">
        <f t="shared" si="9"/>
        <v>46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11216</v>
      </c>
      <c r="G122" s="66"/>
      <c r="H122" s="66"/>
      <c r="I122" s="18">
        <f t="shared" si="7"/>
        <v>11216</v>
      </c>
      <c r="J122" s="67"/>
      <c r="K122" s="66"/>
      <c r="L122" s="66"/>
      <c r="M122" s="66">
        <v>160</v>
      </c>
      <c r="N122" s="20">
        <f t="shared" si="8"/>
        <v>160</v>
      </c>
      <c r="O122" s="21">
        <f t="shared" si="9"/>
        <v>11376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33.700000000000003</v>
      </c>
      <c r="G123" s="75"/>
      <c r="H123" s="75"/>
      <c r="I123" s="30">
        <f t="shared" si="7"/>
        <v>33.700000000000003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33.700000000000003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23.97</v>
      </c>
      <c r="G124" s="72"/>
      <c r="H124" s="72"/>
      <c r="I124" s="27">
        <f t="shared" si="7"/>
        <v>23.97</v>
      </c>
      <c r="J124" s="73"/>
      <c r="K124" s="72"/>
      <c r="L124" s="72"/>
      <c r="M124" s="72"/>
      <c r="N124" s="28">
        <f t="shared" si="8"/>
        <v>0</v>
      </c>
      <c r="O124" s="29">
        <f t="shared" si="9"/>
        <v>23.97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6195</v>
      </c>
      <c r="G125" s="66"/>
      <c r="H125" s="66"/>
      <c r="I125" s="18">
        <f t="shared" si="7"/>
        <v>6195</v>
      </c>
      <c r="J125" s="67"/>
      <c r="K125" s="66"/>
      <c r="L125" s="66"/>
      <c r="M125" s="66"/>
      <c r="N125" s="20">
        <f t="shared" si="8"/>
        <v>0</v>
      </c>
      <c r="O125" s="21">
        <f t="shared" si="9"/>
        <v>6195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18</v>
      </c>
      <c r="G126" s="75"/>
      <c r="H126" s="75"/>
      <c r="I126" s="30">
        <f t="shared" si="7"/>
        <v>18</v>
      </c>
      <c r="J126" s="76"/>
      <c r="K126" s="75"/>
      <c r="L126" s="75"/>
      <c r="M126" s="75"/>
      <c r="N126" s="31">
        <f t="shared" si="8"/>
        <v>0</v>
      </c>
      <c r="O126" s="32">
        <f t="shared" si="9"/>
        <v>18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58</v>
      </c>
      <c r="G127" s="72"/>
      <c r="H127" s="72"/>
      <c r="I127" s="27">
        <f t="shared" si="7"/>
        <v>58</v>
      </c>
      <c r="J127" s="73"/>
      <c r="K127" s="72"/>
      <c r="L127" s="72"/>
      <c r="M127" s="72">
        <v>4.37</v>
      </c>
      <c r="N127" s="28">
        <f t="shared" si="8"/>
        <v>4.37</v>
      </c>
      <c r="O127" s="29">
        <f t="shared" si="9"/>
        <v>62.37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14592</v>
      </c>
      <c r="G128" s="66"/>
      <c r="H128" s="66"/>
      <c r="I128" s="18">
        <f t="shared" si="7"/>
        <v>14592</v>
      </c>
      <c r="J128" s="67"/>
      <c r="K128" s="66"/>
      <c r="L128" s="66"/>
      <c r="M128" s="66">
        <v>527</v>
      </c>
      <c r="N128" s="20">
        <f t="shared" si="8"/>
        <v>527</v>
      </c>
      <c r="O128" s="21">
        <f t="shared" si="9"/>
        <v>15119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13.4</v>
      </c>
      <c r="G129" s="75"/>
      <c r="H129" s="75"/>
      <c r="I129" s="30">
        <f t="shared" si="7"/>
        <v>13.4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13.4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0.21</v>
      </c>
      <c r="D130" s="63"/>
      <c r="E130" s="63"/>
      <c r="F130" s="63">
        <v>408.86</v>
      </c>
      <c r="G130" s="63"/>
      <c r="H130" s="63">
        <v>0.49</v>
      </c>
      <c r="I130" s="11">
        <f t="shared" si="7"/>
        <v>409.56</v>
      </c>
      <c r="J130" s="64">
        <v>1.57</v>
      </c>
      <c r="K130" s="63"/>
      <c r="L130" s="63">
        <v>91.9</v>
      </c>
      <c r="M130" s="63">
        <v>696.06</v>
      </c>
      <c r="N130" s="13">
        <f>SUM(J130:M130)</f>
        <v>789.53</v>
      </c>
      <c r="O130" s="14">
        <f t="shared" si="9"/>
        <v>1199.0899999999999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102</v>
      </c>
      <c r="D131" s="66"/>
      <c r="E131" s="66"/>
      <c r="F131" s="66">
        <v>99205</v>
      </c>
      <c r="G131" s="66"/>
      <c r="H131" s="66">
        <v>83</v>
      </c>
      <c r="I131" s="18">
        <f t="shared" si="7"/>
        <v>99390</v>
      </c>
      <c r="J131" s="67">
        <v>135</v>
      </c>
      <c r="K131" s="66"/>
      <c r="L131" s="66">
        <v>9759</v>
      </c>
      <c r="M131" s="66">
        <v>76095</v>
      </c>
      <c r="N131" s="20">
        <f t="shared" si="8"/>
        <v>85989</v>
      </c>
      <c r="O131" s="21">
        <f t="shared" si="9"/>
        <v>185379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0.9</v>
      </c>
      <c r="D132" s="75"/>
      <c r="E132" s="75"/>
      <c r="F132" s="75">
        <v>511.4</v>
      </c>
      <c r="G132" s="75"/>
      <c r="H132" s="75">
        <v>1.6</v>
      </c>
      <c r="I132" s="30">
        <f t="shared" ref="I132:I138" si="10">SUM(C132:H132)</f>
        <v>513.9</v>
      </c>
      <c r="J132" s="76">
        <v>1.3</v>
      </c>
      <c r="K132" s="75"/>
      <c r="L132" s="75">
        <v>147.9</v>
      </c>
      <c r="M132" s="75">
        <v>955.9</v>
      </c>
      <c r="N132" s="31">
        <f t="shared" ref="N132:N138" si="11">SUM(J132:M132)</f>
        <v>1105.0999999999999</v>
      </c>
      <c r="O132" s="32">
        <f t="shared" ref="O132:O138" si="12">SUM(N132,I132)</f>
        <v>1619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0.21</v>
      </c>
      <c r="D133" s="72"/>
      <c r="E133" s="72"/>
      <c r="F133" s="72">
        <v>407.22</v>
      </c>
      <c r="G133" s="72"/>
      <c r="H133" s="72">
        <v>0.44</v>
      </c>
      <c r="I133" s="27">
        <f t="shared" si="10"/>
        <v>407.87</v>
      </c>
      <c r="J133" s="73">
        <v>1.57</v>
      </c>
      <c r="K133" s="72"/>
      <c r="L133" s="72">
        <v>91.9</v>
      </c>
      <c r="M133" s="72">
        <v>694.33</v>
      </c>
      <c r="N133" s="28">
        <f t="shared" si="11"/>
        <v>787.80000000000007</v>
      </c>
      <c r="O133" s="29">
        <f t="shared" si="12"/>
        <v>1195.67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102</v>
      </c>
      <c r="D134" s="66"/>
      <c r="E134" s="66"/>
      <c r="F134" s="66">
        <v>98963</v>
      </c>
      <c r="G134" s="66"/>
      <c r="H134" s="66">
        <v>76</v>
      </c>
      <c r="I134" s="18">
        <f t="shared" si="10"/>
        <v>99141</v>
      </c>
      <c r="J134" s="67">
        <v>135</v>
      </c>
      <c r="K134" s="66"/>
      <c r="L134" s="66">
        <v>9759</v>
      </c>
      <c r="M134" s="66">
        <v>76053</v>
      </c>
      <c r="N134" s="20">
        <f t="shared" si="11"/>
        <v>85947</v>
      </c>
      <c r="O134" s="21">
        <f t="shared" si="12"/>
        <v>185088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0.9</v>
      </c>
      <c r="D135" s="84"/>
      <c r="E135" s="84"/>
      <c r="F135" s="84">
        <v>503.8</v>
      </c>
      <c r="G135" s="84"/>
      <c r="H135" s="84">
        <v>1.4</v>
      </c>
      <c r="I135" s="46">
        <f t="shared" si="10"/>
        <v>506.09999999999997</v>
      </c>
      <c r="J135" s="85">
        <v>1.3</v>
      </c>
      <c r="K135" s="84"/>
      <c r="L135" s="84">
        <v>147.9</v>
      </c>
      <c r="M135" s="84">
        <v>952.4</v>
      </c>
      <c r="N135" s="47">
        <f t="shared" si="11"/>
        <v>1101.5999999999999</v>
      </c>
      <c r="O135" s="43">
        <f t="shared" si="12"/>
        <v>1607.6999999999998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0.21</v>
      </c>
      <c r="D136" s="54">
        <f t="shared" si="13"/>
        <v>0</v>
      </c>
      <c r="E136" s="54">
        <f t="shared" si="13"/>
        <v>0</v>
      </c>
      <c r="F136" s="54">
        <f t="shared" si="13"/>
        <v>409.28999999999996</v>
      </c>
      <c r="G136" s="54">
        <f t="shared" si="13"/>
        <v>0</v>
      </c>
      <c r="H136" s="54">
        <f t="shared" si="13"/>
        <v>0.49</v>
      </c>
      <c r="I136" s="55">
        <f t="shared" si="10"/>
        <v>409.98999999999995</v>
      </c>
      <c r="J136" s="56">
        <f t="shared" ref="J136:M138" si="14">SUM(J63,J66,J69,J72,J75,J78,J81,J84,J87,J90,J93,J96,J99,J102,J105,J108,J111,J114,J121,J124,J127)</f>
        <v>1.57</v>
      </c>
      <c r="K136" s="54">
        <f t="shared" si="14"/>
        <v>0</v>
      </c>
      <c r="L136" s="54">
        <f t="shared" si="14"/>
        <v>91.9</v>
      </c>
      <c r="M136" s="54">
        <f t="shared" si="14"/>
        <v>708.89</v>
      </c>
      <c r="N136" s="57">
        <f t="shared" si="11"/>
        <v>802.36</v>
      </c>
      <c r="O136" s="58">
        <f t="shared" si="12"/>
        <v>1212.3499999999999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102</v>
      </c>
      <c r="D137" s="17">
        <f t="shared" si="13"/>
        <v>0</v>
      </c>
      <c r="E137" s="17">
        <f t="shared" si="13"/>
        <v>0</v>
      </c>
      <c r="F137" s="17">
        <f t="shared" si="13"/>
        <v>99257</v>
      </c>
      <c r="G137" s="17">
        <f t="shared" si="13"/>
        <v>0</v>
      </c>
      <c r="H137" s="17">
        <f t="shared" si="13"/>
        <v>83</v>
      </c>
      <c r="I137" s="18">
        <f t="shared" si="10"/>
        <v>99442</v>
      </c>
      <c r="J137" s="19">
        <f t="shared" si="14"/>
        <v>135</v>
      </c>
      <c r="K137" s="17">
        <f t="shared" si="14"/>
        <v>0</v>
      </c>
      <c r="L137" s="17">
        <f t="shared" si="14"/>
        <v>9759</v>
      </c>
      <c r="M137" s="17">
        <f t="shared" si="14"/>
        <v>76244</v>
      </c>
      <c r="N137" s="20">
        <f t="shared" si="11"/>
        <v>86138</v>
      </c>
      <c r="O137" s="21">
        <f t="shared" si="12"/>
        <v>185580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0.9</v>
      </c>
      <c r="D138" s="40">
        <f t="shared" si="13"/>
        <v>0</v>
      </c>
      <c r="E138" s="40">
        <f t="shared" si="13"/>
        <v>0</v>
      </c>
      <c r="F138" s="40">
        <f t="shared" si="13"/>
        <v>514.00000000000011</v>
      </c>
      <c r="G138" s="40">
        <f t="shared" si="13"/>
        <v>0</v>
      </c>
      <c r="H138" s="40">
        <f t="shared" si="13"/>
        <v>1.5999999999999999</v>
      </c>
      <c r="I138" s="46">
        <f t="shared" si="10"/>
        <v>516.50000000000011</v>
      </c>
      <c r="J138" s="42">
        <f t="shared" si="14"/>
        <v>1.3</v>
      </c>
      <c r="K138" s="40">
        <f t="shared" si="14"/>
        <v>0</v>
      </c>
      <c r="L138" s="40">
        <f t="shared" si="14"/>
        <v>147.9</v>
      </c>
      <c r="M138" s="40">
        <f t="shared" si="14"/>
        <v>976.4</v>
      </c>
      <c r="N138" s="47">
        <f t="shared" si="11"/>
        <v>1125.5999999999999</v>
      </c>
      <c r="O138" s="43">
        <f t="shared" si="12"/>
        <v>1642.1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DE827-90CE-4E66-87C6-9D5D93E8639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0.22</v>
      </c>
      <c r="N8" s="28">
        <f t="shared" si="1"/>
        <v>0.22</v>
      </c>
      <c r="O8" s="29">
        <f t="shared" si="2"/>
        <v>0.22</v>
      </c>
      <c r="P8" s="22" t="s">
        <v>25</v>
      </c>
      <c r="Q8" s="129" t="s">
        <v>85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4</v>
      </c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0.5</v>
      </c>
      <c r="N10" s="31">
        <f t="shared" si="1"/>
        <v>0.5</v>
      </c>
      <c r="O10" s="32">
        <f t="shared" si="2"/>
        <v>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9.7200000000000006</v>
      </c>
      <c r="N11" s="28">
        <f t="shared" si="1"/>
        <v>9.7200000000000006</v>
      </c>
      <c r="O11" s="29">
        <f t="shared" si="2"/>
        <v>9.7200000000000006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250</v>
      </c>
      <c r="N12" s="20">
        <f t="shared" si="1"/>
        <v>250</v>
      </c>
      <c r="O12" s="21">
        <f t="shared" si="2"/>
        <v>250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21.1</v>
      </c>
      <c r="N13" s="31">
        <f t="shared" si="1"/>
        <v>21.1</v>
      </c>
      <c r="O13" s="32">
        <f t="shared" si="2"/>
        <v>21.1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0.69</v>
      </c>
      <c r="N14" s="28">
        <f t="shared" si="1"/>
        <v>0.69</v>
      </c>
      <c r="O14" s="29">
        <f t="shared" si="2"/>
        <v>0.69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23</v>
      </c>
      <c r="N15" s="20">
        <f t="shared" si="1"/>
        <v>23</v>
      </c>
      <c r="O15" s="21">
        <f t="shared" si="2"/>
        <v>23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1.6</v>
      </c>
      <c r="N16" s="31">
        <f t="shared" si="1"/>
        <v>1.6</v>
      </c>
      <c r="O16" s="32">
        <f t="shared" si="2"/>
        <v>1.6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>
        <v>7.0000000000000007E-2</v>
      </c>
      <c r="K17" s="72"/>
      <c r="L17" s="72"/>
      <c r="M17" s="72">
        <v>0.33</v>
      </c>
      <c r="N17" s="28">
        <f t="shared" si="1"/>
        <v>0.4</v>
      </c>
      <c r="O17" s="29">
        <f t="shared" si="2"/>
        <v>0.4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>
        <v>5</v>
      </c>
      <c r="K18" s="66"/>
      <c r="L18" s="66"/>
      <c r="M18" s="66">
        <v>13</v>
      </c>
      <c r="N18" s="20">
        <f t="shared" si="1"/>
        <v>18</v>
      </c>
      <c r="O18" s="21">
        <f t="shared" si="2"/>
        <v>18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>
        <v>0.2</v>
      </c>
      <c r="K19" s="75"/>
      <c r="L19" s="75"/>
      <c r="M19" s="75">
        <v>0.8</v>
      </c>
      <c r="N19" s="31">
        <f t="shared" si="1"/>
        <v>1</v>
      </c>
      <c r="O19" s="32">
        <f t="shared" si="2"/>
        <v>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>
        <v>0.39</v>
      </c>
      <c r="K20" s="72"/>
      <c r="L20" s="72"/>
      <c r="M20" s="72">
        <v>15.29</v>
      </c>
      <c r="N20" s="28">
        <f t="shared" si="1"/>
        <v>15.68</v>
      </c>
      <c r="O20" s="29">
        <f t="shared" si="2"/>
        <v>15.68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>
        <v>29</v>
      </c>
      <c r="K21" s="66"/>
      <c r="L21" s="66"/>
      <c r="M21" s="66">
        <v>757</v>
      </c>
      <c r="N21" s="20">
        <f t="shared" si="1"/>
        <v>786</v>
      </c>
      <c r="O21" s="21">
        <f t="shared" si="2"/>
        <v>786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>
        <v>0.7</v>
      </c>
      <c r="K22" s="75"/>
      <c r="L22" s="75"/>
      <c r="M22" s="75">
        <v>30.8</v>
      </c>
      <c r="N22" s="31">
        <f t="shared" si="1"/>
        <v>31.5</v>
      </c>
      <c r="O22" s="32">
        <f t="shared" si="2"/>
        <v>31.5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>
        <v>3.77</v>
      </c>
      <c r="K23" s="72"/>
      <c r="L23" s="72">
        <v>3.72</v>
      </c>
      <c r="M23" s="72">
        <v>42.12</v>
      </c>
      <c r="N23" s="28">
        <f t="shared" si="1"/>
        <v>49.61</v>
      </c>
      <c r="O23" s="29">
        <f t="shared" si="2"/>
        <v>49.61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>
        <v>304</v>
      </c>
      <c r="K24" s="66"/>
      <c r="L24" s="66">
        <v>216</v>
      </c>
      <c r="M24" s="66">
        <v>2483</v>
      </c>
      <c r="N24" s="20">
        <f t="shared" si="1"/>
        <v>3003</v>
      </c>
      <c r="O24" s="21">
        <f t="shared" si="2"/>
        <v>3003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>
        <v>5.0999999999999996</v>
      </c>
      <c r="K25" s="75"/>
      <c r="L25" s="75">
        <v>6.8</v>
      </c>
      <c r="M25" s="75">
        <v>77.900000000000006</v>
      </c>
      <c r="N25" s="31">
        <f t="shared" si="1"/>
        <v>89.800000000000011</v>
      </c>
      <c r="O25" s="32">
        <f t="shared" si="2"/>
        <v>89.800000000000011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0.01</v>
      </c>
      <c r="G26" s="72"/>
      <c r="H26" s="72"/>
      <c r="I26" s="27">
        <f t="shared" si="0"/>
        <v>0.01</v>
      </c>
      <c r="J26" s="73">
        <v>1.9</v>
      </c>
      <c r="K26" s="72"/>
      <c r="L26" s="72">
        <v>0.84</v>
      </c>
      <c r="M26" s="72">
        <v>58.72</v>
      </c>
      <c r="N26" s="28">
        <f t="shared" si="1"/>
        <v>61.46</v>
      </c>
      <c r="O26" s="29">
        <f t="shared" si="2"/>
        <v>61.47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2</v>
      </c>
      <c r="G27" s="66"/>
      <c r="H27" s="66"/>
      <c r="I27" s="18">
        <f t="shared" si="0"/>
        <v>2</v>
      </c>
      <c r="J27" s="67">
        <v>159</v>
      </c>
      <c r="K27" s="66"/>
      <c r="L27" s="66">
        <v>62</v>
      </c>
      <c r="M27" s="66">
        <v>3853</v>
      </c>
      <c r="N27" s="20">
        <f t="shared" si="1"/>
        <v>4074</v>
      </c>
      <c r="O27" s="21">
        <f t="shared" si="2"/>
        <v>4076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</v>
      </c>
      <c r="G28" s="75"/>
      <c r="H28" s="75"/>
      <c r="I28" s="30">
        <f t="shared" si="0"/>
        <v>0</v>
      </c>
      <c r="J28" s="76">
        <v>1.5</v>
      </c>
      <c r="K28" s="75"/>
      <c r="L28" s="75">
        <v>1.9</v>
      </c>
      <c r="M28" s="75">
        <v>116.9</v>
      </c>
      <c r="N28" s="31">
        <f t="shared" si="1"/>
        <v>120.30000000000001</v>
      </c>
      <c r="O28" s="32">
        <f t="shared" si="2"/>
        <v>120.30000000000001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1.45</v>
      </c>
      <c r="G29" s="72"/>
      <c r="H29" s="72"/>
      <c r="I29" s="27">
        <f t="shared" si="0"/>
        <v>1.45</v>
      </c>
      <c r="J29" s="73">
        <v>4.2300000000000004</v>
      </c>
      <c r="K29" s="72"/>
      <c r="L29" s="72">
        <v>3.83</v>
      </c>
      <c r="M29" s="72">
        <v>59.7</v>
      </c>
      <c r="N29" s="28">
        <f t="shared" si="1"/>
        <v>67.760000000000005</v>
      </c>
      <c r="O29" s="29">
        <f t="shared" si="2"/>
        <v>69.210000000000008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216</v>
      </c>
      <c r="G30" s="66"/>
      <c r="H30" s="66"/>
      <c r="I30" s="18">
        <f t="shared" si="0"/>
        <v>216</v>
      </c>
      <c r="J30" s="67">
        <v>366</v>
      </c>
      <c r="K30" s="66"/>
      <c r="L30" s="66">
        <v>297</v>
      </c>
      <c r="M30" s="66">
        <v>4609</v>
      </c>
      <c r="N30" s="20">
        <f t="shared" si="1"/>
        <v>5272</v>
      </c>
      <c r="O30" s="21">
        <f t="shared" si="2"/>
        <v>5488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3.5</v>
      </c>
      <c r="G31" s="75"/>
      <c r="H31" s="75"/>
      <c r="I31" s="30">
        <f t="shared" si="0"/>
        <v>3.5</v>
      </c>
      <c r="J31" s="76">
        <v>1.7</v>
      </c>
      <c r="K31" s="75"/>
      <c r="L31" s="75">
        <v>8.1</v>
      </c>
      <c r="M31" s="75">
        <v>127.6</v>
      </c>
      <c r="N31" s="31">
        <f t="shared" si="1"/>
        <v>137.4</v>
      </c>
      <c r="O31" s="32">
        <f t="shared" si="2"/>
        <v>140.9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0.56000000000000005</v>
      </c>
      <c r="G32" s="72"/>
      <c r="H32" s="72"/>
      <c r="I32" s="27">
        <f t="shared" si="0"/>
        <v>0.56000000000000005</v>
      </c>
      <c r="J32" s="73">
        <v>17.36</v>
      </c>
      <c r="K32" s="72"/>
      <c r="L32" s="72">
        <v>11.18</v>
      </c>
      <c r="M32" s="72">
        <v>127.91</v>
      </c>
      <c r="N32" s="28">
        <f t="shared" si="1"/>
        <v>156.44999999999999</v>
      </c>
      <c r="O32" s="29">
        <f t="shared" si="2"/>
        <v>157.01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99</v>
      </c>
      <c r="G33" s="66"/>
      <c r="H33" s="66"/>
      <c r="I33" s="18">
        <f t="shared" si="0"/>
        <v>99</v>
      </c>
      <c r="J33" s="67">
        <v>1451</v>
      </c>
      <c r="K33" s="66"/>
      <c r="L33" s="66">
        <v>934</v>
      </c>
      <c r="M33" s="66">
        <v>10847</v>
      </c>
      <c r="N33" s="20">
        <f t="shared" si="1"/>
        <v>13232</v>
      </c>
      <c r="O33" s="21">
        <f t="shared" si="2"/>
        <v>13331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1.5</v>
      </c>
      <c r="G34" s="75"/>
      <c r="H34" s="75"/>
      <c r="I34" s="30">
        <f t="shared" si="0"/>
        <v>1.5</v>
      </c>
      <c r="J34" s="76">
        <v>3.4</v>
      </c>
      <c r="K34" s="75"/>
      <c r="L34" s="75">
        <v>23.7</v>
      </c>
      <c r="M34" s="75">
        <v>276</v>
      </c>
      <c r="N34" s="31">
        <f t="shared" si="1"/>
        <v>303.10000000000002</v>
      </c>
      <c r="O34" s="32">
        <f t="shared" si="2"/>
        <v>304.60000000000002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2.99</v>
      </c>
      <c r="G35" s="72"/>
      <c r="H35" s="72"/>
      <c r="I35" s="27">
        <f t="shared" si="0"/>
        <v>2.99</v>
      </c>
      <c r="J35" s="73">
        <v>3.86</v>
      </c>
      <c r="K35" s="72"/>
      <c r="L35" s="72">
        <v>3.21</v>
      </c>
      <c r="M35" s="72">
        <v>56.21</v>
      </c>
      <c r="N35" s="28">
        <f t="shared" si="1"/>
        <v>63.28</v>
      </c>
      <c r="O35" s="29">
        <f t="shared" si="2"/>
        <v>66.27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631</v>
      </c>
      <c r="G36" s="66"/>
      <c r="H36" s="66"/>
      <c r="I36" s="18">
        <f t="shared" si="0"/>
        <v>631</v>
      </c>
      <c r="J36" s="67">
        <v>349</v>
      </c>
      <c r="K36" s="66"/>
      <c r="L36" s="66">
        <v>310</v>
      </c>
      <c r="M36" s="66">
        <v>5203</v>
      </c>
      <c r="N36" s="20">
        <f t="shared" si="1"/>
        <v>5862</v>
      </c>
      <c r="O36" s="21">
        <f t="shared" si="2"/>
        <v>6493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7.2</v>
      </c>
      <c r="G37" s="75"/>
      <c r="H37" s="75"/>
      <c r="I37" s="30">
        <f t="shared" ref="I37:I50" si="3">SUM(C37:H37)</f>
        <v>7.2</v>
      </c>
      <c r="J37" s="76">
        <v>0</v>
      </c>
      <c r="K37" s="75"/>
      <c r="L37" s="75">
        <v>5.9</v>
      </c>
      <c r="M37" s="75">
        <v>101</v>
      </c>
      <c r="N37" s="31">
        <f t="shared" si="1"/>
        <v>106.9</v>
      </c>
      <c r="O37" s="32">
        <f t="shared" si="2"/>
        <v>114.10000000000001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5.31</v>
      </c>
      <c r="G38" s="72"/>
      <c r="H38" s="72"/>
      <c r="I38" s="27">
        <f t="shared" si="3"/>
        <v>5.31</v>
      </c>
      <c r="J38" s="73">
        <v>7.99</v>
      </c>
      <c r="K38" s="72"/>
      <c r="L38" s="72">
        <v>3.7</v>
      </c>
      <c r="M38" s="72">
        <v>113.24</v>
      </c>
      <c r="N38" s="28">
        <f t="shared" si="1"/>
        <v>124.92999999999999</v>
      </c>
      <c r="O38" s="29">
        <f t="shared" si="2"/>
        <v>130.23999999999998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1016</v>
      </c>
      <c r="G39" s="66"/>
      <c r="H39" s="66"/>
      <c r="I39" s="18">
        <f t="shared" si="3"/>
        <v>1016</v>
      </c>
      <c r="J39" s="67">
        <v>668</v>
      </c>
      <c r="K39" s="66"/>
      <c r="L39" s="66">
        <v>390</v>
      </c>
      <c r="M39" s="66">
        <v>11288</v>
      </c>
      <c r="N39" s="20">
        <f t="shared" si="1"/>
        <v>12346</v>
      </c>
      <c r="O39" s="21">
        <f t="shared" si="2"/>
        <v>13362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10.3</v>
      </c>
      <c r="G40" s="75"/>
      <c r="H40" s="75"/>
      <c r="I40" s="30">
        <f t="shared" si="3"/>
        <v>10.3</v>
      </c>
      <c r="J40" s="76">
        <v>0</v>
      </c>
      <c r="K40" s="75"/>
      <c r="L40" s="75">
        <v>7.2</v>
      </c>
      <c r="M40" s="75">
        <v>210.8</v>
      </c>
      <c r="N40" s="31">
        <f t="shared" si="1"/>
        <v>218</v>
      </c>
      <c r="O40" s="32">
        <f t="shared" si="2"/>
        <v>228.3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26.32</v>
      </c>
      <c r="G41" s="72"/>
      <c r="H41" s="72">
        <v>0.02</v>
      </c>
      <c r="I41" s="27">
        <f t="shared" si="3"/>
        <v>26.34</v>
      </c>
      <c r="J41" s="73">
        <v>18.27</v>
      </c>
      <c r="K41" s="72"/>
      <c r="L41" s="72">
        <v>10.34</v>
      </c>
      <c r="M41" s="72">
        <v>190.72</v>
      </c>
      <c r="N41" s="28">
        <f t="shared" si="1"/>
        <v>219.32999999999998</v>
      </c>
      <c r="O41" s="29">
        <f t="shared" si="2"/>
        <v>245.67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4952</v>
      </c>
      <c r="G42" s="66"/>
      <c r="H42" s="66">
        <v>4</v>
      </c>
      <c r="I42" s="18">
        <f t="shared" si="3"/>
        <v>4956</v>
      </c>
      <c r="J42" s="67">
        <v>1628</v>
      </c>
      <c r="K42" s="66"/>
      <c r="L42" s="66">
        <v>1156</v>
      </c>
      <c r="M42" s="66">
        <v>20161</v>
      </c>
      <c r="N42" s="20">
        <f t="shared" si="1"/>
        <v>22945</v>
      </c>
      <c r="O42" s="21">
        <f t="shared" si="2"/>
        <v>27901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52.1</v>
      </c>
      <c r="G43" s="75"/>
      <c r="H43" s="75">
        <v>0.1</v>
      </c>
      <c r="I43" s="30">
        <f t="shared" si="3"/>
        <v>52.2</v>
      </c>
      <c r="J43" s="76">
        <v>0</v>
      </c>
      <c r="K43" s="75"/>
      <c r="L43" s="75">
        <v>18.600000000000001</v>
      </c>
      <c r="M43" s="75">
        <v>323.8</v>
      </c>
      <c r="N43" s="31">
        <f t="shared" si="1"/>
        <v>342.40000000000003</v>
      </c>
      <c r="O43" s="32">
        <f t="shared" si="2"/>
        <v>394.6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26.66</v>
      </c>
      <c r="G44" s="72">
        <v>0.01</v>
      </c>
      <c r="H44" s="72">
        <v>0.21</v>
      </c>
      <c r="I44" s="27">
        <f t="shared" si="3"/>
        <v>26.880000000000003</v>
      </c>
      <c r="J44" s="73">
        <v>45.8</v>
      </c>
      <c r="K44" s="72"/>
      <c r="L44" s="72">
        <v>18.39</v>
      </c>
      <c r="M44" s="72">
        <v>400.93</v>
      </c>
      <c r="N44" s="28">
        <f t="shared" si="1"/>
        <v>465.12</v>
      </c>
      <c r="O44" s="29">
        <f t="shared" si="2"/>
        <v>492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5575</v>
      </c>
      <c r="G45" s="66">
        <v>3</v>
      </c>
      <c r="H45" s="66">
        <v>40</v>
      </c>
      <c r="I45" s="18">
        <f t="shared" si="3"/>
        <v>5618</v>
      </c>
      <c r="J45" s="67">
        <v>3921</v>
      </c>
      <c r="K45" s="66"/>
      <c r="L45" s="66">
        <v>2175</v>
      </c>
      <c r="M45" s="66">
        <v>45460</v>
      </c>
      <c r="N45" s="20">
        <f t="shared" si="1"/>
        <v>51556</v>
      </c>
      <c r="O45" s="21">
        <f t="shared" si="2"/>
        <v>57174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46</v>
      </c>
      <c r="G46" s="75">
        <v>0</v>
      </c>
      <c r="H46" s="75">
        <v>0.6</v>
      </c>
      <c r="I46" s="30">
        <f t="shared" si="3"/>
        <v>46.6</v>
      </c>
      <c r="J46" s="76">
        <v>0</v>
      </c>
      <c r="K46" s="75"/>
      <c r="L46" s="75">
        <v>23.8</v>
      </c>
      <c r="M46" s="75">
        <v>526.70000000000005</v>
      </c>
      <c r="N46" s="31">
        <f t="shared" si="1"/>
        <v>550.5</v>
      </c>
      <c r="O46" s="32">
        <f t="shared" si="2"/>
        <v>597.1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0.1</v>
      </c>
      <c r="F47" s="72">
        <v>234.06</v>
      </c>
      <c r="G47" s="72"/>
      <c r="H47" s="72">
        <v>0.78</v>
      </c>
      <c r="I47" s="27">
        <f t="shared" si="3"/>
        <v>234.94</v>
      </c>
      <c r="J47" s="73">
        <v>38.6</v>
      </c>
      <c r="K47" s="72"/>
      <c r="L47" s="72">
        <v>28.04</v>
      </c>
      <c r="M47" s="72">
        <v>708.39</v>
      </c>
      <c r="N47" s="28">
        <f t="shared" si="1"/>
        <v>775.03</v>
      </c>
      <c r="O47" s="29">
        <f t="shared" si="2"/>
        <v>1009.97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26</v>
      </c>
      <c r="F48" s="66">
        <v>50755</v>
      </c>
      <c r="G48" s="66"/>
      <c r="H48" s="66">
        <v>178</v>
      </c>
      <c r="I48" s="18">
        <f t="shared" si="3"/>
        <v>50959</v>
      </c>
      <c r="J48" s="67">
        <v>3328</v>
      </c>
      <c r="K48" s="66"/>
      <c r="L48" s="66">
        <v>3155</v>
      </c>
      <c r="M48" s="66">
        <v>81547</v>
      </c>
      <c r="N48" s="20">
        <f t="shared" si="1"/>
        <v>88030</v>
      </c>
      <c r="O48" s="21">
        <f t="shared" si="2"/>
        <v>138989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0.3</v>
      </c>
      <c r="F49" s="75">
        <v>197.1</v>
      </c>
      <c r="G49" s="75"/>
      <c r="H49" s="75">
        <v>1.6</v>
      </c>
      <c r="I49" s="30">
        <f t="shared" si="3"/>
        <v>199</v>
      </c>
      <c r="J49" s="76">
        <v>0</v>
      </c>
      <c r="K49" s="75"/>
      <c r="L49" s="75">
        <v>29.2</v>
      </c>
      <c r="M49" s="75">
        <v>537.4</v>
      </c>
      <c r="N49" s="31">
        <f t="shared" si="1"/>
        <v>566.6</v>
      </c>
      <c r="O49" s="32">
        <f t="shared" si="2"/>
        <v>765.6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0.1</v>
      </c>
      <c r="F50" s="63">
        <v>297.36</v>
      </c>
      <c r="G50" s="63">
        <v>0.01</v>
      </c>
      <c r="H50" s="63">
        <v>1.01</v>
      </c>
      <c r="I50" s="11">
        <f t="shared" si="3"/>
        <v>298.48</v>
      </c>
      <c r="J50" s="64">
        <v>142.24</v>
      </c>
      <c r="K50" s="63"/>
      <c r="L50" s="63">
        <v>83.25</v>
      </c>
      <c r="M50" s="63">
        <v>1783.97</v>
      </c>
      <c r="N50" s="13">
        <f t="shared" si="1"/>
        <v>2009.46</v>
      </c>
      <c r="O50" s="14">
        <f t="shared" si="2"/>
        <v>2307.94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26</v>
      </c>
      <c r="F51" s="66">
        <v>63246</v>
      </c>
      <c r="G51" s="66">
        <v>3</v>
      </c>
      <c r="H51" s="66">
        <v>222</v>
      </c>
      <c r="I51" s="18">
        <f t="shared" ref="I51:I58" si="4">SUM(C51:H51)</f>
        <v>63497</v>
      </c>
      <c r="J51" s="67">
        <v>12208</v>
      </c>
      <c r="K51" s="66"/>
      <c r="L51" s="66">
        <v>8695</v>
      </c>
      <c r="M51" s="66">
        <v>186494</v>
      </c>
      <c r="N51" s="20">
        <f t="shared" si="1"/>
        <v>207397</v>
      </c>
      <c r="O51" s="21">
        <f>SUM(N51,I51)</f>
        <v>270894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0.3</v>
      </c>
      <c r="F52" s="75">
        <v>317.7</v>
      </c>
      <c r="G52" s="75">
        <v>0</v>
      </c>
      <c r="H52" s="75">
        <v>2.2999999999999998</v>
      </c>
      <c r="I52" s="30">
        <f t="shared" si="4"/>
        <v>320.3</v>
      </c>
      <c r="J52" s="76">
        <v>12.6</v>
      </c>
      <c r="K52" s="75"/>
      <c r="L52" s="75">
        <v>125.2</v>
      </c>
      <c r="M52" s="75">
        <v>2352.4</v>
      </c>
      <c r="N52" s="31">
        <f t="shared" si="1"/>
        <v>2490.2000000000003</v>
      </c>
      <c r="O52" s="32">
        <f t="shared" si="2"/>
        <v>2810.5000000000005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0.1</v>
      </c>
      <c r="F53" s="72">
        <v>297.35000000000002</v>
      </c>
      <c r="G53" s="72">
        <v>0.01</v>
      </c>
      <c r="H53" s="72">
        <v>1.01</v>
      </c>
      <c r="I53" s="27">
        <f t="shared" si="4"/>
        <v>298.47000000000003</v>
      </c>
      <c r="J53" s="73">
        <v>142.24</v>
      </c>
      <c r="K53" s="72"/>
      <c r="L53" s="72">
        <v>83.25</v>
      </c>
      <c r="M53" s="72">
        <v>1773.56</v>
      </c>
      <c r="N53" s="28">
        <f t="shared" si="1"/>
        <v>1999.05</v>
      </c>
      <c r="O53" s="29">
        <f t="shared" si="2"/>
        <v>2297.52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26</v>
      </c>
      <c r="F54" s="66">
        <v>63244</v>
      </c>
      <c r="G54" s="66">
        <v>3</v>
      </c>
      <c r="H54" s="66">
        <v>222</v>
      </c>
      <c r="I54" s="18">
        <f t="shared" si="4"/>
        <v>63495</v>
      </c>
      <c r="J54" s="67">
        <v>12208</v>
      </c>
      <c r="K54" s="66"/>
      <c r="L54" s="66">
        <v>8695</v>
      </c>
      <c r="M54" s="66">
        <v>186221</v>
      </c>
      <c r="N54" s="20">
        <f t="shared" si="1"/>
        <v>207124</v>
      </c>
      <c r="O54" s="21">
        <f t="shared" si="2"/>
        <v>270619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0.3</v>
      </c>
      <c r="F55" s="69">
        <v>317.7</v>
      </c>
      <c r="G55" s="69">
        <v>0</v>
      </c>
      <c r="H55" s="69">
        <v>2.2999999999999998</v>
      </c>
      <c r="I55" s="24">
        <f t="shared" si="4"/>
        <v>320.3</v>
      </c>
      <c r="J55" s="70">
        <v>12.6</v>
      </c>
      <c r="K55" s="69"/>
      <c r="L55" s="69">
        <v>125.2</v>
      </c>
      <c r="M55" s="69">
        <v>2329.6999999999998</v>
      </c>
      <c r="N55" s="24">
        <f t="shared" si="1"/>
        <v>2467.5</v>
      </c>
      <c r="O55" s="26">
        <f t="shared" si="2"/>
        <v>2787.8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0.1</v>
      </c>
      <c r="F56" s="10">
        <f t="shared" si="5"/>
        <v>297.36</v>
      </c>
      <c r="G56" s="10">
        <f t="shared" si="5"/>
        <v>0.01</v>
      </c>
      <c r="H56" s="10">
        <f t="shared" si="5"/>
        <v>1.01</v>
      </c>
      <c r="I56" s="36">
        <f>SUM(C56:H56)</f>
        <v>298.48</v>
      </c>
      <c r="J56" s="34">
        <f>SUM(J5,J8,J11,J14,J17,J20,J23,J26,J29,J32,J35,J38,J41,J44,J47)</f>
        <v>142.24</v>
      </c>
      <c r="K56" s="10">
        <f>SUM(K5,K8,K11,K14,K17,K20,K23,K26,K29,K32,K35,K38,K41,K44,K47)</f>
        <v>0</v>
      </c>
      <c r="L56" s="10">
        <f>SUM(L5,L8,L11,L14,L17,L20,L23,L26,L29,L32,L35,L38,L41,L44,L47)</f>
        <v>83.25</v>
      </c>
      <c r="M56" s="10">
        <f>SUM(M5,M8,M11,M14,M17,M20,M23,M26,M29,M32,M35,M38,M41,M44,M47)</f>
        <v>1784.19</v>
      </c>
      <c r="N56" s="12">
        <f t="shared" si="1"/>
        <v>2009.68</v>
      </c>
      <c r="O56" s="14">
        <f t="shared" si="2"/>
        <v>2308.16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26</v>
      </c>
      <c r="F57" s="17">
        <f t="shared" si="5"/>
        <v>63246</v>
      </c>
      <c r="G57" s="17">
        <f t="shared" si="5"/>
        <v>3</v>
      </c>
      <c r="H57" s="17">
        <f t="shared" si="5"/>
        <v>222</v>
      </c>
      <c r="I57" s="37">
        <f t="shared" si="4"/>
        <v>63497</v>
      </c>
      <c r="J57" s="35">
        <f t="shared" ref="J57:M58" si="6">SUM(J6,J9,J12,J15,J18,J21,J24,J27,J30,J33,J36,J39,J42,J45,J48)</f>
        <v>12208</v>
      </c>
      <c r="K57" s="17">
        <f t="shared" si="6"/>
        <v>0</v>
      </c>
      <c r="L57" s="17">
        <f t="shared" si="6"/>
        <v>8695</v>
      </c>
      <c r="M57" s="17">
        <f t="shared" si="6"/>
        <v>186498</v>
      </c>
      <c r="N57" s="19">
        <f t="shared" si="1"/>
        <v>207401</v>
      </c>
      <c r="O57" s="21">
        <f t="shared" si="2"/>
        <v>270898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0.3</v>
      </c>
      <c r="F58" s="40">
        <f t="shared" si="5"/>
        <v>317.7</v>
      </c>
      <c r="G58" s="40">
        <f t="shared" si="5"/>
        <v>0</v>
      </c>
      <c r="H58" s="40">
        <f t="shared" si="5"/>
        <v>2.2999999999999998</v>
      </c>
      <c r="I58" s="41">
        <f t="shared" si="4"/>
        <v>320.3</v>
      </c>
      <c r="J58" s="39">
        <f t="shared" si="6"/>
        <v>12.6</v>
      </c>
      <c r="K58" s="40">
        <f t="shared" si="6"/>
        <v>0</v>
      </c>
      <c r="L58" s="40">
        <f t="shared" si="6"/>
        <v>125.2</v>
      </c>
      <c r="M58" s="40">
        <f t="shared" si="6"/>
        <v>2352.9</v>
      </c>
      <c r="N58" s="42">
        <f t="shared" si="1"/>
        <v>2490.7000000000003</v>
      </c>
      <c r="O58" s="43">
        <f t="shared" si="2"/>
        <v>2811.0000000000005</v>
      </c>
      <c r="P58" s="44">
        <f>SUM(O56,P53,P54,P57)</f>
        <v>2308.16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0.22</v>
      </c>
      <c r="N66" s="28">
        <f t="shared" si="8"/>
        <v>0.22</v>
      </c>
      <c r="O66" s="29">
        <f t="shared" si="9"/>
        <v>0.22</v>
      </c>
      <c r="P66" s="22" t="s">
        <v>25</v>
      </c>
      <c r="Q66" s="129" t="s">
        <v>85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4</v>
      </c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0.5</v>
      </c>
      <c r="N68" s="31">
        <f t="shared" si="8"/>
        <v>0.5</v>
      </c>
      <c r="O68" s="32">
        <f t="shared" si="9"/>
        <v>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9.7200000000000006</v>
      </c>
      <c r="N69" s="28">
        <f t="shared" si="8"/>
        <v>9.7200000000000006</v>
      </c>
      <c r="O69" s="29">
        <f t="shared" si="9"/>
        <v>9.7200000000000006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250</v>
      </c>
      <c r="N70" s="20">
        <f t="shared" si="8"/>
        <v>250</v>
      </c>
      <c r="O70" s="21">
        <f t="shared" si="9"/>
        <v>250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21.1</v>
      </c>
      <c r="N71" s="31">
        <f t="shared" si="8"/>
        <v>21.1</v>
      </c>
      <c r="O71" s="32">
        <f t="shared" si="9"/>
        <v>21.1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0.69</v>
      </c>
      <c r="N72" s="28">
        <f t="shared" si="8"/>
        <v>0.69</v>
      </c>
      <c r="O72" s="29">
        <f t="shared" si="9"/>
        <v>0.69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23</v>
      </c>
      <c r="N73" s="20">
        <f t="shared" si="8"/>
        <v>23</v>
      </c>
      <c r="O73" s="21">
        <f t="shared" si="9"/>
        <v>23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1.6</v>
      </c>
      <c r="N74" s="31">
        <f t="shared" si="8"/>
        <v>1.6</v>
      </c>
      <c r="O74" s="32">
        <f t="shared" si="9"/>
        <v>1.6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>
        <v>7.0000000000000007E-2</v>
      </c>
      <c r="K75" s="72"/>
      <c r="L75" s="72"/>
      <c r="M75" s="72">
        <v>0.33</v>
      </c>
      <c r="N75" s="28">
        <f t="shared" si="8"/>
        <v>0.4</v>
      </c>
      <c r="O75" s="29">
        <f t="shared" si="9"/>
        <v>0.4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>
        <v>5</v>
      </c>
      <c r="K76" s="66"/>
      <c r="L76" s="66"/>
      <c r="M76" s="66">
        <v>13</v>
      </c>
      <c r="N76" s="20">
        <f t="shared" si="8"/>
        <v>18</v>
      </c>
      <c r="O76" s="21">
        <f t="shared" si="9"/>
        <v>18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>
        <v>0.2</v>
      </c>
      <c r="K77" s="75"/>
      <c r="L77" s="75"/>
      <c r="M77" s="75">
        <v>0.8</v>
      </c>
      <c r="N77" s="31">
        <f t="shared" si="8"/>
        <v>1</v>
      </c>
      <c r="O77" s="32">
        <f t="shared" si="9"/>
        <v>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>
        <v>0.39</v>
      </c>
      <c r="K78" s="72"/>
      <c r="L78" s="72"/>
      <c r="M78" s="72">
        <v>15.29</v>
      </c>
      <c r="N78" s="28">
        <f t="shared" si="8"/>
        <v>15.68</v>
      </c>
      <c r="O78" s="29">
        <f t="shared" si="9"/>
        <v>15.68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>
        <v>29</v>
      </c>
      <c r="K79" s="66"/>
      <c r="L79" s="66"/>
      <c r="M79" s="66">
        <v>757</v>
      </c>
      <c r="N79" s="20">
        <f t="shared" si="8"/>
        <v>786</v>
      </c>
      <c r="O79" s="21">
        <f t="shared" si="9"/>
        <v>786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>
        <v>0.7</v>
      </c>
      <c r="K80" s="75"/>
      <c r="L80" s="75"/>
      <c r="M80" s="75">
        <v>30.8</v>
      </c>
      <c r="N80" s="31">
        <f t="shared" si="8"/>
        <v>31.5</v>
      </c>
      <c r="O80" s="32">
        <f t="shared" si="9"/>
        <v>31.5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>
        <v>3.77</v>
      </c>
      <c r="K81" s="72"/>
      <c r="L81" s="72">
        <v>3.72</v>
      </c>
      <c r="M81" s="72">
        <v>42.12</v>
      </c>
      <c r="N81" s="28">
        <f t="shared" si="8"/>
        <v>49.61</v>
      </c>
      <c r="O81" s="29">
        <f t="shared" si="9"/>
        <v>49.61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>
        <v>304</v>
      </c>
      <c r="K82" s="66"/>
      <c r="L82" s="66">
        <v>216</v>
      </c>
      <c r="M82" s="66">
        <v>2483</v>
      </c>
      <c r="N82" s="20">
        <f t="shared" si="8"/>
        <v>3003</v>
      </c>
      <c r="O82" s="21">
        <f t="shared" si="9"/>
        <v>3003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>
        <v>5.0999999999999996</v>
      </c>
      <c r="K83" s="75"/>
      <c r="L83" s="75">
        <v>6.8</v>
      </c>
      <c r="M83" s="75">
        <v>77.900000000000006</v>
      </c>
      <c r="N83" s="31">
        <f t="shared" si="8"/>
        <v>89.800000000000011</v>
      </c>
      <c r="O83" s="32">
        <f t="shared" si="9"/>
        <v>89.800000000000011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0.01</v>
      </c>
      <c r="G84" s="72"/>
      <c r="H84" s="72"/>
      <c r="I84" s="27">
        <f t="shared" si="7"/>
        <v>0.01</v>
      </c>
      <c r="J84" s="73">
        <v>1.9</v>
      </c>
      <c r="K84" s="72"/>
      <c r="L84" s="72">
        <v>0.84</v>
      </c>
      <c r="M84" s="72">
        <v>58.72</v>
      </c>
      <c r="N84" s="28">
        <f t="shared" si="8"/>
        <v>61.46</v>
      </c>
      <c r="O84" s="29">
        <f t="shared" si="9"/>
        <v>61.47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2</v>
      </c>
      <c r="G85" s="66"/>
      <c r="H85" s="66"/>
      <c r="I85" s="18">
        <f t="shared" si="7"/>
        <v>2</v>
      </c>
      <c r="J85" s="67">
        <v>159</v>
      </c>
      <c r="K85" s="66"/>
      <c r="L85" s="66">
        <v>62</v>
      </c>
      <c r="M85" s="66">
        <v>3853</v>
      </c>
      <c r="N85" s="20">
        <f t="shared" si="8"/>
        <v>4074</v>
      </c>
      <c r="O85" s="21">
        <f t="shared" si="9"/>
        <v>4076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</v>
      </c>
      <c r="G86" s="75"/>
      <c r="H86" s="75"/>
      <c r="I86" s="30">
        <f t="shared" si="7"/>
        <v>0</v>
      </c>
      <c r="J86" s="76">
        <v>1.5</v>
      </c>
      <c r="K86" s="75"/>
      <c r="L86" s="75">
        <v>1.9</v>
      </c>
      <c r="M86" s="75">
        <v>116.9</v>
      </c>
      <c r="N86" s="31">
        <f t="shared" si="8"/>
        <v>120.30000000000001</v>
      </c>
      <c r="O86" s="32">
        <f t="shared" si="9"/>
        <v>120.30000000000001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1.45</v>
      </c>
      <c r="G87" s="72"/>
      <c r="H87" s="72"/>
      <c r="I87" s="27">
        <f t="shared" si="7"/>
        <v>1.45</v>
      </c>
      <c r="J87" s="73">
        <v>4.2300000000000004</v>
      </c>
      <c r="K87" s="72"/>
      <c r="L87" s="72">
        <v>3.83</v>
      </c>
      <c r="M87" s="72">
        <v>59.7</v>
      </c>
      <c r="N87" s="28">
        <f t="shared" si="8"/>
        <v>67.760000000000005</v>
      </c>
      <c r="O87" s="29">
        <f t="shared" si="9"/>
        <v>69.210000000000008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216</v>
      </c>
      <c r="G88" s="66"/>
      <c r="H88" s="66"/>
      <c r="I88" s="18">
        <f t="shared" si="7"/>
        <v>216</v>
      </c>
      <c r="J88" s="67">
        <v>366</v>
      </c>
      <c r="K88" s="66"/>
      <c r="L88" s="66">
        <v>297</v>
      </c>
      <c r="M88" s="66">
        <v>4609</v>
      </c>
      <c r="N88" s="20">
        <f t="shared" si="8"/>
        <v>5272</v>
      </c>
      <c r="O88" s="21">
        <f t="shared" si="9"/>
        <v>5488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3.5</v>
      </c>
      <c r="G89" s="75"/>
      <c r="H89" s="75"/>
      <c r="I89" s="30">
        <f t="shared" si="7"/>
        <v>3.5</v>
      </c>
      <c r="J89" s="76">
        <v>1.7</v>
      </c>
      <c r="K89" s="75"/>
      <c r="L89" s="75">
        <v>8.1</v>
      </c>
      <c r="M89" s="75">
        <v>127.6</v>
      </c>
      <c r="N89" s="31">
        <f t="shared" si="8"/>
        <v>137.4</v>
      </c>
      <c r="O89" s="32">
        <f t="shared" si="9"/>
        <v>140.9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0.56000000000000005</v>
      </c>
      <c r="G90" s="72"/>
      <c r="H90" s="72"/>
      <c r="I90" s="27">
        <f t="shared" si="7"/>
        <v>0.56000000000000005</v>
      </c>
      <c r="J90" s="73">
        <v>17.36</v>
      </c>
      <c r="K90" s="72"/>
      <c r="L90" s="72">
        <v>11.18</v>
      </c>
      <c r="M90" s="72">
        <v>127.91</v>
      </c>
      <c r="N90" s="28">
        <f t="shared" si="8"/>
        <v>156.44999999999999</v>
      </c>
      <c r="O90" s="29">
        <f t="shared" si="9"/>
        <v>157.01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99</v>
      </c>
      <c r="G91" s="66"/>
      <c r="H91" s="66"/>
      <c r="I91" s="18">
        <f t="shared" si="7"/>
        <v>99</v>
      </c>
      <c r="J91" s="67">
        <v>1451</v>
      </c>
      <c r="K91" s="66"/>
      <c r="L91" s="66">
        <v>934</v>
      </c>
      <c r="M91" s="66">
        <v>10847</v>
      </c>
      <c r="N91" s="20">
        <f t="shared" si="8"/>
        <v>13232</v>
      </c>
      <c r="O91" s="21">
        <f t="shared" si="9"/>
        <v>13331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1.5</v>
      </c>
      <c r="G92" s="75"/>
      <c r="H92" s="75"/>
      <c r="I92" s="30">
        <f t="shared" si="7"/>
        <v>1.5</v>
      </c>
      <c r="J92" s="76">
        <v>3.4</v>
      </c>
      <c r="K92" s="75"/>
      <c r="L92" s="75">
        <v>23.7</v>
      </c>
      <c r="M92" s="75">
        <v>276</v>
      </c>
      <c r="N92" s="31">
        <f t="shared" si="8"/>
        <v>303.10000000000002</v>
      </c>
      <c r="O92" s="32">
        <f t="shared" si="9"/>
        <v>304.60000000000002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2.99</v>
      </c>
      <c r="G93" s="72"/>
      <c r="H93" s="72"/>
      <c r="I93" s="27">
        <f t="shared" si="7"/>
        <v>2.99</v>
      </c>
      <c r="J93" s="73">
        <v>3.86</v>
      </c>
      <c r="K93" s="72"/>
      <c r="L93" s="72">
        <v>3.21</v>
      </c>
      <c r="M93" s="72">
        <v>56.21</v>
      </c>
      <c r="N93" s="28">
        <f t="shared" si="8"/>
        <v>63.28</v>
      </c>
      <c r="O93" s="29">
        <f t="shared" si="9"/>
        <v>66.27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631</v>
      </c>
      <c r="G94" s="66"/>
      <c r="H94" s="66"/>
      <c r="I94" s="18">
        <f t="shared" si="7"/>
        <v>631</v>
      </c>
      <c r="J94" s="67">
        <v>349</v>
      </c>
      <c r="K94" s="66"/>
      <c r="L94" s="66">
        <v>310</v>
      </c>
      <c r="M94" s="66">
        <v>5203</v>
      </c>
      <c r="N94" s="20">
        <f t="shared" si="8"/>
        <v>5862</v>
      </c>
      <c r="O94" s="21">
        <f t="shared" si="9"/>
        <v>6493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7.2</v>
      </c>
      <c r="G95" s="75"/>
      <c r="H95" s="75"/>
      <c r="I95" s="30">
        <f t="shared" si="7"/>
        <v>7.2</v>
      </c>
      <c r="J95" s="76">
        <v>0</v>
      </c>
      <c r="K95" s="75"/>
      <c r="L95" s="75">
        <v>5.9</v>
      </c>
      <c r="M95" s="75">
        <v>101</v>
      </c>
      <c r="N95" s="31">
        <f t="shared" si="8"/>
        <v>106.9</v>
      </c>
      <c r="O95" s="32">
        <f t="shared" si="9"/>
        <v>114.10000000000001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5.31</v>
      </c>
      <c r="G96" s="72"/>
      <c r="H96" s="72"/>
      <c r="I96" s="27">
        <f t="shared" si="7"/>
        <v>5.31</v>
      </c>
      <c r="J96" s="73">
        <v>7.99</v>
      </c>
      <c r="K96" s="72"/>
      <c r="L96" s="72">
        <v>3.7</v>
      </c>
      <c r="M96" s="72">
        <v>113.24</v>
      </c>
      <c r="N96" s="28">
        <f t="shared" si="8"/>
        <v>124.92999999999999</v>
      </c>
      <c r="O96" s="29">
        <f t="shared" si="9"/>
        <v>130.23999999999998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1016</v>
      </c>
      <c r="G97" s="66"/>
      <c r="H97" s="66"/>
      <c r="I97" s="18">
        <f t="shared" si="7"/>
        <v>1016</v>
      </c>
      <c r="J97" s="67">
        <v>668</v>
      </c>
      <c r="K97" s="66"/>
      <c r="L97" s="66">
        <v>390</v>
      </c>
      <c r="M97" s="66">
        <v>11288</v>
      </c>
      <c r="N97" s="20">
        <f t="shared" si="8"/>
        <v>12346</v>
      </c>
      <c r="O97" s="21">
        <f t="shared" si="9"/>
        <v>13362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10.3</v>
      </c>
      <c r="G98" s="75"/>
      <c r="H98" s="75"/>
      <c r="I98" s="30">
        <f t="shared" si="7"/>
        <v>10.3</v>
      </c>
      <c r="J98" s="76">
        <v>0</v>
      </c>
      <c r="K98" s="75"/>
      <c r="L98" s="75">
        <v>7.2</v>
      </c>
      <c r="M98" s="75">
        <v>210.8</v>
      </c>
      <c r="N98" s="31">
        <f t="shared" si="8"/>
        <v>218</v>
      </c>
      <c r="O98" s="32">
        <f t="shared" si="9"/>
        <v>228.3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26.32</v>
      </c>
      <c r="G99" s="72"/>
      <c r="H99" s="72">
        <v>0.02</v>
      </c>
      <c r="I99" s="27">
        <f t="shared" si="7"/>
        <v>26.34</v>
      </c>
      <c r="J99" s="73">
        <v>18.27</v>
      </c>
      <c r="K99" s="72"/>
      <c r="L99" s="72">
        <v>10.34</v>
      </c>
      <c r="M99" s="72">
        <v>190.72</v>
      </c>
      <c r="N99" s="28">
        <f t="shared" si="8"/>
        <v>219.32999999999998</v>
      </c>
      <c r="O99" s="29">
        <f t="shared" si="9"/>
        <v>245.67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4952</v>
      </c>
      <c r="G100" s="66"/>
      <c r="H100" s="66">
        <v>4</v>
      </c>
      <c r="I100" s="18">
        <f t="shared" si="7"/>
        <v>4956</v>
      </c>
      <c r="J100" s="67">
        <v>1628</v>
      </c>
      <c r="K100" s="66"/>
      <c r="L100" s="66">
        <v>1156</v>
      </c>
      <c r="M100" s="66">
        <v>20161</v>
      </c>
      <c r="N100" s="20">
        <f t="shared" si="8"/>
        <v>22945</v>
      </c>
      <c r="O100" s="21">
        <f t="shared" si="9"/>
        <v>27901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52.1</v>
      </c>
      <c r="G101" s="75"/>
      <c r="H101" s="75">
        <v>0.1</v>
      </c>
      <c r="I101" s="30">
        <f t="shared" si="7"/>
        <v>52.2</v>
      </c>
      <c r="J101" s="76">
        <v>0</v>
      </c>
      <c r="K101" s="75"/>
      <c r="L101" s="75">
        <v>18.600000000000001</v>
      </c>
      <c r="M101" s="75">
        <v>323.8</v>
      </c>
      <c r="N101" s="31">
        <f t="shared" si="8"/>
        <v>342.40000000000003</v>
      </c>
      <c r="O101" s="32">
        <f t="shared" si="9"/>
        <v>394.6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26.66</v>
      </c>
      <c r="G102" s="72">
        <v>0.01</v>
      </c>
      <c r="H102" s="72">
        <v>0.21</v>
      </c>
      <c r="I102" s="27">
        <f t="shared" si="7"/>
        <v>26.880000000000003</v>
      </c>
      <c r="J102" s="73">
        <v>45.8</v>
      </c>
      <c r="K102" s="72"/>
      <c r="L102" s="72">
        <v>18.39</v>
      </c>
      <c r="M102" s="72">
        <v>400.93</v>
      </c>
      <c r="N102" s="28">
        <f t="shared" si="8"/>
        <v>465.12</v>
      </c>
      <c r="O102" s="29">
        <f t="shared" si="9"/>
        <v>492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5575</v>
      </c>
      <c r="G103" s="66">
        <v>3</v>
      </c>
      <c r="H103" s="66">
        <v>40</v>
      </c>
      <c r="I103" s="18">
        <f t="shared" si="7"/>
        <v>5618</v>
      </c>
      <c r="J103" s="67">
        <v>3921</v>
      </c>
      <c r="K103" s="66"/>
      <c r="L103" s="66">
        <v>2175</v>
      </c>
      <c r="M103" s="66">
        <v>45460</v>
      </c>
      <c r="N103" s="20">
        <f t="shared" si="8"/>
        <v>51556</v>
      </c>
      <c r="O103" s="21">
        <f t="shared" si="9"/>
        <v>57174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46</v>
      </c>
      <c r="G104" s="75">
        <v>0</v>
      </c>
      <c r="H104" s="75">
        <v>0.6</v>
      </c>
      <c r="I104" s="30">
        <f t="shared" si="7"/>
        <v>46.6</v>
      </c>
      <c r="J104" s="76">
        <v>0</v>
      </c>
      <c r="K104" s="75"/>
      <c r="L104" s="75">
        <v>23.8</v>
      </c>
      <c r="M104" s="75">
        <v>526.70000000000005</v>
      </c>
      <c r="N104" s="31">
        <f t="shared" si="8"/>
        <v>550.5</v>
      </c>
      <c r="O104" s="32">
        <f t="shared" si="9"/>
        <v>597.1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0.1</v>
      </c>
      <c r="F105" s="72">
        <v>30.15</v>
      </c>
      <c r="G105" s="72"/>
      <c r="H105" s="72">
        <v>0.1</v>
      </c>
      <c r="I105" s="27">
        <f t="shared" si="7"/>
        <v>30.35</v>
      </c>
      <c r="J105" s="73">
        <v>27.95</v>
      </c>
      <c r="K105" s="72"/>
      <c r="L105" s="72">
        <v>22.74</v>
      </c>
      <c r="M105" s="72">
        <v>308.63</v>
      </c>
      <c r="N105" s="28">
        <f t="shared" si="8"/>
        <v>359.32</v>
      </c>
      <c r="O105" s="29">
        <f t="shared" si="9"/>
        <v>389.67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26</v>
      </c>
      <c r="F106" s="66">
        <v>6389</v>
      </c>
      <c r="G106" s="66"/>
      <c r="H106" s="66">
        <v>20</v>
      </c>
      <c r="I106" s="18">
        <f t="shared" si="7"/>
        <v>6435</v>
      </c>
      <c r="J106" s="67">
        <v>2409</v>
      </c>
      <c r="K106" s="66"/>
      <c r="L106" s="66">
        <v>2519</v>
      </c>
      <c r="M106" s="66">
        <v>35706</v>
      </c>
      <c r="N106" s="20">
        <f t="shared" si="8"/>
        <v>40634</v>
      </c>
      <c r="O106" s="21">
        <f t="shared" si="9"/>
        <v>47069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0.3</v>
      </c>
      <c r="F107" s="75">
        <v>45.6</v>
      </c>
      <c r="G107" s="75"/>
      <c r="H107" s="75">
        <v>0.3</v>
      </c>
      <c r="I107" s="30">
        <f t="shared" si="7"/>
        <v>46.199999999999996</v>
      </c>
      <c r="J107" s="76">
        <v>0</v>
      </c>
      <c r="K107" s="75"/>
      <c r="L107" s="75">
        <v>25.4</v>
      </c>
      <c r="M107" s="75">
        <v>342.2</v>
      </c>
      <c r="N107" s="31">
        <f t="shared" si="8"/>
        <v>367.59999999999997</v>
      </c>
      <c r="O107" s="32">
        <f t="shared" si="9"/>
        <v>413.79999999999995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24.45</v>
      </c>
      <c r="G108" s="72"/>
      <c r="H108" s="72"/>
      <c r="I108" s="27">
        <f t="shared" si="7"/>
        <v>24.45</v>
      </c>
      <c r="J108" s="73">
        <v>7.61</v>
      </c>
      <c r="K108" s="72"/>
      <c r="L108" s="72">
        <v>3.57</v>
      </c>
      <c r="M108" s="72">
        <v>192.03</v>
      </c>
      <c r="N108" s="28">
        <f t="shared" si="8"/>
        <v>203.21</v>
      </c>
      <c r="O108" s="29">
        <f t="shared" si="9"/>
        <v>227.66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5032</v>
      </c>
      <c r="G109" s="66"/>
      <c r="H109" s="66"/>
      <c r="I109" s="18">
        <f t="shared" si="7"/>
        <v>5032</v>
      </c>
      <c r="J109" s="67">
        <v>645</v>
      </c>
      <c r="K109" s="66"/>
      <c r="L109" s="66">
        <v>424</v>
      </c>
      <c r="M109" s="66">
        <v>22428</v>
      </c>
      <c r="N109" s="20">
        <f t="shared" si="8"/>
        <v>23497</v>
      </c>
      <c r="O109" s="21">
        <f t="shared" si="9"/>
        <v>28529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33.5</v>
      </c>
      <c r="G110" s="75"/>
      <c r="H110" s="75"/>
      <c r="I110" s="30">
        <f t="shared" si="7"/>
        <v>33.5</v>
      </c>
      <c r="J110" s="76">
        <v>0</v>
      </c>
      <c r="K110" s="75"/>
      <c r="L110" s="75">
        <v>3.8</v>
      </c>
      <c r="M110" s="75">
        <v>195.2</v>
      </c>
      <c r="N110" s="31">
        <f t="shared" si="8"/>
        <v>199</v>
      </c>
      <c r="O110" s="32">
        <f t="shared" si="9"/>
        <v>232.5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58.53</v>
      </c>
      <c r="G111" s="72"/>
      <c r="H111" s="72">
        <v>0.03</v>
      </c>
      <c r="I111" s="27">
        <f t="shared" si="7"/>
        <v>58.56</v>
      </c>
      <c r="J111" s="73">
        <v>2.84</v>
      </c>
      <c r="K111" s="72"/>
      <c r="L111" s="72">
        <v>1.0900000000000001</v>
      </c>
      <c r="M111" s="72">
        <v>139.82</v>
      </c>
      <c r="N111" s="28">
        <f t="shared" si="8"/>
        <v>143.75</v>
      </c>
      <c r="O111" s="29">
        <f t="shared" si="9"/>
        <v>202.31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12473</v>
      </c>
      <c r="G112" s="66"/>
      <c r="H112" s="66">
        <v>7</v>
      </c>
      <c r="I112" s="18">
        <f t="shared" si="7"/>
        <v>12480</v>
      </c>
      <c r="J112" s="67">
        <v>256</v>
      </c>
      <c r="K112" s="66"/>
      <c r="L112" s="66">
        <v>143</v>
      </c>
      <c r="M112" s="66">
        <v>15846</v>
      </c>
      <c r="N112" s="20">
        <f t="shared" si="8"/>
        <v>16245</v>
      </c>
      <c r="O112" s="21">
        <f t="shared" si="9"/>
        <v>28725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69.900000000000006</v>
      </c>
      <c r="G113" s="75"/>
      <c r="H113" s="75">
        <v>0.1</v>
      </c>
      <c r="I113" s="30">
        <f t="shared" si="7"/>
        <v>70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70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12.94</v>
      </c>
      <c r="G114" s="72"/>
      <c r="H114" s="72">
        <v>0.12</v>
      </c>
      <c r="I114" s="27">
        <f t="shared" si="7"/>
        <v>13.059999999999999</v>
      </c>
      <c r="J114" s="73"/>
      <c r="K114" s="72"/>
      <c r="L114" s="72">
        <v>0.36</v>
      </c>
      <c r="M114" s="72">
        <v>31.28</v>
      </c>
      <c r="N114" s="28">
        <f t="shared" si="8"/>
        <v>31.64</v>
      </c>
      <c r="O114" s="29">
        <f t="shared" si="9"/>
        <v>44.7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2766</v>
      </c>
      <c r="G115" s="66"/>
      <c r="H115" s="66">
        <v>29</v>
      </c>
      <c r="I115" s="18">
        <f t="shared" si="7"/>
        <v>2795</v>
      </c>
      <c r="J115" s="67"/>
      <c r="K115" s="66"/>
      <c r="L115" s="66">
        <v>40</v>
      </c>
      <c r="M115" s="66">
        <v>3518</v>
      </c>
      <c r="N115" s="20">
        <f t="shared" si="8"/>
        <v>3558</v>
      </c>
      <c r="O115" s="21">
        <f t="shared" si="9"/>
        <v>6353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10.9</v>
      </c>
      <c r="G116" s="84"/>
      <c r="H116" s="84">
        <v>0.3</v>
      </c>
      <c r="I116" s="46">
        <f t="shared" si="7"/>
        <v>11.200000000000001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11.200000000000001</v>
      </c>
      <c r="P116" s="44">
        <f>SUM(O136,P111,P112,P115)</f>
        <v>2308.16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18.61</v>
      </c>
      <c r="G121" s="63"/>
      <c r="H121" s="63">
        <v>0.26</v>
      </c>
      <c r="I121" s="11">
        <f t="shared" si="7"/>
        <v>18.87</v>
      </c>
      <c r="J121" s="64">
        <v>0.2</v>
      </c>
      <c r="K121" s="63"/>
      <c r="L121" s="63">
        <v>0.21</v>
      </c>
      <c r="M121" s="63">
        <v>30.45</v>
      </c>
      <c r="N121" s="13">
        <f t="shared" si="8"/>
        <v>30.86</v>
      </c>
      <c r="O121" s="14">
        <f t="shared" si="9"/>
        <v>49.730000000000004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4091</v>
      </c>
      <c r="G122" s="66"/>
      <c r="H122" s="66">
        <v>51</v>
      </c>
      <c r="I122" s="18">
        <f t="shared" si="7"/>
        <v>4142</v>
      </c>
      <c r="J122" s="67">
        <v>18</v>
      </c>
      <c r="K122" s="66"/>
      <c r="L122" s="66">
        <v>22</v>
      </c>
      <c r="M122" s="66">
        <v>3302</v>
      </c>
      <c r="N122" s="20">
        <f t="shared" si="8"/>
        <v>3342</v>
      </c>
      <c r="O122" s="21">
        <f t="shared" si="9"/>
        <v>7484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11.4</v>
      </c>
      <c r="G123" s="75"/>
      <c r="H123" s="75">
        <v>0.5</v>
      </c>
      <c r="I123" s="30">
        <f t="shared" si="7"/>
        <v>11.9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11.9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20.59</v>
      </c>
      <c r="G124" s="72"/>
      <c r="H124" s="72"/>
      <c r="I124" s="27">
        <f t="shared" si="7"/>
        <v>20.59</v>
      </c>
      <c r="J124" s="73"/>
      <c r="K124" s="72"/>
      <c r="L124" s="72"/>
      <c r="M124" s="72">
        <v>0.94</v>
      </c>
      <c r="N124" s="28">
        <f t="shared" si="8"/>
        <v>0.94</v>
      </c>
      <c r="O124" s="29">
        <f t="shared" si="9"/>
        <v>21.53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4576</v>
      </c>
      <c r="G125" s="66"/>
      <c r="H125" s="66"/>
      <c r="I125" s="18">
        <f t="shared" si="7"/>
        <v>4576</v>
      </c>
      <c r="J125" s="67"/>
      <c r="K125" s="66"/>
      <c r="L125" s="66"/>
      <c r="M125" s="66">
        <v>120</v>
      </c>
      <c r="N125" s="20">
        <f t="shared" si="8"/>
        <v>120</v>
      </c>
      <c r="O125" s="21">
        <f t="shared" si="9"/>
        <v>4696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13</v>
      </c>
      <c r="G126" s="75"/>
      <c r="H126" s="75"/>
      <c r="I126" s="30">
        <f t="shared" si="7"/>
        <v>13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68.790000000000006</v>
      </c>
      <c r="G127" s="72"/>
      <c r="H127" s="72">
        <v>0.27</v>
      </c>
      <c r="I127" s="27">
        <f t="shared" si="7"/>
        <v>69.06</v>
      </c>
      <c r="J127" s="73"/>
      <c r="K127" s="72"/>
      <c r="L127" s="72">
        <v>7.0000000000000007E-2</v>
      </c>
      <c r="M127" s="72">
        <v>5.24</v>
      </c>
      <c r="N127" s="28">
        <f t="shared" si="8"/>
        <v>5.3100000000000005</v>
      </c>
      <c r="O127" s="29">
        <f t="shared" si="9"/>
        <v>74.37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15428</v>
      </c>
      <c r="G128" s="66"/>
      <c r="H128" s="66">
        <v>71</v>
      </c>
      <c r="I128" s="18">
        <f t="shared" si="7"/>
        <v>15499</v>
      </c>
      <c r="J128" s="67"/>
      <c r="K128" s="66"/>
      <c r="L128" s="66">
        <v>7</v>
      </c>
      <c r="M128" s="66">
        <v>627</v>
      </c>
      <c r="N128" s="20">
        <f t="shared" si="8"/>
        <v>634</v>
      </c>
      <c r="O128" s="21">
        <f t="shared" si="9"/>
        <v>16133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12.8</v>
      </c>
      <c r="G129" s="75"/>
      <c r="H129" s="75">
        <v>0.4</v>
      </c>
      <c r="I129" s="30">
        <f t="shared" si="7"/>
        <v>13.200000000000001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13.200000000000001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0.1</v>
      </c>
      <c r="F130" s="63">
        <v>297.36</v>
      </c>
      <c r="G130" s="63">
        <v>0.01</v>
      </c>
      <c r="H130" s="63">
        <v>1.01</v>
      </c>
      <c r="I130" s="11">
        <f t="shared" si="7"/>
        <v>298.48</v>
      </c>
      <c r="J130" s="64">
        <v>142.24</v>
      </c>
      <c r="K130" s="63"/>
      <c r="L130" s="63">
        <v>83.25</v>
      </c>
      <c r="M130" s="63">
        <v>1783.97</v>
      </c>
      <c r="N130" s="13">
        <f>SUM(J130:M130)</f>
        <v>2009.46</v>
      </c>
      <c r="O130" s="14">
        <f t="shared" si="9"/>
        <v>2307.94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26</v>
      </c>
      <c r="F131" s="66">
        <v>63246</v>
      </c>
      <c r="G131" s="66">
        <v>3</v>
      </c>
      <c r="H131" s="66">
        <v>222</v>
      </c>
      <c r="I131" s="18">
        <f t="shared" si="7"/>
        <v>63497</v>
      </c>
      <c r="J131" s="67">
        <v>12208</v>
      </c>
      <c r="K131" s="66"/>
      <c r="L131" s="66">
        <v>8695</v>
      </c>
      <c r="M131" s="66">
        <v>186494</v>
      </c>
      <c r="N131" s="20">
        <f t="shared" si="8"/>
        <v>207397</v>
      </c>
      <c r="O131" s="21">
        <f t="shared" si="9"/>
        <v>270894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0.3</v>
      </c>
      <c r="F132" s="75">
        <v>317.7</v>
      </c>
      <c r="G132" s="75">
        <v>0</v>
      </c>
      <c r="H132" s="75">
        <v>2.2999999999999998</v>
      </c>
      <c r="I132" s="30">
        <f t="shared" ref="I132:I138" si="10">SUM(C132:H132)</f>
        <v>320.3</v>
      </c>
      <c r="J132" s="76">
        <v>12.6</v>
      </c>
      <c r="K132" s="75"/>
      <c r="L132" s="75">
        <v>125.2</v>
      </c>
      <c r="M132" s="75">
        <v>2352.4</v>
      </c>
      <c r="N132" s="31">
        <f t="shared" ref="N132:N138" si="11">SUM(J132:M132)</f>
        <v>2490.2000000000003</v>
      </c>
      <c r="O132" s="32">
        <f t="shared" ref="O132:O138" si="12">SUM(N132,I132)</f>
        <v>2810.5000000000005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0.1</v>
      </c>
      <c r="F133" s="72">
        <v>297.35000000000002</v>
      </c>
      <c r="G133" s="72">
        <v>0.01</v>
      </c>
      <c r="H133" s="72">
        <v>1.01</v>
      </c>
      <c r="I133" s="27">
        <f t="shared" si="10"/>
        <v>298.47000000000003</v>
      </c>
      <c r="J133" s="73">
        <v>142.24</v>
      </c>
      <c r="K133" s="72"/>
      <c r="L133" s="72">
        <v>83.25</v>
      </c>
      <c r="M133" s="72">
        <v>1773.56</v>
      </c>
      <c r="N133" s="28">
        <f t="shared" si="11"/>
        <v>1999.05</v>
      </c>
      <c r="O133" s="29">
        <f t="shared" si="12"/>
        <v>2297.52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26</v>
      </c>
      <c r="F134" s="66">
        <v>63244</v>
      </c>
      <c r="G134" s="66">
        <v>3</v>
      </c>
      <c r="H134" s="66">
        <v>222</v>
      </c>
      <c r="I134" s="18">
        <f t="shared" si="10"/>
        <v>63495</v>
      </c>
      <c r="J134" s="67">
        <v>12208</v>
      </c>
      <c r="K134" s="66"/>
      <c r="L134" s="66">
        <v>8695</v>
      </c>
      <c r="M134" s="66">
        <v>186221</v>
      </c>
      <c r="N134" s="20">
        <f t="shared" si="11"/>
        <v>207124</v>
      </c>
      <c r="O134" s="21">
        <f t="shared" si="12"/>
        <v>270619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0.3</v>
      </c>
      <c r="F135" s="84">
        <v>317.7</v>
      </c>
      <c r="G135" s="84">
        <v>0</v>
      </c>
      <c r="H135" s="84">
        <v>2.2999999999999998</v>
      </c>
      <c r="I135" s="46">
        <f t="shared" si="10"/>
        <v>320.3</v>
      </c>
      <c r="J135" s="85">
        <v>12.6</v>
      </c>
      <c r="K135" s="84"/>
      <c r="L135" s="84">
        <v>125.2</v>
      </c>
      <c r="M135" s="84">
        <v>2329.6999999999998</v>
      </c>
      <c r="N135" s="47">
        <f t="shared" si="11"/>
        <v>2467.5</v>
      </c>
      <c r="O135" s="43">
        <f t="shared" si="12"/>
        <v>2787.8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0.1</v>
      </c>
      <c r="F136" s="54">
        <f t="shared" si="13"/>
        <v>297.36</v>
      </c>
      <c r="G136" s="54">
        <f t="shared" si="13"/>
        <v>0.01</v>
      </c>
      <c r="H136" s="54">
        <f t="shared" si="13"/>
        <v>1.01</v>
      </c>
      <c r="I136" s="55">
        <f t="shared" si="10"/>
        <v>298.48</v>
      </c>
      <c r="J136" s="56">
        <f t="shared" ref="J136:M138" si="14">SUM(J63,J66,J69,J72,J75,J78,J81,J84,J87,J90,J93,J96,J99,J102,J105,J108,J111,J114,J121,J124,J127)</f>
        <v>142.24</v>
      </c>
      <c r="K136" s="54">
        <f t="shared" si="14"/>
        <v>0</v>
      </c>
      <c r="L136" s="54">
        <f t="shared" si="14"/>
        <v>83.249999999999986</v>
      </c>
      <c r="M136" s="54">
        <f t="shared" si="14"/>
        <v>1784.1899999999998</v>
      </c>
      <c r="N136" s="57">
        <f t="shared" si="11"/>
        <v>2009.6799999999998</v>
      </c>
      <c r="O136" s="58">
        <f t="shared" si="12"/>
        <v>2308.16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26</v>
      </c>
      <c r="F137" s="17">
        <f t="shared" si="13"/>
        <v>63246</v>
      </c>
      <c r="G137" s="17">
        <f t="shared" si="13"/>
        <v>3</v>
      </c>
      <c r="H137" s="17">
        <f t="shared" si="13"/>
        <v>222</v>
      </c>
      <c r="I137" s="18">
        <f t="shared" si="10"/>
        <v>63497</v>
      </c>
      <c r="J137" s="19">
        <f t="shared" si="14"/>
        <v>12208</v>
      </c>
      <c r="K137" s="17">
        <f t="shared" si="14"/>
        <v>0</v>
      </c>
      <c r="L137" s="17">
        <f t="shared" si="14"/>
        <v>8695</v>
      </c>
      <c r="M137" s="17">
        <f t="shared" si="14"/>
        <v>186498</v>
      </c>
      <c r="N137" s="20">
        <f t="shared" si="11"/>
        <v>207401</v>
      </c>
      <c r="O137" s="21">
        <f t="shared" si="12"/>
        <v>270898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0.3</v>
      </c>
      <c r="F138" s="40">
        <f t="shared" si="13"/>
        <v>317.7</v>
      </c>
      <c r="G138" s="40">
        <f t="shared" si="13"/>
        <v>0</v>
      </c>
      <c r="H138" s="40">
        <f t="shared" si="13"/>
        <v>2.3000000000000003</v>
      </c>
      <c r="I138" s="46">
        <f t="shared" si="10"/>
        <v>320.3</v>
      </c>
      <c r="J138" s="42">
        <f t="shared" si="14"/>
        <v>12.6</v>
      </c>
      <c r="K138" s="40">
        <f t="shared" si="14"/>
        <v>0</v>
      </c>
      <c r="L138" s="40">
        <f t="shared" si="14"/>
        <v>125.2</v>
      </c>
      <c r="M138" s="40">
        <f t="shared" si="14"/>
        <v>2352.8999999999996</v>
      </c>
      <c r="N138" s="47">
        <f t="shared" si="11"/>
        <v>2490.6999999999998</v>
      </c>
      <c r="O138" s="43">
        <f t="shared" si="12"/>
        <v>2811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AA61C-20BB-43E1-A87D-4DC3AA890C7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0.18</v>
      </c>
      <c r="N8" s="28">
        <f t="shared" si="1"/>
        <v>0.18</v>
      </c>
      <c r="O8" s="29">
        <f t="shared" si="2"/>
        <v>0.18</v>
      </c>
      <c r="P8" s="22" t="s">
        <v>25</v>
      </c>
      <c r="Q8" s="129" t="s">
        <v>86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</v>
      </c>
      <c r="N9" s="20">
        <f t="shared" si="1"/>
        <v>2</v>
      </c>
      <c r="O9" s="21">
        <f t="shared" si="2"/>
        <v>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0.2</v>
      </c>
      <c r="N10" s="31">
        <f t="shared" si="1"/>
        <v>0.2</v>
      </c>
      <c r="O10" s="32">
        <f t="shared" si="2"/>
        <v>0.2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/>
      <c r="N17" s="28">
        <f t="shared" si="1"/>
        <v>0</v>
      </c>
      <c r="O17" s="29">
        <f t="shared" si="2"/>
        <v>0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/>
      <c r="N18" s="20">
        <f t="shared" si="1"/>
        <v>0</v>
      </c>
      <c r="O18" s="21">
        <f t="shared" si="2"/>
        <v>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/>
      <c r="N19" s="31">
        <f t="shared" si="1"/>
        <v>0</v>
      </c>
      <c r="O19" s="32">
        <f t="shared" si="2"/>
        <v>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2.13</v>
      </c>
      <c r="N20" s="28">
        <f t="shared" si="1"/>
        <v>2.13</v>
      </c>
      <c r="O20" s="29">
        <f t="shared" si="2"/>
        <v>2.13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86</v>
      </c>
      <c r="N21" s="20">
        <f t="shared" si="1"/>
        <v>86</v>
      </c>
      <c r="O21" s="21">
        <f t="shared" si="2"/>
        <v>86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3.3</v>
      </c>
      <c r="N22" s="31">
        <f t="shared" si="1"/>
        <v>3.3</v>
      </c>
      <c r="O22" s="32">
        <f t="shared" si="2"/>
        <v>3.3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0.71</v>
      </c>
      <c r="N23" s="28">
        <f t="shared" si="1"/>
        <v>0.71</v>
      </c>
      <c r="O23" s="29">
        <f t="shared" si="2"/>
        <v>0.71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46</v>
      </c>
      <c r="N24" s="20">
        <f t="shared" si="1"/>
        <v>46</v>
      </c>
      <c r="O24" s="21">
        <f t="shared" si="2"/>
        <v>46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1.4</v>
      </c>
      <c r="N25" s="31">
        <f t="shared" si="1"/>
        <v>1.4</v>
      </c>
      <c r="O25" s="32">
        <f t="shared" si="2"/>
        <v>1.4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0.25</v>
      </c>
      <c r="G26" s="72"/>
      <c r="H26" s="72"/>
      <c r="I26" s="27">
        <f t="shared" si="0"/>
        <v>0.25</v>
      </c>
      <c r="J26" s="73"/>
      <c r="K26" s="72"/>
      <c r="L26" s="72"/>
      <c r="M26" s="72">
        <v>2.5499999999999998</v>
      </c>
      <c r="N26" s="28">
        <f t="shared" si="1"/>
        <v>2.5499999999999998</v>
      </c>
      <c r="O26" s="29">
        <f t="shared" si="2"/>
        <v>2.8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46</v>
      </c>
      <c r="G27" s="66"/>
      <c r="H27" s="66"/>
      <c r="I27" s="18">
        <f t="shared" si="0"/>
        <v>46</v>
      </c>
      <c r="J27" s="67"/>
      <c r="K27" s="66"/>
      <c r="L27" s="66"/>
      <c r="M27" s="66">
        <v>171</v>
      </c>
      <c r="N27" s="20">
        <f t="shared" si="1"/>
        <v>171</v>
      </c>
      <c r="O27" s="21">
        <f t="shared" si="2"/>
        <v>217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0.9</v>
      </c>
      <c r="G28" s="75"/>
      <c r="H28" s="75"/>
      <c r="I28" s="30">
        <f t="shared" si="0"/>
        <v>0.9</v>
      </c>
      <c r="J28" s="76"/>
      <c r="K28" s="75"/>
      <c r="L28" s="75"/>
      <c r="M28" s="75">
        <v>5.2</v>
      </c>
      <c r="N28" s="31">
        <f t="shared" si="1"/>
        <v>5.2</v>
      </c>
      <c r="O28" s="32">
        <f t="shared" si="2"/>
        <v>6.1000000000000005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0.17</v>
      </c>
      <c r="G29" s="72"/>
      <c r="H29" s="72"/>
      <c r="I29" s="27">
        <f t="shared" si="0"/>
        <v>0.17</v>
      </c>
      <c r="J29" s="73"/>
      <c r="K29" s="72"/>
      <c r="L29" s="72"/>
      <c r="M29" s="72">
        <v>1.39</v>
      </c>
      <c r="N29" s="28">
        <f t="shared" si="1"/>
        <v>1.39</v>
      </c>
      <c r="O29" s="29">
        <f t="shared" si="2"/>
        <v>1.5599999999999998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29</v>
      </c>
      <c r="G30" s="66"/>
      <c r="H30" s="66"/>
      <c r="I30" s="18">
        <f t="shared" si="0"/>
        <v>29</v>
      </c>
      <c r="J30" s="67"/>
      <c r="K30" s="66"/>
      <c r="L30" s="66"/>
      <c r="M30" s="66">
        <v>94</v>
      </c>
      <c r="N30" s="20">
        <f t="shared" si="1"/>
        <v>94</v>
      </c>
      <c r="O30" s="21">
        <f t="shared" si="2"/>
        <v>123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0.5</v>
      </c>
      <c r="G31" s="75"/>
      <c r="H31" s="75"/>
      <c r="I31" s="30">
        <f t="shared" si="0"/>
        <v>0.5</v>
      </c>
      <c r="J31" s="76"/>
      <c r="K31" s="75"/>
      <c r="L31" s="75"/>
      <c r="M31" s="75">
        <v>2.6</v>
      </c>
      <c r="N31" s="31">
        <f t="shared" si="1"/>
        <v>2.6</v>
      </c>
      <c r="O31" s="32">
        <f t="shared" si="2"/>
        <v>3.1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0.28999999999999998</v>
      </c>
      <c r="G32" s="72"/>
      <c r="H32" s="72"/>
      <c r="I32" s="27">
        <f t="shared" si="0"/>
        <v>0.28999999999999998</v>
      </c>
      <c r="J32" s="73"/>
      <c r="K32" s="72"/>
      <c r="L32" s="72"/>
      <c r="M32" s="72">
        <v>0.86</v>
      </c>
      <c r="N32" s="28">
        <f t="shared" si="1"/>
        <v>0.86</v>
      </c>
      <c r="O32" s="29">
        <f t="shared" si="2"/>
        <v>1.1499999999999999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54</v>
      </c>
      <c r="G33" s="66"/>
      <c r="H33" s="66"/>
      <c r="I33" s="18">
        <f t="shared" si="0"/>
        <v>54</v>
      </c>
      <c r="J33" s="67"/>
      <c r="K33" s="66"/>
      <c r="L33" s="66"/>
      <c r="M33" s="66">
        <v>79</v>
      </c>
      <c r="N33" s="20">
        <f t="shared" si="1"/>
        <v>79</v>
      </c>
      <c r="O33" s="21">
        <f t="shared" si="2"/>
        <v>133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0.7</v>
      </c>
      <c r="G34" s="75"/>
      <c r="H34" s="75"/>
      <c r="I34" s="30">
        <f t="shared" si="0"/>
        <v>0.7</v>
      </c>
      <c r="J34" s="76"/>
      <c r="K34" s="75"/>
      <c r="L34" s="75"/>
      <c r="M34" s="75">
        <v>2</v>
      </c>
      <c r="N34" s="31">
        <f t="shared" si="1"/>
        <v>2</v>
      </c>
      <c r="O34" s="32">
        <f t="shared" si="2"/>
        <v>2.7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1.04</v>
      </c>
      <c r="G35" s="72"/>
      <c r="H35" s="72"/>
      <c r="I35" s="27">
        <f t="shared" si="0"/>
        <v>1.04</v>
      </c>
      <c r="J35" s="73"/>
      <c r="K35" s="72"/>
      <c r="L35" s="72"/>
      <c r="M35" s="72">
        <v>19.47</v>
      </c>
      <c r="N35" s="28">
        <f t="shared" si="1"/>
        <v>19.47</v>
      </c>
      <c r="O35" s="29">
        <f t="shared" si="2"/>
        <v>20.509999999999998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211</v>
      </c>
      <c r="G36" s="66"/>
      <c r="H36" s="66"/>
      <c r="I36" s="18">
        <f t="shared" si="0"/>
        <v>211</v>
      </c>
      <c r="J36" s="67"/>
      <c r="K36" s="66"/>
      <c r="L36" s="66"/>
      <c r="M36" s="66">
        <v>2032</v>
      </c>
      <c r="N36" s="20">
        <f t="shared" si="1"/>
        <v>2032</v>
      </c>
      <c r="O36" s="21">
        <f t="shared" si="2"/>
        <v>2243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2.5</v>
      </c>
      <c r="G37" s="75"/>
      <c r="H37" s="75"/>
      <c r="I37" s="30">
        <f t="shared" ref="I37:I50" si="3">SUM(C37:H37)</f>
        <v>2.5</v>
      </c>
      <c r="J37" s="76"/>
      <c r="K37" s="75"/>
      <c r="L37" s="75"/>
      <c r="M37" s="75">
        <v>40.4</v>
      </c>
      <c r="N37" s="31">
        <f t="shared" si="1"/>
        <v>40.4</v>
      </c>
      <c r="O37" s="32">
        <f t="shared" si="2"/>
        <v>42.9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>
        <v>0.02</v>
      </c>
      <c r="F38" s="72">
        <v>5.68</v>
      </c>
      <c r="G38" s="72"/>
      <c r="H38" s="72">
        <v>0.21</v>
      </c>
      <c r="I38" s="27">
        <f t="shared" si="3"/>
        <v>5.9099999999999993</v>
      </c>
      <c r="J38" s="73"/>
      <c r="K38" s="72"/>
      <c r="L38" s="72"/>
      <c r="M38" s="72">
        <v>7.14</v>
      </c>
      <c r="N38" s="28">
        <f t="shared" si="1"/>
        <v>7.14</v>
      </c>
      <c r="O38" s="29">
        <f t="shared" si="2"/>
        <v>13.049999999999999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>
        <v>5</v>
      </c>
      <c r="F39" s="66">
        <v>1301</v>
      </c>
      <c r="G39" s="66"/>
      <c r="H39" s="66">
        <v>36</v>
      </c>
      <c r="I39" s="18">
        <f t="shared" si="3"/>
        <v>1342</v>
      </c>
      <c r="J39" s="67"/>
      <c r="K39" s="66"/>
      <c r="L39" s="66"/>
      <c r="M39" s="66">
        <v>709</v>
      </c>
      <c r="N39" s="20">
        <f t="shared" si="1"/>
        <v>709</v>
      </c>
      <c r="O39" s="21">
        <f t="shared" si="2"/>
        <v>2051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>
        <v>0.1</v>
      </c>
      <c r="F40" s="75">
        <v>11.8</v>
      </c>
      <c r="G40" s="75"/>
      <c r="H40" s="75">
        <v>0.7</v>
      </c>
      <c r="I40" s="30">
        <f t="shared" si="3"/>
        <v>12.6</v>
      </c>
      <c r="J40" s="76"/>
      <c r="K40" s="75"/>
      <c r="L40" s="75"/>
      <c r="M40" s="75">
        <v>13.2</v>
      </c>
      <c r="N40" s="31">
        <f t="shared" si="1"/>
        <v>13.2</v>
      </c>
      <c r="O40" s="32">
        <f t="shared" si="2"/>
        <v>25.799999999999997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12.72</v>
      </c>
      <c r="G41" s="72"/>
      <c r="H41" s="72"/>
      <c r="I41" s="27">
        <f t="shared" si="3"/>
        <v>12.72</v>
      </c>
      <c r="J41" s="73"/>
      <c r="K41" s="72"/>
      <c r="L41" s="72"/>
      <c r="M41" s="72">
        <v>7.88</v>
      </c>
      <c r="N41" s="28">
        <f t="shared" si="1"/>
        <v>7.88</v>
      </c>
      <c r="O41" s="29">
        <f t="shared" si="2"/>
        <v>20.6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2951</v>
      </c>
      <c r="G42" s="66"/>
      <c r="H42" s="66"/>
      <c r="I42" s="18">
        <f t="shared" si="3"/>
        <v>2951</v>
      </c>
      <c r="J42" s="67"/>
      <c r="K42" s="66"/>
      <c r="L42" s="66"/>
      <c r="M42" s="66">
        <v>893</v>
      </c>
      <c r="N42" s="20">
        <f t="shared" si="1"/>
        <v>893</v>
      </c>
      <c r="O42" s="21">
        <f t="shared" si="2"/>
        <v>3844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27</v>
      </c>
      <c r="G43" s="75"/>
      <c r="H43" s="75"/>
      <c r="I43" s="30">
        <f t="shared" si="3"/>
        <v>27</v>
      </c>
      <c r="J43" s="76"/>
      <c r="K43" s="75"/>
      <c r="L43" s="75"/>
      <c r="M43" s="75">
        <v>14</v>
      </c>
      <c r="N43" s="31">
        <f t="shared" si="1"/>
        <v>14</v>
      </c>
      <c r="O43" s="32">
        <f t="shared" si="2"/>
        <v>41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43.07</v>
      </c>
      <c r="G44" s="72"/>
      <c r="H44" s="72"/>
      <c r="I44" s="27">
        <f t="shared" si="3"/>
        <v>43.07</v>
      </c>
      <c r="J44" s="73">
        <v>0.08</v>
      </c>
      <c r="K44" s="72"/>
      <c r="L44" s="72">
        <v>0.05</v>
      </c>
      <c r="M44" s="72">
        <v>8.86</v>
      </c>
      <c r="N44" s="28">
        <f t="shared" si="1"/>
        <v>8.99</v>
      </c>
      <c r="O44" s="29">
        <f t="shared" si="2"/>
        <v>52.06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9586</v>
      </c>
      <c r="G45" s="66"/>
      <c r="H45" s="66"/>
      <c r="I45" s="18">
        <f t="shared" si="3"/>
        <v>9586</v>
      </c>
      <c r="J45" s="67">
        <v>7</v>
      </c>
      <c r="K45" s="66"/>
      <c r="L45" s="66">
        <v>6</v>
      </c>
      <c r="M45" s="66">
        <v>1065</v>
      </c>
      <c r="N45" s="20">
        <f t="shared" si="1"/>
        <v>1078</v>
      </c>
      <c r="O45" s="21">
        <f t="shared" si="2"/>
        <v>10664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78.900000000000006</v>
      </c>
      <c r="G46" s="75"/>
      <c r="H46" s="75"/>
      <c r="I46" s="30">
        <f t="shared" si="3"/>
        <v>78.900000000000006</v>
      </c>
      <c r="J46" s="76">
        <v>0</v>
      </c>
      <c r="K46" s="75"/>
      <c r="L46" s="75">
        <v>0.1</v>
      </c>
      <c r="M46" s="75">
        <v>11.8</v>
      </c>
      <c r="N46" s="31">
        <f t="shared" si="1"/>
        <v>11.9</v>
      </c>
      <c r="O46" s="32">
        <f t="shared" si="2"/>
        <v>90.800000000000011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196.88</v>
      </c>
      <c r="G47" s="72"/>
      <c r="H47" s="72">
        <v>0.86</v>
      </c>
      <c r="I47" s="27">
        <f t="shared" si="3"/>
        <v>197.74</v>
      </c>
      <c r="J47" s="73"/>
      <c r="K47" s="72"/>
      <c r="L47" s="72">
        <v>1.05</v>
      </c>
      <c r="M47" s="72">
        <v>67.97</v>
      </c>
      <c r="N47" s="28">
        <f t="shared" si="1"/>
        <v>69.02</v>
      </c>
      <c r="O47" s="29">
        <f t="shared" si="2"/>
        <v>266.76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49084</v>
      </c>
      <c r="G48" s="66"/>
      <c r="H48" s="66">
        <v>226</v>
      </c>
      <c r="I48" s="18">
        <f t="shared" si="3"/>
        <v>49310</v>
      </c>
      <c r="J48" s="67"/>
      <c r="K48" s="66"/>
      <c r="L48" s="66">
        <v>139</v>
      </c>
      <c r="M48" s="66">
        <v>8059</v>
      </c>
      <c r="N48" s="20">
        <f t="shared" si="1"/>
        <v>8198</v>
      </c>
      <c r="O48" s="21">
        <f t="shared" si="2"/>
        <v>57508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213.3</v>
      </c>
      <c r="G49" s="75"/>
      <c r="H49" s="75">
        <v>2</v>
      </c>
      <c r="I49" s="30">
        <f t="shared" si="3"/>
        <v>215.3</v>
      </c>
      <c r="J49" s="76"/>
      <c r="K49" s="75"/>
      <c r="L49" s="75">
        <v>0.2</v>
      </c>
      <c r="M49" s="75">
        <v>34.4</v>
      </c>
      <c r="N49" s="31">
        <f t="shared" si="1"/>
        <v>34.6</v>
      </c>
      <c r="O49" s="32">
        <f t="shared" si="2"/>
        <v>249.9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0.02</v>
      </c>
      <c r="F50" s="63">
        <v>260.10000000000002</v>
      </c>
      <c r="G50" s="63"/>
      <c r="H50" s="63">
        <v>1.07</v>
      </c>
      <c r="I50" s="11">
        <f t="shared" si="3"/>
        <v>261.19</v>
      </c>
      <c r="J50" s="64">
        <v>0.08</v>
      </c>
      <c r="K50" s="63"/>
      <c r="L50" s="63">
        <v>1.1000000000000001</v>
      </c>
      <c r="M50" s="63">
        <v>118.96</v>
      </c>
      <c r="N50" s="13">
        <f t="shared" si="1"/>
        <v>120.14</v>
      </c>
      <c r="O50" s="14">
        <f t="shared" si="2"/>
        <v>381.33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5</v>
      </c>
      <c r="F51" s="66">
        <v>63262</v>
      </c>
      <c r="G51" s="66"/>
      <c r="H51" s="66">
        <v>262</v>
      </c>
      <c r="I51" s="18">
        <f t="shared" ref="I51:I58" si="4">SUM(C51:H51)</f>
        <v>63529</v>
      </c>
      <c r="J51" s="67">
        <v>7</v>
      </c>
      <c r="K51" s="66"/>
      <c r="L51" s="66">
        <v>145</v>
      </c>
      <c r="M51" s="66">
        <v>13234</v>
      </c>
      <c r="N51" s="20">
        <f t="shared" si="1"/>
        <v>13386</v>
      </c>
      <c r="O51" s="21">
        <f>SUM(N51,I51)</f>
        <v>76915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0.1</v>
      </c>
      <c r="F52" s="75">
        <v>335.6</v>
      </c>
      <c r="G52" s="75"/>
      <c r="H52" s="75">
        <v>2.7</v>
      </c>
      <c r="I52" s="30">
        <f t="shared" si="4"/>
        <v>338.40000000000003</v>
      </c>
      <c r="J52" s="76">
        <v>0</v>
      </c>
      <c r="K52" s="75"/>
      <c r="L52" s="75">
        <v>0.3</v>
      </c>
      <c r="M52" s="75">
        <v>128.30000000000001</v>
      </c>
      <c r="N52" s="31">
        <f t="shared" si="1"/>
        <v>128.60000000000002</v>
      </c>
      <c r="O52" s="32">
        <f t="shared" si="2"/>
        <v>467.00000000000006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0.02</v>
      </c>
      <c r="F53" s="72">
        <v>259.85000000000002</v>
      </c>
      <c r="G53" s="72"/>
      <c r="H53" s="72">
        <v>0.86</v>
      </c>
      <c r="I53" s="27">
        <f t="shared" si="4"/>
        <v>260.73</v>
      </c>
      <c r="J53" s="73">
        <v>0.08</v>
      </c>
      <c r="K53" s="72"/>
      <c r="L53" s="72">
        <v>1.1000000000000001</v>
      </c>
      <c r="M53" s="72">
        <v>118.96</v>
      </c>
      <c r="N53" s="28">
        <f t="shared" si="1"/>
        <v>120.14</v>
      </c>
      <c r="O53" s="29">
        <f t="shared" si="2"/>
        <v>380.87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5</v>
      </c>
      <c r="F54" s="66">
        <v>63216</v>
      </c>
      <c r="G54" s="66"/>
      <c r="H54" s="66">
        <v>226</v>
      </c>
      <c r="I54" s="18">
        <f t="shared" si="4"/>
        <v>63447</v>
      </c>
      <c r="J54" s="67">
        <v>7</v>
      </c>
      <c r="K54" s="66"/>
      <c r="L54" s="66">
        <v>145</v>
      </c>
      <c r="M54" s="66">
        <v>13234</v>
      </c>
      <c r="N54" s="20">
        <f t="shared" si="1"/>
        <v>13386</v>
      </c>
      <c r="O54" s="21">
        <f t="shared" si="2"/>
        <v>76833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0.1</v>
      </c>
      <c r="F55" s="69">
        <v>334.7</v>
      </c>
      <c r="G55" s="69"/>
      <c r="H55" s="69">
        <v>2</v>
      </c>
      <c r="I55" s="24">
        <f t="shared" si="4"/>
        <v>336.8</v>
      </c>
      <c r="J55" s="70">
        <v>0</v>
      </c>
      <c r="K55" s="69"/>
      <c r="L55" s="69">
        <v>0.3</v>
      </c>
      <c r="M55" s="69">
        <v>128.30000000000001</v>
      </c>
      <c r="N55" s="24">
        <f t="shared" si="1"/>
        <v>128.60000000000002</v>
      </c>
      <c r="O55" s="26">
        <f t="shared" si="2"/>
        <v>465.40000000000003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0.02</v>
      </c>
      <c r="F56" s="10">
        <f t="shared" si="5"/>
        <v>260.10000000000002</v>
      </c>
      <c r="G56" s="10">
        <f t="shared" si="5"/>
        <v>0</v>
      </c>
      <c r="H56" s="10">
        <f t="shared" si="5"/>
        <v>1.07</v>
      </c>
      <c r="I56" s="36">
        <f>SUM(C56:H56)</f>
        <v>261.19</v>
      </c>
      <c r="J56" s="34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1.1000000000000001</v>
      </c>
      <c r="M56" s="10">
        <f>SUM(M5,M8,M11,M14,M17,M20,M23,M26,M29,M32,M35,M38,M41,M44,M47)</f>
        <v>119.14</v>
      </c>
      <c r="N56" s="12">
        <f t="shared" si="1"/>
        <v>120.32000000000001</v>
      </c>
      <c r="O56" s="14">
        <f t="shared" si="2"/>
        <v>381.51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5</v>
      </c>
      <c r="F57" s="17">
        <f t="shared" si="5"/>
        <v>63262</v>
      </c>
      <c r="G57" s="17">
        <f t="shared" si="5"/>
        <v>0</v>
      </c>
      <c r="H57" s="17">
        <f t="shared" si="5"/>
        <v>262</v>
      </c>
      <c r="I57" s="37">
        <f t="shared" si="4"/>
        <v>63529</v>
      </c>
      <c r="J57" s="35">
        <f t="shared" ref="J57:M58" si="6">SUM(J6,J9,J12,J15,J18,J21,J24,J27,J30,J33,J36,J39,J42,J45,J48)</f>
        <v>7</v>
      </c>
      <c r="K57" s="17">
        <f t="shared" si="6"/>
        <v>0</v>
      </c>
      <c r="L57" s="17">
        <f t="shared" si="6"/>
        <v>145</v>
      </c>
      <c r="M57" s="17">
        <f t="shared" si="6"/>
        <v>13236</v>
      </c>
      <c r="N57" s="19">
        <f t="shared" si="1"/>
        <v>13388</v>
      </c>
      <c r="O57" s="21">
        <f t="shared" si="2"/>
        <v>76917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0.1</v>
      </c>
      <c r="F58" s="40">
        <f t="shared" si="5"/>
        <v>335.6</v>
      </c>
      <c r="G58" s="40">
        <f t="shared" si="5"/>
        <v>0</v>
      </c>
      <c r="H58" s="40">
        <f t="shared" si="5"/>
        <v>2.7</v>
      </c>
      <c r="I58" s="41">
        <f t="shared" si="4"/>
        <v>338.40000000000003</v>
      </c>
      <c r="J58" s="39">
        <f t="shared" si="6"/>
        <v>0</v>
      </c>
      <c r="K58" s="40">
        <f t="shared" si="6"/>
        <v>0</v>
      </c>
      <c r="L58" s="40">
        <f t="shared" si="6"/>
        <v>0.30000000000000004</v>
      </c>
      <c r="M58" s="40">
        <f t="shared" si="6"/>
        <v>128.5</v>
      </c>
      <c r="N58" s="42">
        <f t="shared" si="1"/>
        <v>128.80000000000001</v>
      </c>
      <c r="O58" s="43">
        <f t="shared" si="2"/>
        <v>467.20000000000005</v>
      </c>
      <c r="P58" s="44">
        <f>SUM(O56,P53,P54,P57)</f>
        <v>381.51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0.18</v>
      </c>
      <c r="N66" s="28">
        <f t="shared" si="8"/>
        <v>0.18</v>
      </c>
      <c r="O66" s="29">
        <f t="shared" si="9"/>
        <v>0.18</v>
      </c>
      <c r="P66" s="22" t="s">
        <v>25</v>
      </c>
      <c r="Q66" s="129" t="s">
        <v>86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</v>
      </c>
      <c r="N67" s="20">
        <f t="shared" si="8"/>
        <v>2</v>
      </c>
      <c r="O67" s="21">
        <f t="shared" si="9"/>
        <v>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0.2</v>
      </c>
      <c r="N68" s="31">
        <f t="shared" si="8"/>
        <v>0.2</v>
      </c>
      <c r="O68" s="32">
        <f t="shared" si="9"/>
        <v>0.2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/>
      <c r="N75" s="28">
        <f t="shared" si="8"/>
        <v>0</v>
      </c>
      <c r="O75" s="29">
        <f t="shared" si="9"/>
        <v>0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/>
      <c r="N76" s="20">
        <f t="shared" si="8"/>
        <v>0</v>
      </c>
      <c r="O76" s="21">
        <f t="shared" si="9"/>
        <v>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/>
      <c r="N77" s="31">
        <f t="shared" si="8"/>
        <v>0</v>
      </c>
      <c r="O77" s="32">
        <f t="shared" si="9"/>
        <v>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2.13</v>
      </c>
      <c r="N78" s="28">
        <f t="shared" si="8"/>
        <v>2.13</v>
      </c>
      <c r="O78" s="29">
        <f t="shared" si="9"/>
        <v>2.13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86</v>
      </c>
      <c r="N79" s="20">
        <f t="shared" si="8"/>
        <v>86</v>
      </c>
      <c r="O79" s="21">
        <f t="shared" si="9"/>
        <v>86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3.3</v>
      </c>
      <c r="N80" s="31">
        <f t="shared" si="8"/>
        <v>3.3</v>
      </c>
      <c r="O80" s="32">
        <f t="shared" si="9"/>
        <v>3.3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0.71</v>
      </c>
      <c r="N81" s="28">
        <f t="shared" si="8"/>
        <v>0.71</v>
      </c>
      <c r="O81" s="29">
        <f t="shared" si="9"/>
        <v>0.71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46</v>
      </c>
      <c r="N82" s="20">
        <f t="shared" si="8"/>
        <v>46</v>
      </c>
      <c r="O82" s="21">
        <f t="shared" si="9"/>
        <v>46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1.4</v>
      </c>
      <c r="N83" s="31">
        <f t="shared" si="8"/>
        <v>1.4</v>
      </c>
      <c r="O83" s="32">
        <f t="shared" si="9"/>
        <v>1.4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0.25</v>
      </c>
      <c r="G84" s="72"/>
      <c r="H84" s="72"/>
      <c r="I84" s="27">
        <f t="shared" si="7"/>
        <v>0.25</v>
      </c>
      <c r="J84" s="73"/>
      <c r="K84" s="72"/>
      <c r="L84" s="72"/>
      <c r="M84" s="72">
        <v>2.5499999999999998</v>
      </c>
      <c r="N84" s="28">
        <f t="shared" si="8"/>
        <v>2.5499999999999998</v>
      </c>
      <c r="O84" s="29">
        <f t="shared" si="9"/>
        <v>2.8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46</v>
      </c>
      <c r="G85" s="66"/>
      <c r="H85" s="66"/>
      <c r="I85" s="18">
        <f t="shared" si="7"/>
        <v>46</v>
      </c>
      <c r="J85" s="67"/>
      <c r="K85" s="66"/>
      <c r="L85" s="66"/>
      <c r="M85" s="66">
        <v>171</v>
      </c>
      <c r="N85" s="20">
        <f t="shared" si="8"/>
        <v>171</v>
      </c>
      <c r="O85" s="21">
        <f t="shared" si="9"/>
        <v>217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0.9</v>
      </c>
      <c r="G86" s="75"/>
      <c r="H86" s="75"/>
      <c r="I86" s="30">
        <f t="shared" si="7"/>
        <v>0.9</v>
      </c>
      <c r="J86" s="76"/>
      <c r="K86" s="75"/>
      <c r="L86" s="75"/>
      <c r="M86" s="75">
        <v>5.2</v>
      </c>
      <c r="N86" s="31">
        <f t="shared" si="8"/>
        <v>5.2</v>
      </c>
      <c r="O86" s="32">
        <f t="shared" si="9"/>
        <v>6.1000000000000005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0.17</v>
      </c>
      <c r="G87" s="72"/>
      <c r="H87" s="72"/>
      <c r="I87" s="27">
        <f t="shared" si="7"/>
        <v>0.17</v>
      </c>
      <c r="J87" s="73"/>
      <c r="K87" s="72"/>
      <c r="L87" s="72"/>
      <c r="M87" s="72">
        <v>1.39</v>
      </c>
      <c r="N87" s="28">
        <f t="shared" si="8"/>
        <v>1.39</v>
      </c>
      <c r="O87" s="29">
        <f t="shared" si="9"/>
        <v>1.5599999999999998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29</v>
      </c>
      <c r="G88" s="66"/>
      <c r="H88" s="66"/>
      <c r="I88" s="18">
        <f t="shared" si="7"/>
        <v>29</v>
      </c>
      <c r="J88" s="67"/>
      <c r="K88" s="66"/>
      <c r="L88" s="66"/>
      <c r="M88" s="66">
        <v>94</v>
      </c>
      <c r="N88" s="20">
        <f t="shared" si="8"/>
        <v>94</v>
      </c>
      <c r="O88" s="21">
        <f t="shared" si="9"/>
        <v>123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0.5</v>
      </c>
      <c r="G89" s="75"/>
      <c r="H89" s="75"/>
      <c r="I89" s="30">
        <f t="shared" si="7"/>
        <v>0.5</v>
      </c>
      <c r="J89" s="76"/>
      <c r="K89" s="75"/>
      <c r="L89" s="75"/>
      <c r="M89" s="75">
        <v>2.6</v>
      </c>
      <c r="N89" s="31">
        <f t="shared" si="8"/>
        <v>2.6</v>
      </c>
      <c r="O89" s="32">
        <f t="shared" si="9"/>
        <v>3.1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0.28999999999999998</v>
      </c>
      <c r="G90" s="72"/>
      <c r="H90" s="72"/>
      <c r="I90" s="27">
        <f t="shared" si="7"/>
        <v>0.28999999999999998</v>
      </c>
      <c r="J90" s="73"/>
      <c r="K90" s="72"/>
      <c r="L90" s="72"/>
      <c r="M90" s="72">
        <v>0.86</v>
      </c>
      <c r="N90" s="28">
        <f t="shared" si="8"/>
        <v>0.86</v>
      </c>
      <c r="O90" s="29">
        <f t="shared" si="9"/>
        <v>1.1499999999999999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54</v>
      </c>
      <c r="G91" s="66"/>
      <c r="H91" s="66"/>
      <c r="I91" s="18">
        <f t="shared" si="7"/>
        <v>54</v>
      </c>
      <c r="J91" s="67"/>
      <c r="K91" s="66"/>
      <c r="L91" s="66"/>
      <c r="M91" s="66">
        <v>79</v>
      </c>
      <c r="N91" s="20">
        <f t="shared" si="8"/>
        <v>79</v>
      </c>
      <c r="O91" s="21">
        <f t="shared" si="9"/>
        <v>133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0.7</v>
      </c>
      <c r="G92" s="75"/>
      <c r="H92" s="75"/>
      <c r="I92" s="30">
        <f t="shared" si="7"/>
        <v>0.7</v>
      </c>
      <c r="J92" s="76"/>
      <c r="K92" s="75"/>
      <c r="L92" s="75"/>
      <c r="M92" s="75">
        <v>2</v>
      </c>
      <c r="N92" s="31">
        <f t="shared" si="8"/>
        <v>2</v>
      </c>
      <c r="O92" s="32">
        <f t="shared" si="9"/>
        <v>2.7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1.04</v>
      </c>
      <c r="G93" s="72"/>
      <c r="H93" s="72"/>
      <c r="I93" s="27">
        <f t="shared" si="7"/>
        <v>1.04</v>
      </c>
      <c r="J93" s="73"/>
      <c r="K93" s="72"/>
      <c r="L93" s="72"/>
      <c r="M93" s="72">
        <v>19.47</v>
      </c>
      <c r="N93" s="28">
        <f t="shared" si="8"/>
        <v>19.47</v>
      </c>
      <c r="O93" s="29">
        <f t="shared" si="9"/>
        <v>20.509999999999998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211</v>
      </c>
      <c r="G94" s="66"/>
      <c r="H94" s="66"/>
      <c r="I94" s="18">
        <f t="shared" si="7"/>
        <v>211</v>
      </c>
      <c r="J94" s="67"/>
      <c r="K94" s="66"/>
      <c r="L94" s="66"/>
      <c r="M94" s="66">
        <v>2032</v>
      </c>
      <c r="N94" s="20">
        <f t="shared" si="8"/>
        <v>2032</v>
      </c>
      <c r="O94" s="21">
        <f t="shared" si="9"/>
        <v>2243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2.5</v>
      </c>
      <c r="G95" s="75"/>
      <c r="H95" s="75"/>
      <c r="I95" s="30">
        <f t="shared" si="7"/>
        <v>2.5</v>
      </c>
      <c r="J95" s="76"/>
      <c r="K95" s="75"/>
      <c r="L95" s="75"/>
      <c r="M95" s="75">
        <v>40.4</v>
      </c>
      <c r="N95" s="31">
        <f t="shared" si="8"/>
        <v>40.4</v>
      </c>
      <c r="O95" s="32">
        <f t="shared" si="9"/>
        <v>42.9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>
        <v>0.02</v>
      </c>
      <c r="F96" s="72">
        <v>5.68</v>
      </c>
      <c r="G96" s="72"/>
      <c r="H96" s="72">
        <v>0.21</v>
      </c>
      <c r="I96" s="27">
        <f t="shared" si="7"/>
        <v>5.9099999999999993</v>
      </c>
      <c r="J96" s="73"/>
      <c r="K96" s="72"/>
      <c r="L96" s="72"/>
      <c r="M96" s="72">
        <v>7.14</v>
      </c>
      <c r="N96" s="28">
        <f t="shared" si="8"/>
        <v>7.14</v>
      </c>
      <c r="O96" s="29">
        <f t="shared" si="9"/>
        <v>13.049999999999999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>
        <v>5</v>
      </c>
      <c r="F97" s="66">
        <v>1301</v>
      </c>
      <c r="G97" s="66"/>
      <c r="H97" s="66">
        <v>36</v>
      </c>
      <c r="I97" s="18">
        <f t="shared" si="7"/>
        <v>1342</v>
      </c>
      <c r="J97" s="67"/>
      <c r="K97" s="66"/>
      <c r="L97" s="66"/>
      <c r="M97" s="66">
        <v>709</v>
      </c>
      <c r="N97" s="20">
        <f t="shared" si="8"/>
        <v>709</v>
      </c>
      <c r="O97" s="21">
        <f t="shared" si="9"/>
        <v>2051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>
        <v>0.1</v>
      </c>
      <c r="F98" s="75">
        <v>11.8</v>
      </c>
      <c r="G98" s="75"/>
      <c r="H98" s="75">
        <v>0.7</v>
      </c>
      <c r="I98" s="30">
        <f t="shared" si="7"/>
        <v>12.6</v>
      </c>
      <c r="J98" s="76"/>
      <c r="K98" s="75"/>
      <c r="L98" s="75"/>
      <c r="M98" s="75">
        <v>13.2</v>
      </c>
      <c r="N98" s="31">
        <f t="shared" si="8"/>
        <v>13.2</v>
      </c>
      <c r="O98" s="32">
        <f t="shared" si="9"/>
        <v>25.799999999999997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12.72</v>
      </c>
      <c r="G99" s="72"/>
      <c r="H99" s="72"/>
      <c r="I99" s="27">
        <f t="shared" si="7"/>
        <v>12.72</v>
      </c>
      <c r="J99" s="73"/>
      <c r="K99" s="72"/>
      <c r="L99" s="72"/>
      <c r="M99" s="72">
        <v>7.88</v>
      </c>
      <c r="N99" s="28">
        <f t="shared" si="8"/>
        <v>7.88</v>
      </c>
      <c r="O99" s="29">
        <f t="shared" si="9"/>
        <v>20.6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2951</v>
      </c>
      <c r="G100" s="66"/>
      <c r="H100" s="66"/>
      <c r="I100" s="18">
        <f t="shared" si="7"/>
        <v>2951</v>
      </c>
      <c r="J100" s="67"/>
      <c r="K100" s="66"/>
      <c r="L100" s="66"/>
      <c r="M100" s="66">
        <v>893</v>
      </c>
      <c r="N100" s="20">
        <f t="shared" si="8"/>
        <v>893</v>
      </c>
      <c r="O100" s="21">
        <f t="shared" si="9"/>
        <v>3844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27</v>
      </c>
      <c r="G101" s="75"/>
      <c r="H101" s="75"/>
      <c r="I101" s="30">
        <f t="shared" si="7"/>
        <v>27</v>
      </c>
      <c r="J101" s="76"/>
      <c r="K101" s="75"/>
      <c r="L101" s="75"/>
      <c r="M101" s="75">
        <v>14</v>
      </c>
      <c r="N101" s="31">
        <f t="shared" si="8"/>
        <v>14</v>
      </c>
      <c r="O101" s="32">
        <f t="shared" si="9"/>
        <v>41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43.07</v>
      </c>
      <c r="G102" s="72"/>
      <c r="H102" s="72"/>
      <c r="I102" s="27">
        <f t="shared" si="7"/>
        <v>43.07</v>
      </c>
      <c r="J102" s="73">
        <v>0.08</v>
      </c>
      <c r="K102" s="72"/>
      <c r="L102" s="72">
        <v>0.05</v>
      </c>
      <c r="M102" s="72">
        <v>8.86</v>
      </c>
      <c r="N102" s="28">
        <f t="shared" si="8"/>
        <v>8.99</v>
      </c>
      <c r="O102" s="29">
        <f t="shared" si="9"/>
        <v>52.06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9586</v>
      </c>
      <c r="G103" s="66"/>
      <c r="H103" s="66"/>
      <c r="I103" s="18">
        <f t="shared" si="7"/>
        <v>9586</v>
      </c>
      <c r="J103" s="67">
        <v>7</v>
      </c>
      <c r="K103" s="66"/>
      <c r="L103" s="66">
        <v>6</v>
      </c>
      <c r="M103" s="66">
        <v>1065</v>
      </c>
      <c r="N103" s="20">
        <f t="shared" si="8"/>
        <v>1078</v>
      </c>
      <c r="O103" s="21">
        <f t="shared" si="9"/>
        <v>10664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78.900000000000006</v>
      </c>
      <c r="G104" s="75"/>
      <c r="H104" s="75"/>
      <c r="I104" s="30">
        <f t="shared" si="7"/>
        <v>78.900000000000006</v>
      </c>
      <c r="J104" s="76">
        <v>0</v>
      </c>
      <c r="K104" s="75"/>
      <c r="L104" s="75">
        <v>0.1</v>
      </c>
      <c r="M104" s="75">
        <v>11.8</v>
      </c>
      <c r="N104" s="31">
        <f t="shared" si="8"/>
        <v>11.9</v>
      </c>
      <c r="O104" s="32">
        <f t="shared" si="9"/>
        <v>90.800000000000011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45.27</v>
      </c>
      <c r="G105" s="72"/>
      <c r="H105" s="72"/>
      <c r="I105" s="27">
        <f t="shared" si="7"/>
        <v>45.27</v>
      </c>
      <c r="J105" s="73"/>
      <c r="K105" s="72"/>
      <c r="L105" s="72">
        <v>0.04</v>
      </c>
      <c r="M105" s="72">
        <v>9.19</v>
      </c>
      <c r="N105" s="28">
        <f t="shared" si="8"/>
        <v>9.2299999999999986</v>
      </c>
      <c r="O105" s="29">
        <f t="shared" si="9"/>
        <v>54.5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10732</v>
      </c>
      <c r="G106" s="66"/>
      <c r="H106" s="66"/>
      <c r="I106" s="18">
        <f t="shared" si="7"/>
        <v>10732</v>
      </c>
      <c r="J106" s="67"/>
      <c r="K106" s="66"/>
      <c r="L106" s="66">
        <v>5</v>
      </c>
      <c r="M106" s="66">
        <v>1135</v>
      </c>
      <c r="N106" s="20">
        <f t="shared" si="8"/>
        <v>1140</v>
      </c>
      <c r="O106" s="21">
        <f t="shared" si="9"/>
        <v>11872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70.3</v>
      </c>
      <c r="G107" s="75"/>
      <c r="H107" s="75"/>
      <c r="I107" s="30">
        <f t="shared" si="7"/>
        <v>70.3</v>
      </c>
      <c r="J107" s="76"/>
      <c r="K107" s="75"/>
      <c r="L107" s="75">
        <v>0</v>
      </c>
      <c r="M107" s="75">
        <v>10.4</v>
      </c>
      <c r="N107" s="31">
        <f t="shared" si="8"/>
        <v>10.4</v>
      </c>
      <c r="O107" s="32">
        <f t="shared" si="9"/>
        <v>80.7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46.73</v>
      </c>
      <c r="G108" s="72"/>
      <c r="H108" s="72"/>
      <c r="I108" s="27">
        <f t="shared" si="7"/>
        <v>46.73</v>
      </c>
      <c r="J108" s="73"/>
      <c r="K108" s="72"/>
      <c r="L108" s="72">
        <v>0.18</v>
      </c>
      <c r="M108" s="72">
        <v>22.76</v>
      </c>
      <c r="N108" s="28">
        <f t="shared" si="8"/>
        <v>22.94</v>
      </c>
      <c r="O108" s="29">
        <f t="shared" si="9"/>
        <v>69.67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11475</v>
      </c>
      <c r="G109" s="66"/>
      <c r="H109" s="66"/>
      <c r="I109" s="18">
        <f t="shared" si="7"/>
        <v>11475</v>
      </c>
      <c r="J109" s="67"/>
      <c r="K109" s="66"/>
      <c r="L109" s="66">
        <v>24</v>
      </c>
      <c r="M109" s="66">
        <v>2669</v>
      </c>
      <c r="N109" s="20">
        <f t="shared" si="8"/>
        <v>2693</v>
      </c>
      <c r="O109" s="21">
        <f t="shared" si="9"/>
        <v>14168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61.4</v>
      </c>
      <c r="G110" s="75"/>
      <c r="H110" s="75"/>
      <c r="I110" s="30">
        <f t="shared" si="7"/>
        <v>61.4</v>
      </c>
      <c r="J110" s="76"/>
      <c r="K110" s="75"/>
      <c r="L110" s="75">
        <v>0.2</v>
      </c>
      <c r="M110" s="75">
        <v>24</v>
      </c>
      <c r="N110" s="31">
        <f t="shared" si="8"/>
        <v>24.2</v>
      </c>
      <c r="O110" s="32">
        <f t="shared" si="9"/>
        <v>85.6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49.38</v>
      </c>
      <c r="G111" s="72"/>
      <c r="H111" s="72"/>
      <c r="I111" s="27">
        <f t="shared" si="7"/>
        <v>49.38</v>
      </c>
      <c r="J111" s="73"/>
      <c r="K111" s="72"/>
      <c r="L111" s="72">
        <v>0.64</v>
      </c>
      <c r="M111" s="72">
        <v>30.75</v>
      </c>
      <c r="N111" s="28">
        <f t="shared" si="8"/>
        <v>31.39</v>
      </c>
      <c r="O111" s="29">
        <f t="shared" si="9"/>
        <v>80.77000000000001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12381</v>
      </c>
      <c r="G112" s="66"/>
      <c r="H112" s="66"/>
      <c r="I112" s="18">
        <f t="shared" si="7"/>
        <v>12381</v>
      </c>
      <c r="J112" s="67"/>
      <c r="K112" s="66"/>
      <c r="L112" s="66">
        <v>85</v>
      </c>
      <c r="M112" s="66">
        <v>3563</v>
      </c>
      <c r="N112" s="20">
        <f t="shared" si="8"/>
        <v>3648</v>
      </c>
      <c r="O112" s="21">
        <f t="shared" si="9"/>
        <v>16029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53.9</v>
      </c>
      <c r="G113" s="75"/>
      <c r="H113" s="75"/>
      <c r="I113" s="30">
        <f t="shared" si="7"/>
        <v>53.9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53.9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7.9</v>
      </c>
      <c r="G114" s="72"/>
      <c r="H114" s="72">
        <v>0.24</v>
      </c>
      <c r="I114" s="27">
        <f t="shared" si="7"/>
        <v>8.14</v>
      </c>
      <c r="J114" s="73"/>
      <c r="K114" s="72"/>
      <c r="L114" s="72">
        <v>0.19</v>
      </c>
      <c r="M114" s="72">
        <v>3.95</v>
      </c>
      <c r="N114" s="28">
        <f t="shared" si="8"/>
        <v>4.1400000000000006</v>
      </c>
      <c r="O114" s="29">
        <f t="shared" si="9"/>
        <v>12.280000000000001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1882</v>
      </c>
      <c r="G115" s="66"/>
      <c r="H115" s="66">
        <v>58</v>
      </c>
      <c r="I115" s="18">
        <f t="shared" si="7"/>
        <v>1940</v>
      </c>
      <c r="J115" s="67"/>
      <c r="K115" s="66"/>
      <c r="L115" s="66">
        <v>25</v>
      </c>
      <c r="M115" s="66">
        <v>522</v>
      </c>
      <c r="N115" s="20">
        <f t="shared" si="8"/>
        <v>547</v>
      </c>
      <c r="O115" s="21">
        <f t="shared" si="9"/>
        <v>2487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7.4</v>
      </c>
      <c r="G116" s="84"/>
      <c r="H116" s="84">
        <v>0.6</v>
      </c>
      <c r="I116" s="46">
        <f t="shared" si="7"/>
        <v>8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8</v>
      </c>
      <c r="P116" s="44">
        <f>SUM(O136,P111,P112,P115)</f>
        <v>381.51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11.18</v>
      </c>
      <c r="G121" s="63"/>
      <c r="H121" s="63"/>
      <c r="I121" s="11">
        <f t="shared" si="7"/>
        <v>11.18</v>
      </c>
      <c r="J121" s="64"/>
      <c r="K121" s="63"/>
      <c r="L121" s="63"/>
      <c r="M121" s="63">
        <v>1.1499999999999999</v>
      </c>
      <c r="N121" s="13">
        <f t="shared" si="8"/>
        <v>1.1499999999999999</v>
      </c>
      <c r="O121" s="14">
        <f t="shared" si="9"/>
        <v>12.33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2953</v>
      </c>
      <c r="G122" s="66"/>
      <c r="H122" s="66"/>
      <c r="I122" s="18">
        <f t="shared" si="7"/>
        <v>2953</v>
      </c>
      <c r="J122" s="67"/>
      <c r="K122" s="66"/>
      <c r="L122" s="66"/>
      <c r="M122" s="66">
        <v>152</v>
      </c>
      <c r="N122" s="20">
        <f t="shared" si="8"/>
        <v>152</v>
      </c>
      <c r="O122" s="21">
        <f t="shared" si="9"/>
        <v>3105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8.6</v>
      </c>
      <c r="G123" s="75"/>
      <c r="H123" s="75"/>
      <c r="I123" s="30">
        <f t="shared" si="7"/>
        <v>8.6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8.6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6.75</v>
      </c>
      <c r="G124" s="72"/>
      <c r="H124" s="72"/>
      <c r="I124" s="27">
        <f t="shared" si="7"/>
        <v>6.75</v>
      </c>
      <c r="J124" s="73"/>
      <c r="K124" s="72"/>
      <c r="L124" s="72"/>
      <c r="M124" s="72">
        <v>0.17</v>
      </c>
      <c r="N124" s="28">
        <f t="shared" si="8"/>
        <v>0.17</v>
      </c>
      <c r="O124" s="29">
        <f t="shared" si="9"/>
        <v>6.92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1888</v>
      </c>
      <c r="G125" s="66"/>
      <c r="H125" s="66"/>
      <c r="I125" s="18">
        <f t="shared" si="7"/>
        <v>1888</v>
      </c>
      <c r="J125" s="67"/>
      <c r="K125" s="66"/>
      <c r="L125" s="66"/>
      <c r="M125" s="66">
        <v>18</v>
      </c>
      <c r="N125" s="20">
        <f t="shared" si="8"/>
        <v>18</v>
      </c>
      <c r="O125" s="21">
        <f t="shared" si="9"/>
        <v>1906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5.3</v>
      </c>
      <c r="G126" s="75"/>
      <c r="H126" s="75"/>
      <c r="I126" s="30">
        <f t="shared" si="7"/>
        <v>5.3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5.3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29.67</v>
      </c>
      <c r="G127" s="72"/>
      <c r="H127" s="72">
        <v>0.62</v>
      </c>
      <c r="I127" s="27">
        <f t="shared" si="7"/>
        <v>30.290000000000003</v>
      </c>
      <c r="J127" s="73"/>
      <c r="K127" s="72"/>
      <c r="L127" s="72"/>
      <c r="M127" s="72"/>
      <c r="N127" s="28">
        <f t="shared" si="8"/>
        <v>0</v>
      </c>
      <c r="O127" s="29">
        <f t="shared" si="9"/>
        <v>30.290000000000003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7773</v>
      </c>
      <c r="G128" s="66"/>
      <c r="H128" s="66">
        <v>168</v>
      </c>
      <c r="I128" s="18">
        <f t="shared" si="7"/>
        <v>7941</v>
      </c>
      <c r="J128" s="67"/>
      <c r="K128" s="66"/>
      <c r="L128" s="66"/>
      <c r="M128" s="66"/>
      <c r="N128" s="20">
        <f t="shared" si="8"/>
        <v>0</v>
      </c>
      <c r="O128" s="21">
        <f t="shared" si="9"/>
        <v>7941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6.4</v>
      </c>
      <c r="G129" s="75"/>
      <c r="H129" s="75">
        <v>1.4</v>
      </c>
      <c r="I129" s="30">
        <f t="shared" si="7"/>
        <v>7.8000000000000007</v>
      </c>
      <c r="J129" s="76"/>
      <c r="K129" s="75"/>
      <c r="L129" s="75"/>
      <c r="M129" s="75"/>
      <c r="N129" s="31">
        <f t="shared" si="8"/>
        <v>0</v>
      </c>
      <c r="O129" s="32">
        <f t="shared" si="9"/>
        <v>7.8000000000000007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0.02</v>
      </c>
      <c r="F130" s="63">
        <v>260.10000000000002</v>
      </c>
      <c r="G130" s="63"/>
      <c r="H130" s="63">
        <v>1.07</v>
      </c>
      <c r="I130" s="11">
        <f t="shared" si="7"/>
        <v>261.19</v>
      </c>
      <c r="J130" s="64">
        <v>0.08</v>
      </c>
      <c r="K130" s="63"/>
      <c r="L130" s="63">
        <v>1.1000000000000001</v>
      </c>
      <c r="M130" s="63">
        <v>118.96</v>
      </c>
      <c r="N130" s="13">
        <f>SUM(J130:M130)</f>
        <v>120.14</v>
      </c>
      <c r="O130" s="14">
        <f t="shared" si="9"/>
        <v>381.33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5</v>
      </c>
      <c r="F131" s="66">
        <v>63262</v>
      </c>
      <c r="G131" s="66"/>
      <c r="H131" s="66">
        <v>262</v>
      </c>
      <c r="I131" s="18">
        <f t="shared" si="7"/>
        <v>63529</v>
      </c>
      <c r="J131" s="67">
        <v>7</v>
      </c>
      <c r="K131" s="66"/>
      <c r="L131" s="66">
        <v>145</v>
      </c>
      <c r="M131" s="66">
        <v>13234</v>
      </c>
      <c r="N131" s="20">
        <f t="shared" si="8"/>
        <v>13386</v>
      </c>
      <c r="O131" s="21">
        <f t="shared" si="9"/>
        <v>76915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0.1</v>
      </c>
      <c r="F132" s="75">
        <v>335.6</v>
      </c>
      <c r="G132" s="75"/>
      <c r="H132" s="75">
        <v>2.7</v>
      </c>
      <c r="I132" s="30">
        <f t="shared" ref="I132:I138" si="10">SUM(C132:H132)</f>
        <v>338.40000000000003</v>
      </c>
      <c r="J132" s="76">
        <v>0</v>
      </c>
      <c r="K132" s="75"/>
      <c r="L132" s="75">
        <v>0.3</v>
      </c>
      <c r="M132" s="75">
        <v>128.30000000000001</v>
      </c>
      <c r="N132" s="31">
        <f t="shared" ref="N132:N138" si="11">SUM(J132:M132)</f>
        <v>128.60000000000002</v>
      </c>
      <c r="O132" s="32">
        <f t="shared" ref="O132:O138" si="12">SUM(N132,I132)</f>
        <v>467.00000000000006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0.02</v>
      </c>
      <c r="F133" s="72">
        <v>259.85000000000002</v>
      </c>
      <c r="G133" s="72"/>
      <c r="H133" s="72">
        <v>0.86</v>
      </c>
      <c r="I133" s="27">
        <f t="shared" si="10"/>
        <v>260.73</v>
      </c>
      <c r="J133" s="73">
        <v>0.08</v>
      </c>
      <c r="K133" s="72"/>
      <c r="L133" s="72">
        <v>1.1000000000000001</v>
      </c>
      <c r="M133" s="72">
        <v>118.96</v>
      </c>
      <c r="N133" s="28">
        <f t="shared" si="11"/>
        <v>120.14</v>
      </c>
      <c r="O133" s="29">
        <f t="shared" si="12"/>
        <v>380.87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5</v>
      </c>
      <c r="F134" s="66">
        <v>63216</v>
      </c>
      <c r="G134" s="66"/>
      <c r="H134" s="66">
        <v>226</v>
      </c>
      <c r="I134" s="18">
        <f t="shared" si="10"/>
        <v>63447</v>
      </c>
      <c r="J134" s="67">
        <v>7</v>
      </c>
      <c r="K134" s="66"/>
      <c r="L134" s="66">
        <v>145</v>
      </c>
      <c r="M134" s="66">
        <v>13234</v>
      </c>
      <c r="N134" s="20">
        <f t="shared" si="11"/>
        <v>13386</v>
      </c>
      <c r="O134" s="21">
        <f t="shared" si="12"/>
        <v>76833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0.1</v>
      </c>
      <c r="F135" s="84">
        <v>334.7</v>
      </c>
      <c r="G135" s="84"/>
      <c r="H135" s="84">
        <v>2</v>
      </c>
      <c r="I135" s="46">
        <f t="shared" si="10"/>
        <v>336.8</v>
      </c>
      <c r="J135" s="85">
        <v>0</v>
      </c>
      <c r="K135" s="84"/>
      <c r="L135" s="84">
        <v>0.3</v>
      </c>
      <c r="M135" s="84">
        <v>128.30000000000001</v>
      </c>
      <c r="N135" s="47">
        <f t="shared" si="11"/>
        <v>128.60000000000002</v>
      </c>
      <c r="O135" s="43">
        <f t="shared" si="12"/>
        <v>465.40000000000003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0.02</v>
      </c>
      <c r="F136" s="54">
        <f t="shared" si="13"/>
        <v>260.10000000000002</v>
      </c>
      <c r="G136" s="54">
        <f t="shared" si="13"/>
        <v>0</v>
      </c>
      <c r="H136" s="54">
        <f t="shared" si="13"/>
        <v>1.0699999999999998</v>
      </c>
      <c r="I136" s="55">
        <f t="shared" si="10"/>
        <v>261.19</v>
      </c>
      <c r="J136" s="56">
        <f t="shared" ref="J136:M138" si="14">SUM(J63,J66,J69,J72,J75,J78,J81,J84,J87,J90,J93,J96,J99,J102,J105,J108,J111,J114,J121,J124,J127)</f>
        <v>0.08</v>
      </c>
      <c r="K136" s="54">
        <f t="shared" si="14"/>
        <v>0</v>
      </c>
      <c r="L136" s="54">
        <f t="shared" si="14"/>
        <v>1.1000000000000001</v>
      </c>
      <c r="M136" s="54">
        <f t="shared" si="14"/>
        <v>119.14000000000001</v>
      </c>
      <c r="N136" s="57">
        <f t="shared" si="11"/>
        <v>120.32000000000002</v>
      </c>
      <c r="O136" s="58">
        <f t="shared" si="12"/>
        <v>381.51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5</v>
      </c>
      <c r="F137" s="17">
        <f t="shared" si="13"/>
        <v>63262</v>
      </c>
      <c r="G137" s="17">
        <f t="shared" si="13"/>
        <v>0</v>
      </c>
      <c r="H137" s="17">
        <f t="shared" si="13"/>
        <v>262</v>
      </c>
      <c r="I137" s="18">
        <f t="shared" si="10"/>
        <v>63529</v>
      </c>
      <c r="J137" s="19">
        <f t="shared" si="14"/>
        <v>7</v>
      </c>
      <c r="K137" s="17">
        <f t="shared" si="14"/>
        <v>0</v>
      </c>
      <c r="L137" s="17">
        <f t="shared" si="14"/>
        <v>145</v>
      </c>
      <c r="M137" s="17">
        <f t="shared" si="14"/>
        <v>13236</v>
      </c>
      <c r="N137" s="20">
        <f t="shared" si="11"/>
        <v>13388</v>
      </c>
      <c r="O137" s="21">
        <f t="shared" si="12"/>
        <v>76917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0.1</v>
      </c>
      <c r="F138" s="40">
        <f t="shared" si="13"/>
        <v>335.6</v>
      </c>
      <c r="G138" s="40">
        <f t="shared" si="13"/>
        <v>0</v>
      </c>
      <c r="H138" s="40">
        <f t="shared" si="13"/>
        <v>2.6999999999999997</v>
      </c>
      <c r="I138" s="46">
        <f t="shared" si="10"/>
        <v>338.40000000000003</v>
      </c>
      <c r="J138" s="42">
        <f t="shared" si="14"/>
        <v>0</v>
      </c>
      <c r="K138" s="40">
        <f t="shared" si="14"/>
        <v>0</v>
      </c>
      <c r="L138" s="40">
        <f t="shared" si="14"/>
        <v>0.30000000000000004</v>
      </c>
      <c r="M138" s="40">
        <f t="shared" si="14"/>
        <v>128.5</v>
      </c>
      <c r="N138" s="47">
        <f t="shared" si="11"/>
        <v>128.80000000000001</v>
      </c>
      <c r="O138" s="43">
        <f t="shared" si="12"/>
        <v>467.20000000000005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B3B39-9FCD-4625-B009-7717EB158D6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87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0.31</v>
      </c>
      <c r="N11" s="28">
        <f t="shared" si="1"/>
        <v>0.31</v>
      </c>
      <c r="O11" s="29">
        <f t="shared" si="2"/>
        <v>0.31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0.7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0.36</v>
      </c>
      <c r="G14" s="72"/>
      <c r="H14" s="72"/>
      <c r="I14" s="27">
        <f t="shared" si="0"/>
        <v>0.36</v>
      </c>
      <c r="J14" s="73"/>
      <c r="K14" s="72"/>
      <c r="L14" s="72"/>
      <c r="M14" s="72"/>
      <c r="N14" s="28">
        <f t="shared" si="1"/>
        <v>0</v>
      </c>
      <c r="O14" s="29">
        <f t="shared" si="2"/>
        <v>0.36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33</v>
      </c>
      <c r="G15" s="66"/>
      <c r="H15" s="66"/>
      <c r="I15" s="18">
        <f t="shared" si="0"/>
        <v>33</v>
      </c>
      <c r="J15" s="67"/>
      <c r="K15" s="66"/>
      <c r="L15" s="66"/>
      <c r="M15" s="66"/>
      <c r="N15" s="20">
        <f t="shared" si="1"/>
        <v>0</v>
      </c>
      <c r="O15" s="21">
        <f t="shared" si="2"/>
        <v>33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2.7</v>
      </c>
      <c r="G16" s="75"/>
      <c r="H16" s="75"/>
      <c r="I16" s="30">
        <f t="shared" si="0"/>
        <v>2.7</v>
      </c>
      <c r="J16" s="76"/>
      <c r="K16" s="75"/>
      <c r="L16" s="75"/>
      <c r="M16" s="75"/>
      <c r="N16" s="31">
        <f t="shared" si="1"/>
        <v>0</v>
      </c>
      <c r="O16" s="32">
        <f t="shared" si="2"/>
        <v>2.7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0.3</v>
      </c>
      <c r="N17" s="28">
        <f t="shared" si="1"/>
        <v>0.3</v>
      </c>
      <c r="O17" s="29">
        <f t="shared" si="2"/>
        <v>0.3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14</v>
      </c>
      <c r="N18" s="20">
        <f t="shared" si="1"/>
        <v>14</v>
      </c>
      <c r="O18" s="21">
        <f t="shared" si="2"/>
        <v>14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0.7</v>
      </c>
      <c r="N19" s="31">
        <f t="shared" si="1"/>
        <v>0.7</v>
      </c>
      <c r="O19" s="32">
        <f t="shared" si="2"/>
        <v>0.7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0.17</v>
      </c>
      <c r="G20" s="72">
        <v>2.33</v>
      </c>
      <c r="H20" s="72"/>
      <c r="I20" s="27">
        <f t="shared" si="0"/>
        <v>2.5</v>
      </c>
      <c r="J20" s="73"/>
      <c r="K20" s="72"/>
      <c r="L20" s="72"/>
      <c r="M20" s="72">
        <v>1.31</v>
      </c>
      <c r="N20" s="28">
        <f t="shared" si="1"/>
        <v>1.31</v>
      </c>
      <c r="O20" s="29">
        <f t="shared" si="2"/>
        <v>3.81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15</v>
      </c>
      <c r="G21" s="66">
        <v>373</v>
      </c>
      <c r="H21" s="66"/>
      <c r="I21" s="18">
        <f t="shared" si="0"/>
        <v>388</v>
      </c>
      <c r="J21" s="67"/>
      <c r="K21" s="66"/>
      <c r="L21" s="66"/>
      <c r="M21" s="66">
        <v>69</v>
      </c>
      <c r="N21" s="20">
        <f t="shared" si="1"/>
        <v>69</v>
      </c>
      <c r="O21" s="21">
        <f t="shared" si="2"/>
        <v>457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0.7</v>
      </c>
      <c r="G22" s="75">
        <v>13.4</v>
      </c>
      <c r="H22" s="75"/>
      <c r="I22" s="30">
        <f t="shared" si="0"/>
        <v>14.1</v>
      </c>
      <c r="J22" s="76"/>
      <c r="K22" s="75"/>
      <c r="L22" s="75"/>
      <c r="M22" s="75">
        <v>2.8</v>
      </c>
      <c r="N22" s="31">
        <f t="shared" si="1"/>
        <v>2.8</v>
      </c>
      <c r="O22" s="32">
        <f t="shared" si="2"/>
        <v>16.899999999999999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0.05</v>
      </c>
      <c r="G23" s="72"/>
      <c r="H23" s="72"/>
      <c r="I23" s="27">
        <f t="shared" si="0"/>
        <v>0.05</v>
      </c>
      <c r="J23" s="73"/>
      <c r="K23" s="72"/>
      <c r="L23" s="72"/>
      <c r="M23" s="72">
        <v>4.3499999999999996</v>
      </c>
      <c r="N23" s="28">
        <f t="shared" si="1"/>
        <v>4.3499999999999996</v>
      </c>
      <c r="O23" s="29">
        <f t="shared" si="2"/>
        <v>4.3999999999999995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6</v>
      </c>
      <c r="G24" s="66"/>
      <c r="H24" s="66"/>
      <c r="I24" s="18">
        <f t="shared" si="0"/>
        <v>6</v>
      </c>
      <c r="J24" s="67"/>
      <c r="K24" s="66"/>
      <c r="L24" s="66"/>
      <c r="M24" s="66">
        <v>278</v>
      </c>
      <c r="N24" s="20">
        <f t="shared" si="1"/>
        <v>278</v>
      </c>
      <c r="O24" s="21">
        <f t="shared" si="2"/>
        <v>284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0.2</v>
      </c>
      <c r="G25" s="75"/>
      <c r="H25" s="75"/>
      <c r="I25" s="30">
        <f t="shared" si="0"/>
        <v>0.2</v>
      </c>
      <c r="J25" s="76"/>
      <c r="K25" s="75"/>
      <c r="L25" s="75"/>
      <c r="M25" s="75">
        <v>8.6</v>
      </c>
      <c r="N25" s="31">
        <f t="shared" si="1"/>
        <v>8.6</v>
      </c>
      <c r="O25" s="32">
        <f t="shared" si="2"/>
        <v>8.7999999999999989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0.16</v>
      </c>
      <c r="G26" s="72"/>
      <c r="H26" s="72"/>
      <c r="I26" s="27">
        <f t="shared" si="0"/>
        <v>0.16</v>
      </c>
      <c r="J26" s="73"/>
      <c r="K26" s="72"/>
      <c r="L26" s="72"/>
      <c r="M26" s="72">
        <v>0.08</v>
      </c>
      <c r="N26" s="28">
        <f t="shared" si="1"/>
        <v>0.08</v>
      </c>
      <c r="O26" s="29">
        <f t="shared" si="2"/>
        <v>0.24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20</v>
      </c>
      <c r="G27" s="66"/>
      <c r="H27" s="66"/>
      <c r="I27" s="18">
        <f t="shared" si="0"/>
        <v>20</v>
      </c>
      <c r="J27" s="67"/>
      <c r="K27" s="66"/>
      <c r="L27" s="66"/>
      <c r="M27" s="66">
        <v>6</v>
      </c>
      <c r="N27" s="20">
        <f t="shared" si="1"/>
        <v>6</v>
      </c>
      <c r="O27" s="21">
        <f t="shared" si="2"/>
        <v>26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0.6</v>
      </c>
      <c r="G28" s="75"/>
      <c r="H28" s="75"/>
      <c r="I28" s="30">
        <f t="shared" si="0"/>
        <v>0.6</v>
      </c>
      <c r="J28" s="76"/>
      <c r="K28" s="75"/>
      <c r="L28" s="75"/>
      <c r="M28" s="75">
        <v>0.2</v>
      </c>
      <c r="N28" s="31">
        <f t="shared" si="1"/>
        <v>0.2</v>
      </c>
      <c r="O28" s="32">
        <f t="shared" si="2"/>
        <v>0.8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/>
      <c r="M29" s="72">
        <v>5.32</v>
      </c>
      <c r="N29" s="28">
        <f t="shared" si="1"/>
        <v>5.32</v>
      </c>
      <c r="O29" s="29">
        <f t="shared" si="2"/>
        <v>5.32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/>
      <c r="M30" s="66">
        <v>432</v>
      </c>
      <c r="N30" s="20">
        <f t="shared" si="1"/>
        <v>432</v>
      </c>
      <c r="O30" s="21">
        <f t="shared" si="2"/>
        <v>432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/>
      <c r="M31" s="75">
        <v>12</v>
      </c>
      <c r="N31" s="31">
        <f t="shared" si="1"/>
        <v>12</v>
      </c>
      <c r="O31" s="32">
        <f t="shared" si="2"/>
        <v>12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0.56000000000000005</v>
      </c>
      <c r="G32" s="72"/>
      <c r="H32" s="72"/>
      <c r="I32" s="27">
        <f t="shared" si="0"/>
        <v>0.56000000000000005</v>
      </c>
      <c r="J32" s="73"/>
      <c r="K32" s="72"/>
      <c r="L32" s="72"/>
      <c r="M32" s="72">
        <v>5.3</v>
      </c>
      <c r="N32" s="28">
        <f t="shared" si="1"/>
        <v>5.3</v>
      </c>
      <c r="O32" s="29">
        <f t="shared" si="2"/>
        <v>5.8599999999999994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116</v>
      </c>
      <c r="G33" s="66"/>
      <c r="H33" s="66"/>
      <c r="I33" s="18">
        <f t="shared" si="0"/>
        <v>116</v>
      </c>
      <c r="J33" s="67"/>
      <c r="K33" s="66"/>
      <c r="L33" s="66"/>
      <c r="M33" s="66">
        <v>467</v>
      </c>
      <c r="N33" s="20">
        <f t="shared" si="1"/>
        <v>467</v>
      </c>
      <c r="O33" s="21">
        <f t="shared" si="2"/>
        <v>583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1.5</v>
      </c>
      <c r="G34" s="75"/>
      <c r="H34" s="75"/>
      <c r="I34" s="30">
        <f t="shared" si="0"/>
        <v>1.5</v>
      </c>
      <c r="J34" s="76"/>
      <c r="K34" s="75"/>
      <c r="L34" s="75"/>
      <c r="M34" s="75">
        <v>11.7</v>
      </c>
      <c r="N34" s="31">
        <f t="shared" si="1"/>
        <v>11.7</v>
      </c>
      <c r="O34" s="32">
        <f t="shared" si="2"/>
        <v>13.2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0.69</v>
      </c>
      <c r="G35" s="72"/>
      <c r="H35" s="72"/>
      <c r="I35" s="27">
        <f t="shared" si="0"/>
        <v>0.69</v>
      </c>
      <c r="J35" s="73"/>
      <c r="K35" s="72"/>
      <c r="L35" s="72"/>
      <c r="M35" s="72">
        <v>42.19</v>
      </c>
      <c r="N35" s="28">
        <f t="shared" si="1"/>
        <v>42.19</v>
      </c>
      <c r="O35" s="29">
        <f t="shared" si="2"/>
        <v>42.879999999999995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155</v>
      </c>
      <c r="G36" s="66"/>
      <c r="H36" s="66"/>
      <c r="I36" s="18">
        <f t="shared" si="0"/>
        <v>155</v>
      </c>
      <c r="J36" s="67"/>
      <c r="K36" s="66"/>
      <c r="L36" s="66"/>
      <c r="M36" s="66">
        <v>3566</v>
      </c>
      <c r="N36" s="20">
        <f t="shared" si="1"/>
        <v>3566</v>
      </c>
      <c r="O36" s="21">
        <f t="shared" si="2"/>
        <v>3721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1.7</v>
      </c>
      <c r="G37" s="75"/>
      <c r="H37" s="75"/>
      <c r="I37" s="30">
        <f t="shared" ref="I37:I50" si="3">SUM(C37:H37)</f>
        <v>1.7</v>
      </c>
      <c r="J37" s="76"/>
      <c r="K37" s="75"/>
      <c r="L37" s="75"/>
      <c r="M37" s="75">
        <v>69.099999999999994</v>
      </c>
      <c r="N37" s="31">
        <f t="shared" si="1"/>
        <v>69.099999999999994</v>
      </c>
      <c r="O37" s="32">
        <f t="shared" si="2"/>
        <v>70.8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3.59</v>
      </c>
      <c r="G38" s="72"/>
      <c r="H38" s="72">
        <v>1.1000000000000001</v>
      </c>
      <c r="I38" s="27">
        <f t="shared" si="3"/>
        <v>4.6899999999999995</v>
      </c>
      <c r="J38" s="73"/>
      <c r="K38" s="72"/>
      <c r="L38" s="72"/>
      <c r="M38" s="72">
        <v>40.340000000000003</v>
      </c>
      <c r="N38" s="28">
        <f t="shared" si="1"/>
        <v>40.340000000000003</v>
      </c>
      <c r="O38" s="29">
        <f t="shared" si="2"/>
        <v>45.03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756</v>
      </c>
      <c r="G39" s="66"/>
      <c r="H39" s="66">
        <v>177</v>
      </c>
      <c r="I39" s="18">
        <f t="shared" si="3"/>
        <v>933</v>
      </c>
      <c r="J39" s="67"/>
      <c r="K39" s="66"/>
      <c r="L39" s="66"/>
      <c r="M39" s="66">
        <v>4037</v>
      </c>
      <c r="N39" s="20">
        <f t="shared" si="1"/>
        <v>4037</v>
      </c>
      <c r="O39" s="21">
        <f t="shared" si="2"/>
        <v>4970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7.3</v>
      </c>
      <c r="G40" s="75"/>
      <c r="H40" s="75">
        <v>3.4</v>
      </c>
      <c r="I40" s="30">
        <f t="shared" si="3"/>
        <v>10.7</v>
      </c>
      <c r="J40" s="76"/>
      <c r="K40" s="75"/>
      <c r="L40" s="75"/>
      <c r="M40" s="75">
        <v>73.5</v>
      </c>
      <c r="N40" s="31">
        <f t="shared" si="1"/>
        <v>73.5</v>
      </c>
      <c r="O40" s="32">
        <f t="shared" si="2"/>
        <v>84.2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9.8699999999999992</v>
      </c>
      <c r="G41" s="72"/>
      <c r="H41" s="72"/>
      <c r="I41" s="27">
        <f t="shared" si="3"/>
        <v>9.8699999999999992</v>
      </c>
      <c r="J41" s="73"/>
      <c r="K41" s="72"/>
      <c r="L41" s="72"/>
      <c r="M41" s="72">
        <v>102.3</v>
      </c>
      <c r="N41" s="28">
        <f t="shared" si="1"/>
        <v>102.3</v>
      </c>
      <c r="O41" s="29">
        <f t="shared" si="2"/>
        <v>112.17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2081</v>
      </c>
      <c r="G42" s="66"/>
      <c r="H42" s="66"/>
      <c r="I42" s="18">
        <f t="shared" si="3"/>
        <v>2081</v>
      </c>
      <c r="J42" s="67"/>
      <c r="K42" s="66"/>
      <c r="L42" s="66"/>
      <c r="M42" s="66">
        <v>9021</v>
      </c>
      <c r="N42" s="20">
        <f t="shared" si="1"/>
        <v>9021</v>
      </c>
      <c r="O42" s="21">
        <f t="shared" si="2"/>
        <v>11102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19.8</v>
      </c>
      <c r="G43" s="75"/>
      <c r="H43" s="75"/>
      <c r="I43" s="30">
        <f t="shared" si="3"/>
        <v>19.8</v>
      </c>
      <c r="J43" s="76"/>
      <c r="K43" s="75"/>
      <c r="L43" s="75"/>
      <c r="M43" s="75">
        <v>138.4</v>
      </c>
      <c r="N43" s="31">
        <f t="shared" si="1"/>
        <v>138.4</v>
      </c>
      <c r="O43" s="32">
        <f t="shared" si="2"/>
        <v>158.20000000000002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10.130000000000001</v>
      </c>
      <c r="G44" s="72"/>
      <c r="H44" s="72"/>
      <c r="I44" s="27">
        <f t="shared" si="3"/>
        <v>10.130000000000001</v>
      </c>
      <c r="J44" s="73"/>
      <c r="K44" s="72"/>
      <c r="L44" s="72">
        <v>3.66</v>
      </c>
      <c r="M44" s="72">
        <v>210.57</v>
      </c>
      <c r="N44" s="28">
        <f t="shared" si="1"/>
        <v>214.23</v>
      </c>
      <c r="O44" s="29">
        <f t="shared" si="2"/>
        <v>224.35999999999999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2300</v>
      </c>
      <c r="G45" s="66"/>
      <c r="H45" s="66"/>
      <c r="I45" s="18">
        <f t="shared" si="3"/>
        <v>2300</v>
      </c>
      <c r="J45" s="67"/>
      <c r="K45" s="66"/>
      <c r="L45" s="66">
        <v>397</v>
      </c>
      <c r="M45" s="66">
        <v>24442</v>
      </c>
      <c r="N45" s="20">
        <f t="shared" si="1"/>
        <v>24839</v>
      </c>
      <c r="O45" s="21">
        <f t="shared" si="2"/>
        <v>27139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18.8</v>
      </c>
      <c r="G46" s="75"/>
      <c r="H46" s="75"/>
      <c r="I46" s="30">
        <f t="shared" si="3"/>
        <v>18.8</v>
      </c>
      <c r="J46" s="76"/>
      <c r="K46" s="75"/>
      <c r="L46" s="75">
        <v>4.9000000000000004</v>
      </c>
      <c r="M46" s="75">
        <v>280.3</v>
      </c>
      <c r="N46" s="31">
        <f t="shared" si="1"/>
        <v>285.2</v>
      </c>
      <c r="O46" s="32">
        <f t="shared" si="2"/>
        <v>304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0.04</v>
      </c>
      <c r="F47" s="72">
        <v>223.64</v>
      </c>
      <c r="G47" s="72"/>
      <c r="H47" s="72">
        <v>65.56</v>
      </c>
      <c r="I47" s="27">
        <f t="shared" si="3"/>
        <v>289.24</v>
      </c>
      <c r="J47" s="73"/>
      <c r="K47" s="72">
        <v>13.21</v>
      </c>
      <c r="L47" s="72">
        <v>43.69</v>
      </c>
      <c r="M47" s="72">
        <v>917.77</v>
      </c>
      <c r="N47" s="28">
        <f t="shared" si="1"/>
        <v>974.67</v>
      </c>
      <c r="O47" s="29">
        <f t="shared" si="2"/>
        <v>1263.9099999999999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11</v>
      </c>
      <c r="F48" s="66">
        <v>51765</v>
      </c>
      <c r="G48" s="66"/>
      <c r="H48" s="66">
        <v>14845</v>
      </c>
      <c r="I48" s="18">
        <f t="shared" si="3"/>
        <v>66621</v>
      </c>
      <c r="J48" s="67"/>
      <c r="K48" s="66">
        <v>1836</v>
      </c>
      <c r="L48" s="66">
        <v>5650</v>
      </c>
      <c r="M48" s="66">
        <v>109358</v>
      </c>
      <c r="N48" s="20">
        <f t="shared" si="1"/>
        <v>116844</v>
      </c>
      <c r="O48" s="21">
        <f t="shared" si="2"/>
        <v>183465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</v>
      </c>
      <c r="F49" s="75">
        <v>246.9</v>
      </c>
      <c r="G49" s="75"/>
      <c r="H49" s="75">
        <v>30.3</v>
      </c>
      <c r="I49" s="30">
        <f t="shared" si="3"/>
        <v>277.2</v>
      </c>
      <c r="J49" s="76"/>
      <c r="K49" s="75">
        <v>0</v>
      </c>
      <c r="L49" s="75">
        <v>37.200000000000003</v>
      </c>
      <c r="M49" s="75">
        <v>643.9</v>
      </c>
      <c r="N49" s="31">
        <f t="shared" si="1"/>
        <v>681.1</v>
      </c>
      <c r="O49" s="32">
        <f t="shared" si="2"/>
        <v>958.3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0.04</v>
      </c>
      <c r="F50" s="63">
        <v>248.86</v>
      </c>
      <c r="G50" s="63">
        <v>2.33</v>
      </c>
      <c r="H50" s="63">
        <v>66.66</v>
      </c>
      <c r="I50" s="11">
        <f t="shared" si="3"/>
        <v>317.89</v>
      </c>
      <c r="J50" s="64"/>
      <c r="K50" s="63">
        <v>13.21</v>
      </c>
      <c r="L50" s="63">
        <v>47.35</v>
      </c>
      <c r="M50" s="63">
        <v>1330.14</v>
      </c>
      <c r="N50" s="13">
        <f t="shared" si="1"/>
        <v>1390.7</v>
      </c>
      <c r="O50" s="14">
        <f t="shared" si="2"/>
        <v>1708.5900000000001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11</v>
      </c>
      <c r="F51" s="66">
        <v>57214</v>
      </c>
      <c r="G51" s="66">
        <v>373</v>
      </c>
      <c r="H51" s="66">
        <v>15022</v>
      </c>
      <c r="I51" s="18">
        <f t="shared" ref="I51:I58" si="4">SUM(C51:H51)</f>
        <v>72620</v>
      </c>
      <c r="J51" s="67"/>
      <c r="K51" s="66">
        <v>1836</v>
      </c>
      <c r="L51" s="66">
        <v>6047</v>
      </c>
      <c r="M51" s="66">
        <v>151698</v>
      </c>
      <c r="N51" s="20">
        <f t="shared" si="1"/>
        <v>159581</v>
      </c>
      <c r="O51" s="21">
        <f>SUM(N51,I51)</f>
        <v>232201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</v>
      </c>
      <c r="F52" s="75">
        <v>297.5</v>
      </c>
      <c r="G52" s="75">
        <v>13.4</v>
      </c>
      <c r="H52" s="75">
        <v>33.700000000000003</v>
      </c>
      <c r="I52" s="30">
        <f t="shared" si="4"/>
        <v>344.59999999999997</v>
      </c>
      <c r="J52" s="76"/>
      <c r="K52" s="75">
        <v>0</v>
      </c>
      <c r="L52" s="75">
        <v>42.1</v>
      </c>
      <c r="M52" s="75">
        <v>1241.9000000000001</v>
      </c>
      <c r="N52" s="31">
        <f t="shared" si="1"/>
        <v>1284</v>
      </c>
      <c r="O52" s="32">
        <f t="shared" si="2"/>
        <v>1628.6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0.04</v>
      </c>
      <c r="F53" s="72">
        <v>248.48</v>
      </c>
      <c r="G53" s="72"/>
      <c r="H53" s="72">
        <v>65.56</v>
      </c>
      <c r="I53" s="27">
        <f t="shared" si="4"/>
        <v>314.08</v>
      </c>
      <c r="J53" s="73"/>
      <c r="K53" s="72">
        <v>13.21</v>
      </c>
      <c r="L53" s="72">
        <v>47.35</v>
      </c>
      <c r="M53" s="72">
        <v>1329.83</v>
      </c>
      <c r="N53" s="28">
        <f t="shared" si="1"/>
        <v>1390.3899999999999</v>
      </c>
      <c r="O53" s="29">
        <f t="shared" si="2"/>
        <v>1704.4699999999998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11</v>
      </c>
      <c r="F54" s="66">
        <v>57173</v>
      </c>
      <c r="G54" s="66"/>
      <c r="H54" s="66">
        <v>14845</v>
      </c>
      <c r="I54" s="18">
        <f t="shared" si="4"/>
        <v>72029</v>
      </c>
      <c r="J54" s="67"/>
      <c r="K54" s="66">
        <v>1836</v>
      </c>
      <c r="L54" s="66">
        <v>6047</v>
      </c>
      <c r="M54" s="66">
        <v>151690</v>
      </c>
      <c r="N54" s="20">
        <f t="shared" si="1"/>
        <v>159573</v>
      </c>
      <c r="O54" s="21">
        <f t="shared" si="2"/>
        <v>231602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</v>
      </c>
      <c r="F55" s="69">
        <v>296</v>
      </c>
      <c r="G55" s="69"/>
      <c r="H55" s="69">
        <v>30.3</v>
      </c>
      <c r="I55" s="24">
        <f t="shared" si="4"/>
        <v>326.3</v>
      </c>
      <c r="J55" s="70"/>
      <c r="K55" s="69">
        <v>0</v>
      </c>
      <c r="L55" s="69">
        <v>42.1</v>
      </c>
      <c r="M55" s="69">
        <v>1241.2</v>
      </c>
      <c r="N55" s="24">
        <f t="shared" si="1"/>
        <v>1283.3</v>
      </c>
      <c r="O55" s="26">
        <f t="shared" si="2"/>
        <v>1609.6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0.04</v>
      </c>
      <c r="F56" s="10">
        <f t="shared" si="5"/>
        <v>249.21999999999997</v>
      </c>
      <c r="G56" s="10">
        <f t="shared" si="5"/>
        <v>2.33</v>
      </c>
      <c r="H56" s="10">
        <f t="shared" si="5"/>
        <v>66.66</v>
      </c>
      <c r="I56" s="36">
        <f>SUM(C56:H56)</f>
        <v>318.25</v>
      </c>
      <c r="J56" s="34">
        <f>SUM(J5,J8,J11,J14,J17,J20,J23,J26,J29,J32,J35,J38,J41,J44,J47)</f>
        <v>0</v>
      </c>
      <c r="K56" s="10">
        <f>SUM(K5,K8,K11,K14,K17,K20,K23,K26,K29,K32,K35,K38,K41,K44,K47)</f>
        <v>13.21</v>
      </c>
      <c r="L56" s="10">
        <f>SUM(L5,L8,L11,L14,L17,L20,L23,L26,L29,L32,L35,L38,L41,L44,L47)</f>
        <v>47.349999999999994</v>
      </c>
      <c r="M56" s="10">
        <f>SUM(M5,M8,M11,M14,M17,M20,M23,M26,M29,M32,M35,M38,M41,M44,M47)</f>
        <v>1330.1399999999999</v>
      </c>
      <c r="N56" s="12">
        <f t="shared" si="1"/>
        <v>1390.6999999999998</v>
      </c>
      <c r="O56" s="14">
        <f t="shared" si="2"/>
        <v>1708.9499999999998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11</v>
      </c>
      <c r="F57" s="17">
        <f t="shared" si="5"/>
        <v>57247</v>
      </c>
      <c r="G57" s="17">
        <f t="shared" si="5"/>
        <v>373</v>
      </c>
      <c r="H57" s="17">
        <f t="shared" si="5"/>
        <v>15022</v>
      </c>
      <c r="I57" s="37">
        <f t="shared" si="4"/>
        <v>72653</v>
      </c>
      <c r="J57" s="35">
        <f t="shared" ref="J57:M58" si="6">SUM(J6,J9,J12,J15,J18,J21,J24,J27,J30,J33,J36,J39,J42,J45,J48)</f>
        <v>0</v>
      </c>
      <c r="K57" s="17">
        <f t="shared" si="6"/>
        <v>1836</v>
      </c>
      <c r="L57" s="17">
        <f t="shared" si="6"/>
        <v>6047</v>
      </c>
      <c r="M57" s="17">
        <f t="shared" si="6"/>
        <v>151698</v>
      </c>
      <c r="N57" s="19">
        <f t="shared" si="1"/>
        <v>159581</v>
      </c>
      <c r="O57" s="21">
        <f t="shared" si="2"/>
        <v>232234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300.2</v>
      </c>
      <c r="G58" s="40">
        <f t="shared" si="5"/>
        <v>13.4</v>
      </c>
      <c r="H58" s="40">
        <f t="shared" si="5"/>
        <v>33.700000000000003</v>
      </c>
      <c r="I58" s="41">
        <f t="shared" si="4"/>
        <v>347.29999999999995</v>
      </c>
      <c r="J58" s="39">
        <f t="shared" si="6"/>
        <v>0</v>
      </c>
      <c r="K58" s="40">
        <f t="shared" si="6"/>
        <v>0</v>
      </c>
      <c r="L58" s="40">
        <f t="shared" si="6"/>
        <v>42.1</v>
      </c>
      <c r="M58" s="40">
        <f t="shared" si="6"/>
        <v>1241.9000000000001</v>
      </c>
      <c r="N58" s="42">
        <f t="shared" si="1"/>
        <v>1284</v>
      </c>
      <c r="O58" s="43">
        <f t="shared" si="2"/>
        <v>1631.3</v>
      </c>
      <c r="P58" s="44">
        <f>SUM(O56,P53,P54,P57)</f>
        <v>1708.9499999999998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87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0.31</v>
      </c>
      <c r="N69" s="28">
        <f t="shared" si="8"/>
        <v>0.31</v>
      </c>
      <c r="O69" s="29">
        <f t="shared" si="9"/>
        <v>0.31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0.7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0.36</v>
      </c>
      <c r="G72" s="72"/>
      <c r="H72" s="72"/>
      <c r="I72" s="27">
        <f t="shared" si="7"/>
        <v>0.36</v>
      </c>
      <c r="J72" s="73"/>
      <c r="K72" s="72"/>
      <c r="L72" s="72"/>
      <c r="M72" s="72"/>
      <c r="N72" s="28">
        <f t="shared" si="8"/>
        <v>0</v>
      </c>
      <c r="O72" s="29">
        <f t="shared" si="9"/>
        <v>0.36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33</v>
      </c>
      <c r="G73" s="66"/>
      <c r="H73" s="66"/>
      <c r="I73" s="18">
        <f t="shared" si="7"/>
        <v>33</v>
      </c>
      <c r="J73" s="67"/>
      <c r="K73" s="66"/>
      <c r="L73" s="66"/>
      <c r="M73" s="66"/>
      <c r="N73" s="20">
        <f t="shared" si="8"/>
        <v>0</v>
      </c>
      <c r="O73" s="21">
        <f t="shared" si="9"/>
        <v>33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2.7</v>
      </c>
      <c r="G74" s="75"/>
      <c r="H74" s="75"/>
      <c r="I74" s="30">
        <f t="shared" si="7"/>
        <v>2.7</v>
      </c>
      <c r="J74" s="76"/>
      <c r="K74" s="75"/>
      <c r="L74" s="75"/>
      <c r="M74" s="75"/>
      <c r="N74" s="31">
        <f t="shared" si="8"/>
        <v>0</v>
      </c>
      <c r="O74" s="32">
        <f t="shared" si="9"/>
        <v>2.7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0.3</v>
      </c>
      <c r="N75" s="28">
        <f t="shared" si="8"/>
        <v>0.3</v>
      </c>
      <c r="O75" s="29">
        <f t="shared" si="9"/>
        <v>0.3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14</v>
      </c>
      <c r="N76" s="20">
        <f t="shared" si="8"/>
        <v>14</v>
      </c>
      <c r="O76" s="21">
        <f t="shared" si="9"/>
        <v>14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0.7</v>
      </c>
      <c r="N77" s="31">
        <f t="shared" si="8"/>
        <v>0.7</v>
      </c>
      <c r="O77" s="32">
        <f t="shared" si="9"/>
        <v>0.7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0.17</v>
      </c>
      <c r="G78" s="72">
        <v>2.33</v>
      </c>
      <c r="H78" s="72"/>
      <c r="I78" s="27">
        <f t="shared" si="7"/>
        <v>2.5</v>
      </c>
      <c r="J78" s="73"/>
      <c r="K78" s="72"/>
      <c r="L78" s="72"/>
      <c r="M78" s="72">
        <v>1.31</v>
      </c>
      <c r="N78" s="28">
        <f t="shared" si="8"/>
        <v>1.31</v>
      </c>
      <c r="O78" s="29">
        <f t="shared" si="9"/>
        <v>3.81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15</v>
      </c>
      <c r="G79" s="66">
        <v>373</v>
      </c>
      <c r="H79" s="66"/>
      <c r="I79" s="18">
        <f t="shared" si="7"/>
        <v>388</v>
      </c>
      <c r="J79" s="67"/>
      <c r="K79" s="66"/>
      <c r="L79" s="66"/>
      <c r="M79" s="66">
        <v>69</v>
      </c>
      <c r="N79" s="20">
        <f t="shared" si="8"/>
        <v>69</v>
      </c>
      <c r="O79" s="21">
        <f t="shared" si="9"/>
        <v>457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0.7</v>
      </c>
      <c r="G80" s="75">
        <v>13.4</v>
      </c>
      <c r="H80" s="75"/>
      <c r="I80" s="30">
        <f t="shared" si="7"/>
        <v>14.1</v>
      </c>
      <c r="J80" s="76"/>
      <c r="K80" s="75"/>
      <c r="L80" s="75"/>
      <c r="M80" s="75">
        <v>2.8</v>
      </c>
      <c r="N80" s="31">
        <f t="shared" si="8"/>
        <v>2.8</v>
      </c>
      <c r="O80" s="32">
        <f t="shared" si="9"/>
        <v>16.899999999999999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0.05</v>
      </c>
      <c r="G81" s="72"/>
      <c r="H81" s="72"/>
      <c r="I81" s="27">
        <f t="shared" si="7"/>
        <v>0.05</v>
      </c>
      <c r="J81" s="73"/>
      <c r="K81" s="72"/>
      <c r="L81" s="72"/>
      <c r="M81" s="72">
        <v>4.3499999999999996</v>
      </c>
      <c r="N81" s="28">
        <f t="shared" si="8"/>
        <v>4.3499999999999996</v>
      </c>
      <c r="O81" s="29">
        <f t="shared" si="9"/>
        <v>4.3999999999999995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6</v>
      </c>
      <c r="G82" s="66"/>
      <c r="H82" s="66"/>
      <c r="I82" s="18">
        <f t="shared" si="7"/>
        <v>6</v>
      </c>
      <c r="J82" s="67"/>
      <c r="K82" s="66"/>
      <c r="L82" s="66"/>
      <c r="M82" s="66">
        <v>278</v>
      </c>
      <c r="N82" s="20">
        <f t="shared" si="8"/>
        <v>278</v>
      </c>
      <c r="O82" s="21">
        <f t="shared" si="9"/>
        <v>284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0.2</v>
      </c>
      <c r="G83" s="75"/>
      <c r="H83" s="75"/>
      <c r="I83" s="30">
        <f t="shared" si="7"/>
        <v>0.2</v>
      </c>
      <c r="J83" s="76"/>
      <c r="K83" s="75"/>
      <c r="L83" s="75"/>
      <c r="M83" s="75">
        <v>8.6</v>
      </c>
      <c r="N83" s="31">
        <f t="shared" si="8"/>
        <v>8.6</v>
      </c>
      <c r="O83" s="32">
        <f t="shared" si="9"/>
        <v>8.7999999999999989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0.16</v>
      </c>
      <c r="G84" s="72"/>
      <c r="H84" s="72"/>
      <c r="I84" s="27">
        <f t="shared" si="7"/>
        <v>0.16</v>
      </c>
      <c r="J84" s="73"/>
      <c r="K84" s="72"/>
      <c r="L84" s="72"/>
      <c r="M84" s="72">
        <v>0.08</v>
      </c>
      <c r="N84" s="28">
        <f t="shared" si="8"/>
        <v>0.08</v>
      </c>
      <c r="O84" s="29">
        <f t="shared" si="9"/>
        <v>0.24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20</v>
      </c>
      <c r="G85" s="66"/>
      <c r="H85" s="66"/>
      <c r="I85" s="18">
        <f t="shared" si="7"/>
        <v>20</v>
      </c>
      <c r="J85" s="67"/>
      <c r="K85" s="66"/>
      <c r="L85" s="66"/>
      <c r="M85" s="66">
        <v>6</v>
      </c>
      <c r="N85" s="20">
        <f t="shared" si="8"/>
        <v>6</v>
      </c>
      <c r="O85" s="21">
        <f t="shared" si="9"/>
        <v>26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0.6</v>
      </c>
      <c r="G86" s="75"/>
      <c r="H86" s="75"/>
      <c r="I86" s="30">
        <f t="shared" si="7"/>
        <v>0.6</v>
      </c>
      <c r="J86" s="76"/>
      <c r="K86" s="75"/>
      <c r="L86" s="75"/>
      <c r="M86" s="75">
        <v>0.2</v>
      </c>
      <c r="N86" s="31">
        <f t="shared" si="8"/>
        <v>0.2</v>
      </c>
      <c r="O86" s="32">
        <f t="shared" si="9"/>
        <v>0.8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/>
      <c r="M87" s="72">
        <v>5.32</v>
      </c>
      <c r="N87" s="28">
        <f t="shared" si="8"/>
        <v>5.32</v>
      </c>
      <c r="O87" s="29">
        <f t="shared" si="9"/>
        <v>5.32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/>
      <c r="M88" s="66">
        <v>432</v>
      </c>
      <c r="N88" s="20">
        <f t="shared" si="8"/>
        <v>432</v>
      </c>
      <c r="O88" s="21">
        <f t="shared" si="9"/>
        <v>432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/>
      <c r="M89" s="75">
        <v>12</v>
      </c>
      <c r="N89" s="31">
        <f t="shared" si="8"/>
        <v>12</v>
      </c>
      <c r="O89" s="32">
        <f t="shared" si="9"/>
        <v>12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0.56000000000000005</v>
      </c>
      <c r="G90" s="72"/>
      <c r="H90" s="72"/>
      <c r="I90" s="27">
        <f t="shared" si="7"/>
        <v>0.56000000000000005</v>
      </c>
      <c r="J90" s="73"/>
      <c r="K90" s="72"/>
      <c r="L90" s="72"/>
      <c r="M90" s="72">
        <v>5.3</v>
      </c>
      <c r="N90" s="28">
        <f t="shared" si="8"/>
        <v>5.3</v>
      </c>
      <c r="O90" s="29">
        <f t="shared" si="9"/>
        <v>5.8599999999999994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116</v>
      </c>
      <c r="G91" s="66"/>
      <c r="H91" s="66"/>
      <c r="I91" s="18">
        <f t="shared" si="7"/>
        <v>116</v>
      </c>
      <c r="J91" s="67"/>
      <c r="K91" s="66"/>
      <c r="L91" s="66"/>
      <c r="M91" s="66">
        <v>467</v>
      </c>
      <c r="N91" s="20">
        <f t="shared" si="8"/>
        <v>467</v>
      </c>
      <c r="O91" s="21">
        <f t="shared" si="9"/>
        <v>583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1.5</v>
      </c>
      <c r="G92" s="75"/>
      <c r="H92" s="75"/>
      <c r="I92" s="30">
        <f t="shared" si="7"/>
        <v>1.5</v>
      </c>
      <c r="J92" s="76"/>
      <c r="K92" s="75"/>
      <c r="L92" s="75"/>
      <c r="M92" s="75">
        <v>11.7</v>
      </c>
      <c r="N92" s="31">
        <f t="shared" si="8"/>
        <v>11.7</v>
      </c>
      <c r="O92" s="32">
        <f t="shared" si="9"/>
        <v>13.2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0.69</v>
      </c>
      <c r="G93" s="72"/>
      <c r="H93" s="72"/>
      <c r="I93" s="27">
        <f t="shared" si="7"/>
        <v>0.69</v>
      </c>
      <c r="J93" s="73"/>
      <c r="K93" s="72"/>
      <c r="L93" s="72"/>
      <c r="M93" s="72">
        <v>42.19</v>
      </c>
      <c r="N93" s="28">
        <f t="shared" si="8"/>
        <v>42.19</v>
      </c>
      <c r="O93" s="29">
        <f t="shared" si="9"/>
        <v>42.879999999999995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155</v>
      </c>
      <c r="G94" s="66"/>
      <c r="H94" s="66"/>
      <c r="I94" s="18">
        <f t="shared" si="7"/>
        <v>155</v>
      </c>
      <c r="J94" s="67"/>
      <c r="K94" s="66"/>
      <c r="L94" s="66"/>
      <c r="M94" s="66">
        <v>3566</v>
      </c>
      <c r="N94" s="20">
        <f t="shared" si="8"/>
        <v>3566</v>
      </c>
      <c r="O94" s="21">
        <f t="shared" si="9"/>
        <v>3721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1.7</v>
      </c>
      <c r="G95" s="75"/>
      <c r="H95" s="75"/>
      <c r="I95" s="30">
        <f t="shared" si="7"/>
        <v>1.7</v>
      </c>
      <c r="J95" s="76"/>
      <c r="K95" s="75"/>
      <c r="L95" s="75"/>
      <c r="M95" s="75">
        <v>69.099999999999994</v>
      </c>
      <c r="N95" s="31">
        <f t="shared" si="8"/>
        <v>69.099999999999994</v>
      </c>
      <c r="O95" s="32">
        <f t="shared" si="9"/>
        <v>70.8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3.59</v>
      </c>
      <c r="G96" s="72"/>
      <c r="H96" s="72">
        <v>1.1000000000000001</v>
      </c>
      <c r="I96" s="27">
        <f t="shared" si="7"/>
        <v>4.6899999999999995</v>
      </c>
      <c r="J96" s="73"/>
      <c r="K96" s="72"/>
      <c r="L96" s="72"/>
      <c r="M96" s="72">
        <v>40.340000000000003</v>
      </c>
      <c r="N96" s="28">
        <f t="shared" si="8"/>
        <v>40.340000000000003</v>
      </c>
      <c r="O96" s="29">
        <f t="shared" si="9"/>
        <v>45.03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756</v>
      </c>
      <c r="G97" s="66"/>
      <c r="H97" s="66">
        <v>177</v>
      </c>
      <c r="I97" s="18">
        <f t="shared" si="7"/>
        <v>933</v>
      </c>
      <c r="J97" s="67"/>
      <c r="K97" s="66"/>
      <c r="L97" s="66"/>
      <c r="M97" s="66">
        <v>4037</v>
      </c>
      <c r="N97" s="20">
        <f t="shared" si="8"/>
        <v>4037</v>
      </c>
      <c r="O97" s="21">
        <f t="shared" si="9"/>
        <v>4970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7.3</v>
      </c>
      <c r="G98" s="75"/>
      <c r="H98" s="75">
        <v>3.4</v>
      </c>
      <c r="I98" s="30">
        <f t="shared" si="7"/>
        <v>10.7</v>
      </c>
      <c r="J98" s="76"/>
      <c r="K98" s="75"/>
      <c r="L98" s="75"/>
      <c r="M98" s="75">
        <v>73.5</v>
      </c>
      <c r="N98" s="31">
        <f t="shared" si="8"/>
        <v>73.5</v>
      </c>
      <c r="O98" s="32">
        <f t="shared" si="9"/>
        <v>84.2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9.8699999999999992</v>
      </c>
      <c r="G99" s="72"/>
      <c r="H99" s="72"/>
      <c r="I99" s="27">
        <f t="shared" si="7"/>
        <v>9.8699999999999992</v>
      </c>
      <c r="J99" s="73"/>
      <c r="K99" s="72"/>
      <c r="L99" s="72"/>
      <c r="M99" s="72">
        <v>102.3</v>
      </c>
      <c r="N99" s="28">
        <f t="shared" si="8"/>
        <v>102.3</v>
      </c>
      <c r="O99" s="29">
        <f t="shared" si="9"/>
        <v>112.17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2081</v>
      </c>
      <c r="G100" s="66"/>
      <c r="H100" s="66"/>
      <c r="I100" s="18">
        <f t="shared" si="7"/>
        <v>2081</v>
      </c>
      <c r="J100" s="67"/>
      <c r="K100" s="66"/>
      <c r="L100" s="66"/>
      <c r="M100" s="66">
        <v>9021</v>
      </c>
      <c r="N100" s="20">
        <f t="shared" si="8"/>
        <v>9021</v>
      </c>
      <c r="O100" s="21">
        <f t="shared" si="9"/>
        <v>11102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19.8</v>
      </c>
      <c r="G101" s="75"/>
      <c r="H101" s="75"/>
      <c r="I101" s="30">
        <f t="shared" si="7"/>
        <v>19.8</v>
      </c>
      <c r="J101" s="76"/>
      <c r="K101" s="75"/>
      <c r="L101" s="75"/>
      <c r="M101" s="75">
        <v>138.4</v>
      </c>
      <c r="N101" s="31">
        <f t="shared" si="8"/>
        <v>138.4</v>
      </c>
      <c r="O101" s="32">
        <f t="shared" si="9"/>
        <v>158.20000000000002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10.130000000000001</v>
      </c>
      <c r="G102" s="72"/>
      <c r="H102" s="72"/>
      <c r="I102" s="27">
        <f t="shared" si="7"/>
        <v>10.130000000000001</v>
      </c>
      <c r="J102" s="73"/>
      <c r="K102" s="72"/>
      <c r="L102" s="72">
        <v>3.66</v>
      </c>
      <c r="M102" s="72">
        <v>210.57</v>
      </c>
      <c r="N102" s="28">
        <f t="shared" si="8"/>
        <v>214.23</v>
      </c>
      <c r="O102" s="29">
        <f t="shared" si="9"/>
        <v>224.35999999999999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2300</v>
      </c>
      <c r="G103" s="66"/>
      <c r="H103" s="66"/>
      <c r="I103" s="18">
        <f t="shared" si="7"/>
        <v>2300</v>
      </c>
      <c r="J103" s="67"/>
      <c r="K103" s="66"/>
      <c r="L103" s="66">
        <v>397</v>
      </c>
      <c r="M103" s="66">
        <v>24442</v>
      </c>
      <c r="N103" s="20">
        <f t="shared" si="8"/>
        <v>24839</v>
      </c>
      <c r="O103" s="21">
        <f t="shared" si="9"/>
        <v>27139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18.8</v>
      </c>
      <c r="G104" s="75"/>
      <c r="H104" s="75"/>
      <c r="I104" s="30">
        <f t="shared" si="7"/>
        <v>18.8</v>
      </c>
      <c r="J104" s="76"/>
      <c r="K104" s="75"/>
      <c r="L104" s="75">
        <v>4.9000000000000004</v>
      </c>
      <c r="M104" s="75">
        <v>280.3</v>
      </c>
      <c r="N104" s="31">
        <f t="shared" si="8"/>
        <v>285.2</v>
      </c>
      <c r="O104" s="32">
        <f t="shared" si="9"/>
        <v>304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61.63</v>
      </c>
      <c r="G105" s="72"/>
      <c r="H105" s="72"/>
      <c r="I105" s="27">
        <f t="shared" si="7"/>
        <v>61.63</v>
      </c>
      <c r="J105" s="73"/>
      <c r="K105" s="72"/>
      <c r="L105" s="72">
        <v>25.44</v>
      </c>
      <c r="M105" s="72">
        <v>371.95</v>
      </c>
      <c r="N105" s="28">
        <f t="shared" si="8"/>
        <v>397.39</v>
      </c>
      <c r="O105" s="29">
        <f t="shared" si="9"/>
        <v>459.02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12944</v>
      </c>
      <c r="G106" s="66"/>
      <c r="H106" s="66"/>
      <c r="I106" s="18">
        <f t="shared" si="7"/>
        <v>12944</v>
      </c>
      <c r="J106" s="67"/>
      <c r="K106" s="66"/>
      <c r="L106" s="66">
        <v>3248</v>
      </c>
      <c r="M106" s="66">
        <v>44544</v>
      </c>
      <c r="N106" s="20">
        <f t="shared" si="8"/>
        <v>47792</v>
      </c>
      <c r="O106" s="21">
        <f t="shared" si="9"/>
        <v>60736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94.5</v>
      </c>
      <c r="G107" s="75"/>
      <c r="H107" s="75"/>
      <c r="I107" s="30">
        <f t="shared" si="7"/>
        <v>94.5</v>
      </c>
      <c r="J107" s="76"/>
      <c r="K107" s="75"/>
      <c r="L107" s="75">
        <v>28.7</v>
      </c>
      <c r="M107" s="75">
        <v>416.8</v>
      </c>
      <c r="N107" s="31">
        <f t="shared" si="8"/>
        <v>445.5</v>
      </c>
      <c r="O107" s="32">
        <f t="shared" si="9"/>
        <v>540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40.369999999999997</v>
      </c>
      <c r="G108" s="72"/>
      <c r="H108" s="72">
        <v>0.18</v>
      </c>
      <c r="I108" s="27">
        <f t="shared" si="7"/>
        <v>40.549999999999997</v>
      </c>
      <c r="J108" s="73"/>
      <c r="K108" s="72"/>
      <c r="L108" s="72">
        <v>8.0299999999999994</v>
      </c>
      <c r="M108" s="72">
        <v>233.73</v>
      </c>
      <c r="N108" s="28">
        <f t="shared" si="8"/>
        <v>241.76</v>
      </c>
      <c r="O108" s="29">
        <f t="shared" si="9"/>
        <v>282.31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8826</v>
      </c>
      <c r="G109" s="66"/>
      <c r="H109" s="66">
        <v>31</v>
      </c>
      <c r="I109" s="18">
        <f t="shared" si="7"/>
        <v>8857</v>
      </c>
      <c r="J109" s="67"/>
      <c r="K109" s="66"/>
      <c r="L109" s="66">
        <v>1060</v>
      </c>
      <c r="M109" s="66">
        <v>28275</v>
      </c>
      <c r="N109" s="20">
        <f t="shared" si="8"/>
        <v>29335</v>
      </c>
      <c r="O109" s="21">
        <f t="shared" si="9"/>
        <v>38192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54.8</v>
      </c>
      <c r="G110" s="75"/>
      <c r="H110" s="75">
        <v>0.4</v>
      </c>
      <c r="I110" s="30">
        <f t="shared" si="7"/>
        <v>55.199999999999996</v>
      </c>
      <c r="J110" s="76"/>
      <c r="K110" s="75"/>
      <c r="L110" s="75">
        <v>8.5</v>
      </c>
      <c r="M110" s="75">
        <v>227.1</v>
      </c>
      <c r="N110" s="31">
        <f t="shared" si="8"/>
        <v>235.6</v>
      </c>
      <c r="O110" s="32">
        <f t="shared" si="9"/>
        <v>290.8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51.73</v>
      </c>
      <c r="G111" s="72"/>
      <c r="H111" s="72">
        <v>3.6</v>
      </c>
      <c r="I111" s="27">
        <f t="shared" si="7"/>
        <v>55.33</v>
      </c>
      <c r="J111" s="73"/>
      <c r="K111" s="72"/>
      <c r="L111" s="72">
        <v>8.42</v>
      </c>
      <c r="M111" s="72">
        <v>118.67</v>
      </c>
      <c r="N111" s="28">
        <f t="shared" si="8"/>
        <v>127.09</v>
      </c>
      <c r="O111" s="29">
        <f t="shared" si="9"/>
        <v>182.42000000000002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12340</v>
      </c>
      <c r="G112" s="66"/>
      <c r="H112" s="66">
        <v>641</v>
      </c>
      <c r="I112" s="18">
        <f t="shared" si="7"/>
        <v>12981</v>
      </c>
      <c r="J112" s="67"/>
      <c r="K112" s="66"/>
      <c r="L112" s="66">
        <v>1104</v>
      </c>
      <c r="M112" s="66">
        <v>14608</v>
      </c>
      <c r="N112" s="20">
        <f t="shared" si="8"/>
        <v>15712</v>
      </c>
      <c r="O112" s="21">
        <f t="shared" si="9"/>
        <v>28693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57.3</v>
      </c>
      <c r="G113" s="75"/>
      <c r="H113" s="75">
        <v>7.7</v>
      </c>
      <c r="I113" s="30">
        <f t="shared" si="7"/>
        <v>65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17.32</v>
      </c>
      <c r="G114" s="72"/>
      <c r="H114" s="72"/>
      <c r="I114" s="27">
        <f t="shared" si="7"/>
        <v>17.32</v>
      </c>
      <c r="J114" s="73"/>
      <c r="K114" s="72"/>
      <c r="L114" s="72">
        <v>1.8</v>
      </c>
      <c r="M114" s="72">
        <v>54.61</v>
      </c>
      <c r="N114" s="28">
        <f t="shared" si="8"/>
        <v>56.41</v>
      </c>
      <c r="O114" s="29">
        <f t="shared" si="9"/>
        <v>73.72999999999999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4251</v>
      </c>
      <c r="G115" s="66"/>
      <c r="H115" s="66"/>
      <c r="I115" s="18">
        <f t="shared" si="7"/>
        <v>4251</v>
      </c>
      <c r="J115" s="67"/>
      <c r="K115" s="66"/>
      <c r="L115" s="66">
        <v>238</v>
      </c>
      <c r="M115" s="66">
        <v>6734</v>
      </c>
      <c r="N115" s="20">
        <f t="shared" si="8"/>
        <v>6972</v>
      </c>
      <c r="O115" s="21">
        <f t="shared" si="9"/>
        <v>11223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16.8</v>
      </c>
      <c r="G116" s="84"/>
      <c r="H116" s="84"/>
      <c r="I116" s="46">
        <f t="shared" si="7"/>
        <v>16.8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16.8</v>
      </c>
      <c r="P116" s="44">
        <f>SUM(O136,P111,P112,P115)</f>
        <v>1708.95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0.04</v>
      </c>
      <c r="F121" s="63">
        <v>13.91</v>
      </c>
      <c r="G121" s="63"/>
      <c r="H121" s="63">
        <v>0.02</v>
      </c>
      <c r="I121" s="11">
        <f t="shared" si="7"/>
        <v>13.969999999999999</v>
      </c>
      <c r="J121" s="64"/>
      <c r="K121" s="63"/>
      <c r="L121" s="63"/>
      <c r="M121" s="63">
        <v>10.42</v>
      </c>
      <c r="N121" s="13">
        <f t="shared" si="8"/>
        <v>10.42</v>
      </c>
      <c r="O121" s="14">
        <f t="shared" si="9"/>
        <v>24.39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11</v>
      </c>
      <c r="F122" s="66">
        <v>3622</v>
      </c>
      <c r="G122" s="66"/>
      <c r="H122" s="66">
        <v>4</v>
      </c>
      <c r="I122" s="18">
        <f t="shared" si="7"/>
        <v>3637</v>
      </c>
      <c r="J122" s="67"/>
      <c r="K122" s="66"/>
      <c r="L122" s="66"/>
      <c r="M122" s="66">
        <v>1177</v>
      </c>
      <c r="N122" s="20">
        <f t="shared" si="8"/>
        <v>1177</v>
      </c>
      <c r="O122" s="21">
        <f t="shared" si="9"/>
        <v>4814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10.9</v>
      </c>
      <c r="G123" s="75"/>
      <c r="H123" s="75">
        <v>0</v>
      </c>
      <c r="I123" s="30">
        <f t="shared" si="7"/>
        <v>10.9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10.9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9.31</v>
      </c>
      <c r="G124" s="72"/>
      <c r="H124" s="72"/>
      <c r="I124" s="27">
        <f t="shared" si="7"/>
        <v>9.31</v>
      </c>
      <c r="J124" s="73"/>
      <c r="K124" s="72"/>
      <c r="L124" s="72"/>
      <c r="M124" s="72">
        <v>5</v>
      </c>
      <c r="N124" s="28">
        <f t="shared" si="8"/>
        <v>5</v>
      </c>
      <c r="O124" s="29">
        <f t="shared" si="9"/>
        <v>14.31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2454</v>
      </c>
      <c r="G125" s="66"/>
      <c r="H125" s="66"/>
      <c r="I125" s="18">
        <f t="shared" si="7"/>
        <v>2454</v>
      </c>
      <c r="J125" s="67"/>
      <c r="K125" s="66"/>
      <c r="L125" s="66"/>
      <c r="M125" s="66">
        <v>538</v>
      </c>
      <c r="N125" s="20">
        <f t="shared" si="8"/>
        <v>538</v>
      </c>
      <c r="O125" s="21">
        <f t="shared" si="9"/>
        <v>2992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7.3</v>
      </c>
      <c r="G126" s="75"/>
      <c r="H126" s="75"/>
      <c r="I126" s="30">
        <f t="shared" si="7"/>
        <v>7.3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7.3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29.37</v>
      </c>
      <c r="G127" s="72"/>
      <c r="H127" s="72">
        <v>61.76</v>
      </c>
      <c r="I127" s="27">
        <f t="shared" si="7"/>
        <v>91.13</v>
      </c>
      <c r="J127" s="73"/>
      <c r="K127" s="72">
        <v>13.21</v>
      </c>
      <c r="L127" s="72"/>
      <c r="M127" s="72">
        <v>123.39</v>
      </c>
      <c r="N127" s="28">
        <f t="shared" si="8"/>
        <v>136.6</v>
      </c>
      <c r="O127" s="29">
        <f t="shared" si="9"/>
        <v>227.73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7328</v>
      </c>
      <c r="G128" s="66"/>
      <c r="H128" s="66">
        <v>14169</v>
      </c>
      <c r="I128" s="18">
        <f t="shared" si="7"/>
        <v>21497</v>
      </c>
      <c r="J128" s="67"/>
      <c r="K128" s="66">
        <v>1836</v>
      </c>
      <c r="L128" s="66"/>
      <c r="M128" s="66">
        <v>13482</v>
      </c>
      <c r="N128" s="20">
        <f t="shared" si="8"/>
        <v>15318</v>
      </c>
      <c r="O128" s="21">
        <f t="shared" si="9"/>
        <v>36815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5.3</v>
      </c>
      <c r="G129" s="75"/>
      <c r="H129" s="75">
        <v>22.2</v>
      </c>
      <c r="I129" s="30">
        <f t="shared" si="7"/>
        <v>27.5</v>
      </c>
      <c r="J129" s="76"/>
      <c r="K129" s="75">
        <v>0</v>
      </c>
      <c r="L129" s="75"/>
      <c r="M129" s="75">
        <v>0</v>
      </c>
      <c r="N129" s="31">
        <f t="shared" si="8"/>
        <v>0</v>
      </c>
      <c r="O129" s="32">
        <f t="shared" si="9"/>
        <v>27.5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0.04</v>
      </c>
      <c r="F130" s="63">
        <v>248.86</v>
      </c>
      <c r="G130" s="63">
        <v>2.33</v>
      </c>
      <c r="H130" s="63">
        <v>66.66</v>
      </c>
      <c r="I130" s="11">
        <f t="shared" si="7"/>
        <v>317.89</v>
      </c>
      <c r="J130" s="64"/>
      <c r="K130" s="63">
        <v>13.21</v>
      </c>
      <c r="L130" s="63">
        <v>47.35</v>
      </c>
      <c r="M130" s="63">
        <v>1330.14</v>
      </c>
      <c r="N130" s="13">
        <f>SUM(J130:M130)</f>
        <v>1390.7</v>
      </c>
      <c r="O130" s="14">
        <f t="shared" si="9"/>
        <v>1708.5900000000001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11</v>
      </c>
      <c r="F131" s="66">
        <v>57214</v>
      </c>
      <c r="G131" s="66">
        <v>373</v>
      </c>
      <c r="H131" s="66">
        <v>15022</v>
      </c>
      <c r="I131" s="18">
        <f t="shared" si="7"/>
        <v>72620</v>
      </c>
      <c r="J131" s="67"/>
      <c r="K131" s="66">
        <v>1836</v>
      </c>
      <c r="L131" s="66">
        <v>6047</v>
      </c>
      <c r="M131" s="66">
        <v>151698</v>
      </c>
      <c r="N131" s="20">
        <f t="shared" si="8"/>
        <v>159581</v>
      </c>
      <c r="O131" s="21">
        <f t="shared" si="9"/>
        <v>232201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</v>
      </c>
      <c r="F132" s="75">
        <v>297.5</v>
      </c>
      <c r="G132" s="75">
        <v>13.4</v>
      </c>
      <c r="H132" s="75">
        <v>33.700000000000003</v>
      </c>
      <c r="I132" s="30">
        <f t="shared" ref="I132:I138" si="10">SUM(C132:H132)</f>
        <v>344.59999999999997</v>
      </c>
      <c r="J132" s="76"/>
      <c r="K132" s="75">
        <v>0</v>
      </c>
      <c r="L132" s="75">
        <v>42.1</v>
      </c>
      <c r="M132" s="75">
        <v>1241.9000000000001</v>
      </c>
      <c r="N132" s="31">
        <f t="shared" ref="N132:N138" si="11">SUM(J132:M132)</f>
        <v>1284</v>
      </c>
      <c r="O132" s="32">
        <f t="shared" ref="O132:O138" si="12">SUM(N132,I132)</f>
        <v>1628.6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0.04</v>
      </c>
      <c r="F133" s="72">
        <v>248.48</v>
      </c>
      <c r="G133" s="72"/>
      <c r="H133" s="72">
        <v>65.56</v>
      </c>
      <c r="I133" s="27">
        <f t="shared" si="10"/>
        <v>314.08</v>
      </c>
      <c r="J133" s="73"/>
      <c r="K133" s="72">
        <v>13.21</v>
      </c>
      <c r="L133" s="72">
        <v>47.35</v>
      </c>
      <c r="M133" s="72">
        <v>1329.83</v>
      </c>
      <c r="N133" s="28">
        <f t="shared" si="11"/>
        <v>1390.3899999999999</v>
      </c>
      <c r="O133" s="29">
        <f t="shared" si="12"/>
        <v>1704.4699999999998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11</v>
      </c>
      <c r="F134" s="66">
        <v>57173</v>
      </c>
      <c r="G134" s="66"/>
      <c r="H134" s="66">
        <v>14845</v>
      </c>
      <c r="I134" s="18">
        <f t="shared" si="10"/>
        <v>72029</v>
      </c>
      <c r="J134" s="67"/>
      <c r="K134" s="66">
        <v>1836</v>
      </c>
      <c r="L134" s="66">
        <v>6047</v>
      </c>
      <c r="M134" s="66">
        <v>151690</v>
      </c>
      <c r="N134" s="20">
        <f t="shared" si="11"/>
        <v>159573</v>
      </c>
      <c r="O134" s="21">
        <f t="shared" si="12"/>
        <v>231602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</v>
      </c>
      <c r="F135" s="84">
        <v>296</v>
      </c>
      <c r="G135" s="84"/>
      <c r="H135" s="84">
        <v>30.3</v>
      </c>
      <c r="I135" s="46">
        <f t="shared" si="10"/>
        <v>326.3</v>
      </c>
      <c r="J135" s="85"/>
      <c r="K135" s="84">
        <v>0</v>
      </c>
      <c r="L135" s="84">
        <v>42.1</v>
      </c>
      <c r="M135" s="84">
        <v>1241.2</v>
      </c>
      <c r="N135" s="47">
        <f t="shared" si="11"/>
        <v>1283.3</v>
      </c>
      <c r="O135" s="43">
        <f t="shared" si="12"/>
        <v>1609.6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0.04</v>
      </c>
      <c r="F136" s="54">
        <f t="shared" si="13"/>
        <v>249.22</v>
      </c>
      <c r="G136" s="54">
        <f t="shared" si="13"/>
        <v>2.33</v>
      </c>
      <c r="H136" s="54">
        <f t="shared" si="13"/>
        <v>66.66</v>
      </c>
      <c r="I136" s="55">
        <f t="shared" si="10"/>
        <v>318.25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13.21</v>
      </c>
      <c r="L136" s="54">
        <f t="shared" si="14"/>
        <v>47.35</v>
      </c>
      <c r="M136" s="54">
        <f t="shared" si="14"/>
        <v>1330.14</v>
      </c>
      <c r="N136" s="57">
        <f t="shared" si="11"/>
        <v>1390.7</v>
      </c>
      <c r="O136" s="58">
        <f t="shared" si="12"/>
        <v>1708.95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11</v>
      </c>
      <c r="F137" s="17">
        <f t="shared" si="13"/>
        <v>57247</v>
      </c>
      <c r="G137" s="17">
        <f t="shared" si="13"/>
        <v>373</v>
      </c>
      <c r="H137" s="17">
        <f t="shared" si="13"/>
        <v>15022</v>
      </c>
      <c r="I137" s="18">
        <f t="shared" si="10"/>
        <v>72653</v>
      </c>
      <c r="J137" s="19">
        <f t="shared" si="14"/>
        <v>0</v>
      </c>
      <c r="K137" s="17">
        <f t="shared" si="14"/>
        <v>1836</v>
      </c>
      <c r="L137" s="17">
        <f t="shared" si="14"/>
        <v>6047</v>
      </c>
      <c r="M137" s="17">
        <f t="shared" si="14"/>
        <v>151698</v>
      </c>
      <c r="N137" s="20">
        <f t="shared" si="11"/>
        <v>159581</v>
      </c>
      <c r="O137" s="21">
        <f t="shared" si="12"/>
        <v>232234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300.20000000000005</v>
      </c>
      <c r="G138" s="40">
        <f t="shared" si="13"/>
        <v>13.4</v>
      </c>
      <c r="H138" s="40">
        <f t="shared" si="13"/>
        <v>33.700000000000003</v>
      </c>
      <c r="I138" s="46">
        <f t="shared" si="10"/>
        <v>347.3</v>
      </c>
      <c r="J138" s="42">
        <f t="shared" si="14"/>
        <v>0</v>
      </c>
      <c r="K138" s="40">
        <f t="shared" si="14"/>
        <v>0</v>
      </c>
      <c r="L138" s="40">
        <f t="shared" si="14"/>
        <v>42.1</v>
      </c>
      <c r="M138" s="40">
        <f t="shared" si="14"/>
        <v>1241.8999999999999</v>
      </c>
      <c r="N138" s="47">
        <f t="shared" si="11"/>
        <v>1283.9999999999998</v>
      </c>
      <c r="O138" s="43">
        <f t="shared" si="12"/>
        <v>1631.2999999999997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9E0B9-6AC3-41AF-8F1A-B269C5D6E39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15.82</v>
      </c>
      <c r="N8" s="28">
        <f t="shared" si="1"/>
        <v>15.82</v>
      </c>
      <c r="O8" s="29">
        <f t="shared" si="2"/>
        <v>15.82</v>
      </c>
      <c r="P8" s="22" t="s">
        <v>25</v>
      </c>
      <c r="Q8" s="129" t="s">
        <v>88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176</v>
      </c>
      <c r="N9" s="20">
        <f t="shared" si="1"/>
        <v>176</v>
      </c>
      <c r="O9" s="21">
        <f t="shared" si="2"/>
        <v>176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24.1</v>
      </c>
      <c r="N10" s="31">
        <f t="shared" si="1"/>
        <v>24.1</v>
      </c>
      <c r="O10" s="32">
        <f t="shared" si="2"/>
        <v>24.1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11.46</v>
      </c>
      <c r="N11" s="28">
        <f t="shared" si="1"/>
        <v>11.46</v>
      </c>
      <c r="O11" s="29">
        <f t="shared" si="2"/>
        <v>11.46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271</v>
      </c>
      <c r="N12" s="20">
        <f t="shared" si="1"/>
        <v>271</v>
      </c>
      <c r="O12" s="21">
        <f t="shared" si="2"/>
        <v>271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23.9</v>
      </c>
      <c r="N13" s="31">
        <f t="shared" si="1"/>
        <v>23.9</v>
      </c>
      <c r="O13" s="32">
        <f t="shared" si="2"/>
        <v>23.9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2.97</v>
      </c>
      <c r="G14" s="72"/>
      <c r="H14" s="72"/>
      <c r="I14" s="27">
        <f t="shared" si="0"/>
        <v>2.97</v>
      </c>
      <c r="J14" s="73"/>
      <c r="K14" s="72"/>
      <c r="L14" s="72"/>
      <c r="M14" s="72">
        <v>10.41</v>
      </c>
      <c r="N14" s="28">
        <f t="shared" si="1"/>
        <v>10.41</v>
      </c>
      <c r="O14" s="29">
        <f t="shared" si="2"/>
        <v>13.38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262</v>
      </c>
      <c r="G15" s="66"/>
      <c r="H15" s="66"/>
      <c r="I15" s="18">
        <f t="shared" si="0"/>
        <v>262</v>
      </c>
      <c r="J15" s="67"/>
      <c r="K15" s="66"/>
      <c r="L15" s="66"/>
      <c r="M15" s="66">
        <v>305</v>
      </c>
      <c r="N15" s="20">
        <f t="shared" si="1"/>
        <v>305</v>
      </c>
      <c r="O15" s="21">
        <f t="shared" si="2"/>
        <v>567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21.5</v>
      </c>
      <c r="G16" s="75"/>
      <c r="H16" s="75"/>
      <c r="I16" s="30">
        <f t="shared" si="0"/>
        <v>21.5</v>
      </c>
      <c r="J16" s="76"/>
      <c r="K16" s="75"/>
      <c r="L16" s="75"/>
      <c r="M16" s="75">
        <v>20.8</v>
      </c>
      <c r="N16" s="31">
        <f t="shared" si="1"/>
        <v>20.8</v>
      </c>
      <c r="O16" s="32">
        <f t="shared" si="2"/>
        <v>42.3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3.68</v>
      </c>
      <c r="G17" s="72"/>
      <c r="H17" s="72"/>
      <c r="I17" s="27">
        <f t="shared" si="0"/>
        <v>3.68</v>
      </c>
      <c r="J17" s="73">
        <v>0.37</v>
      </c>
      <c r="K17" s="72"/>
      <c r="L17" s="72"/>
      <c r="M17" s="72">
        <v>8.9499999999999993</v>
      </c>
      <c r="N17" s="28">
        <f t="shared" si="1"/>
        <v>9.3199999999999985</v>
      </c>
      <c r="O17" s="29">
        <f t="shared" si="2"/>
        <v>12.999999999999998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263</v>
      </c>
      <c r="G18" s="66"/>
      <c r="H18" s="66"/>
      <c r="I18" s="18">
        <f t="shared" si="0"/>
        <v>263</v>
      </c>
      <c r="J18" s="67">
        <v>26</v>
      </c>
      <c r="K18" s="66"/>
      <c r="L18" s="66"/>
      <c r="M18" s="66">
        <v>374</v>
      </c>
      <c r="N18" s="20">
        <f t="shared" si="1"/>
        <v>400</v>
      </c>
      <c r="O18" s="21">
        <f t="shared" si="2"/>
        <v>663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14.1</v>
      </c>
      <c r="G19" s="75"/>
      <c r="H19" s="75"/>
      <c r="I19" s="30">
        <f t="shared" si="0"/>
        <v>14.1</v>
      </c>
      <c r="J19" s="76">
        <v>0.8</v>
      </c>
      <c r="K19" s="75"/>
      <c r="L19" s="75"/>
      <c r="M19" s="75">
        <v>19.5</v>
      </c>
      <c r="N19" s="31">
        <f t="shared" si="1"/>
        <v>20.3</v>
      </c>
      <c r="O19" s="32">
        <f t="shared" si="2"/>
        <v>34.4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5.31</v>
      </c>
      <c r="G20" s="72"/>
      <c r="H20" s="72"/>
      <c r="I20" s="27">
        <f t="shared" si="0"/>
        <v>5.31</v>
      </c>
      <c r="J20" s="73"/>
      <c r="K20" s="72"/>
      <c r="L20" s="72">
        <v>5.89</v>
      </c>
      <c r="M20" s="72">
        <v>37.36</v>
      </c>
      <c r="N20" s="28">
        <f t="shared" si="1"/>
        <v>43.25</v>
      </c>
      <c r="O20" s="29">
        <f t="shared" si="2"/>
        <v>48.56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517</v>
      </c>
      <c r="G21" s="66"/>
      <c r="H21" s="66"/>
      <c r="I21" s="18">
        <f t="shared" si="0"/>
        <v>517</v>
      </c>
      <c r="J21" s="67"/>
      <c r="K21" s="66"/>
      <c r="L21" s="66">
        <v>286</v>
      </c>
      <c r="M21" s="66">
        <v>1847</v>
      </c>
      <c r="N21" s="20">
        <f t="shared" si="1"/>
        <v>2133</v>
      </c>
      <c r="O21" s="21">
        <f t="shared" si="2"/>
        <v>2650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22.8</v>
      </c>
      <c r="G22" s="75"/>
      <c r="H22" s="75"/>
      <c r="I22" s="30">
        <f t="shared" si="0"/>
        <v>22.8</v>
      </c>
      <c r="J22" s="76"/>
      <c r="K22" s="75"/>
      <c r="L22" s="75">
        <v>11.6</v>
      </c>
      <c r="M22" s="75">
        <v>74.8</v>
      </c>
      <c r="N22" s="31">
        <f t="shared" si="1"/>
        <v>86.399999999999991</v>
      </c>
      <c r="O22" s="32">
        <f t="shared" si="2"/>
        <v>109.19999999999999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1.94</v>
      </c>
      <c r="G23" s="72"/>
      <c r="H23" s="72"/>
      <c r="I23" s="27">
        <f t="shared" si="0"/>
        <v>1.94</v>
      </c>
      <c r="J23" s="73">
        <v>0.31</v>
      </c>
      <c r="K23" s="72"/>
      <c r="L23" s="72">
        <v>12.38</v>
      </c>
      <c r="M23" s="72">
        <v>74.91</v>
      </c>
      <c r="N23" s="28">
        <f t="shared" si="1"/>
        <v>87.6</v>
      </c>
      <c r="O23" s="29">
        <f t="shared" si="2"/>
        <v>89.539999999999992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289</v>
      </c>
      <c r="G24" s="66"/>
      <c r="H24" s="66"/>
      <c r="I24" s="18">
        <f t="shared" si="0"/>
        <v>289</v>
      </c>
      <c r="J24" s="67">
        <v>22</v>
      </c>
      <c r="K24" s="66"/>
      <c r="L24" s="66">
        <v>757</v>
      </c>
      <c r="M24" s="66">
        <v>4476</v>
      </c>
      <c r="N24" s="20">
        <f t="shared" si="1"/>
        <v>5255</v>
      </c>
      <c r="O24" s="21">
        <f t="shared" si="2"/>
        <v>5544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7.7</v>
      </c>
      <c r="G25" s="75"/>
      <c r="H25" s="75"/>
      <c r="I25" s="30">
        <f t="shared" si="0"/>
        <v>7.7</v>
      </c>
      <c r="J25" s="76">
        <v>0.3</v>
      </c>
      <c r="K25" s="75"/>
      <c r="L25" s="75">
        <v>23.1</v>
      </c>
      <c r="M25" s="75">
        <v>138.80000000000001</v>
      </c>
      <c r="N25" s="31">
        <f t="shared" si="1"/>
        <v>162.20000000000002</v>
      </c>
      <c r="O25" s="32">
        <f t="shared" si="2"/>
        <v>169.9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1.03</v>
      </c>
      <c r="G26" s="72"/>
      <c r="H26" s="72"/>
      <c r="I26" s="27">
        <f t="shared" si="0"/>
        <v>1.03</v>
      </c>
      <c r="J26" s="73">
        <v>0.32</v>
      </c>
      <c r="K26" s="72"/>
      <c r="L26" s="72">
        <v>15.84</v>
      </c>
      <c r="M26" s="72">
        <v>110.51</v>
      </c>
      <c r="N26" s="28">
        <f t="shared" si="1"/>
        <v>126.67</v>
      </c>
      <c r="O26" s="29">
        <f t="shared" si="2"/>
        <v>127.7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173</v>
      </c>
      <c r="G27" s="66"/>
      <c r="H27" s="66"/>
      <c r="I27" s="18">
        <f t="shared" si="0"/>
        <v>173</v>
      </c>
      <c r="J27" s="67">
        <v>28</v>
      </c>
      <c r="K27" s="66"/>
      <c r="L27" s="66">
        <v>1100</v>
      </c>
      <c r="M27" s="66">
        <v>7242</v>
      </c>
      <c r="N27" s="20">
        <f t="shared" si="1"/>
        <v>8370</v>
      </c>
      <c r="O27" s="21">
        <f t="shared" si="2"/>
        <v>8543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3.8</v>
      </c>
      <c r="G28" s="75"/>
      <c r="H28" s="75"/>
      <c r="I28" s="30">
        <f t="shared" si="0"/>
        <v>3.8</v>
      </c>
      <c r="J28" s="76">
        <v>0.3</v>
      </c>
      <c r="K28" s="75"/>
      <c r="L28" s="75">
        <v>33.5</v>
      </c>
      <c r="M28" s="75">
        <v>218.6</v>
      </c>
      <c r="N28" s="31">
        <f t="shared" si="1"/>
        <v>252.39999999999998</v>
      </c>
      <c r="O28" s="32">
        <f t="shared" si="2"/>
        <v>256.2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1.91</v>
      </c>
      <c r="G29" s="72"/>
      <c r="H29" s="72"/>
      <c r="I29" s="27">
        <f t="shared" si="0"/>
        <v>1.91</v>
      </c>
      <c r="J29" s="73">
        <v>0.85</v>
      </c>
      <c r="K29" s="72"/>
      <c r="L29" s="72">
        <v>26.58</v>
      </c>
      <c r="M29" s="72">
        <v>96.63</v>
      </c>
      <c r="N29" s="28">
        <f t="shared" si="1"/>
        <v>124.06</v>
      </c>
      <c r="O29" s="29">
        <f t="shared" si="2"/>
        <v>125.97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362</v>
      </c>
      <c r="G30" s="66"/>
      <c r="H30" s="66"/>
      <c r="I30" s="18">
        <f t="shared" si="0"/>
        <v>362</v>
      </c>
      <c r="J30" s="67">
        <v>74</v>
      </c>
      <c r="K30" s="66"/>
      <c r="L30" s="66">
        <v>2123</v>
      </c>
      <c r="M30" s="66">
        <v>7327</v>
      </c>
      <c r="N30" s="20">
        <f t="shared" si="1"/>
        <v>9524</v>
      </c>
      <c r="O30" s="21">
        <f t="shared" si="2"/>
        <v>9886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5.5</v>
      </c>
      <c r="G31" s="75"/>
      <c r="H31" s="75"/>
      <c r="I31" s="30">
        <f t="shared" si="0"/>
        <v>5.5</v>
      </c>
      <c r="J31" s="76">
        <v>0.4</v>
      </c>
      <c r="K31" s="75"/>
      <c r="L31" s="75">
        <v>58.9</v>
      </c>
      <c r="M31" s="75">
        <v>202.6</v>
      </c>
      <c r="N31" s="31">
        <f t="shared" si="1"/>
        <v>261.89999999999998</v>
      </c>
      <c r="O31" s="32">
        <f t="shared" si="2"/>
        <v>267.39999999999998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0.25</v>
      </c>
      <c r="D32" s="72"/>
      <c r="E32" s="72"/>
      <c r="F32" s="72">
        <v>1.97</v>
      </c>
      <c r="G32" s="72"/>
      <c r="H32" s="72"/>
      <c r="I32" s="27">
        <f t="shared" si="0"/>
        <v>2.2199999999999998</v>
      </c>
      <c r="J32" s="73">
        <v>0.5</v>
      </c>
      <c r="K32" s="72"/>
      <c r="L32" s="72">
        <v>16.07</v>
      </c>
      <c r="M32" s="72">
        <v>79.78</v>
      </c>
      <c r="N32" s="28">
        <f t="shared" si="1"/>
        <v>96.35</v>
      </c>
      <c r="O32" s="29">
        <f t="shared" si="2"/>
        <v>98.57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103</v>
      </c>
      <c r="D33" s="66"/>
      <c r="E33" s="66"/>
      <c r="F33" s="66">
        <v>378</v>
      </c>
      <c r="G33" s="66"/>
      <c r="H33" s="66"/>
      <c r="I33" s="18">
        <f t="shared" si="0"/>
        <v>481</v>
      </c>
      <c r="J33" s="67">
        <v>46</v>
      </c>
      <c r="K33" s="66"/>
      <c r="L33" s="66">
        <v>1421</v>
      </c>
      <c r="M33" s="66">
        <v>6892</v>
      </c>
      <c r="N33" s="20">
        <f t="shared" si="1"/>
        <v>8359</v>
      </c>
      <c r="O33" s="21">
        <f t="shared" si="2"/>
        <v>8840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1.5</v>
      </c>
      <c r="D34" s="75"/>
      <c r="E34" s="75"/>
      <c r="F34" s="75">
        <v>5.0999999999999996</v>
      </c>
      <c r="G34" s="75"/>
      <c r="H34" s="75"/>
      <c r="I34" s="30">
        <f t="shared" si="0"/>
        <v>6.6</v>
      </c>
      <c r="J34" s="76">
        <v>0</v>
      </c>
      <c r="K34" s="75"/>
      <c r="L34" s="75">
        <v>36.6</v>
      </c>
      <c r="M34" s="75">
        <v>175.4</v>
      </c>
      <c r="N34" s="31">
        <f t="shared" si="1"/>
        <v>212</v>
      </c>
      <c r="O34" s="32">
        <f t="shared" si="2"/>
        <v>218.6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10.97</v>
      </c>
      <c r="G35" s="72"/>
      <c r="H35" s="72">
        <v>0.14000000000000001</v>
      </c>
      <c r="I35" s="27">
        <f t="shared" si="0"/>
        <v>11.110000000000001</v>
      </c>
      <c r="J35" s="73">
        <v>0.14000000000000001</v>
      </c>
      <c r="K35" s="72"/>
      <c r="L35" s="72">
        <v>20.63</v>
      </c>
      <c r="M35" s="72">
        <v>98.04</v>
      </c>
      <c r="N35" s="28">
        <f t="shared" si="1"/>
        <v>118.81</v>
      </c>
      <c r="O35" s="29">
        <f t="shared" si="2"/>
        <v>129.92000000000002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2082</v>
      </c>
      <c r="G36" s="66"/>
      <c r="H36" s="66">
        <v>18</v>
      </c>
      <c r="I36" s="18">
        <f t="shared" si="0"/>
        <v>2100</v>
      </c>
      <c r="J36" s="67">
        <v>13</v>
      </c>
      <c r="K36" s="66"/>
      <c r="L36" s="66">
        <v>2048</v>
      </c>
      <c r="M36" s="66">
        <v>9402</v>
      </c>
      <c r="N36" s="20">
        <f t="shared" si="1"/>
        <v>11463</v>
      </c>
      <c r="O36" s="21">
        <f t="shared" si="2"/>
        <v>13563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23.7</v>
      </c>
      <c r="G37" s="75"/>
      <c r="H37" s="75">
        <v>0.4</v>
      </c>
      <c r="I37" s="30">
        <f t="shared" ref="I37:I50" si="3">SUM(C37:H37)</f>
        <v>24.099999999999998</v>
      </c>
      <c r="J37" s="76">
        <v>0</v>
      </c>
      <c r="K37" s="75"/>
      <c r="L37" s="75">
        <v>40.200000000000003</v>
      </c>
      <c r="M37" s="75">
        <v>182.8</v>
      </c>
      <c r="N37" s="31">
        <f t="shared" si="1"/>
        <v>223</v>
      </c>
      <c r="O37" s="32">
        <f t="shared" si="2"/>
        <v>247.1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35.86</v>
      </c>
      <c r="G38" s="72">
        <v>0.03</v>
      </c>
      <c r="H38" s="72">
        <v>0.1</v>
      </c>
      <c r="I38" s="27">
        <f t="shared" si="3"/>
        <v>35.99</v>
      </c>
      <c r="J38" s="73">
        <v>0.22</v>
      </c>
      <c r="K38" s="72"/>
      <c r="L38" s="72">
        <v>26.82</v>
      </c>
      <c r="M38" s="72">
        <v>171.23</v>
      </c>
      <c r="N38" s="28">
        <f t="shared" si="1"/>
        <v>198.26999999999998</v>
      </c>
      <c r="O38" s="29">
        <f t="shared" si="2"/>
        <v>234.26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6921</v>
      </c>
      <c r="G39" s="66">
        <v>9</v>
      </c>
      <c r="H39" s="66">
        <v>13</v>
      </c>
      <c r="I39" s="18">
        <f t="shared" si="3"/>
        <v>6943</v>
      </c>
      <c r="J39" s="67">
        <v>17</v>
      </c>
      <c r="K39" s="66"/>
      <c r="L39" s="66">
        <v>2704</v>
      </c>
      <c r="M39" s="66">
        <v>17030</v>
      </c>
      <c r="N39" s="20">
        <f t="shared" si="1"/>
        <v>19751</v>
      </c>
      <c r="O39" s="21">
        <f t="shared" si="2"/>
        <v>26694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71</v>
      </c>
      <c r="G40" s="75">
        <v>0.1</v>
      </c>
      <c r="H40" s="75">
        <v>0.2</v>
      </c>
      <c r="I40" s="30">
        <f t="shared" si="3"/>
        <v>71.3</v>
      </c>
      <c r="J40" s="76">
        <v>0</v>
      </c>
      <c r="K40" s="75"/>
      <c r="L40" s="75">
        <v>50.8</v>
      </c>
      <c r="M40" s="75">
        <v>320.2</v>
      </c>
      <c r="N40" s="31">
        <f t="shared" si="1"/>
        <v>371</v>
      </c>
      <c r="O40" s="32">
        <f t="shared" si="2"/>
        <v>442.3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43.6</v>
      </c>
      <c r="G41" s="72"/>
      <c r="H41" s="72">
        <v>0.17</v>
      </c>
      <c r="I41" s="27">
        <f t="shared" si="3"/>
        <v>43.77</v>
      </c>
      <c r="J41" s="73">
        <v>2.66</v>
      </c>
      <c r="K41" s="72"/>
      <c r="L41" s="72">
        <v>77.209999999999994</v>
      </c>
      <c r="M41" s="72">
        <v>431.47</v>
      </c>
      <c r="N41" s="28">
        <f t="shared" si="1"/>
        <v>511.34000000000003</v>
      </c>
      <c r="O41" s="29">
        <f t="shared" si="2"/>
        <v>555.11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9439</v>
      </c>
      <c r="G42" s="66"/>
      <c r="H42" s="66">
        <v>30</v>
      </c>
      <c r="I42" s="18">
        <f t="shared" si="3"/>
        <v>9469</v>
      </c>
      <c r="J42" s="67">
        <v>217</v>
      </c>
      <c r="K42" s="66"/>
      <c r="L42" s="66">
        <v>8256</v>
      </c>
      <c r="M42" s="66">
        <v>46017</v>
      </c>
      <c r="N42" s="20">
        <f t="shared" si="1"/>
        <v>54490</v>
      </c>
      <c r="O42" s="21">
        <f t="shared" si="2"/>
        <v>63959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88</v>
      </c>
      <c r="G43" s="75"/>
      <c r="H43" s="75">
        <v>0.5</v>
      </c>
      <c r="I43" s="30">
        <f t="shared" si="3"/>
        <v>88.5</v>
      </c>
      <c r="J43" s="76">
        <v>0</v>
      </c>
      <c r="K43" s="75"/>
      <c r="L43" s="75">
        <v>130.6</v>
      </c>
      <c r="M43" s="75">
        <v>741.4</v>
      </c>
      <c r="N43" s="31">
        <f t="shared" si="1"/>
        <v>872</v>
      </c>
      <c r="O43" s="32">
        <f t="shared" si="2"/>
        <v>960.5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105.28</v>
      </c>
      <c r="G44" s="72"/>
      <c r="H44" s="72"/>
      <c r="I44" s="27">
        <f t="shared" si="3"/>
        <v>105.28</v>
      </c>
      <c r="J44" s="73">
        <v>2.91</v>
      </c>
      <c r="K44" s="72"/>
      <c r="L44" s="72">
        <v>98.35</v>
      </c>
      <c r="M44" s="72">
        <v>874.46</v>
      </c>
      <c r="N44" s="28">
        <f t="shared" si="1"/>
        <v>975.72</v>
      </c>
      <c r="O44" s="29">
        <f t="shared" si="2"/>
        <v>1081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23046</v>
      </c>
      <c r="G45" s="66"/>
      <c r="H45" s="66"/>
      <c r="I45" s="18">
        <f t="shared" si="3"/>
        <v>23046</v>
      </c>
      <c r="J45" s="67">
        <v>248</v>
      </c>
      <c r="K45" s="66"/>
      <c r="L45" s="66">
        <v>11214</v>
      </c>
      <c r="M45" s="66">
        <v>95738</v>
      </c>
      <c r="N45" s="20">
        <f t="shared" si="1"/>
        <v>107200</v>
      </c>
      <c r="O45" s="21">
        <f t="shared" si="2"/>
        <v>130246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191</v>
      </c>
      <c r="G46" s="75"/>
      <c r="H46" s="75"/>
      <c r="I46" s="30">
        <f t="shared" si="3"/>
        <v>191</v>
      </c>
      <c r="J46" s="76">
        <v>0</v>
      </c>
      <c r="K46" s="75"/>
      <c r="L46" s="75">
        <v>129.6</v>
      </c>
      <c r="M46" s="75">
        <v>1150.3</v>
      </c>
      <c r="N46" s="31">
        <f t="shared" si="1"/>
        <v>1279.8999999999999</v>
      </c>
      <c r="O46" s="32">
        <f t="shared" si="2"/>
        <v>1470.8999999999999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2.75</v>
      </c>
      <c r="F47" s="72">
        <v>695.67</v>
      </c>
      <c r="G47" s="72"/>
      <c r="H47" s="72">
        <v>22.05</v>
      </c>
      <c r="I47" s="27">
        <f t="shared" si="3"/>
        <v>720.46999999999991</v>
      </c>
      <c r="J47" s="73">
        <v>2.4</v>
      </c>
      <c r="K47" s="72">
        <v>2.1</v>
      </c>
      <c r="L47" s="72">
        <v>128.22</v>
      </c>
      <c r="M47" s="72">
        <v>1275.1199999999999</v>
      </c>
      <c r="N47" s="28">
        <f t="shared" si="1"/>
        <v>1407.84</v>
      </c>
      <c r="O47" s="29">
        <f t="shared" si="2"/>
        <v>2128.31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443</v>
      </c>
      <c r="F48" s="66">
        <v>165791</v>
      </c>
      <c r="G48" s="66"/>
      <c r="H48" s="66">
        <v>4990</v>
      </c>
      <c r="I48" s="18">
        <f t="shared" si="3"/>
        <v>171224</v>
      </c>
      <c r="J48" s="67">
        <v>201</v>
      </c>
      <c r="K48" s="66">
        <v>221</v>
      </c>
      <c r="L48" s="66">
        <v>15598</v>
      </c>
      <c r="M48" s="66">
        <v>146335</v>
      </c>
      <c r="N48" s="20">
        <f t="shared" si="1"/>
        <v>162355</v>
      </c>
      <c r="O48" s="21">
        <f t="shared" si="2"/>
        <v>333579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5.3</v>
      </c>
      <c r="F49" s="75">
        <v>585</v>
      </c>
      <c r="G49" s="75"/>
      <c r="H49" s="75">
        <v>31.2</v>
      </c>
      <c r="I49" s="30">
        <f t="shared" si="3"/>
        <v>621.5</v>
      </c>
      <c r="J49" s="76">
        <v>0</v>
      </c>
      <c r="K49" s="75">
        <v>3.1</v>
      </c>
      <c r="L49" s="75">
        <v>126.8</v>
      </c>
      <c r="M49" s="75">
        <v>1160.7</v>
      </c>
      <c r="N49" s="31">
        <f t="shared" si="1"/>
        <v>1290.6000000000001</v>
      </c>
      <c r="O49" s="32">
        <f t="shared" si="2"/>
        <v>1912.1000000000001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0.25</v>
      </c>
      <c r="D50" s="63"/>
      <c r="E50" s="63">
        <v>2.75</v>
      </c>
      <c r="F50" s="63">
        <v>903.54</v>
      </c>
      <c r="G50" s="63">
        <v>0.03</v>
      </c>
      <c r="H50" s="63">
        <v>22.46</v>
      </c>
      <c r="I50" s="11">
        <f t="shared" si="3"/>
        <v>929.03</v>
      </c>
      <c r="J50" s="64">
        <v>10.68</v>
      </c>
      <c r="K50" s="63">
        <v>2.1</v>
      </c>
      <c r="L50" s="63">
        <v>427.99</v>
      </c>
      <c r="M50" s="63">
        <v>3282.23</v>
      </c>
      <c r="N50" s="13">
        <f t="shared" si="1"/>
        <v>3723</v>
      </c>
      <c r="O50" s="14">
        <f t="shared" si="2"/>
        <v>4652.03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103</v>
      </c>
      <c r="D51" s="66"/>
      <c r="E51" s="66">
        <v>443</v>
      </c>
      <c r="F51" s="66">
        <v>208998</v>
      </c>
      <c r="G51" s="66">
        <v>9</v>
      </c>
      <c r="H51" s="66">
        <v>5051</v>
      </c>
      <c r="I51" s="18">
        <f t="shared" ref="I51:I58" si="4">SUM(C51:H51)</f>
        <v>214604</v>
      </c>
      <c r="J51" s="67">
        <v>892</v>
      </c>
      <c r="K51" s="66">
        <v>221</v>
      </c>
      <c r="L51" s="66">
        <v>45507</v>
      </c>
      <c r="M51" s="66">
        <v>343289</v>
      </c>
      <c r="N51" s="20">
        <f t="shared" si="1"/>
        <v>389909</v>
      </c>
      <c r="O51" s="21">
        <f>SUM(N51,I51)</f>
        <v>604513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1.5</v>
      </c>
      <c r="D52" s="75"/>
      <c r="E52" s="75">
        <v>5.3</v>
      </c>
      <c r="F52" s="75">
        <v>1003.6</v>
      </c>
      <c r="G52" s="75">
        <v>0.1</v>
      </c>
      <c r="H52" s="75">
        <v>32.299999999999997</v>
      </c>
      <c r="I52" s="30">
        <f t="shared" si="4"/>
        <v>1042.8</v>
      </c>
      <c r="J52" s="76">
        <v>1.8</v>
      </c>
      <c r="K52" s="75">
        <v>3.1</v>
      </c>
      <c r="L52" s="75">
        <v>641.70000000000005</v>
      </c>
      <c r="M52" s="75">
        <v>4434.7</v>
      </c>
      <c r="N52" s="31">
        <f t="shared" si="1"/>
        <v>5081.3</v>
      </c>
      <c r="O52" s="32">
        <f t="shared" si="2"/>
        <v>6124.1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0.25</v>
      </c>
      <c r="D53" s="72"/>
      <c r="E53" s="72">
        <v>2.75</v>
      </c>
      <c r="F53" s="72">
        <v>895.5</v>
      </c>
      <c r="G53" s="72">
        <v>0.03</v>
      </c>
      <c r="H53" s="72">
        <v>22.22</v>
      </c>
      <c r="I53" s="27">
        <f t="shared" si="4"/>
        <v>920.75</v>
      </c>
      <c r="J53" s="73">
        <v>10.68</v>
      </c>
      <c r="K53" s="72">
        <v>2.1</v>
      </c>
      <c r="L53" s="72">
        <v>427.99</v>
      </c>
      <c r="M53" s="72">
        <v>3258.46</v>
      </c>
      <c r="N53" s="28">
        <f t="shared" si="1"/>
        <v>3699.23</v>
      </c>
      <c r="O53" s="29">
        <f t="shared" si="2"/>
        <v>4619.9799999999996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103</v>
      </c>
      <c r="D54" s="66"/>
      <c r="E54" s="66">
        <v>443</v>
      </c>
      <c r="F54" s="66">
        <v>208052</v>
      </c>
      <c r="G54" s="66">
        <v>9</v>
      </c>
      <c r="H54" s="66">
        <v>5020</v>
      </c>
      <c r="I54" s="18">
        <f t="shared" si="4"/>
        <v>213627</v>
      </c>
      <c r="J54" s="67">
        <v>892</v>
      </c>
      <c r="K54" s="66">
        <v>221</v>
      </c>
      <c r="L54" s="66">
        <v>45507</v>
      </c>
      <c r="M54" s="66">
        <v>342680</v>
      </c>
      <c r="N54" s="20">
        <f t="shared" si="1"/>
        <v>389300</v>
      </c>
      <c r="O54" s="21">
        <f t="shared" si="2"/>
        <v>602927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1.5</v>
      </c>
      <c r="D55" s="69"/>
      <c r="E55" s="69">
        <v>5.3</v>
      </c>
      <c r="F55" s="69">
        <v>970.2</v>
      </c>
      <c r="G55" s="69">
        <v>0.1</v>
      </c>
      <c r="H55" s="69">
        <v>31.7</v>
      </c>
      <c r="I55" s="24">
        <f t="shared" si="4"/>
        <v>1008.8000000000001</v>
      </c>
      <c r="J55" s="70">
        <v>1.8</v>
      </c>
      <c r="K55" s="69">
        <v>3.1</v>
      </c>
      <c r="L55" s="69">
        <v>641.70000000000005</v>
      </c>
      <c r="M55" s="69">
        <v>4385.1000000000004</v>
      </c>
      <c r="N55" s="24">
        <f t="shared" si="1"/>
        <v>5031.7000000000007</v>
      </c>
      <c r="O55" s="26">
        <f t="shared" si="2"/>
        <v>6040.5000000000009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0.25</v>
      </c>
      <c r="D56" s="10">
        <f t="shared" si="5"/>
        <v>0</v>
      </c>
      <c r="E56" s="10">
        <f t="shared" si="5"/>
        <v>2.75</v>
      </c>
      <c r="F56" s="10">
        <f t="shared" si="5"/>
        <v>910.18999999999994</v>
      </c>
      <c r="G56" s="10">
        <f t="shared" si="5"/>
        <v>0.03</v>
      </c>
      <c r="H56" s="10">
        <f t="shared" si="5"/>
        <v>22.46</v>
      </c>
      <c r="I56" s="36">
        <f>SUM(C56:H56)</f>
        <v>935.68</v>
      </c>
      <c r="J56" s="34">
        <f>SUM(J5,J8,J11,J14,J17,J20,J23,J26,J29,J32,J35,J38,J41,J44,J47)</f>
        <v>10.680000000000001</v>
      </c>
      <c r="K56" s="10">
        <f>SUM(K5,K8,K11,K14,K17,K20,K23,K26,K29,K32,K35,K38,K41,K44,K47)</f>
        <v>2.1</v>
      </c>
      <c r="L56" s="10">
        <f>SUM(L5,L8,L11,L14,L17,L20,L23,L26,L29,L32,L35,L38,L41,L44,L47)</f>
        <v>427.99</v>
      </c>
      <c r="M56" s="10">
        <f>SUM(M5,M8,M11,M14,M17,M20,M23,M26,M29,M32,M35,M38,M41,M44,M47)</f>
        <v>3296.15</v>
      </c>
      <c r="N56" s="12">
        <f t="shared" si="1"/>
        <v>3736.92</v>
      </c>
      <c r="O56" s="14">
        <f t="shared" si="2"/>
        <v>4672.6000000000004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103</v>
      </c>
      <c r="D57" s="17">
        <f t="shared" si="5"/>
        <v>0</v>
      </c>
      <c r="E57" s="17">
        <f t="shared" si="5"/>
        <v>443</v>
      </c>
      <c r="F57" s="17">
        <f t="shared" si="5"/>
        <v>209523</v>
      </c>
      <c r="G57" s="17">
        <f t="shared" si="5"/>
        <v>9</v>
      </c>
      <c r="H57" s="17">
        <f t="shared" si="5"/>
        <v>5051</v>
      </c>
      <c r="I57" s="37">
        <f t="shared" si="4"/>
        <v>215129</v>
      </c>
      <c r="J57" s="35">
        <f t="shared" ref="J57:M58" si="6">SUM(J6,J9,J12,J15,J18,J21,J24,J27,J30,J33,J36,J39,J42,J45,J48)</f>
        <v>892</v>
      </c>
      <c r="K57" s="17">
        <f t="shared" si="6"/>
        <v>221</v>
      </c>
      <c r="L57" s="17">
        <f t="shared" si="6"/>
        <v>45507</v>
      </c>
      <c r="M57" s="17">
        <f t="shared" si="6"/>
        <v>343432</v>
      </c>
      <c r="N57" s="19">
        <f t="shared" si="1"/>
        <v>390052</v>
      </c>
      <c r="O57" s="21">
        <f t="shared" si="2"/>
        <v>605181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1.5</v>
      </c>
      <c r="D58" s="40">
        <f t="shared" si="5"/>
        <v>0</v>
      </c>
      <c r="E58" s="40">
        <f t="shared" si="5"/>
        <v>5.3</v>
      </c>
      <c r="F58" s="40">
        <f t="shared" si="5"/>
        <v>1039.2</v>
      </c>
      <c r="G58" s="40">
        <f t="shared" si="5"/>
        <v>0.1</v>
      </c>
      <c r="H58" s="40">
        <f t="shared" si="5"/>
        <v>32.299999999999997</v>
      </c>
      <c r="I58" s="41">
        <f t="shared" si="4"/>
        <v>1078.3999999999999</v>
      </c>
      <c r="J58" s="39">
        <f t="shared" si="6"/>
        <v>1.8000000000000003</v>
      </c>
      <c r="K58" s="40">
        <f t="shared" si="6"/>
        <v>3.1</v>
      </c>
      <c r="L58" s="40">
        <f t="shared" si="6"/>
        <v>641.69999999999993</v>
      </c>
      <c r="M58" s="40">
        <f t="shared" si="6"/>
        <v>4453.8999999999996</v>
      </c>
      <c r="N58" s="42">
        <f t="shared" si="1"/>
        <v>5100.5</v>
      </c>
      <c r="O58" s="43">
        <f t="shared" si="2"/>
        <v>6178.9</v>
      </c>
      <c r="P58" s="44">
        <f>SUM(O56,P53,P54,P57)</f>
        <v>4672.6000000000004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15.82</v>
      </c>
      <c r="N66" s="28">
        <f t="shared" si="8"/>
        <v>15.82</v>
      </c>
      <c r="O66" s="29">
        <f t="shared" si="9"/>
        <v>15.82</v>
      </c>
      <c r="P66" s="22" t="s">
        <v>25</v>
      </c>
      <c r="Q66" s="129" t="s">
        <v>88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176</v>
      </c>
      <c r="N67" s="20">
        <f t="shared" si="8"/>
        <v>176</v>
      </c>
      <c r="O67" s="21">
        <f t="shared" si="9"/>
        <v>176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24.1</v>
      </c>
      <c r="N68" s="31">
        <f t="shared" si="8"/>
        <v>24.1</v>
      </c>
      <c r="O68" s="32">
        <f t="shared" si="9"/>
        <v>24.1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11.46</v>
      </c>
      <c r="N69" s="28">
        <f t="shared" si="8"/>
        <v>11.46</v>
      </c>
      <c r="O69" s="29">
        <f t="shared" si="9"/>
        <v>11.46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271</v>
      </c>
      <c r="N70" s="20">
        <f t="shared" si="8"/>
        <v>271</v>
      </c>
      <c r="O70" s="21">
        <f t="shared" si="9"/>
        <v>271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23.9</v>
      </c>
      <c r="N71" s="31">
        <f t="shared" si="8"/>
        <v>23.9</v>
      </c>
      <c r="O71" s="32">
        <f t="shared" si="9"/>
        <v>23.9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2.97</v>
      </c>
      <c r="G72" s="72"/>
      <c r="H72" s="72"/>
      <c r="I72" s="27">
        <f t="shared" si="7"/>
        <v>2.97</v>
      </c>
      <c r="J72" s="73"/>
      <c r="K72" s="72"/>
      <c r="L72" s="72"/>
      <c r="M72" s="72">
        <v>10.41</v>
      </c>
      <c r="N72" s="28">
        <f t="shared" si="8"/>
        <v>10.41</v>
      </c>
      <c r="O72" s="29">
        <f t="shared" si="9"/>
        <v>13.38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262</v>
      </c>
      <c r="G73" s="66"/>
      <c r="H73" s="66"/>
      <c r="I73" s="18">
        <f t="shared" si="7"/>
        <v>262</v>
      </c>
      <c r="J73" s="67"/>
      <c r="K73" s="66"/>
      <c r="L73" s="66"/>
      <c r="M73" s="66">
        <v>305</v>
      </c>
      <c r="N73" s="20">
        <f t="shared" si="8"/>
        <v>305</v>
      </c>
      <c r="O73" s="21">
        <f t="shared" si="9"/>
        <v>567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21.5</v>
      </c>
      <c r="G74" s="75"/>
      <c r="H74" s="75"/>
      <c r="I74" s="30">
        <f t="shared" si="7"/>
        <v>21.5</v>
      </c>
      <c r="J74" s="76"/>
      <c r="K74" s="75"/>
      <c r="L74" s="75"/>
      <c r="M74" s="75">
        <v>20.8</v>
      </c>
      <c r="N74" s="31">
        <f t="shared" si="8"/>
        <v>20.8</v>
      </c>
      <c r="O74" s="32">
        <f t="shared" si="9"/>
        <v>42.3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3.68</v>
      </c>
      <c r="G75" s="72"/>
      <c r="H75" s="72"/>
      <c r="I75" s="27">
        <f t="shared" si="7"/>
        <v>3.68</v>
      </c>
      <c r="J75" s="73">
        <v>0.37</v>
      </c>
      <c r="K75" s="72"/>
      <c r="L75" s="72"/>
      <c r="M75" s="72">
        <v>8.9499999999999993</v>
      </c>
      <c r="N75" s="28">
        <f t="shared" si="8"/>
        <v>9.3199999999999985</v>
      </c>
      <c r="O75" s="29">
        <f t="shared" si="9"/>
        <v>12.999999999999998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263</v>
      </c>
      <c r="G76" s="66"/>
      <c r="H76" s="66"/>
      <c r="I76" s="18">
        <f t="shared" si="7"/>
        <v>263</v>
      </c>
      <c r="J76" s="67">
        <v>26</v>
      </c>
      <c r="K76" s="66"/>
      <c r="L76" s="66"/>
      <c r="M76" s="66">
        <v>374</v>
      </c>
      <c r="N76" s="20">
        <f t="shared" si="8"/>
        <v>400</v>
      </c>
      <c r="O76" s="21">
        <f t="shared" si="9"/>
        <v>663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14.1</v>
      </c>
      <c r="G77" s="75"/>
      <c r="H77" s="75"/>
      <c r="I77" s="30">
        <f t="shared" si="7"/>
        <v>14.1</v>
      </c>
      <c r="J77" s="76">
        <v>0.8</v>
      </c>
      <c r="K77" s="75"/>
      <c r="L77" s="75"/>
      <c r="M77" s="75">
        <v>19.5</v>
      </c>
      <c r="N77" s="31">
        <f t="shared" si="8"/>
        <v>20.3</v>
      </c>
      <c r="O77" s="32">
        <f t="shared" si="9"/>
        <v>34.4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5.31</v>
      </c>
      <c r="G78" s="72"/>
      <c r="H78" s="72"/>
      <c r="I78" s="27">
        <f t="shared" si="7"/>
        <v>5.31</v>
      </c>
      <c r="J78" s="73"/>
      <c r="K78" s="72"/>
      <c r="L78" s="72">
        <v>5.89</v>
      </c>
      <c r="M78" s="72">
        <v>37.36</v>
      </c>
      <c r="N78" s="28">
        <f t="shared" si="8"/>
        <v>43.25</v>
      </c>
      <c r="O78" s="29">
        <f t="shared" si="9"/>
        <v>48.56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517</v>
      </c>
      <c r="G79" s="66"/>
      <c r="H79" s="66"/>
      <c r="I79" s="18">
        <f t="shared" si="7"/>
        <v>517</v>
      </c>
      <c r="J79" s="67"/>
      <c r="K79" s="66"/>
      <c r="L79" s="66">
        <v>286</v>
      </c>
      <c r="M79" s="66">
        <v>1847</v>
      </c>
      <c r="N79" s="20">
        <f t="shared" si="8"/>
        <v>2133</v>
      </c>
      <c r="O79" s="21">
        <f t="shared" si="9"/>
        <v>2650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22.8</v>
      </c>
      <c r="G80" s="75"/>
      <c r="H80" s="75"/>
      <c r="I80" s="30">
        <f t="shared" si="7"/>
        <v>22.8</v>
      </c>
      <c r="J80" s="76"/>
      <c r="K80" s="75"/>
      <c r="L80" s="75">
        <v>11.6</v>
      </c>
      <c r="M80" s="75">
        <v>74.8</v>
      </c>
      <c r="N80" s="31">
        <f t="shared" si="8"/>
        <v>86.399999999999991</v>
      </c>
      <c r="O80" s="32">
        <f t="shared" si="9"/>
        <v>109.19999999999999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1.94</v>
      </c>
      <c r="G81" s="72"/>
      <c r="H81" s="72"/>
      <c r="I81" s="27">
        <f t="shared" si="7"/>
        <v>1.94</v>
      </c>
      <c r="J81" s="73">
        <v>0.31</v>
      </c>
      <c r="K81" s="72"/>
      <c r="L81" s="72">
        <v>12.38</v>
      </c>
      <c r="M81" s="72">
        <v>74.91</v>
      </c>
      <c r="N81" s="28">
        <f t="shared" si="8"/>
        <v>87.6</v>
      </c>
      <c r="O81" s="29">
        <f t="shared" si="9"/>
        <v>89.539999999999992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289</v>
      </c>
      <c r="G82" s="66"/>
      <c r="H82" s="66"/>
      <c r="I82" s="18">
        <f t="shared" si="7"/>
        <v>289</v>
      </c>
      <c r="J82" s="67">
        <v>22</v>
      </c>
      <c r="K82" s="66"/>
      <c r="L82" s="66">
        <v>757</v>
      </c>
      <c r="M82" s="66">
        <v>4476</v>
      </c>
      <c r="N82" s="20">
        <f t="shared" si="8"/>
        <v>5255</v>
      </c>
      <c r="O82" s="21">
        <f t="shared" si="9"/>
        <v>5544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7.7</v>
      </c>
      <c r="G83" s="75"/>
      <c r="H83" s="75"/>
      <c r="I83" s="30">
        <f t="shared" si="7"/>
        <v>7.7</v>
      </c>
      <c r="J83" s="76">
        <v>0.3</v>
      </c>
      <c r="K83" s="75"/>
      <c r="L83" s="75">
        <v>23.1</v>
      </c>
      <c r="M83" s="75">
        <v>138.80000000000001</v>
      </c>
      <c r="N83" s="31">
        <f t="shared" si="8"/>
        <v>162.20000000000002</v>
      </c>
      <c r="O83" s="32">
        <f t="shared" si="9"/>
        <v>169.9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1.03</v>
      </c>
      <c r="G84" s="72"/>
      <c r="H84" s="72"/>
      <c r="I84" s="27">
        <f t="shared" si="7"/>
        <v>1.03</v>
      </c>
      <c r="J84" s="73">
        <v>0.32</v>
      </c>
      <c r="K84" s="72"/>
      <c r="L84" s="72">
        <v>15.84</v>
      </c>
      <c r="M84" s="72">
        <v>110.51</v>
      </c>
      <c r="N84" s="28">
        <f t="shared" si="8"/>
        <v>126.67</v>
      </c>
      <c r="O84" s="29">
        <f t="shared" si="9"/>
        <v>127.7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173</v>
      </c>
      <c r="G85" s="66"/>
      <c r="H85" s="66"/>
      <c r="I85" s="18">
        <f t="shared" si="7"/>
        <v>173</v>
      </c>
      <c r="J85" s="67">
        <v>28</v>
      </c>
      <c r="K85" s="66"/>
      <c r="L85" s="66">
        <v>1100</v>
      </c>
      <c r="M85" s="66">
        <v>7242</v>
      </c>
      <c r="N85" s="20">
        <f t="shared" si="8"/>
        <v>8370</v>
      </c>
      <c r="O85" s="21">
        <f t="shared" si="9"/>
        <v>8543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3.8</v>
      </c>
      <c r="G86" s="75"/>
      <c r="H86" s="75"/>
      <c r="I86" s="30">
        <f t="shared" si="7"/>
        <v>3.8</v>
      </c>
      <c r="J86" s="76">
        <v>0.3</v>
      </c>
      <c r="K86" s="75"/>
      <c r="L86" s="75">
        <v>33.5</v>
      </c>
      <c r="M86" s="75">
        <v>218.6</v>
      </c>
      <c r="N86" s="31">
        <f t="shared" si="8"/>
        <v>252.39999999999998</v>
      </c>
      <c r="O86" s="32">
        <f t="shared" si="9"/>
        <v>256.2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1.91</v>
      </c>
      <c r="G87" s="72"/>
      <c r="H87" s="72"/>
      <c r="I87" s="27">
        <f t="shared" si="7"/>
        <v>1.91</v>
      </c>
      <c r="J87" s="73">
        <v>0.85</v>
      </c>
      <c r="K87" s="72"/>
      <c r="L87" s="72">
        <v>26.58</v>
      </c>
      <c r="M87" s="72">
        <v>96.63</v>
      </c>
      <c r="N87" s="28">
        <f t="shared" si="8"/>
        <v>124.06</v>
      </c>
      <c r="O87" s="29">
        <f t="shared" si="9"/>
        <v>125.97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362</v>
      </c>
      <c r="G88" s="66"/>
      <c r="H88" s="66"/>
      <c r="I88" s="18">
        <f t="shared" si="7"/>
        <v>362</v>
      </c>
      <c r="J88" s="67">
        <v>74</v>
      </c>
      <c r="K88" s="66"/>
      <c r="L88" s="66">
        <v>2123</v>
      </c>
      <c r="M88" s="66">
        <v>7327</v>
      </c>
      <c r="N88" s="20">
        <f t="shared" si="8"/>
        <v>9524</v>
      </c>
      <c r="O88" s="21">
        <f t="shared" si="9"/>
        <v>9886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5.5</v>
      </c>
      <c r="G89" s="75"/>
      <c r="H89" s="75"/>
      <c r="I89" s="30">
        <f t="shared" si="7"/>
        <v>5.5</v>
      </c>
      <c r="J89" s="76">
        <v>0.4</v>
      </c>
      <c r="K89" s="75"/>
      <c r="L89" s="75">
        <v>58.9</v>
      </c>
      <c r="M89" s="75">
        <v>202.6</v>
      </c>
      <c r="N89" s="31">
        <f t="shared" si="8"/>
        <v>261.89999999999998</v>
      </c>
      <c r="O89" s="32">
        <f t="shared" si="9"/>
        <v>267.39999999999998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0.25</v>
      </c>
      <c r="D90" s="72"/>
      <c r="E90" s="72"/>
      <c r="F90" s="72">
        <v>1.97</v>
      </c>
      <c r="G90" s="72"/>
      <c r="H90" s="72"/>
      <c r="I90" s="27">
        <f t="shared" si="7"/>
        <v>2.2199999999999998</v>
      </c>
      <c r="J90" s="73">
        <v>0.5</v>
      </c>
      <c r="K90" s="72"/>
      <c r="L90" s="72">
        <v>16.07</v>
      </c>
      <c r="M90" s="72">
        <v>79.78</v>
      </c>
      <c r="N90" s="28">
        <f t="shared" si="8"/>
        <v>96.35</v>
      </c>
      <c r="O90" s="29">
        <f t="shared" si="9"/>
        <v>98.57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103</v>
      </c>
      <c r="D91" s="66"/>
      <c r="E91" s="66"/>
      <c r="F91" s="66">
        <v>378</v>
      </c>
      <c r="G91" s="66"/>
      <c r="H91" s="66"/>
      <c r="I91" s="18">
        <f t="shared" si="7"/>
        <v>481</v>
      </c>
      <c r="J91" s="67">
        <v>46</v>
      </c>
      <c r="K91" s="66"/>
      <c r="L91" s="66">
        <v>1421</v>
      </c>
      <c r="M91" s="66">
        <v>6892</v>
      </c>
      <c r="N91" s="20">
        <f t="shared" si="8"/>
        <v>8359</v>
      </c>
      <c r="O91" s="21">
        <f t="shared" si="9"/>
        <v>8840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1.5</v>
      </c>
      <c r="D92" s="75"/>
      <c r="E92" s="75"/>
      <c r="F92" s="75">
        <v>5.0999999999999996</v>
      </c>
      <c r="G92" s="75"/>
      <c r="H92" s="75"/>
      <c r="I92" s="30">
        <f t="shared" si="7"/>
        <v>6.6</v>
      </c>
      <c r="J92" s="76">
        <v>0</v>
      </c>
      <c r="K92" s="75"/>
      <c r="L92" s="75">
        <v>36.6</v>
      </c>
      <c r="M92" s="75">
        <v>175.4</v>
      </c>
      <c r="N92" s="31">
        <f t="shared" si="8"/>
        <v>212</v>
      </c>
      <c r="O92" s="32">
        <f t="shared" si="9"/>
        <v>218.6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10.97</v>
      </c>
      <c r="G93" s="72"/>
      <c r="H93" s="72">
        <v>0.14000000000000001</v>
      </c>
      <c r="I93" s="27">
        <f t="shared" si="7"/>
        <v>11.110000000000001</v>
      </c>
      <c r="J93" s="73">
        <v>0.14000000000000001</v>
      </c>
      <c r="K93" s="72"/>
      <c r="L93" s="72">
        <v>20.63</v>
      </c>
      <c r="M93" s="72">
        <v>98.04</v>
      </c>
      <c r="N93" s="28">
        <f t="shared" si="8"/>
        <v>118.81</v>
      </c>
      <c r="O93" s="29">
        <f t="shared" si="9"/>
        <v>129.92000000000002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2082</v>
      </c>
      <c r="G94" s="66"/>
      <c r="H94" s="66">
        <v>18</v>
      </c>
      <c r="I94" s="18">
        <f t="shared" si="7"/>
        <v>2100</v>
      </c>
      <c r="J94" s="67">
        <v>13</v>
      </c>
      <c r="K94" s="66"/>
      <c r="L94" s="66">
        <v>2048</v>
      </c>
      <c r="M94" s="66">
        <v>9402</v>
      </c>
      <c r="N94" s="20">
        <f t="shared" si="8"/>
        <v>11463</v>
      </c>
      <c r="O94" s="21">
        <f t="shared" si="9"/>
        <v>13563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23.7</v>
      </c>
      <c r="G95" s="75"/>
      <c r="H95" s="75">
        <v>0.4</v>
      </c>
      <c r="I95" s="30">
        <f t="shared" si="7"/>
        <v>24.099999999999998</v>
      </c>
      <c r="J95" s="76">
        <v>0</v>
      </c>
      <c r="K95" s="75"/>
      <c r="L95" s="75">
        <v>40.200000000000003</v>
      </c>
      <c r="M95" s="75">
        <v>182.8</v>
      </c>
      <c r="N95" s="31">
        <f t="shared" si="8"/>
        <v>223</v>
      </c>
      <c r="O95" s="32">
        <f t="shared" si="9"/>
        <v>247.1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35.86</v>
      </c>
      <c r="G96" s="72">
        <v>0.03</v>
      </c>
      <c r="H96" s="72">
        <v>0.1</v>
      </c>
      <c r="I96" s="27">
        <f t="shared" si="7"/>
        <v>35.99</v>
      </c>
      <c r="J96" s="73">
        <v>0.22</v>
      </c>
      <c r="K96" s="72"/>
      <c r="L96" s="72">
        <v>26.82</v>
      </c>
      <c r="M96" s="72">
        <v>171.23</v>
      </c>
      <c r="N96" s="28">
        <f t="shared" si="8"/>
        <v>198.26999999999998</v>
      </c>
      <c r="O96" s="29">
        <f t="shared" si="9"/>
        <v>234.26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6921</v>
      </c>
      <c r="G97" s="66">
        <v>9</v>
      </c>
      <c r="H97" s="66">
        <v>13</v>
      </c>
      <c r="I97" s="18">
        <f t="shared" si="7"/>
        <v>6943</v>
      </c>
      <c r="J97" s="67">
        <v>17</v>
      </c>
      <c r="K97" s="66"/>
      <c r="L97" s="66">
        <v>2704</v>
      </c>
      <c r="M97" s="66">
        <v>17030</v>
      </c>
      <c r="N97" s="20">
        <f t="shared" si="8"/>
        <v>19751</v>
      </c>
      <c r="O97" s="21">
        <f t="shared" si="9"/>
        <v>26694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71</v>
      </c>
      <c r="G98" s="75">
        <v>0.1</v>
      </c>
      <c r="H98" s="75">
        <v>0.2</v>
      </c>
      <c r="I98" s="30">
        <f t="shared" si="7"/>
        <v>71.3</v>
      </c>
      <c r="J98" s="76">
        <v>0</v>
      </c>
      <c r="K98" s="75"/>
      <c r="L98" s="75">
        <v>50.8</v>
      </c>
      <c r="M98" s="75">
        <v>320.2</v>
      </c>
      <c r="N98" s="31">
        <f t="shared" si="8"/>
        <v>371</v>
      </c>
      <c r="O98" s="32">
        <f t="shared" si="9"/>
        <v>442.3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43.6</v>
      </c>
      <c r="G99" s="72"/>
      <c r="H99" s="72">
        <v>0.17</v>
      </c>
      <c r="I99" s="27">
        <f t="shared" si="7"/>
        <v>43.77</v>
      </c>
      <c r="J99" s="73">
        <v>2.66</v>
      </c>
      <c r="K99" s="72"/>
      <c r="L99" s="72">
        <v>77.209999999999994</v>
      </c>
      <c r="M99" s="72">
        <v>431.47</v>
      </c>
      <c r="N99" s="28">
        <f t="shared" si="8"/>
        <v>511.34000000000003</v>
      </c>
      <c r="O99" s="29">
        <f t="shared" si="9"/>
        <v>555.11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9439</v>
      </c>
      <c r="G100" s="66"/>
      <c r="H100" s="66">
        <v>30</v>
      </c>
      <c r="I100" s="18">
        <f t="shared" si="7"/>
        <v>9469</v>
      </c>
      <c r="J100" s="67">
        <v>217</v>
      </c>
      <c r="K100" s="66"/>
      <c r="L100" s="66">
        <v>8256</v>
      </c>
      <c r="M100" s="66">
        <v>46017</v>
      </c>
      <c r="N100" s="20">
        <f t="shared" si="8"/>
        <v>54490</v>
      </c>
      <c r="O100" s="21">
        <f t="shared" si="9"/>
        <v>63959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88</v>
      </c>
      <c r="G101" s="75"/>
      <c r="H101" s="75">
        <v>0.5</v>
      </c>
      <c r="I101" s="30">
        <f t="shared" si="7"/>
        <v>88.5</v>
      </c>
      <c r="J101" s="76">
        <v>0</v>
      </c>
      <c r="K101" s="75"/>
      <c r="L101" s="75">
        <v>130.6</v>
      </c>
      <c r="M101" s="75">
        <v>741.4</v>
      </c>
      <c r="N101" s="31">
        <f t="shared" si="8"/>
        <v>872</v>
      </c>
      <c r="O101" s="32">
        <f t="shared" si="9"/>
        <v>960.5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105.28</v>
      </c>
      <c r="G102" s="72"/>
      <c r="H102" s="72"/>
      <c r="I102" s="27">
        <f t="shared" si="7"/>
        <v>105.28</v>
      </c>
      <c r="J102" s="73">
        <v>2.91</v>
      </c>
      <c r="K102" s="72"/>
      <c r="L102" s="72">
        <v>98.35</v>
      </c>
      <c r="M102" s="72">
        <v>874.46</v>
      </c>
      <c r="N102" s="28">
        <f t="shared" si="8"/>
        <v>975.72</v>
      </c>
      <c r="O102" s="29">
        <f t="shared" si="9"/>
        <v>1081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23046</v>
      </c>
      <c r="G103" s="66"/>
      <c r="H103" s="66"/>
      <c r="I103" s="18">
        <f t="shared" si="7"/>
        <v>23046</v>
      </c>
      <c r="J103" s="67">
        <v>248</v>
      </c>
      <c r="K103" s="66"/>
      <c r="L103" s="66">
        <v>11214</v>
      </c>
      <c r="M103" s="66">
        <v>95738</v>
      </c>
      <c r="N103" s="20">
        <f t="shared" si="8"/>
        <v>107200</v>
      </c>
      <c r="O103" s="21">
        <f t="shared" si="9"/>
        <v>130246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191</v>
      </c>
      <c r="G104" s="75"/>
      <c r="H104" s="75"/>
      <c r="I104" s="30">
        <f t="shared" si="7"/>
        <v>191</v>
      </c>
      <c r="J104" s="76">
        <v>0</v>
      </c>
      <c r="K104" s="75"/>
      <c r="L104" s="75">
        <v>129.6</v>
      </c>
      <c r="M104" s="75">
        <v>1150.3</v>
      </c>
      <c r="N104" s="31">
        <f t="shared" si="8"/>
        <v>1279.8999999999999</v>
      </c>
      <c r="O104" s="32">
        <f t="shared" si="9"/>
        <v>1470.8999999999999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114.77</v>
      </c>
      <c r="G105" s="72"/>
      <c r="H105" s="72"/>
      <c r="I105" s="27">
        <f t="shared" si="7"/>
        <v>114.77</v>
      </c>
      <c r="J105" s="73">
        <v>1.59</v>
      </c>
      <c r="K105" s="72"/>
      <c r="L105" s="72">
        <v>72.64</v>
      </c>
      <c r="M105" s="72">
        <v>614.52</v>
      </c>
      <c r="N105" s="28">
        <f t="shared" si="8"/>
        <v>688.75</v>
      </c>
      <c r="O105" s="29">
        <f t="shared" si="9"/>
        <v>803.52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26564</v>
      </c>
      <c r="G106" s="66"/>
      <c r="H106" s="66"/>
      <c r="I106" s="18">
        <f t="shared" si="7"/>
        <v>26564</v>
      </c>
      <c r="J106" s="67">
        <v>133</v>
      </c>
      <c r="K106" s="66"/>
      <c r="L106" s="66">
        <v>8814</v>
      </c>
      <c r="M106" s="66">
        <v>70110</v>
      </c>
      <c r="N106" s="20">
        <f t="shared" si="8"/>
        <v>79057</v>
      </c>
      <c r="O106" s="21">
        <f t="shared" si="9"/>
        <v>105621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173.5</v>
      </c>
      <c r="G107" s="75"/>
      <c r="H107" s="75"/>
      <c r="I107" s="30">
        <f t="shared" si="7"/>
        <v>173.5</v>
      </c>
      <c r="J107" s="76">
        <v>0</v>
      </c>
      <c r="K107" s="75"/>
      <c r="L107" s="75">
        <v>82.3</v>
      </c>
      <c r="M107" s="75">
        <v>691.4</v>
      </c>
      <c r="N107" s="31">
        <f t="shared" si="8"/>
        <v>773.69999999999993</v>
      </c>
      <c r="O107" s="32">
        <f t="shared" si="9"/>
        <v>947.19999999999993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2.75</v>
      </c>
      <c r="F108" s="72">
        <v>94.31</v>
      </c>
      <c r="G108" s="72"/>
      <c r="H108" s="72">
        <v>0.82</v>
      </c>
      <c r="I108" s="27">
        <f t="shared" si="7"/>
        <v>97.88</v>
      </c>
      <c r="J108" s="73">
        <v>0.18</v>
      </c>
      <c r="K108" s="72"/>
      <c r="L108" s="72">
        <v>43.77</v>
      </c>
      <c r="M108" s="72">
        <v>467.32</v>
      </c>
      <c r="N108" s="28">
        <f t="shared" si="8"/>
        <v>511.27</v>
      </c>
      <c r="O108" s="29">
        <f t="shared" si="9"/>
        <v>609.15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443</v>
      </c>
      <c r="F109" s="66">
        <v>22458</v>
      </c>
      <c r="G109" s="66"/>
      <c r="H109" s="66">
        <v>138</v>
      </c>
      <c r="I109" s="18">
        <f t="shared" si="7"/>
        <v>23039</v>
      </c>
      <c r="J109" s="67">
        <v>16</v>
      </c>
      <c r="K109" s="66"/>
      <c r="L109" s="66">
        <v>5293</v>
      </c>
      <c r="M109" s="66">
        <v>54144</v>
      </c>
      <c r="N109" s="20">
        <f t="shared" si="8"/>
        <v>59453</v>
      </c>
      <c r="O109" s="21">
        <f t="shared" si="9"/>
        <v>82492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5.3</v>
      </c>
      <c r="F110" s="75">
        <v>125.5</v>
      </c>
      <c r="G110" s="75"/>
      <c r="H110" s="75">
        <v>1.9</v>
      </c>
      <c r="I110" s="30">
        <f t="shared" si="7"/>
        <v>132.70000000000002</v>
      </c>
      <c r="J110" s="76">
        <v>0</v>
      </c>
      <c r="K110" s="75"/>
      <c r="L110" s="75">
        <v>44.5</v>
      </c>
      <c r="M110" s="75">
        <v>469.3</v>
      </c>
      <c r="N110" s="31">
        <f t="shared" si="8"/>
        <v>513.79999999999995</v>
      </c>
      <c r="O110" s="32">
        <f t="shared" si="9"/>
        <v>646.5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80.55</v>
      </c>
      <c r="G111" s="72"/>
      <c r="H111" s="72"/>
      <c r="I111" s="27">
        <f t="shared" si="7"/>
        <v>80.55</v>
      </c>
      <c r="J111" s="73">
        <v>0.28000000000000003</v>
      </c>
      <c r="K111" s="72">
        <v>2.1</v>
      </c>
      <c r="L111" s="72">
        <v>9</v>
      </c>
      <c r="M111" s="72">
        <v>119.03</v>
      </c>
      <c r="N111" s="28">
        <f t="shared" si="8"/>
        <v>130.41</v>
      </c>
      <c r="O111" s="29">
        <f t="shared" si="9"/>
        <v>210.95999999999998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19568</v>
      </c>
      <c r="G112" s="66"/>
      <c r="H112" s="66"/>
      <c r="I112" s="18">
        <f t="shared" si="7"/>
        <v>19568</v>
      </c>
      <c r="J112" s="67">
        <v>25</v>
      </c>
      <c r="K112" s="66">
        <v>221</v>
      </c>
      <c r="L112" s="66">
        <v>1136</v>
      </c>
      <c r="M112" s="66">
        <v>13676</v>
      </c>
      <c r="N112" s="20">
        <f t="shared" si="8"/>
        <v>15058</v>
      </c>
      <c r="O112" s="21">
        <f t="shared" si="9"/>
        <v>34626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87.8</v>
      </c>
      <c r="G113" s="75"/>
      <c r="H113" s="75"/>
      <c r="I113" s="30">
        <f t="shared" si="7"/>
        <v>87.8</v>
      </c>
      <c r="J113" s="76">
        <v>0</v>
      </c>
      <c r="K113" s="75">
        <v>3.1</v>
      </c>
      <c r="L113" s="75">
        <v>0</v>
      </c>
      <c r="M113" s="75">
        <v>0</v>
      </c>
      <c r="N113" s="31">
        <f t="shared" si="8"/>
        <v>3.1</v>
      </c>
      <c r="O113" s="32">
        <f t="shared" si="9"/>
        <v>90.899999999999991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74.569999999999993</v>
      </c>
      <c r="G114" s="72"/>
      <c r="H114" s="72"/>
      <c r="I114" s="27">
        <f t="shared" si="7"/>
        <v>74.569999999999993</v>
      </c>
      <c r="J114" s="73">
        <v>0.22</v>
      </c>
      <c r="K114" s="72"/>
      <c r="L114" s="72">
        <v>0.98</v>
      </c>
      <c r="M114" s="72">
        <v>32.479999999999997</v>
      </c>
      <c r="N114" s="28">
        <f t="shared" si="8"/>
        <v>33.68</v>
      </c>
      <c r="O114" s="29">
        <f t="shared" si="9"/>
        <v>108.25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18423</v>
      </c>
      <c r="G115" s="66"/>
      <c r="H115" s="66"/>
      <c r="I115" s="18">
        <f t="shared" si="7"/>
        <v>18423</v>
      </c>
      <c r="J115" s="67">
        <v>18</v>
      </c>
      <c r="K115" s="66"/>
      <c r="L115" s="66">
        <v>128</v>
      </c>
      <c r="M115" s="66">
        <v>3721</v>
      </c>
      <c r="N115" s="20">
        <f t="shared" si="8"/>
        <v>3867</v>
      </c>
      <c r="O115" s="21">
        <f t="shared" si="9"/>
        <v>22290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73.3</v>
      </c>
      <c r="G116" s="84"/>
      <c r="H116" s="84"/>
      <c r="I116" s="46">
        <f t="shared" si="7"/>
        <v>73.3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73.3</v>
      </c>
      <c r="P116" s="44">
        <f>SUM(O136,P111,P112,P115)</f>
        <v>4672.6000000000004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44.67</v>
      </c>
      <c r="G121" s="63"/>
      <c r="H121" s="63"/>
      <c r="I121" s="11">
        <f t="shared" si="7"/>
        <v>44.67</v>
      </c>
      <c r="J121" s="64"/>
      <c r="K121" s="63"/>
      <c r="L121" s="63">
        <v>0.6</v>
      </c>
      <c r="M121" s="63">
        <v>22.48</v>
      </c>
      <c r="N121" s="13">
        <f t="shared" si="8"/>
        <v>23.080000000000002</v>
      </c>
      <c r="O121" s="14">
        <f t="shared" si="9"/>
        <v>67.75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11007</v>
      </c>
      <c r="G122" s="66"/>
      <c r="H122" s="66"/>
      <c r="I122" s="18">
        <f t="shared" si="7"/>
        <v>11007</v>
      </c>
      <c r="J122" s="67"/>
      <c r="K122" s="66"/>
      <c r="L122" s="66">
        <v>79</v>
      </c>
      <c r="M122" s="66">
        <v>2559</v>
      </c>
      <c r="N122" s="20">
        <f t="shared" si="8"/>
        <v>2638</v>
      </c>
      <c r="O122" s="21">
        <f t="shared" si="9"/>
        <v>13645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32.1</v>
      </c>
      <c r="G123" s="75"/>
      <c r="H123" s="75"/>
      <c r="I123" s="30">
        <f t="shared" si="7"/>
        <v>32.1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32.1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76.260000000000005</v>
      </c>
      <c r="G124" s="72"/>
      <c r="H124" s="72"/>
      <c r="I124" s="27">
        <f t="shared" si="7"/>
        <v>76.260000000000005</v>
      </c>
      <c r="J124" s="73"/>
      <c r="K124" s="72"/>
      <c r="L124" s="72">
        <v>0.34</v>
      </c>
      <c r="M124" s="72">
        <v>6.59</v>
      </c>
      <c r="N124" s="28">
        <f t="shared" si="8"/>
        <v>6.93</v>
      </c>
      <c r="O124" s="29">
        <f t="shared" si="9"/>
        <v>83.19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17587</v>
      </c>
      <c r="G125" s="66"/>
      <c r="H125" s="66"/>
      <c r="I125" s="18">
        <f t="shared" si="7"/>
        <v>17587</v>
      </c>
      <c r="J125" s="67"/>
      <c r="K125" s="66"/>
      <c r="L125" s="66">
        <v>45</v>
      </c>
      <c r="M125" s="66">
        <v>723</v>
      </c>
      <c r="N125" s="20">
        <f t="shared" si="8"/>
        <v>768</v>
      </c>
      <c r="O125" s="21">
        <f t="shared" si="9"/>
        <v>18355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50.5</v>
      </c>
      <c r="G126" s="75"/>
      <c r="H126" s="75"/>
      <c r="I126" s="30">
        <f t="shared" si="7"/>
        <v>50.5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50.5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210.54</v>
      </c>
      <c r="G127" s="72"/>
      <c r="H127" s="72">
        <v>21.23</v>
      </c>
      <c r="I127" s="27">
        <f t="shared" si="7"/>
        <v>231.76999999999998</v>
      </c>
      <c r="J127" s="73">
        <v>0.13</v>
      </c>
      <c r="K127" s="72"/>
      <c r="L127" s="72">
        <v>0.89</v>
      </c>
      <c r="M127" s="72">
        <v>12.7</v>
      </c>
      <c r="N127" s="28">
        <f t="shared" si="8"/>
        <v>13.719999999999999</v>
      </c>
      <c r="O127" s="29">
        <f t="shared" si="9"/>
        <v>245.48999999999998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50184</v>
      </c>
      <c r="G128" s="66"/>
      <c r="H128" s="66">
        <v>4852</v>
      </c>
      <c r="I128" s="18">
        <f t="shared" si="7"/>
        <v>55036</v>
      </c>
      <c r="J128" s="67">
        <v>9</v>
      </c>
      <c r="K128" s="66"/>
      <c r="L128" s="66">
        <v>103</v>
      </c>
      <c r="M128" s="66">
        <v>1402</v>
      </c>
      <c r="N128" s="20">
        <f t="shared" si="8"/>
        <v>1514</v>
      </c>
      <c r="O128" s="21">
        <f t="shared" si="9"/>
        <v>56550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42.3</v>
      </c>
      <c r="G129" s="75"/>
      <c r="H129" s="75">
        <v>29.3</v>
      </c>
      <c r="I129" s="30">
        <f t="shared" si="7"/>
        <v>71.599999999999994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71.599999999999994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0.25</v>
      </c>
      <c r="D130" s="63"/>
      <c r="E130" s="63">
        <v>2.75</v>
      </c>
      <c r="F130" s="63">
        <v>903.54</v>
      </c>
      <c r="G130" s="63">
        <v>0.03</v>
      </c>
      <c r="H130" s="63">
        <v>22.46</v>
      </c>
      <c r="I130" s="11">
        <f t="shared" si="7"/>
        <v>929.03</v>
      </c>
      <c r="J130" s="64">
        <v>10.68</v>
      </c>
      <c r="K130" s="63">
        <v>2.1</v>
      </c>
      <c r="L130" s="63">
        <v>427.99</v>
      </c>
      <c r="M130" s="63">
        <v>3282.23</v>
      </c>
      <c r="N130" s="13">
        <f>SUM(J130:M130)</f>
        <v>3723</v>
      </c>
      <c r="O130" s="14">
        <f t="shared" si="9"/>
        <v>4652.03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103</v>
      </c>
      <c r="D131" s="66"/>
      <c r="E131" s="66">
        <v>443</v>
      </c>
      <c r="F131" s="66">
        <v>208998</v>
      </c>
      <c r="G131" s="66">
        <v>9</v>
      </c>
      <c r="H131" s="66">
        <v>5051</v>
      </c>
      <c r="I131" s="18">
        <f t="shared" si="7"/>
        <v>214604</v>
      </c>
      <c r="J131" s="67">
        <v>892</v>
      </c>
      <c r="K131" s="66">
        <v>221</v>
      </c>
      <c r="L131" s="66">
        <v>45507</v>
      </c>
      <c r="M131" s="66">
        <v>343289</v>
      </c>
      <c r="N131" s="20">
        <f t="shared" si="8"/>
        <v>389909</v>
      </c>
      <c r="O131" s="21">
        <f t="shared" si="9"/>
        <v>604513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1.5</v>
      </c>
      <c r="D132" s="75"/>
      <c r="E132" s="75">
        <v>5.3</v>
      </c>
      <c r="F132" s="75">
        <v>1003.6</v>
      </c>
      <c r="G132" s="75">
        <v>0.1</v>
      </c>
      <c r="H132" s="75">
        <v>32.299999999999997</v>
      </c>
      <c r="I132" s="30">
        <f t="shared" ref="I132:I138" si="10">SUM(C132:H132)</f>
        <v>1042.8</v>
      </c>
      <c r="J132" s="76">
        <v>1.8</v>
      </c>
      <c r="K132" s="75">
        <v>3.1</v>
      </c>
      <c r="L132" s="75">
        <v>641.70000000000005</v>
      </c>
      <c r="M132" s="75">
        <v>4434.7</v>
      </c>
      <c r="N132" s="31">
        <f t="shared" ref="N132:N138" si="11">SUM(J132:M132)</f>
        <v>5081.3</v>
      </c>
      <c r="O132" s="32">
        <f t="shared" ref="O132:O138" si="12">SUM(N132,I132)</f>
        <v>6124.1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0.25</v>
      </c>
      <c r="D133" s="72"/>
      <c r="E133" s="72">
        <v>2.75</v>
      </c>
      <c r="F133" s="72">
        <v>895.5</v>
      </c>
      <c r="G133" s="72">
        <v>0.03</v>
      </c>
      <c r="H133" s="72">
        <v>22.22</v>
      </c>
      <c r="I133" s="27">
        <f t="shared" si="10"/>
        <v>920.75</v>
      </c>
      <c r="J133" s="73">
        <v>10.68</v>
      </c>
      <c r="K133" s="72">
        <v>2.1</v>
      </c>
      <c r="L133" s="72">
        <v>427.99</v>
      </c>
      <c r="M133" s="72">
        <v>3258.46</v>
      </c>
      <c r="N133" s="28">
        <f t="shared" si="11"/>
        <v>3699.23</v>
      </c>
      <c r="O133" s="29">
        <f t="shared" si="12"/>
        <v>4619.9799999999996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103</v>
      </c>
      <c r="D134" s="66"/>
      <c r="E134" s="66">
        <v>443</v>
      </c>
      <c r="F134" s="66">
        <v>208052</v>
      </c>
      <c r="G134" s="66">
        <v>9</v>
      </c>
      <c r="H134" s="66">
        <v>5020</v>
      </c>
      <c r="I134" s="18">
        <f t="shared" si="10"/>
        <v>213627</v>
      </c>
      <c r="J134" s="67">
        <v>892</v>
      </c>
      <c r="K134" s="66">
        <v>221</v>
      </c>
      <c r="L134" s="66">
        <v>45507</v>
      </c>
      <c r="M134" s="66">
        <v>342680</v>
      </c>
      <c r="N134" s="20">
        <f t="shared" si="11"/>
        <v>389300</v>
      </c>
      <c r="O134" s="21">
        <f t="shared" si="12"/>
        <v>602927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1.5</v>
      </c>
      <c r="D135" s="84"/>
      <c r="E135" s="84">
        <v>5.3</v>
      </c>
      <c r="F135" s="84">
        <v>970.2</v>
      </c>
      <c r="G135" s="84">
        <v>0.1</v>
      </c>
      <c r="H135" s="84">
        <v>31.7</v>
      </c>
      <c r="I135" s="46">
        <f t="shared" si="10"/>
        <v>1008.8000000000001</v>
      </c>
      <c r="J135" s="85">
        <v>1.8</v>
      </c>
      <c r="K135" s="84">
        <v>3.1</v>
      </c>
      <c r="L135" s="84">
        <v>641.70000000000005</v>
      </c>
      <c r="M135" s="84">
        <v>4385.1000000000004</v>
      </c>
      <c r="N135" s="47">
        <f t="shared" si="11"/>
        <v>5031.7000000000007</v>
      </c>
      <c r="O135" s="43">
        <f t="shared" si="12"/>
        <v>6040.5000000000009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0.25</v>
      </c>
      <c r="D136" s="54">
        <f t="shared" si="13"/>
        <v>0</v>
      </c>
      <c r="E136" s="54">
        <f t="shared" si="13"/>
        <v>2.75</v>
      </c>
      <c r="F136" s="54">
        <f t="shared" si="13"/>
        <v>910.18999999999994</v>
      </c>
      <c r="G136" s="54">
        <f t="shared" si="13"/>
        <v>0.03</v>
      </c>
      <c r="H136" s="54">
        <f t="shared" si="13"/>
        <v>22.46</v>
      </c>
      <c r="I136" s="55">
        <f t="shared" si="10"/>
        <v>935.68</v>
      </c>
      <c r="J136" s="56">
        <f t="shared" ref="J136:M138" si="14">SUM(J63,J66,J69,J72,J75,J78,J81,J84,J87,J90,J93,J96,J99,J102,J105,J108,J111,J114,J121,J124,J127)</f>
        <v>10.680000000000001</v>
      </c>
      <c r="K136" s="54">
        <f t="shared" si="14"/>
        <v>2.1</v>
      </c>
      <c r="L136" s="54">
        <f t="shared" si="14"/>
        <v>427.98999999999995</v>
      </c>
      <c r="M136" s="54">
        <f t="shared" si="14"/>
        <v>3296.1500000000005</v>
      </c>
      <c r="N136" s="57">
        <f t="shared" si="11"/>
        <v>3736.9200000000005</v>
      </c>
      <c r="O136" s="58">
        <f t="shared" si="12"/>
        <v>4672.6000000000004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103</v>
      </c>
      <c r="D137" s="17">
        <f t="shared" si="13"/>
        <v>0</v>
      </c>
      <c r="E137" s="17">
        <f t="shared" si="13"/>
        <v>443</v>
      </c>
      <c r="F137" s="17">
        <f t="shared" si="13"/>
        <v>209523</v>
      </c>
      <c r="G137" s="17">
        <f t="shared" si="13"/>
        <v>9</v>
      </c>
      <c r="H137" s="17">
        <f t="shared" si="13"/>
        <v>5051</v>
      </c>
      <c r="I137" s="18">
        <f t="shared" si="10"/>
        <v>215129</v>
      </c>
      <c r="J137" s="19">
        <f t="shared" si="14"/>
        <v>892</v>
      </c>
      <c r="K137" s="17">
        <f t="shared" si="14"/>
        <v>221</v>
      </c>
      <c r="L137" s="17">
        <f t="shared" si="14"/>
        <v>45507</v>
      </c>
      <c r="M137" s="17">
        <f t="shared" si="14"/>
        <v>343432</v>
      </c>
      <c r="N137" s="20">
        <f t="shared" si="11"/>
        <v>390052</v>
      </c>
      <c r="O137" s="21">
        <f t="shared" si="12"/>
        <v>605181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1.5</v>
      </c>
      <c r="D138" s="40">
        <f t="shared" si="13"/>
        <v>0</v>
      </c>
      <c r="E138" s="40">
        <f t="shared" si="13"/>
        <v>5.3</v>
      </c>
      <c r="F138" s="40">
        <f t="shared" si="13"/>
        <v>1039.2</v>
      </c>
      <c r="G138" s="40">
        <f t="shared" si="13"/>
        <v>0.1</v>
      </c>
      <c r="H138" s="40">
        <f t="shared" si="13"/>
        <v>32.299999999999997</v>
      </c>
      <c r="I138" s="46">
        <f t="shared" si="10"/>
        <v>1078.3999999999999</v>
      </c>
      <c r="J138" s="42">
        <f t="shared" si="14"/>
        <v>1.8000000000000003</v>
      </c>
      <c r="K138" s="40">
        <f t="shared" si="14"/>
        <v>3.1</v>
      </c>
      <c r="L138" s="40">
        <f t="shared" si="14"/>
        <v>641.69999999999993</v>
      </c>
      <c r="M138" s="40">
        <f t="shared" si="14"/>
        <v>4453.8999999999996</v>
      </c>
      <c r="N138" s="47">
        <f t="shared" si="11"/>
        <v>5100.5</v>
      </c>
      <c r="O138" s="43">
        <f t="shared" si="12"/>
        <v>6178.9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F3754-13BC-4729-9B2F-1DBE0BE1A5E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11.44</v>
      </c>
      <c r="N5" s="13">
        <f t="shared" ref="N5:N58" si="1">SUM(J5:M5)</f>
        <v>11.44</v>
      </c>
      <c r="O5" s="14">
        <f>SUM(N5,I5)</f>
        <v>11.44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2.5</v>
      </c>
      <c r="N8" s="28">
        <f t="shared" si="1"/>
        <v>2.5</v>
      </c>
      <c r="O8" s="29">
        <f t="shared" si="2"/>
        <v>2.5</v>
      </c>
      <c r="P8" s="22" t="s">
        <v>25</v>
      </c>
      <c r="Q8" s="129" t="s">
        <v>90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24</v>
      </c>
      <c r="N9" s="20">
        <f t="shared" si="1"/>
        <v>24</v>
      </c>
      <c r="O9" s="21">
        <f t="shared" si="2"/>
        <v>24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3.4</v>
      </c>
      <c r="N10" s="31">
        <f t="shared" si="1"/>
        <v>3.4</v>
      </c>
      <c r="O10" s="32">
        <f t="shared" si="2"/>
        <v>3.4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10.52</v>
      </c>
      <c r="N11" s="28">
        <f t="shared" si="1"/>
        <v>10.52</v>
      </c>
      <c r="O11" s="29">
        <f t="shared" si="2"/>
        <v>10.52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227</v>
      </c>
      <c r="N12" s="20">
        <f t="shared" si="1"/>
        <v>227</v>
      </c>
      <c r="O12" s="21">
        <f t="shared" si="2"/>
        <v>227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20.8</v>
      </c>
      <c r="N13" s="31">
        <f t="shared" si="1"/>
        <v>20.8</v>
      </c>
      <c r="O13" s="32">
        <f t="shared" si="2"/>
        <v>20.8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0.16</v>
      </c>
      <c r="E14" s="72"/>
      <c r="F14" s="72">
        <v>0.11</v>
      </c>
      <c r="G14" s="72"/>
      <c r="H14" s="72"/>
      <c r="I14" s="27">
        <f t="shared" si="0"/>
        <v>0.27</v>
      </c>
      <c r="J14" s="73"/>
      <c r="K14" s="72"/>
      <c r="L14" s="72"/>
      <c r="M14" s="72">
        <v>11.45</v>
      </c>
      <c r="N14" s="28">
        <f t="shared" si="1"/>
        <v>11.45</v>
      </c>
      <c r="O14" s="29">
        <f t="shared" si="2"/>
        <v>11.719999999999999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</v>
      </c>
      <c r="E15" s="66"/>
      <c r="F15" s="66">
        <v>3</v>
      </c>
      <c r="G15" s="66"/>
      <c r="H15" s="66"/>
      <c r="I15" s="18">
        <f t="shared" si="0"/>
        <v>8</v>
      </c>
      <c r="J15" s="67"/>
      <c r="K15" s="66"/>
      <c r="L15" s="66"/>
      <c r="M15" s="66">
        <v>326</v>
      </c>
      <c r="N15" s="20">
        <f t="shared" si="1"/>
        <v>326</v>
      </c>
      <c r="O15" s="21">
        <f t="shared" si="2"/>
        <v>334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0.5</v>
      </c>
      <c r="E16" s="75"/>
      <c r="F16" s="75">
        <v>0.3</v>
      </c>
      <c r="G16" s="75"/>
      <c r="H16" s="75"/>
      <c r="I16" s="30">
        <f t="shared" si="0"/>
        <v>0.8</v>
      </c>
      <c r="J16" s="76"/>
      <c r="K16" s="75"/>
      <c r="L16" s="75"/>
      <c r="M16" s="75">
        <v>21.9</v>
      </c>
      <c r="N16" s="31">
        <f t="shared" si="1"/>
        <v>21.9</v>
      </c>
      <c r="O16" s="32">
        <f t="shared" si="2"/>
        <v>22.7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0.23</v>
      </c>
      <c r="E17" s="72"/>
      <c r="F17" s="72">
        <v>0.05</v>
      </c>
      <c r="G17" s="72"/>
      <c r="H17" s="72"/>
      <c r="I17" s="27">
        <f t="shared" si="0"/>
        <v>0.28000000000000003</v>
      </c>
      <c r="J17" s="73">
        <v>0.6</v>
      </c>
      <c r="K17" s="72"/>
      <c r="L17" s="72">
        <v>3.1</v>
      </c>
      <c r="M17" s="72">
        <v>57.93</v>
      </c>
      <c r="N17" s="28">
        <f t="shared" si="1"/>
        <v>61.63</v>
      </c>
      <c r="O17" s="29">
        <f t="shared" si="2"/>
        <v>61.910000000000004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</v>
      </c>
      <c r="E18" s="66"/>
      <c r="F18" s="66">
        <v>6</v>
      </c>
      <c r="G18" s="66"/>
      <c r="H18" s="66"/>
      <c r="I18" s="18">
        <f t="shared" si="0"/>
        <v>13</v>
      </c>
      <c r="J18" s="67">
        <v>30</v>
      </c>
      <c r="K18" s="66"/>
      <c r="L18" s="66">
        <v>119</v>
      </c>
      <c r="M18" s="66">
        <v>1895</v>
      </c>
      <c r="N18" s="20">
        <f t="shared" si="1"/>
        <v>2044</v>
      </c>
      <c r="O18" s="21">
        <f t="shared" si="2"/>
        <v>2057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0.5</v>
      </c>
      <c r="E19" s="75"/>
      <c r="F19" s="75">
        <v>0.3</v>
      </c>
      <c r="G19" s="75"/>
      <c r="H19" s="75"/>
      <c r="I19" s="30">
        <f t="shared" si="0"/>
        <v>0.8</v>
      </c>
      <c r="J19" s="76">
        <v>0.9</v>
      </c>
      <c r="K19" s="75"/>
      <c r="L19" s="75">
        <v>6.2</v>
      </c>
      <c r="M19" s="75">
        <v>102</v>
      </c>
      <c r="N19" s="31">
        <f t="shared" si="1"/>
        <v>109.1</v>
      </c>
      <c r="O19" s="32">
        <f t="shared" si="2"/>
        <v>109.89999999999999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1.5</v>
      </c>
      <c r="D20" s="72"/>
      <c r="E20" s="72"/>
      <c r="F20" s="72"/>
      <c r="G20" s="72"/>
      <c r="H20" s="72"/>
      <c r="I20" s="27">
        <f t="shared" si="0"/>
        <v>1.5</v>
      </c>
      <c r="J20" s="73">
        <v>0.14000000000000001</v>
      </c>
      <c r="K20" s="72"/>
      <c r="L20" s="72">
        <v>13.71</v>
      </c>
      <c r="M20" s="72">
        <v>205.04</v>
      </c>
      <c r="N20" s="28">
        <f t="shared" si="1"/>
        <v>218.89</v>
      </c>
      <c r="O20" s="29">
        <f t="shared" si="2"/>
        <v>220.39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212</v>
      </c>
      <c r="D21" s="66"/>
      <c r="E21" s="66"/>
      <c r="F21" s="66"/>
      <c r="G21" s="66"/>
      <c r="H21" s="66"/>
      <c r="I21" s="18">
        <f t="shared" si="0"/>
        <v>212</v>
      </c>
      <c r="J21" s="67">
        <v>8</v>
      </c>
      <c r="K21" s="66"/>
      <c r="L21" s="66">
        <v>624</v>
      </c>
      <c r="M21" s="66">
        <v>8202</v>
      </c>
      <c r="N21" s="20">
        <f t="shared" si="1"/>
        <v>8834</v>
      </c>
      <c r="O21" s="21">
        <f t="shared" si="2"/>
        <v>9046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11.5</v>
      </c>
      <c r="D22" s="75"/>
      <c r="E22" s="75"/>
      <c r="F22" s="75"/>
      <c r="G22" s="75"/>
      <c r="H22" s="75"/>
      <c r="I22" s="30">
        <f t="shared" si="0"/>
        <v>11.5</v>
      </c>
      <c r="J22" s="76">
        <v>0.2</v>
      </c>
      <c r="K22" s="75"/>
      <c r="L22" s="75">
        <v>25.2</v>
      </c>
      <c r="M22" s="75">
        <v>326.39999999999998</v>
      </c>
      <c r="N22" s="31">
        <f t="shared" si="1"/>
        <v>351.79999999999995</v>
      </c>
      <c r="O22" s="32">
        <f t="shared" si="2"/>
        <v>363.29999999999995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</v>
      </c>
      <c r="D23" s="72"/>
      <c r="E23" s="72"/>
      <c r="F23" s="72">
        <v>0.7</v>
      </c>
      <c r="G23" s="72">
        <v>0.08</v>
      </c>
      <c r="H23" s="72"/>
      <c r="I23" s="27">
        <f t="shared" si="0"/>
        <v>0.87999999999999989</v>
      </c>
      <c r="J23" s="73"/>
      <c r="K23" s="72"/>
      <c r="L23" s="72">
        <v>8.9499999999999993</v>
      </c>
      <c r="M23" s="72">
        <v>221.58</v>
      </c>
      <c r="N23" s="28">
        <f t="shared" si="1"/>
        <v>230.53</v>
      </c>
      <c r="O23" s="29">
        <f t="shared" si="2"/>
        <v>231.41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19</v>
      </c>
      <c r="D24" s="66"/>
      <c r="E24" s="66"/>
      <c r="F24" s="66">
        <v>83</v>
      </c>
      <c r="G24" s="66">
        <v>10</v>
      </c>
      <c r="H24" s="66"/>
      <c r="I24" s="18">
        <f t="shared" si="0"/>
        <v>112</v>
      </c>
      <c r="J24" s="67"/>
      <c r="K24" s="66"/>
      <c r="L24" s="66">
        <v>464</v>
      </c>
      <c r="M24" s="66">
        <v>11346</v>
      </c>
      <c r="N24" s="20">
        <f t="shared" si="1"/>
        <v>11810</v>
      </c>
      <c r="O24" s="21">
        <f t="shared" si="2"/>
        <v>11922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0.8</v>
      </c>
      <c r="D25" s="75"/>
      <c r="E25" s="75"/>
      <c r="F25" s="75">
        <v>2.8</v>
      </c>
      <c r="G25" s="75">
        <v>0.3</v>
      </c>
      <c r="H25" s="75"/>
      <c r="I25" s="30">
        <f t="shared" si="0"/>
        <v>3.8999999999999995</v>
      </c>
      <c r="J25" s="76"/>
      <c r="K25" s="75"/>
      <c r="L25" s="75">
        <v>14.2</v>
      </c>
      <c r="M25" s="75">
        <v>346.5</v>
      </c>
      <c r="N25" s="31">
        <f t="shared" si="1"/>
        <v>360.7</v>
      </c>
      <c r="O25" s="32">
        <f t="shared" si="2"/>
        <v>364.59999999999997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1.03</v>
      </c>
      <c r="G26" s="72"/>
      <c r="H26" s="72"/>
      <c r="I26" s="27">
        <f t="shared" si="0"/>
        <v>1.03</v>
      </c>
      <c r="J26" s="73">
        <v>1.1200000000000001</v>
      </c>
      <c r="K26" s="72"/>
      <c r="L26" s="72">
        <v>10.91</v>
      </c>
      <c r="M26" s="72">
        <v>264.72000000000003</v>
      </c>
      <c r="N26" s="28">
        <f t="shared" si="1"/>
        <v>276.75</v>
      </c>
      <c r="O26" s="29">
        <f t="shared" si="2"/>
        <v>277.77999999999997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171</v>
      </c>
      <c r="G27" s="66"/>
      <c r="H27" s="66"/>
      <c r="I27" s="18">
        <f t="shared" si="0"/>
        <v>171</v>
      </c>
      <c r="J27" s="67">
        <v>75</v>
      </c>
      <c r="K27" s="66"/>
      <c r="L27" s="66">
        <v>624</v>
      </c>
      <c r="M27" s="66">
        <v>15238</v>
      </c>
      <c r="N27" s="20">
        <f t="shared" si="1"/>
        <v>15937</v>
      </c>
      <c r="O27" s="21">
        <f t="shared" si="2"/>
        <v>16108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3.8</v>
      </c>
      <c r="G28" s="75"/>
      <c r="H28" s="75"/>
      <c r="I28" s="30">
        <f t="shared" si="0"/>
        <v>3.8</v>
      </c>
      <c r="J28" s="76">
        <v>0.5</v>
      </c>
      <c r="K28" s="75"/>
      <c r="L28" s="75">
        <v>18.899999999999999</v>
      </c>
      <c r="M28" s="75">
        <v>465.4</v>
      </c>
      <c r="N28" s="31">
        <f t="shared" si="1"/>
        <v>484.79999999999995</v>
      </c>
      <c r="O28" s="32">
        <f t="shared" si="2"/>
        <v>488.59999999999997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1.32</v>
      </c>
      <c r="D29" s="72">
        <v>2.64</v>
      </c>
      <c r="E29" s="72"/>
      <c r="F29" s="72">
        <v>1.21</v>
      </c>
      <c r="G29" s="72">
        <v>0.17</v>
      </c>
      <c r="H29" s="72">
        <v>1.56</v>
      </c>
      <c r="I29" s="27">
        <f t="shared" si="0"/>
        <v>6.9</v>
      </c>
      <c r="J29" s="73">
        <v>0.95</v>
      </c>
      <c r="K29" s="72"/>
      <c r="L29" s="72">
        <v>14.37</v>
      </c>
      <c r="M29" s="72">
        <v>241.43</v>
      </c>
      <c r="N29" s="28">
        <f t="shared" si="1"/>
        <v>256.75</v>
      </c>
      <c r="O29" s="29">
        <f t="shared" si="2"/>
        <v>263.64999999999998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350</v>
      </c>
      <c r="D30" s="66">
        <v>454</v>
      </c>
      <c r="E30" s="66"/>
      <c r="F30" s="66">
        <v>219</v>
      </c>
      <c r="G30" s="66">
        <v>38</v>
      </c>
      <c r="H30" s="66">
        <v>133</v>
      </c>
      <c r="I30" s="18">
        <f t="shared" si="0"/>
        <v>1194</v>
      </c>
      <c r="J30" s="67">
        <v>64</v>
      </c>
      <c r="K30" s="66"/>
      <c r="L30" s="66">
        <v>1046</v>
      </c>
      <c r="M30" s="66">
        <v>16452</v>
      </c>
      <c r="N30" s="20">
        <f t="shared" si="1"/>
        <v>17562</v>
      </c>
      <c r="O30" s="21">
        <f t="shared" si="2"/>
        <v>18756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6.8</v>
      </c>
      <c r="D31" s="75">
        <v>12.3</v>
      </c>
      <c r="E31" s="75"/>
      <c r="F31" s="75">
        <v>3.4</v>
      </c>
      <c r="G31" s="75">
        <v>0.8</v>
      </c>
      <c r="H31" s="75">
        <v>4.0999999999999996</v>
      </c>
      <c r="I31" s="30">
        <f t="shared" si="0"/>
        <v>27.4</v>
      </c>
      <c r="J31" s="76">
        <v>0.3</v>
      </c>
      <c r="K31" s="75"/>
      <c r="L31" s="75">
        <v>27.8</v>
      </c>
      <c r="M31" s="75">
        <v>435.3</v>
      </c>
      <c r="N31" s="31">
        <f t="shared" si="1"/>
        <v>463.40000000000003</v>
      </c>
      <c r="O31" s="32">
        <f t="shared" si="2"/>
        <v>490.8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0.1</v>
      </c>
      <c r="D32" s="72"/>
      <c r="E32" s="72"/>
      <c r="F32" s="72">
        <v>9.33</v>
      </c>
      <c r="G32" s="72"/>
      <c r="H32" s="72"/>
      <c r="I32" s="27">
        <f t="shared" si="0"/>
        <v>9.43</v>
      </c>
      <c r="J32" s="73">
        <v>2.4900000000000002</v>
      </c>
      <c r="K32" s="72"/>
      <c r="L32" s="72">
        <v>45.5</v>
      </c>
      <c r="M32" s="72">
        <v>327.67</v>
      </c>
      <c r="N32" s="28">
        <f t="shared" si="1"/>
        <v>375.66</v>
      </c>
      <c r="O32" s="29">
        <f t="shared" si="2"/>
        <v>385.09000000000003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32</v>
      </c>
      <c r="D33" s="66"/>
      <c r="E33" s="66"/>
      <c r="F33" s="66">
        <v>1530</v>
      </c>
      <c r="G33" s="66"/>
      <c r="H33" s="66"/>
      <c r="I33" s="18">
        <f t="shared" si="0"/>
        <v>1562</v>
      </c>
      <c r="J33" s="67">
        <v>171</v>
      </c>
      <c r="K33" s="66"/>
      <c r="L33" s="66">
        <v>3515</v>
      </c>
      <c r="M33" s="66">
        <v>25416</v>
      </c>
      <c r="N33" s="20">
        <f t="shared" si="1"/>
        <v>29102</v>
      </c>
      <c r="O33" s="21">
        <f t="shared" si="2"/>
        <v>30664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0.5</v>
      </c>
      <c r="D34" s="75"/>
      <c r="E34" s="75"/>
      <c r="F34" s="75">
        <v>22.3</v>
      </c>
      <c r="G34" s="75"/>
      <c r="H34" s="75"/>
      <c r="I34" s="30">
        <f t="shared" si="0"/>
        <v>22.8</v>
      </c>
      <c r="J34" s="76">
        <v>0.4</v>
      </c>
      <c r="K34" s="75"/>
      <c r="L34" s="75">
        <v>89.6</v>
      </c>
      <c r="M34" s="75">
        <v>650.6</v>
      </c>
      <c r="N34" s="31">
        <f t="shared" si="1"/>
        <v>740.6</v>
      </c>
      <c r="O34" s="32">
        <f t="shared" si="2"/>
        <v>763.4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6.18</v>
      </c>
      <c r="G35" s="72"/>
      <c r="H35" s="72"/>
      <c r="I35" s="27">
        <f t="shared" si="0"/>
        <v>6.18</v>
      </c>
      <c r="J35" s="73"/>
      <c r="K35" s="72"/>
      <c r="L35" s="72">
        <v>30.46</v>
      </c>
      <c r="M35" s="72">
        <v>169.98</v>
      </c>
      <c r="N35" s="28">
        <f t="shared" si="1"/>
        <v>200.44</v>
      </c>
      <c r="O35" s="29">
        <f t="shared" si="2"/>
        <v>206.62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1064</v>
      </c>
      <c r="G36" s="66"/>
      <c r="H36" s="66"/>
      <c r="I36" s="18">
        <f t="shared" si="0"/>
        <v>1064</v>
      </c>
      <c r="J36" s="67"/>
      <c r="K36" s="66"/>
      <c r="L36" s="66">
        <v>2693</v>
      </c>
      <c r="M36" s="66">
        <v>14663</v>
      </c>
      <c r="N36" s="20">
        <f t="shared" si="1"/>
        <v>17356</v>
      </c>
      <c r="O36" s="21">
        <f t="shared" si="2"/>
        <v>18420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12.7</v>
      </c>
      <c r="G37" s="75"/>
      <c r="H37" s="75"/>
      <c r="I37" s="30">
        <f t="shared" ref="I37:I50" si="3">SUM(C37:H37)</f>
        <v>12.7</v>
      </c>
      <c r="J37" s="76"/>
      <c r="K37" s="75"/>
      <c r="L37" s="75">
        <v>50.4</v>
      </c>
      <c r="M37" s="75">
        <v>270.89999999999998</v>
      </c>
      <c r="N37" s="31">
        <f t="shared" si="1"/>
        <v>321.29999999999995</v>
      </c>
      <c r="O37" s="32">
        <f t="shared" si="2"/>
        <v>333.99999999999994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11.02</v>
      </c>
      <c r="G38" s="72"/>
      <c r="H38" s="72">
        <v>0.3</v>
      </c>
      <c r="I38" s="27">
        <f t="shared" si="3"/>
        <v>11.32</v>
      </c>
      <c r="J38" s="73">
        <v>0.75</v>
      </c>
      <c r="K38" s="72"/>
      <c r="L38" s="72">
        <v>62.51</v>
      </c>
      <c r="M38" s="72">
        <v>448.99</v>
      </c>
      <c r="N38" s="28">
        <f t="shared" si="1"/>
        <v>512.25</v>
      </c>
      <c r="O38" s="29">
        <f t="shared" si="2"/>
        <v>523.57000000000005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2105</v>
      </c>
      <c r="G39" s="66"/>
      <c r="H39" s="66">
        <v>49</v>
      </c>
      <c r="I39" s="18">
        <f t="shared" si="3"/>
        <v>2154</v>
      </c>
      <c r="J39" s="67">
        <v>52</v>
      </c>
      <c r="K39" s="66"/>
      <c r="L39" s="66">
        <v>5563</v>
      </c>
      <c r="M39" s="66">
        <v>40651</v>
      </c>
      <c r="N39" s="20">
        <f t="shared" si="1"/>
        <v>46266</v>
      </c>
      <c r="O39" s="21">
        <f t="shared" si="2"/>
        <v>48420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21.1</v>
      </c>
      <c r="G40" s="75"/>
      <c r="H40" s="75">
        <v>1</v>
      </c>
      <c r="I40" s="30">
        <f t="shared" si="3"/>
        <v>22.1</v>
      </c>
      <c r="J40" s="76">
        <v>0</v>
      </c>
      <c r="K40" s="75"/>
      <c r="L40" s="75">
        <v>101.8</v>
      </c>
      <c r="M40" s="75">
        <v>751.8</v>
      </c>
      <c r="N40" s="31">
        <f t="shared" si="1"/>
        <v>853.59999999999991</v>
      </c>
      <c r="O40" s="32">
        <f t="shared" si="2"/>
        <v>875.69999999999993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44.47</v>
      </c>
      <c r="G41" s="72">
        <v>0.15</v>
      </c>
      <c r="H41" s="72"/>
      <c r="I41" s="27">
        <f t="shared" si="3"/>
        <v>44.62</v>
      </c>
      <c r="J41" s="73">
        <v>2.59</v>
      </c>
      <c r="K41" s="72"/>
      <c r="L41" s="72">
        <v>141.37</v>
      </c>
      <c r="M41" s="72">
        <v>667.73</v>
      </c>
      <c r="N41" s="28">
        <f t="shared" si="1"/>
        <v>811.69</v>
      </c>
      <c r="O41" s="29">
        <f t="shared" si="2"/>
        <v>856.31000000000006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8377</v>
      </c>
      <c r="G42" s="66">
        <v>32</v>
      </c>
      <c r="H42" s="66"/>
      <c r="I42" s="18">
        <f t="shared" si="3"/>
        <v>8409</v>
      </c>
      <c r="J42" s="67">
        <v>189</v>
      </c>
      <c r="K42" s="66"/>
      <c r="L42" s="66">
        <v>13830</v>
      </c>
      <c r="M42" s="66">
        <v>64922</v>
      </c>
      <c r="N42" s="20">
        <f t="shared" si="1"/>
        <v>78941</v>
      </c>
      <c r="O42" s="21">
        <f t="shared" si="2"/>
        <v>87350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84.9</v>
      </c>
      <c r="G43" s="75">
        <v>0.4</v>
      </c>
      <c r="H43" s="75"/>
      <c r="I43" s="30">
        <f t="shared" si="3"/>
        <v>85.300000000000011</v>
      </c>
      <c r="J43" s="76">
        <v>0</v>
      </c>
      <c r="K43" s="75"/>
      <c r="L43" s="75">
        <v>224.2</v>
      </c>
      <c r="M43" s="75">
        <v>1048.8</v>
      </c>
      <c r="N43" s="31">
        <f t="shared" si="1"/>
        <v>1273</v>
      </c>
      <c r="O43" s="32">
        <f t="shared" si="2"/>
        <v>1358.3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0.08</v>
      </c>
      <c r="D44" s="72"/>
      <c r="E44" s="72"/>
      <c r="F44" s="72">
        <v>97.38</v>
      </c>
      <c r="G44" s="72">
        <v>0.5</v>
      </c>
      <c r="H44" s="72">
        <v>2.88</v>
      </c>
      <c r="I44" s="27">
        <f t="shared" si="3"/>
        <v>100.83999999999999</v>
      </c>
      <c r="J44" s="73">
        <v>8.49</v>
      </c>
      <c r="K44" s="72"/>
      <c r="L44" s="72">
        <v>191.33</v>
      </c>
      <c r="M44" s="72">
        <v>1241.49</v>
      </c>
      <c r="N44" s="28">
        <f t="shared" si="1"/>
        <v>1441.31</v>
      </c>
      <c r="O44" s="29">
        <f t="shared" si="2"/>
        <v>1542.1499999999999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27</v>
      </c>
      <c r="D45" s="66"/>
      <c r="E45" s="66"/>
      <c r="F45" s="66">
        <v>19693</v>
      </c>
      <c r="G45" s="66">
        <v>155</v>
      </c>
      <c r="H45" s="66">
        <v>427</v>
      </c>
      <c r="I45" s="18">
        <f t="shared" si="3"/>
        <v>20302</v>
      </c>
      <c r="J45" s="67">
        <v>643</v>
      </c>
      <c r="K45" s="66"/>
      <c r="L45" s="66">
        <v>19867</v>
      </c>
      <c r="M45" s="66">
        <v>125837</v>
      </c>
      <c r="N45" s="20">
        <f t="shared" si="1"/>
        <v>146347</v>
      </c>
      <c r="O45" s="21">
        <f t="shared" si="2"/>
        <v>166649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0.3</v>
      </c>
      <c r="D46" s="75"/>
      <c r="E46" s="75"/>
      <c r="F46" s="75">
        <v>166.8</v>
      </c>
      <c r="G46" s="75">
        <v>1.7</v>
      </c>
      <c r="H46" s="75">
        <v>7.6</v>
      </c>
      <c r="I46" s="30">
        <f t="shared" si="3"/>
        <v>176.4</v>
      </c>
      <c r="J46" s="76">
        <v>0</v>
      </c>
      <c r="K46" s="75"/>
      <c r="L46" s="75">
        <v>250.8</v>
      </c>
      <c r="M46" s="75">
        <v>1629.9</v>
      </c>
      <c r="N46" s="31">
        <f t="shared" si="1"/>
        <v>1880.7</v>
      </c>
      <c r="O46" s="32">
        <f t="shared" si="2"/>
        <v>2057.1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0.27</v>
      </c>
      <c r="D47" s="72">
        <v>1.1000000000000001</v>
      </c>
      <c r="E47" s="72">
        <v>5.0999999999999996</v>
      </c>
      <c r="F47" s="72">
        <v>709.89</v>
      </c>
      <c r="G47" s="72">
        <v>0.33</v>
      </c>
      <c r="H47" s="72">
        <v>214.58</v>
      </c>
      <c r="I47" s="27">
        <f t="shared" si="3"/>
        <v>931.2700000000001</v>
      </c>
      <c r="J47" s="73">
        <v>18.14</v>
      </c>
      <c r="K47" s="72">
        <v>66.599999999999994</v>
      </c>
      <c r="L47" s="72">
        <v>678.42</v>
      </c>
      <c r="M47" s="72">
        <v>5499.75</v>
      </c>
      <c r="N47" s="28">
        <f t="shared" si="1"/>
        <v>6262.91</v>
      </c>
      <c r="O47" s="29">
        <f t="shared" si="2"/>
        <v>7194.18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109</v>
      </c>
      <c r="D48" s="66">
        <v>207</v>
      </c>
      <c r="E48" s="66">
        <v>936</v>
      </c>
      <c r="F48" s="66">
        <v>161512</v>
      </c>
      <c r="G48" s="66">
        <v>78</v>
      </c>
      <c r="H48" s="66">
        <v>44631</v>
      </c>
      <c r="I48" s="18">
        <f t="shared" si="3"/>
        <v>207473</v>
      </c>
      <c r="J48" s="67">
        <v>1304</v>
      </c>
      <c r="K48" s="66">
        <v>7347</v>
      </c>
      <c r="L48" s="66">
        <v>74900</v>
      </c>
      <c r="M48" s="66">
        <v>600398</v>
      </c>
      <c r="N48" s="20">
        <f t="shared" si="1"/>
        <v>683949</v>
      </c>
      <c r="O48" s="21">
        <f t="shared" si="2"/>
        <v>891422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0.8</v>
      </c>
      <c r="D49" s="75">
        <v>0.6</v>
      </c>
      <c r="E49" s="75">
        <v>2.6</v>
      </c>
      <c r="F49" s="75">
        <v>646.1</v>
      </c>
      <c r="G49" s="75">
        <v>0.1</v>
      </c>
      <c r="H49" s="75">
        <v>326.5</v>
      </c>
      <c r="I49" s="30">
        <f t="shared" si="3"/>
        <v>976.7</v>
      </c>
      <c r="J49" s="76">
        <v>0</v>
      </c>
      <c r="K49" s="75">
        <v>99.9</v>
      </c>
      <c r="L49" s="75">
        <v>422.8</v>
      </c>
      <c r="M49" s="75">
        <v>2854.2</v>
      </c>
      <c r="N49" s="31">
        <f t="shared" si="1"/>
        <v>3376.8999999999996</v>
      </c>
      <c r="O49" s="32">
        <f t="shared" si="2"/>
        <v>4353.5999999999995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3.37</v>
      </c>
      <c r="D50" s="63">
        <v>3.74</v>
      </c>
      <c r="E50" s="63">
        <v>5.0999999999999996</v>
      </c>
      <c r="F50" s="63">
        <v>881.26</v>
      </c>
      <c r="G50" s="63">
        <v>1.23</v>
      </c>
      <c r="H50" s="63">
        <v>219.32</v>
      </c>
      <c r="I50" s="11">
        <f t="shared" si="3"/>
        <v>1114.02</v>
      </c>
      <c r="J50" s="64">
        <v>35.270000000000003</v>
      </c>
      <c r="K50" s="63">
        <v>66.599999999999994</v>
      </c>
      <c r="L50" s="63">
        <v>1200.6300000000001</v>
      </c>
      <c r="M50" s="63">
        <v>9368.2800000000007</v>
      </c>
      <c r="N50" s="13">
        <f t="shared" si="1"/>
        <v>10670.78</v>
      </c>
      <c r="O50" s="14">
        <f t="shared" si="2"/>
        <v>11784.800000000001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749</v>
      </c>
      <c r="D51" s="66">
        <v>661</v>
      </c>
      <c r="E51" s="66">
        <v>936</v>
      </c>
      <c r="F51" s="66">
        <v>194760</v>
      </c>
      <c r="G51" s="66">
        <v>313</v>
      </c>
      <c r="H51" s="66">
        <v>45240</v>
      </c>
      <c r="I51" s="18">
        <f t="shared" ref="I51:I58" si="4">SUM(C51:H51)</f>
        <v>242659</v>
      </c>
      <c r="J51" s="67">
        <v>2536</v>
      </c>
      <c r="K51" s="66">
        <v>7347</v>
      </c>
      <c r="L51" s="66">
        <v>123245</v>
      </c>
      <c r="M51" s="66">
        <v>925573</v>
      </c>
      <c r="N51" s="20">
        <f t="shared" si="1"/>
        <v>1058701</v>
      </c>
      <c r="O51" s="21">
        <f>SUM(N51,I51)</f>
        <v>1301360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20.7</v>
      </c>
      <c r="D52" s="75">
        <v>12.9</v>
      </c>
      <c r="E52" s="75">
        <v>2.6</v>
      </c>
      <c r="F52" s="75">
        <v>964.2</v>
      </c>
      <c r="G52" s="75">
        <v>3.3</v>
      </c>
      <c r="H52" s="75">
        <v>339.2</v>
      </c>
      <c r="I52" s="30">
        <f t="shared" si="4"/>
        <v>1342.9</v>
      </c>
      <c r="J52" s="76">
        <v>2.2999999999999998</v>
      </c>
      <c r="K52" s="75">
        <v>99.9</v>
      </c>
      <c r="L52" s="75">
        <v>1231.9000000000001</v>
      </c>
      <c r="M52" s="75">
        <v>8924.5</v>
      </c>
      <c r="N52" s="31">
        <f t="shared" si="1"/>
        <v>10258.6</v>
      </c>
      <c r="O52" s="32">
        <f t="shared" si="2"/>
        <v>11601.5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1.77</v>
      </c>
      <c r="D53" s="72">
        <v>1.1000000000000001</v>
      </c>
      <c r="E53" s="72">
        <v>5.0999999999999996</v>
      </c>
      <c r="F53" s="72">
        <v>880.01</v>
      </c>
      <c r="G53" s="72">
        <v>1.1499999999999999</v>
      </c>
      <c r="H53" s="72">
        <v>217.46</v>
      </c>
      <c r="I53" s="27">
        <f t="shared" si="4"/>
        <v>1106.5899999999999</v>
      </c>
      <c r="J53" s="73">
        <v>35.270000000000003</v>
      </c>
      <c r="K53" s="72">
        <v>66.599999999999994</v>
      </c>
      <c r="L53" s="72">
        <v>1200.6300000000001</v>
      </c>
      <c r="M53" s="72">
        <v>9350.98</v>
      </c>
      <c r="N53" s="28">
        <f t="shared" si="1"/>
        <v>10653.48</v>
      </c>
      <c r="O53" s="29">
        <f t="shared" si="2"/>
        <v>11760.07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518</v>
      </c>
      <c r="D54" s="66">
        <v>207</v>
      </c>
      <c r="E54" s="66">
        <v>936</v>
      </c>
      <c r="F54" s="66">
        <v>194600</v>
      </c>
      <c r="G54" s="66">
        <v>303</v>
      </c>
      <c r="H54" s="66">
        <v>45058</v>
      </c>
      <c r="I54" s="18">
        <f t="shared" si="4"/>
        <v>241622</v>
      </c>
      <c r="J54" s="67">
        <v>2536</v>
      </c>
      <c r="K54" s="66">
        <v>7347</v>
      </c>
      <c r="L54" s="66">
        <v>123245</v>
      </c>
      <c r="M54" s="66">
        <v>925155</v>
      </c>
      <c r="N54" s="20">
        <f t="shared" si="1"/>
        <v>1058283</v>
      </c>
      <c r="O54" s="21">
        <f t="shared" si="2"/>
        <v>1299905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8.4</v>
      </c>
      <c r="D55" s="69">
        <v>0.6</v>
      </c>
      <c r="E55" s="69">
        <v>2.6</v>
      </c>
      <c r="F55" s="69">
        <v>959.3</v>
      </c>
      <c r="G55" s="69">
        <v>3</v>
      </c>
      <c r="H55" s="69">
        <v>334.1</v>
      </c>
      <c r="I55" s="24">
        <f t="shared" si="4"/>
        <v>1308</v>
      </c>
      <c r="J55" s="70">
        <v>2.2999999999999998</v>
      </c>
      <c r="K55" s="69">
        <v>99.9</v>
      </c>
      <c r="L55" s="69">
        <v>1231.9000000000001</v>
      </c>
      <c r="M55" s="69">
        <v>8890.7999999999993</v>
      </c>
      <c r="N55" s="24">
        <f t="shared" si="1"/>
        <v>10224.9</v>
      </c>
      <c r="O55" s="26">
        <f t="shared" si="2"/>
        <v>11532.9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3.37</v>
      </c>
      <c r="D56" s="10">
        <f t="shared" si="5"/>
        <v>4.1300000000000008</v>
      </c>
      <c r="E56" s="10">
        <f t="shared" si="5"/>
        <v>5.0999999999999996</v>
      </c>
      <c r="F56" s="10">
        <f t="shared" si="5"/>
        <v>881.37</v>
      </c>
      <c r="G56" s="10">
        <f t="shared" si="5"/>
        <v>1.23</v>
      </c>
      <c r="H56" s="10">
        <f t="shared" si="5"/>
        <v>219.32000000000002</v>
      </c>
      <c r="I56" s="36">
        <f>SUM(C56:H56)</f>
        <v>1114.52</v>
      </c>
      <c r="J56" s="34">
        <f>SUM(J5,J8,J11,J14,J17,J20,J23,J26,J29,J32,J35,J38,J41,J44,J47)</f>
        <v>35.270000000000003</v>
      </c>
      <c r="K56" s="10">
        <f>SUM(K5,K8,K11,K14,K17,K20,K23,K26,K29,K32,K35,K38,K41,K44,K47)</f>
        <v>66.599999999999994</v>
      </c>
      <c r="L56" s="10">
        <f>SUM(L5,L8,L11,L14,L17,L20,L23,L26,L29,L32,L35,L38,L41,L44,L47)</f>
        <v>1200.6300000000001</v>
      </c>
      <c r="M56" s="10">
        <f>SUM(M5,M8,M11,M14,M17,M20,M23,M26,M29,M32,M35,M38,M41,M44,M47)</f>
        <v>9382.2200000000012</v>
      </c>
      <c r="N56" s="12">
        <f t="shared" si="1"/>
        <v>10684.720000000001</v>
      </c>
      <c r="O56" s="14">
        <f t="shared" si="2"/>
        <v>11799.240000000002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749</v>
      </c>
      <c r="D57" s="17">
        <f t="shared" si="5"/>
        <v>673</v>
      </c>
      <c r="E57" s="17">
        <f t="shared" si="5"/>
        <v>936</v>
      </c>
      <c r="F57" s="17">
        <f t="shared" si="5"/>
        <v>194763</v>
      </c>
      <c r="G57" s="17">
        <f t="shared" si="5"/>
        <v>313</v>
      </c>
      <c r="H57" s="17">
        <f t="shared" si="5"/>
        <v>45240</v>
      </c>
      <c r="I57" s="37">
        <f t="shared" si="4"/>
        <v>242674</v>
      </c>
      <c r="J57" s="35">
        <f t="shared" ref="J57:M58" si="6">SUM(J6,J9,J12,J15,J18,J21,J24,J27,J30,J33,J36,J39,J42,J45,J48)</f>
        <v>2536</v>
      </c>
      <c r="K57" s="17">
        <f t="shared" si="6"/>
        <v>7347</v>
      </c>
      <c r="L57" s="17">
        <f t="shared" si="6"/>
        <v>123245</v>
      </c>
      <c r="M57" s="17">
        <f t="shared" si="6"/>
        <v>925597</v>
      </c>
      <c r="N57" s="19">
        <f t="shared" si="1"/>
        <v>1058725</v>
      </c>
      <c r="O57" s="21">
        <f t="shared" si="2"/>
        <v>1301399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20.700000000000003</v>
      </c>
      <c r="D58" s="40">
        <f t="shared" si="5"/>
        <v>13.9</v>
      </c>
      <c r="E58" s="40">
        <f t="shared" si="5"/>
        <v>2.6</v>
      </c>
      <c r="F58" s="40">
        <f t="shared" si="5"/>
        <v>964.5</v>
      </c>
      <c r="G58" s="40">
        <f t="shared" si="5"/>
        <v>3.3000000000000003</v>
      </c>
      <c r="H58" s="40">
        <f t="shared" si="5"/>
        <v>339.2</v>
      </c>
      <c r="I58" s="41">
        <f t="shared" si="4"/>
        <v>1344.2</v>
      </c>
      <c r="J58" s="39">
        <f t="shared" si="6"/>
        <v>2.3000000000000003</v>
      </c>
      <c r="K58" s="40">
        <f t="shared" si="6"/>
        <v>99.9</v>
      </c>
      <c r="L58" s="40">
        <f t="shared" si="6"/>
        <v>1231.8999999999999</v>
      </c>
      <c r="M58" s="40">
        <f t="shared" si="6"/>
        <v>8927.9000000000015</v>
      </c>
      <c r="N58" s="42">
        <f t="shared" si="1"/>
        <v>10262.000000000002</v>
      </c>
      <c r="O58" s="43">
        <f t="shared" si="2"/>
        <v>11606.200000000003</v>
      </c>
      <c r="P58" s="44">
        <f>SUM(O56,P53,P54,P57)</f>
        <v>11799.240000000002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11.44</v>
      </c>
      <c r="N63" s="13">
        <f>SUM(J63:M63)</f>
        <v>11.44</v>
      </c>
      <c r="O63" s="14">
        <f>SUM(N63,I63)</f>
        <v>11.44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2.5</v>
      </c>
      <c r="N66" s="28">
        <f t="shared" si="8"/>
        <v>2.5</v>
      </c>
      <c r="O66" s="29">
        <f t="shared" si="9"/>
        <v>2.5</v>
      </c>
      <c r="P66" s="22" t="s">
        <v>25</v>
      </c>
      <c r="Q66" s="129" t="s">
        <v>90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24</v>
      </c>
      <c r="N67" s="20">
        <f t="shared" si="8"/>
        <v>24</v>
      </c>
      <c r="O67" s="21">
        <f t="shared" si="9"/>
        <v>24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3.4</v>
      </c>
      <c r="N68" s="31">
        <f t="shared" si="8"/>
        <v>3.4</v>
      </c>
      <c r="O68" s="32">
        <f t="shared" si="9"/>
        <v>3.4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10.52</v>
      </c>
      <c r="N69" s="28">
        <f t="shared" si="8"/>
        <v>10.52</v>
      </c>
      <c r="O69" s="29">
        <f t="shared" si="9"/>
        <v>10.52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227</v>
      </c>
      <c r="N70" s="20">
        <f t="shared" si="8"/>
        <v>227</v>
      </c>
      <c r="O70" s="21">
        <f t="shared" si="9"/>
        <v>227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20.8</v>
      </c>
      <c r="N71" s="31">
        <f t="shared" si="8"/>
        <v>20.8</v>
      </c>
      <c r="O71" s="32">
        <f t="shared" si="9"/>
        <v>20.8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0.16</v>
      </c>
      <c r="E72" s="72"/>
      <c r="F72" s="72">
        <v>0.11</v>
      </c>
      <c r="G72" s="72"/>
      <c r="H72" s="72"/>
      <c r="I72" s="27">
        <f t="shared" si="7"/>
        <v>0.27</v>
      </c>
      <c r="J72" s="73"/>
      <c r="K72" s="72"/>
      <c r="L72" s="72"/>
      <c r="M72" s="72">
        <v>11.45</v>
      </c>
      <c r="N72" s="28">
        <f t="shared" si="8"/>
        <v>11.45</v>
      </c>
      <c r="O72" s="29">
        <f t="shared" si="9"/>
        <v>11.719999999999999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</v>
      </c>
      <c r="E73" s="66"/>
      <c r="F73" s="66">
        <v>3</v>
      </c>
      <c r="G73" s="66"/>
      <c r="H73" s="66"/>
      <c r="I73" s="18">
        <f t="shared" si="7"/>
        <v>8</v>
      </c>
      <c r="J73" s="67"/>
      <c r="K73" s="66"/>
      <c r="L73" s="66"/>
      <c r="M73" s="66">
        <v>326</v>
      </c>
      <c r="N73" s="20">
        <f t="shared" si="8"/>
        <v>326</v>
      </c>
      <c r="O73" s="21">
        <f t="shared" si="9"/>
        <v>334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0.5</v>
      </c>
      <c r="E74" s="75"/>
      <c r="F74" s="75">
        <v>0.3</v>
      </c>
      <c r="G74" s="75"/>
      <c r="H74" s="75"/>
      <c r="I74" s="30">
        <f t="shared" si="7"/>
        <v>0.8</v>
      </c>
      <c r="J74" s="76"/>
      <c r="K74" s="75"/>
      <c r="L74" s="75"/>
      <c r="M74" s="75">
        <v>21.9</v>
      </c>
      <c r="N74" s="31">
        <f t="shared" si="8"/>
        <v>21.9</v>
      </c>
      <c r="O74" s="32">
        <f t="shared" si="9"/>
        <v>22.7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0.23</v>
      </c>
      <c r="E75" s="72"/>
      <c r="F75" s="72">
        <v>0.05</v>
      </c>
      <c r="G75" s="72"/>
      <c r="H75" s="72"/>
      <c r="I75" s="27">
        <f t="shared" si="7"/>
        <v>0.28000000000000003</v>
      </c>
      <c r="J75" s="73">
        <v>0.6</v>
      </c>
      <c r="K75" s="72"/>
      <c r="L75" s="72">
        <v>3.1</v>
      </c>
      <c r="M75" s="72">
        <v>57.93</v>
      </c>
      <c r="N75" s="28">
        <f t="shared" si="8"/>
        <v>61.63</v>
      </c>
      <c r="O75" s="29">
        <f t="shared" si="9"/>
        <v>61.910000000000004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</v>
      </c>
      <c r="E76" s="66"/>
      <c r="F76" s="66">
        <v>6</v>
      </c>
      <c r="G76" s="66"/>
      <c r="H76" s="66"/>
      <c r="I76" s="18">
        <f t="shared" si="7"/>
        <v>13</v>
      </c>
      <c r="J76" s="67">
        <v>30</v>
      </c>
      <c r="K76" s="66"/>
      <c r="L76" s="66">
        <v>119</v>
      </c>
      <c r="M76" s="66">
        <v>1895</v>
      </c>
      <c r="N76" s="20">
        <f t="shared" si="8"/>
        <v>2044</v>
      </c>
      <c r="O76" s="21">
        <f t="shared" si="9"/>
        <v>2057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0.5</v>
      </c>
      <c r="E77" s="75"/>
      <c r="F77" s="75">
        <v>0.3</v>
      </c>
      <c r="G77" s="75"/>
      <c r="H77" s="75"/>
      <c r="I77" s="30">
        <f t="shared" si="7"/>
        <v>0.8</v>
      </c>
      <c r="J77" s="76">
        <v>0.9</v>
      </c>
      <c r="K77" s="75"/>
      <c r="L77" s="75">
        <v>6.2</v>
      </c>
      <c r="M77" s="75">
        <v>102</v>
      </c>
      <c r="N77" s="31">
        <f t="shared" si="8"/>
        <v>109.1</v>
      </c>
      <c r="O77" s="32">
        <f t="shared" si="9"/>
        <v>109.89999999999999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1.5</v>
      </c>
      <c r="D78" s="72"/>
      <c r="E78" s="72"/>
      <c r="F78" s="72"/>
      <c r="G78" s="72"/>
      <c r="H78" s="72"/>
      <c r="I78" s="27">
        <f t="shared" si="7"/>
        <v>1.5</v>
      </c>
      <c r="J78" s="73">
        <v>0.14000000000000001</v>
      </c>
      <c r="K78" s="72"/>
      <c r="L78" s="72">
        <v>13.71</v>
      </c>
      <c r="M78" s="72">
        <v>205.04</v>
      </c>
      <c r="N78" s="28">
        <f t="shared" si="8"/>
        <v>218.89</v>
      </c>
      <c r="O78" s="29">
        <f t="shared" si="9"/>
        <v>220.39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212</v>
      </c>
      <c r="D79" s="66"/>
      <c r="E79" s="66"/>
      <c r="F79" s="66"/>
      <c r="G79" s="66"/>
      <c r="H79" s="66"/>
      <c r="I79" s="18">
        <f t="shared" si="7"/>
        <v>212</v>
      </c>
      <c r="J79" s="67">
        <v>8</v>
      </c>
      <c r="K79" s="66"/>
      <c r="L79" s="66">
        <v>624</v>
      </c>
      <c r="M79" s="66">
        <v>8202</v>
      </c>
      <c r="N79" s="20">
        <f t="shared" si="8"/>
        <v>8834</v>
      </c>
      <c r="O79" s="21">
        <f t="shared" si="9"/>
        <v>9046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11.5</v>
      </c>
      <c r="D80" s="75"/>
      <c r="E80" s="75"/>
      <c r="F80" s="75"/>
      <c r="G80" s="75"/>
      <c r="H80" s="75"/>
      <c r="I80" s="30">
        <f t="shared" si="7"/>
        <v>11.5</v>
      </c>
      <c r="J80" s="76">
        <v>0.2</v>
      </c>
      <c r="K80" s="75"/>
      <c r="L80" s="75">
        <v>25.2</v>
      </c>
      <c r="M80" s="75">
        <v>326.39999999999998</v>
      </c>
      <c r="N80" s="31">
        <f t="shared" si="8"/>
        <v>351.79999999999995</v>
      </c>
      <c r="O80" s="32">
        <f t="shared" si="9"/>
        <v>363.29999999999995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</v>
      </c>
      <c r="D81" s="72"/>
      <c r="E81" s="72"/>
      <c r="F81" s="72">
        <v>0.7</v>
      </c>
      <c r="G81" s="72">
        <v>0.08</v>
      </c>
      <c r="H81" s="72"/>
      <c r="I81" s="27">
        <f t="shared" si="7"/>
        <v>0.87999999999999989</v>
      </c>
      <c r="J81" s="73"/>
      <c r="K81" s="72"/>
      <c r="L81" s="72">
        <v>8.9499999999999993</v>
      </c>
      <c r="M81" s="72">
        <v>221.58</v>
      </c>
      <c r="N81" s="28">
        <f t="shared" si="8"/>
        <v>230.53</v>
      </c>
      <c r="O81" s="29">
        <f t="shared" si="9"/>
        <v>231.41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19</v>
      </c>
      <c r="D82" s="66"/>
      <c r="E82" s="66"/>
      <c r="F82" s="66">
        <v>83</v>
      </c>
      <c r="G82" s="66">
        <v>10</v>
      </c>
      <c r="H82" s="66"/>
      <c r="I82" s="18">
        <f t="shared" si="7"/>
        <v>112</v>
      </c>
      <c r="J82" s="67"/>
      <c r="K82" s="66"/>
      <c r="L82" s="66">
        <v>464</v>
      </c>
      <c r="M82" s="66">
        <v>11346</v>
      </c>
      <c r="N82" s="20">
        <f t="shared" si="8"/>
        <v>11810</v>
      </c>
      <c r="O82" s="21">
        <f t="shared" si="9"/>
        <v>11922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0.8</v>
      </c>
      <c r="D83" s="75"/>
      <c r="E83" s="75"/>
      <c r="F83" s="75">
        <v>2.8</v>
      </c>
      <c r="G83" s="75">
        <v>0.3</v>
      </c>
      <c r="H83" s="75"/>
      <c r="I83" s="30">
        <f t="shared" si="7"/>
        <v>3.8999999999999995</v>
      </c>
      <c r="J83" s="76"/>
      <c r="K83" s="75"/>
      <c r="L83" s="75">
        <v>14.2</v>
      </c>
      <c r="M83" s="75">
        <v>346.5</v>
      </c>
      <c r="N83" s="31">
        <f t="shared" si="8"/>
        <v>360.7</v>
      </c>
      <c r="O83" s="32">
        <f t="shared" si="9"/>
        <v>364.59999999999997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1.03</v>
      </c>
      <c r="G84" s="72"/>
      <c r="H84" s="72"/>
      <c r="I84" s="27">
        <f t="shared" si="7"/>
        <v>1.03</v>
      </c>
      <c r="J84" s="73">
        <v>1.1200000000000001</v>
      </c>
      <c r="K84" s="72"/>
      <c r="L84" s="72">
        <v>10.91</v>
      </c>
      <c r="M84" s="72">
        <v>264.72000000000003</v>
      </c>
      <c r="N84" s="28">
        <f t="shared" si="8"/>
        <v>276.75</v>
      </c>
      <c r="O84" s="29">
        <f t="shared" si="9"/>
        <v>277.77999999999997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171</v>
      </c>
      <c r="G85" s="66"/>
      <c r="H85" s="66"/>
      <c r="I85" s="18">
        <f t="shared" si="7"/>
        <v>171</v>
      </c>
      <c r="J85" s="67">
        <v>75</v>
      </c>
      <c r="K85" s="66"/>
      <c r="L85" s="66">
        <v>624</v>
      </c>
      <c r="M85" s="66">
        <v>15238</v>
      </c>
      <c r="N85" s="20">
        <f t="shared" si="8"/>
        <v>15937</v>
      </c>
      <c r="O85" s="21">
        <f t="shared" si="9"/>
        <v>16108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3.8</v>
      </c>
      <c r="G86" s="75"/>
      <c r="H86" s="75"/>
      <c r="I86" s="30">
        <f t="shared" si="7"/>
        <v>3.8</v>
      </c>
      <c r="J86" s="76">
        <v>0.5</v>
      </c>
      <c r="K86" s="75"/>
      <c r="L86" s="75">
        <v>18.899999999999999</v>
      </c>
      <c r="M86" s="75">
        <v>465.4</v>
      </c>
      <c r="N86" s="31">
        <f t="shared" si="8"/>
        <v>484.79999999999995</v>
      </c>
      <c r="O86" s="32">
        <f t="shared" si="9"/>
        <v>488.59999999999997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1.32</v>
      </c>
      <c r="D87" s="72">
        <v>2.64</v>
      </c>
      <c r="E87" s="72"/>
      <c r="F87" s="72">
        <v>1.21</v>
      </c>
      <c r="G87" s="72">
        <v>0.17</v>
      </c>
      <c r="H87" s="72">
        <v>1.56</v>
      </c>
      <c r="I87" s="27">
        <f t="shared" si="7"/>
        <v>6.9</v>
      </c>
      <c r="J87" s="73">
        <v>0.95</v>
      </c>
      <c r="K87" s="72"/>
      <c r="L87" s="72">
        <v>14.37</v>
      </c>
      <c r="M87" s="72">
        <v>241.43</v>
      </c>
      <c r="N87" s="28">
        <f t="shared" si="8"/>
        <v>256.75</v>
      </c>
      <c r="O87" s="29">
        <f t="shared" si="9"/>
        <v>263.64999999999998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350</v>
      </c>
      <c r="D88" s="66">
        <v>454</v>
      </c>
      <c r="E88" s="66"/>
      <c r="F88" s="66">
        <v>219</v>
      </c>
      <c r="G88" s="66">
        <v>38</v>
      </c>
      <c r="H88" s="66">
        <v>133</v>
      </c>
      <c r="I88" s="18">
        <f t="shared" si="7"/>
        <v>1194</v>
      </c>
      <c r="J88" s="67">
        <v>64</v>
      </c>
      <c r="K88" s="66"/>
      <c r="L88" s="66">
        <v>1046</v>
      </c>
      <c r="M88" s="66">
        <v>16452</v>
      </c>
      <c r="N88" s="20">
        <f t="shared" si="8"/>
        <v>17562</v>
      </c>
      <c r="O88" s="21">
        <f t="shared" si="9"/>
        <v>18756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6.8</v>
      </c>
      <c r="D89" s="75">
        <v>12.3</v>
      </c>
      <c r="E89" s="75"/>
      <c r="F89" s="75">
        <v>3.4</v>
      </c>
      <c r="G89" s="75">
        <v>0.8</v>
      </c>
      <c r="H89" s="75">
        <v>4.0999999999999996</v>
      </c>
      <c r="I89" s="30">
        <f t="shared" si="7"/>
        <v>27.4</v>
      </c>
      <c r="J89" s="76">
        <v>0.3</v>
      </c>
      <c r="K89" s="75"/>
      <c r="L89" s="75">
        <v>27.8</v>
      </c>
      <c r="M89" s="75">
        <v>435.3</v>
      </c>
      <c r="N89" s="31">
        <f t="shared" si="8"/>
        <v>463.40000000000003</v>
      </c>
      <c r="O89" s="32">
        <f t="shared" si="9"/>
        <v>490.8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0.1</v>
      </c>
      <c r="D90" s="72"/>
      <c r="E90" s="72"/>
      <c r="F90" s="72">
        <v>9.33</v>
      </c>
      <c r="G90" s="72"/>
      <c r="H90" s="72"/>
      <c r="I90" s="27">
        <f t="shared" si="7"/>
        <v>9.43</v>
      </c>
      <c r="J90" s="73">
        <v>2.4900000000000002</v>
      </c>
      <c r="K90" s="72"/>
      <c r="L90" s="72">
        <v>45.5</v>
      </c>
      <c r="M90" s="72">
        <v>327.67</v>
      </c>
      <c r="N90" s="28">
        <f t="shared" si="8"/>
        <v>375.66</v>
      </c>
      <c r="O90" s="29">
        <f t="shared" si="9"/>
        <v>385.09000000000003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32</v>
      </c>
      <c r="D91" s="66"/>
      <c r="E91" s="66"/>
      <c r="F91" s="66">
        <v>1530</v>
      </c>
      <c r="G91" s="66"/>
      <c r="H91" s="66"/>
      <c r="I91" s="18">
        <f t="shared" si="7"/>
        <v>1562</v>
      </c>
      <c r="J91" s="67">
        <v>171</v>
      </c>
      <c r="K91" s="66"/>
      <c r="L91" s="66">
        <v>3515</v>
      </c>
      <c r="M91" s="66">
        <v>25416</v>
      </c>
      <c r="N91" s="20">
        <f t="shared" si="8"/>
        <v>29102</v>
      </c>
      <c r="O91" s="21">
        <f t="shared" si="9"/>
        <v>30664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0.5</v>
      </c>
      <c r="D92" s="75"/>
      <c r="E92" s="75"/>
      <c r="F92" s="75">
        <v>22.3</v>
      </c>
      <c r="G92" s="75"/>
      <c r="H92" s="75"/>
      <c r="I92" s="30">
        <f t="shared" si="7"/>
        <v>22.8</v>
      </c>
      <c r="J92" s="76">
        <v>0.4</v>
      </c>
      <c r="K92" s="75"/>
      <c r="L92" s="75">
        <v>89.6</v>
      </c>
      <c r="M92" s="75">
        <v>650.6</v>
      </c>
      <c r="N92" s="31">
        <f t="shared" si="8"/>
        <v>740.6</v>
      </c>
      <c r="O92" s="32">
        <f t="shared" si="9"/>
        <v>763.4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6.18</v>
      </c>
      <c r="G93" s="72"/>
      <c r="H93" s="72"/>
      <c r="I93" s="27">
        <f t="shared" si="7"/>
        <v>6.18</v>
      </c>
      <c r="J93" s="73"/>
      <c r="K93" s="72"/>
      <c r="L93" s="72">
        <v>30.46</v>
      </c>
      <c r="M93" s="72">
        <v>169.98</v>
      </c>
      <c r="N93" s="28">
        <f t="shared" si="8"/>
        <v>200.44</v>
      </c>
      <c r="O93" s="29">
        <f t="shared" si="9"/>
        <v>206.62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1064</v>
      </c>
      <c r="G94" s="66"/>
      <c r="H94" s="66"/>
      <c r="I94" s="18">
        <f t="shared" si="7"/>
        <v>1064</v>
      </c>
      <c r="J94" s="67"/>
      <c r="K94" s="66"/>
      <c r="L94" s="66">
        <v>2693</v>
      </c>
      <c r="M94" s="66">
        <v>14663</v>
      </c>
      <c r="N94" s="20">
        <f t="shared" si="8"/>
        <v>17356</v>
      </c>
      <c r="O94" s="21">
        <f t="shared" si="9"/>
        <v>18420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12.7</v>
      </c>
      <c r="G95" s="75"/>
      <c r="H95" s="75"/>
      <c r="I95" s="30">
        <f t="shared" si="7"/>
        <v>12.7</v>
      </c>
      <c r="J95" s="76"/>
      <c r="K95" s="75"/>
      <c r="L95" s="75">
        <v>50.4</v>
      </c>
      <c r="M95" s="75">
        <v>270.89999999999998</v>
      </c>
      <c r="N95" s="31">
        <f t="shared" si="8"/>
        <v>321.29999999999995</v>
      </c>
      <c r="O95" s="32">
        <f t="shared" si="9"/>
        <v>333.99999999999994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11.02</v>
      </c>
      <c r="G96" s="72"/>
      <c r="H96" s="72">
        <v>0.3</v>
      </c>
      <c r="I96" s="27">
        <f t="shared" si="7"/>
        <v>11.32</v>
      </c>
      <c r="J96" s="73">
        <v>0.75</v>
      </c>
      <c r="K96" s="72"/>
      <c r="L96" s="72">
        <v>62.51</v>
      </c>
      <c r="M96" s="72">
        <v>448.99</v>
      </c>
      <c r="N96" s="28">
        <f t="shared" si="8"/>
        <v>512.25</v>
      </c>
      <c r="O96" s="29">
        <f t="shared" si="9"/>
        <v>523.57000000000005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2105</v>
      </c>
      <c r="G97" s="66"/>
      <c r="H97" s="66">
        <v>49</v>
      </c>
      <c r="I97" s="18">
        <f t="shared" si="7"/>
        <v>2154</v>
      </c>
      <c r="J97" s="67">
        <v>52</v>
      </c>
      <c r="K97" s="66"/>
      <c r="L97" s="66">
        <v>5563</v>
      </c>
      <c r="M97" s="66">
        <v>40651</v>
      </c>
      <c r="N97" s="20">
        <f t="shared" si="8"/>
        <v>46266</v>
      </c>
      <c r="O97" s="21">
        <f t="shared" si="9"/>
        <v>48420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21.1</v>
      </c>
      <c r="G98" s="75"/>
      <c r="H98" s="75">
        <v>1</v>
      </c>
      <c r="I98" s="30">
        <f t="shared" si="7"/>
        <v>22.1</v>
      </c>
      <c r="J98" s="76">
        <v>0</v>
      </c>
      <c r="K98" s="75"/>
      <c r="L98" s="75">
        <v>101.8</v>
      </c>
      <c r="M98" s="75">
        <v>751.8</v>
      </c>
      <c r="N98" s="31">
        <f t="shared" si="8"/>
        <v>853.59999999999991</v>
      </c>
      <c r="O98" s="32">
        <f t="shared" si="9"/>
        <v>875.69999999999993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44.47</v>
      </c>
      <c r="G99" s="72">
        <v>0.15</v>
      </c>
      <c r="H99" s="72"/>
      <c r="I99" s="27">
        <f t="shared" si="7"/>
        <v>44.62</v>
      </c>
      <c r="J99" s="73">
        <v>2.59</v>
      </c>
      <c r="K99" s="72"/>
      <c r="L99" s="72">
        <v>141.37</v>
      </c>
      <c r="M99" s="72">
        <v>667.73</v>
      </c>
      <c r="N99" s="28">
        <f t="shared" si="8"/>
        <v>811.69</v>
      </c>
      <c r="O99" s="29">
        <f t="shared" si="9"/>
        <v>856.31000000000006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8377</v>
      </c>
      <c r="G100" s="66">
        <v>32</v>
      </c>
      <c r="H100" s="66"/>
      <c r="I100" s="18">
        <f t="shared" si="7"/>
        <v>8409</v>
      </c>
      <c r="J100" s="67">
        <v>189</v>
      </c>
      <c r="K100" s="66"/>
      <c r="L100" s="66">
        <v>13830</v>
      </c>
      <c r="M100" s="66">
        <v>64922</v>
      </c>
      <c r="N100" s="20">
        <f t="shared" si="8"/>
        <v>78941</v>
      </c>
      <c r="O100" s="21">
        <f t="shared" si="9"/>
        <v>87350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84.9</v>
      </c>
      <c r="G101" s="75">
        <v>0.4</v>
      </c>
      <c r="H101" s="75"/>
      <c r="I101" s="30">
        <f t="shared" si="7"/>
        <v>85.300000000000011</v>
      </c>
      <c r="J101" s="76">
        <v>0</v>
      </c>
      <c r="K101" s="75"/>
      <c r="L101" s="75">
        <v>224.2</v>
      </c>
      <c r="M101" s="75">
        <v>1048.8</v>
      </c>
      <c r="N101" s="31">
        <f t="shared" si="8"/>
        <v>1273</v>
      </c>
      <c r="O101" s="32">
        <f t="shared" si="9"/>
        <v>1358.3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0.08</v>
      </c>
      <c r="D102" s="72"/>
      <c r="E102" s="72"/>
      <c r="F102" s="72">
        <v>97.38</v>
      </c>
      <c r="G102" s="72">
        <v>0.5</v>
      </c>
      <c r="H102" s="72">
        <v>2.88</v>
      </c>
      <c r="I102" s="27">
        <f t="shared" si="7"/>
        <v>100.83999999999999</v>
      </c>
      <c r="J102" s="73">
        <v>8.49</v>
      </c>
      <c r="K102" s="72"/>
      <c r="L102" s="72">
        <v>191.33</v>
      </c>
      <c r="M102" s="72">
        <v>1241.49</v>
      </c>
      <c r="N102" s="28">
        <f t="shared" si="8"/>
        <v>1441.31</v>
      </c>
      <c r="O102" s="29">
        <f t="shared" si="9"/>
        <v>1542.1499999999999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27</v>
      </c>
      <c r="D103" s="66"/>
      <c r="E103" s="66"/>
      <c r="F103" s="66">
        <v>19693</v>
      </c>
      <c r="G103" s="66">
        <v>155</v>
      </c>
      <c r="H103" s="66">
        <v>427</v>
      </c>
      <c r="I103" s="18">
        <f t="shared" si="7"/>
        <v>20302</v>
      </c>
      <c r="J103" s="67">
        <v>643</v>
      </c>
      <c r="K103" s="66"/>
      <c r="L103" s="66">
        <v>19867</v>
      </c>
      <c r="M103" s="66">
        <v>125837</v>
      </c>
      <c r="N103" s="20">
        <f t="shared" si="8"/>
        <v>146347</v>
      </c>
      <c r="O103" s="21">
        <f t="shared" si="9"/>
        <v>166649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0.3</v>
      </c>
      <c r="D104" s="75"/>
      <c r="E104" s="75"/>
      <c r="F104" s="75">
        <v>166.8</v>
      </c>
      <c r="G104" s="75">
        <v>1.7</v>
      </c>
      <c r="H104" s="75">
        <v>7.6</v>
      </c>
      <c r="I104" s="30">
        <f t="shared" si="7"/>
        <v>176.4</v>
      </c>
      <c r="J104" s="76">
        <v>0</v>
      </c>
      <c r="K104" s="75"/>
      <c r="L104" s="75">
        <v>250.8</v>
      </c>
      <c r="M104" s="75">
        <v>1629.9</v>
      </c>
      <c r="N104" s="31">
        <f t="shared" si="8"/>
        <v>1880.7</v>
      </c>
      <c r="O104" s="32">
        <f t="shared" si="9"/>
        <v>2057.1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0.12</v>
      </c>
      <c r="D105" s="72">
        <v>0.2</v>
      </c>
      <c r="E105" s="72"/>
      <c r="F105" s="72">
        <v>114.81</v>
      </c>
      <c r="G105" s="72">
        <v>0.06</v>
      </c>
      <c r="H105" s="72">
        <v>0.1</v>
      </c>
      <c r="I105" s="27">
        <f t="shared" si="7"/>
        <v>115.28999999999999</v>
      </c>
      <c r="J105" s="73">
        <v>9.35</v>
      </c>
      <c r="K105" s="72">
        <v>12.23</v>
      </c>
      <c r="L105" s="72">
        <v>223.01</v>
      </c>
      <c r="M105" s="72">
        <v>1504.28</v>
      </c>
      <c r="N105" s="28">
        <f t="shared" si="8"/>
        <v>1748.87</v>
      </c>
      <c r="O105" s="29">
        <f t="shared" si="9"/>
        <v>1864.1599999999999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42</v>
      </c>
      <c r="D106" s="66">
        <v>51</v>
      </c>
      <c r="E106" s="66"/>
      <c r="F106" s="66">
        <v>24689</v>
      </c>
      <c r="G106" s="66">
        <v>14</v>
      </c>
      <c r="H106" s="66">
        <v>20</v>
      </c>
      <c r="I106" s="18">
        <f t="shared" si="7"/>
        <v>24816</v>
      </c>
      <c r="J106" s="67">
        <v>672</v>
      </c>
      <c r="K106" s="66">
        <v>1101</v>
      </c>
      <c r="L106" s="66">
        <v>23856</v>
      </c>
      <c r="M106" s="66">
        <v>158757</v>
      </c>
      <c r="N106" s="20">
        <f t="shared" si="8"/>
        <v>184386</v>
      </c>
      <c r="O106" s="21">
        <f t="shared" si="9"/>
        <v>209202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0.4</v>
      </c>
      <c r="D107" s="75">
        <v>0.6</v>
      </c>
      <c r="E107" s="75"/>
      <c r="F107" s="75">
        <v>175.4</v>
      </c>
      <c r="G107" s="75">
        <v>0.1</v>
      </c>
      <c r="H107" s="75">
        <v>0.3</v>
      </c>
      <c r="I107" s="30">
        <f t="shared" si="7"/>
        <v>176.8</v>
      </c>
      <c r="J107" s="76">
        <v>0</v>
      </c>
      <c r="K107" s="75">
        <v>20.9</v>
      </c>
      <c r="L107" s="75">
        <v>248</v>
      </c>
      <c r="M107" s="75">
        <v>1661.2</v>
      </c>
      <c r="N107" s="31">
        <f t="shared" si="8"/>
        <v>1930.1</v>
      </c>
      <c r="O107" s="32">
        <f t="shared" si="9"/>
        <v>2106.9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1.02</v>
      </c>
      <c r="F108" s="72">
        <v>131.38999999999999</v>
      </c>
      <c r="G108" s="72"/>
      <c r="H108" s="72">
        <v>1.56</v>
      </c>
      <c r="I108" s="27">
        <f t="shared" si="7"/>
        <v>133.97</v>
      </c>
      <c r="J108" s="73">
        <v>6.12</v>
      </c>
      <c r="K108" s="72">
        <v>8.36</v>
      </c>
      <c r="L108" s="72">
        <v>165.55</v>
      </c>
      <c r="M108" s="72">
        <v>1181.55</v>
      </c>
      <c r="N108" s="28">
        <f t="shared" si="8"/>
        <v>1361.58</v>
      </c>
      <c r="O108" s="29">
        <f t="shared" si="9"/>
        <v>1495.55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229</v>
      </c>
      <c r="F109" s="66">
        <v>29083</v>
      </c>
      <c r="G109" s="66"/>
      <c r="H109" s="66">
        <v>265</v>
      </c>
      <c r="I109" s="18">
        <f t="shared" si="7"/>
        <v>29577</v>
      </c>
      <c r="J109" s="67">
        <v>444</v>
      </c>
      <c r="K109" s="66">
        <v>819</v>
      </c>
      <c r="L109" s="66">
        <v>18231</v>
      </c>
      <c r="M109" s="66">
        <v>129451</v>
      </c>
      <c r="N109" s="20">
        <f t="shared" si="8"/>
        <v>148945</v>
      </c>
      <c r="O109" s="21">
        <f t="shared" si="9"/>
        <v>178522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2</v>
      </c>
      <c r="F110" s="75">
        <v>178</v>
      </c>
      <c r="G110" s="75"/>
      <c r="H110" s="75">
        <v>3.6</v>
      </c>
      <c r="I110" s="30">
        <f t="shared" si="7"/>
        <v>183.6</v>
      </c>
      <c r="J110" s="76">
        <v>0</v>
      </c>
      <c r="K110" s="75">
        <v>14.7</v>
      </c>
      <c r="L110" s="75">
        <v>174.8</v>
      </c>
      <c r="M110" s="75">
        <v>1193</v>
      </c>
      <c r="N110" s="31">
        <f t="shared" si="8"/>
        <v>1382.5</v>
      </c>
      <c r="O110" s="32">
        <f t="shared" si="9"/>
        <v>1566.1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0.37</v>
      </c>
      <c r="F111" s="72">
        <v>102.36</v>
      </c>
      <c r="G111" s="72">
        <v>0.12</v>
      </c>
      <c r="H111" s="72">
        <v>2.2999999999999998</v>
      </c>
      <c r="I111" s="27">
        <f t="shared" si="7"/>
        <v>105.15</v>
      </c>
      <c r="J111" s="73">
        <v>1.63</v>
      </c>
      <c r="K111" s="72"/>
      <c r="L111" s="72">
        <v>113.85</v>
      </c>
      <c r="M111" s="72">
        <v>840.16</v>
      </c>
      <c r="N111" s="28">
        <f t="shared" si="8"/>
        <v>955.64</v>
      </c>
      <c r="O111" s="29">
        <f t="shared" si="9"/>
        <v>1060.79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62</v>
      </c>
      <c r="F112" s="66">
        <v>23755</v>
      </c>
      <c r="G112" s="66">
        <v>28</v>
      </c>
      <c r="H112" s="66">
        <v>410</v>
      </c>
      <c r="I112" s="18">
        <f t="shared" si="7"/>
        <v>24255</v>
      </c>
      <c r="J112" s="67">
        <v>116</v>
      </c>
      <c r="K112" s="66"/>
      <c r="L112" s="66">
        <v>13074</v>
      </c>
      <c r="M112" s="66">
        <v>92963</v>
      </c>
      <c r="N112" s="20">
        <f t="shared" si="8"/>
        <v>106153</v>
      </c>
      <c r="O112" s="21">
        <f t="shared" si="9"/>
        <v>130408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0.6</v>
      </c>
      <c r="F113" s="75">
        <v>115.3</v>
      </c>
      <c r="G113" s="75">
        <v>0</v>
      </c>
      <c r="H113" s="75">
        <v>4.8</v>
      </c>
      <c r="I113" s="30">
        <f t="shared" si="7"/>
        <v>120.69999999999999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120.69999999999999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63.67</v>
      </c>
      <c r="G114" s="72"/>
      <c r="H114" s="72">
        <v>38.450000000000003</v>
      </c>
      <c r="I114" s="27">
        <f t="shared" si="7"/>
        <v>102.12</v>
      </c>
      <c r="J114" s="73">
        <v>0.36</v>
      </c>
      <c r="K114" s="72">
        <v>24.34</v>
      </c>
      <c r="L114" s="72">
        <v>76.150000000000006</v>
      </c>
      <c r="M114" s="72">
        <v>734.56</v>
      </c>
      <c r="N114" s="28">
        <f t="shared" si="8"/>
        <v>835.41</v>
      </c>
      <c r="O114" s="29">
        <f t="shared" si="9"/>
        <v>937.53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14655</v>
      </c>
      <c r="G115" s="66"/>
      <c r="H115" s="66">
        <v>7295</v>
      </c>
      <c r="I115" s="18">
        <f t="shared" si="7"/>
        <v>21950</v>
      </c>
      <c r="J115" s="67">
        <v>24</v>
      </c>
      <c r="K115" s="66">
        <v>2727</v>
      </c>
      <c r="L115" s="66">
        <v>8755</v>
      </c>
      <c r="M115" s="66">
        <v>80514</v>
      </c>
      <c r="N115" s="20">
        <f t="shared" si="8"/>
        <v>92020</v>
      </c>
      <c r="O115" s="21">
        <f t="shared" si="9"/>
        <v>113970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57.3</v>
      </c>
      <c r="G116" s="84"/>
      <c r="H116" s="84">
        <v>65.900000000000006</v>
      </c>
      <c r="I116" s="46">
        <f t="shared" si="7"/>
        <v>123.2</v>
      </c>
      <c r="J116" s="85">
        <v>0</v>
      </c>
      <c r="K116" s="84">
        <v>38.1</v>
      </c>
      <c r="L116" s="84">
        <v>0</v>
      </c>
      <c r="M116" s="84">
        <v>0</v>
      </c>
      <c r="N116" s="47">
        <f t="shared" si="8"/>
        <v>38.1</v>
      </c>
      <c r="O116" s="43">
        <f t="shared" si="9"/>
        <v>161.30000000000001</v>
      </c>
      <c r="P116" s="44">
        <f>SUM(O136,P111,P112,P115)</f>
        <v>11799.240000000002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0.12</v>
      </c>
      <c r="D121" s="63"/>
      <c r="E121" s="63"/>
      <c r="F121" s="63">
        <v>73.42</v>
      </c>
      <c r="G121" s="63"/>
      <c r="H121" s="63">
        <v>11.68</v>
      </c>
      <c r="I121" s="11">
        <f t="shared" si="7"/>
        <v>85.22</v>
      </c>
      <c r="J121" s="64">
        <v>0.13</v>
      </c>
      <c r="K121" s="63"/>
      <c r="L121" s="63">
        <v>67.55</v>
      </c>
      <c r="M121" s="63">
        <v>501.86</v>
      </c>
      <c r="N121" s="13">
        <f t="shared" si="8"/>
        <v>569.54</v>
      </c>
      <c r="O121" s="14">
        <f t="shared" si="9"/>
        <v>654.76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49</v>
      </c>
      <c r="D122" s="66"/>
      <c r="E122" s="66"/>
      <c r="F122" s="66">
        <v>16898</v>
      </c>
      <c r="G122" s="66"/>
      <c r="H122" s="66">
        <v>2384</v>
      </c>
      <c r="I122" s="18">
        <f t="shared" si="7"/>
        <v>19331</v>
      </c>
      <c r="J122" s="67">
        <v>10</v>
      </c>
      <c r="K122" s="66"/>
      <c r="L122" s="66">
        <v>7399</v>
      </c>
      <c r="M122" s="66">
        <v>56205</v>
      </c>
      <c r="N122" s="20">
        <f t="shared" si="8"/>
        <v>63614</v>
      </c>
      <c r="O122" s="21">
        <f t="shared" si="9"/>
        <v>82945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0.4</v>
      </c>
      <c r="D123" s="75"/>
      <c r="E123" s="75"/>
      <c r="F123" s="75">
        <v>50.1</v>
      </c>
      <c r="G123" s="75"/>
      <c r="H123" s="75">
        <v>21.6</v>
      </c>
      <c r="I123" s="30">
        <f t="shared" si="7"/>
        <v>72.099999999999994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72.099999999999994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0.04</v>
      </c>
      <c r="F124" s="72">
        <v>59.13</v>
      </c>
      <c r="G124" s="72"/>
      <c r="H124" s="72">
        <v>57.36</v>
      </c>
      <c r="I124" s="27">
        <f t="shared" si="7"/>
        <v>116.53</v>
      </c>
      <c r="J124" s="73">
        <v>0.33</v>
      </c>
      <c r="K124" s="72">
        <v>9.9600000000000009</v>
      </c>
      <c r="L124" s="72">
        <v>22.95</v>
      </c>
      <c r="M124" s="72">
        <v>320.5</v>
      </c>
      <c r="N124" s="28">
        <f t="shared" si="8"/>
        <v>353.74</v>
      </c>
      <c r="O124" s="29">
        <f t="shared" si="9"/>
        <v>470.27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7</v>
      </c>
      <c r="F125" s="66">
        <v>13714</v>
      </c>
      <c r="G125" s="66"/>
      <c r="H125" s="66">
        <v>11386</v>
      </c>
      <c r="I125" s="18">
        <f t="shared" si="7"/>
        <v>25107</v>
      </c>
      <c r="J125" s="67">
        <v>23</v>
      </c>
      <c r="K125" s="66">
        <v>1185</v>
      </c>
      <c r="L125" s="66">
        <v>2548</v>
      </c>
      <c r="M125" s="66">
        <v>35090</v>
      </c>
      <c r="N125" s="20">
        <f t="shared" si="8"/>
        <v>38846</v>
      </c>
      <c r="O125" s="21">
        <f t="shared" si="9"/>
        <v>63953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39.5</v>
      </c>
      <c r="G126" s="75"/>
      <c r="H126" s="75">
        <v>102.6</v>
      </c>
      <c r="I126" s="30">
        <f t="shared" si="7"/>
        <v>142.1</v>
      </c>
      <c r="J126" s="76">
        <v>0</v>
      </c>
      <c r="K126" s="75">
        <v>15.4</v>
      </c>
      <c r="L126" s="75">
        <v>0</v>
      </c>
      <c r="M126" s="75">
        <v>0</v>
      </c>
      <c r="N126" s="31">
        <f t="shared" si="8"/>
        <v>15.4</v>
      </c>
      <c r="O126" s="32">
        <f t="shared" si="9"/>
        <v>157.5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0.03</v>
      </c>
      <c r="D127" s="72">
        <v>0.9</v>
      </c>
      <c r="E127" s="72">
        <v>3.67</v>
      </c>
      <c r="F127" s="72">
        <v>165.11</v>
      </c>
      <c r="G127" s="72">
        <v>0.15</v>
      </c>
      <c r="H127" s="72">
        <v>103.13</v>
      </c>
      <c r="I127" s="27">
        <f t="shared" si="7"/>
        <v>272.99</v>
      </c>
      <c r="J127" s="73">
        <v>0.22</v>
      </c>
      <c r="K127" s="72">
        <v>11.71</v>
      </c>
      <c r="L127" s="72">
        <v>9.36</v>
      </c>
      <c r="M127" s="72">
        <v>416.84</v>
      </c>
      <c r="N127" s="28">
        <f t="shared" si="8"/>
        <v>438.13</v>
      </c>
      <c r="O127" s="29">
        <f t="shared" si="9"/>
        <v>711.12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</v>
      </c>
      <c r="D128" s="66">
        <v>156</v>
      </c>
      <c r="E128" s="66">
        <v>638</v>
      </c>
      <c r="F128" s="66">
        <v>38718</v>
      </c>
      <c r="G128" s="66">
        <v>36</v>
      </c>
      <c r="H128" s="66">
        <v>22871</v>
      </c>
      <c r="I128" s="18">
        <f t="shared" si="7"/>
        <v>62437</v>
      </c>
      <c r="J128" s="67">
        <v>15</v>
      </c>
      <c r="K128" s="66">
        <v>1515</v>
      </c>
      <c r="L128" s="66">
        <v>1037</v>
      </c>
      <c r="M128" s="66">
        <v>47418</v>
      </c>
      <c r="N128" s="20">
        <f t="shared" si="8"/>
        <v>49985</v>
      </c>
      <c r="O128" s="21">
        <f t="shared" si="9"/>
        <v>112422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30.5</v>
      </c>
      <c r="G129" s="75">
        <v>0</v>
      </c>
      <c r="H129" s="75">
        <v>127.7</v>
      </c>
      <c r="I129" s="30">
        <f t="shared" si="7"/>
        <v>158.19999999999999</v>
      </c>
      <c r="J129" s="76">
        <v>0</v>
      </c>
      <c r="K129" s="75">
        <v>10.8</v>
      </c>
      <c r="L129" s="75">
        <v>0</v>
      </c>
      <c r="M129" s="75">
        <v>0</v>
      </c>
      <c r="N129" s="31">
        <f t="shared" si="8"/>
        <v>10.8</v>
      </c>
      <c r="O129" s="32">
        <f t="shared" si="9"/>
        <v>169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3.37</v>
      </c>
      <c r="D130" s="63">
        <v>3.74</v>
      </c>
      <c r="E130" s="63">
        <v>5.0999999999999996</v>
      </c>
      <c r="F130" s="63">
        <v>881.26</v>
      </c>
      <c r="G130" s="63">
        <v>1.23</v>
      </c>
      <c r="H130" s="63">
        <v>219.32</v>
      </c>
      <c r="I130" s="11">
        <f t="shared" si="7"/>
        <v>1114.02</v>
      </c>
      <c r="J130" s="64">
        <v>35.270000000000003</v>
      </c>
      <c r="K130" s="63">
        <v>66.599999999999994</v>
      </c>
      <c r="L130" s="63">
        <v>1200.6300000000001</v>
      </c>
      <c r="M130" s="63">
        <v>9368.2800000000007</v>
      </c>
      <c r="N130" s="13">
        <f>SUM(J130:M130)</f>
        <v>10670.78</v>
      </c>
      <c r="O130" s="14">
        <f t="shared" si="9"/>
        <v>11784.800000000001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749</v>
      </c>
      <c r="D131" s="66">
        <v>661</v>
      </c>
      <c r="E131" s="66">
        <v>936</v>
      </c>
      <c r="F131" s="66">
        <v>194760</v>
      </c>
      <c r="G131" s="66">
        <v>313</v>
      </c>
      <c r="H131" s="66">
        <v>45240</v>
      </c>
      <c r="I131" s="18">
        <f t="shared" si="7"/>
        <v>242659</v>
      </c>
      <c r="J131" s="67">
        <v>2536</v>
      </c>
      <c r="K131" s="66">
        <v>7347</v>
      </c>
      <c r="L131" s="66">
        <v>123245</v>
      </c>
      <c r="M131" s="66">
        <v>925573</v>
      </c>
      <c r="N131" s="20">
        <f t="shared" si="8"/>
        <v>1058701</v>
      </c>
      <c r="O131" s="21">
        <f t="shared" si="9"/>
        <v>1301360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20.7</v>
      </c>
      <c r="D132" s="75">
        <v>12.9</v>
      </c>
      <c r="E132" s="75">
        <v>2.6</v>
      </c>
      <c r="F132" s="75">
        <v>964.2</v>
      </c>
      <c r="G132" s="75">
        <v>3.3</v>
      </c>
      <c r="H132" s="75">
        <v>339.2</v>
      </c>
      <c r="I132" s="30">
        <f t="shared" ref="I132:I138" si="10">SUM(C132:H132)</f>
        <v>1342.9</v>
      </c>
      <c r="J132" s="76">
        <v>2.2999999999999998</v>
      </c>
      <c r="K132" s="75">
        <v>99.9</v>
      </c>
      <c r="L132" s="75">
        <v>1231.9000000000001</v>
      </c>
      <c r="M132" s="75">
        <v>8924.5</v>
      </c>
      <c r="N132" s="31">
        <f t="shared" ref="N132:N138" si="11">SUM(J132:M132)</f>
        <v>10258.6</v>
      </c>
      <c r="O132" s="32">
        <f t="shared" ref="O132:O138" si="12">SUM(N132,I132)</f>
        <v>11601.5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1.77</v>
      </c>
      <c r="D133" s="72">
        <v>1.1000000000000001</v>
      </c>
      <c r="E133" s="72">
        <v>5.0999999999999996</v>
      </c>
      <c r="F133" s="72">
        <v>880.01</v>
      </c>
      <c r="G133" s="72">
        <v>1.1499999999999999</v>
      </c>
      <c r="H133" s="72">
        <v>217.46</v>
      </c>
      <c r="I133" s="27">
        <f t="shared" si="10"/>
        <v>1106.5899999999999</v>
      </c>
      <c r="J133" s="73">
        <v>35.270000000000003</v>
      </c>
      <c r="K133" s="72">
        <v>66.599999999999994</v>
      </c>
      <c r="L133" s="72">
        <v>1200.6300000000001</v>
      </c>
      <c r="M133" s="72">
        <v>9350.98</v>
      </c>
      <c r="N133" s="28">
        <f t="shared" si="11"/>
        <v>10653.48</v>
      </c>
      <c r="O133" s="29">
        <f t="shared" si="12"/>
        <v>11760.07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518</v>
      </c>
      <c r="D134" s="66">
        <v>207</v>
      </c>
      <c r="E134" s="66">
        <v>936</v>
      </c>
      <c r="F134" s="66">
        <v>194600</v>
      </c>
      <c r="G134" s="66">
        <v>303</v>
      </c>
      <c r="H134" s="66">
        <v>45058</v>
      </c>
      <c r="I134" s="18">
        <f t="shared" si="10"/>
        <v>241622</v>
      </c>
      <c r="J134" s="67">
        <v>2536</v>
      </c>
      <c r="K134" s="66">
        <v>7347</v>
      </c>
      <c r="L134" s="66">
        <v>123245</v>
      </c>
      <c r="M134" s="66">
        <v>925155</v>
      </c>
      <c r="N134" s="20">
        <f t="shared" si="11"/>
        <v>1058283</v>
      </c>
      <c r="O134" s="21">
        <f t="shared" si="12"/>
        <v>1299905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8.4</v>
      </c>
      <c r="D135" s="84">
        <v>0.6</v>
      </c>
      <c r="E135" s="84">
        <v>2.6</v>
      </c>
      <c r="F135" s="84">
        <v>959.3</v>
      </c>
      <c r="G135" s="84">
        <v>3</v>
      </c>
      <c r="H135" s="84">
        <v>334.1</v>
      </c>
      <c r="I135" s="46">
        <f t="shared" si="10"/>
        <v>1308</v>
      </c>
      <c r="J135" s="85">
        <v>2.2999999999999998</v>
      </c>
      <c r="K135" s="84">
        <v>99.9</v>
      </c>
      <c r="L135" s="84">
        <v>1231.9000000000001</v>
      </c>
      <c r="M135" s="84">
        <v>8890.7999999999993</v>
      </c>
      <c r="N135" s="47">
        <f t="shared" si="11"/>
        <v>10224.9</v>
      </c>
      <c r="O135" s="43">
        <f t="shared" si="12"/>
        <v>11532.9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3.37</v>
      </c>
      <c r="D136" s="54">
        <f t="shared" si="13"/>
        <v>4.1300000000000008</v>
      </c>
      <c r="E136" s="54">
        <f t="shared" si="13"/>
        <v>5.0999999999999996</v>
      </c>
      <c r="F136" s="54">
        <f t="shared" si="13"/>
        <v>881.36999999999989</v>
      </c>
      <c r="G136" s="54">
        <f t="shared" si="13"/>
        <v>1.23</v>
      </c>
      <c r="H136" s="54">
        <f t="shared" si="13"/>
        <v>219.32</v>
      </c>
      <c r="I136" s="55">
        <f t="shared" si="10"/>
        <v>1114.52</v>
      </c>
      <c r="J136" s="56">
        <f t="shared" ref="J136:M138" si="14">SUM(J63,J66,J69,J72,J75,J78,J81,J84,J87,J90,J93,J96,J99,J102,J105,J108,J111,J114,J121,J124,J127)</f>
        <v>35.270000000000003</v>
      </c>
      <c r="K136" s="54">
        <f t="shared" si="14"/>
        <v>66.599999999999994</v>
      </c>
      <c r="L136" s="54">
        <f t="shared" si="14"/>
        <v>1200.6299999999999</v>
      </c>
      <c r="M136" s="54">
        <f t="shared" si="14"/>
        <v>9382.2200000000012</v>
      </c>
      <c r="N136" s="57">
        <f t="shared" si="11"/>
        <v>10684.720000000001</v>
      </c>
      <c r="O136" s="58">
        <f t="shared" si="12"/>
        <v>11799.240000000002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749</v>
      </c>
      <c r="D137" s="17">
        <f t="shared" si="13"/>
        <v>673</v>
      </c>
      <c r="E137" s="17">
        <f t="shared" si="13"/>
        <v>936</v>
      </c>
      <c r="F137" s="17">
        <f t="shared" si="13"/>
        <v>194763</v>
      </c>
      <c r="G137" s="17">
        <f t="shared" si="13"/>
        <v>313</v>
      </c>
      <c r="H137" s="17">
        <f t="shared" si="13"/>
        <v>45240</v>
      </c>
      <c r="I137" s="18">
        <f t="shared" si="10"/>
        <v>242674</v>
      </c>
      <c r="J137" s="19">
        <f t="shared" si="14"/>
        <v>2536</v>
      </c>
      <c r="K137" s="17">
        <f t="shared" si="14"/>
        <v>7347</v>
      </c>
      <c r="L137" s="17">
        <f t="shared" si="14"/>
        <v>123245</v>
      </c>
      <c r="M137" s="17">
        <f t="shared" si="14"/>
        <v>925597</v>
      </c>
      <c r="N137" s="20">
        <f t="shared" si="11"/>
        <v>1058725</v>
      </c>
      <c r="O137" s="21">
        <f t="shared" si="12"/>
        <v>1301399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20.7</v>
      </c>
      <c r="D138" s="40">
        <f t="shared" si="13"/>
        <v>13.9</v>
      </c>
      <c r="E138" s="40">
        <f t="shared" si="13"/>
        <v>2.6</v>
      </c>
      <c r="F138" s="40">
        <f t="shared" si="13"/>
        <v>964.49999999999989</v>
      </c>
      <c r="G138" s="40">
        <f t="shared" si="13"/>
        <v>3.3000000000000003</v>
      </c>
      <c r="H138" s="40">
        <f t="shared" si="13"/>
        <v>339.2</v>
      </c>
      <c r="I138" s="46">
        <f t="shared" si="10"/>
        <v>1344.1999999999998</v>
      </c>
      <c r="J138" s="42">
        <f t="shared" si="14"/>
        <v>2.3000000000000003</v>
      </c>
      <c r="K138" s="40">
        <f t="shared" si="14"/>
        <v>99.899999999999991</v>
      </c>
      <c r="L138" s="40">
        <f t="shared" si="14"/>
        <v>1231.8999999999999</v>
      </c>
      <c r="M138" s="40">
        <f t="shared" si="14"/>
        <v>8927.9000000000015</v>
      </c>
      <c r="N138" s="47">
        <f t="shared" si="11"/>
        <v>10262.000000000002</v>
      </c>
      <c r="O138" s="43">
        <f t="shared" si="12"/>
        <v>11606.2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D4E16-1EA9-48A1-9E5D-25CD8D314F1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7.67</v>
      </c>
      <c r="N5" s="13">
        <f t="shared" ref="N5:N58" si="1">SUM(J5:M5)</f>
        <v>7.67</v>
      </c>
      <c r="O5" s="14">
        <f>SUM(N5,I5)</f>
        <v>7.67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0.56000000000000005</v>
      </c>
      <c r="N8" s="28">
        <f t="shared" si="1"/>
        <v>0.56000000000000005</v>
      </c>
      <c r="O8" s="29">
        <f t="shared" si="2"/>
        <v>0.56000000000000005</v>
      </c>
      <c r="P8" s="22" t="s">
        <v>25</v>
      </c>
      <c r="Q8" s="129" t="s">
        <v>91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</v>
      </c>
      <c r="N10" s="31">
        <f t="shared" si="1"/>
        <v>1</v>
      </c>
      <c r="O10" s="32">
        <f t="shared" si="2"/>
        <v>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0.04</v>
      </c>
      <c r="N11" s="28">
        <f t="shared" si="1"/>
        <v>0.04</v>
      </c>
      <c r="O11" s="29">
        <f t="shared" si="2"/>
        <v>0.04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</v>
      </c>
      <c r="N12" s="20">
        <f t="shared" si="1"/>
        <v>1</v>
      </c>
      <c r="O12" s="21">
        <f t="shared" si="2"/>
        <v>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0.1</v>
      </c>
      <c r="N13" s="31">
        <f t="shared" si="1"/>
        <v>0.1</v>
      </c>
      <c r="O13" s="32">
        <f t="shared" si="2"/>
        <v>0.1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0.24</v>
      </c>
      <c r="M17" s="72">
        <v>25.79</v>
      </c>
      <c r="N17" s="28">
        <f t="shared" si="1"/>
        <v>26.029999999999998</v>
      </c>
      <c r="O17" s="29">
        <f t="shared" si="2"/>
        <v>26.029999999999998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8</v>
      </c>
      <c r="M18" s="66">
        <v>954</v>
      </c>
      <c r="N18" s="20">
        <f t="shared" si="1"/>
        <v>962</v>
      </c>
      <c r="O18" s="21">
        <f t="shared" si="2"/>
        <v>962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0.4</v>
      </c>
      <c r="M19" s="75">
        <v>57.9</v>
      </c>
      <c r="N19" s="31">
        <f t="shared" si="1"/>
        <v>58.3</v>
      </c>
      <c r="O19" s="32">
        <f t="shared" si="2"/>
        <v>58.3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5.12</v>
      </c>
      <c r="N20" s="28">
        <f t="shared" si="1"/>
        <v>5.12</v>
      </c>
      <c r="O20" s="29">
        <f t="shared" si="2"/>
        <v>5.12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259</v>
      </c>
      <c r="N21" s="20">
        <f t="shared" si="1"/>
        <v>259</v>
      </c>
      <c r="O21" s="21">
        <f t="shared" si="2"/>
        <v>259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10.5</v>
      </c>
      <c r="N22" s="31">
        <f t="shared" si="1"/>
        <v>10.5</v>
      </c>
      <c r="O22" s="32">
        <f t="shared" si="2"/>
        <v>10.5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0.44</v>
      </c>
      <c r="G23" s="72"/>
      <c r="H23" s="72"/>
      <c r="I23" s="27">
        <f t="shared" si="0"/>
        <v>0.44</v>
      </c>
      <c r="J23" s="73">
        <v>0.48</v>
      </c>
      <c r="K23" s="72"/>
      <c r="L23" s="72"/>
      <c r="M23" s="72">
        <v>27.76</v>
      </c>
      <c r="N23" s="28">
        <f t="shared" si="1"/>
        <v>28.240000000000002</v>
      </c>
      <c r="O23" s="29">
        <f t="shared" si="2"/>
        <v>28.680000000000003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73</v>
      </c>
      <c r="G24" s="66"/>
      <c r="H24" s="66"/>
      <c r="I24" s="18">
        <f t="shared" si="0"/>
        <v>73</v>
      </c>
      <c r="J24" s="67">
        <v>30</v>
      </c>
      <c r="K24" s="66"/>
      <c r="L24" s="66"/>
      <c r="M24" s="66">
        <v>1616</v>
      </c>
      <c r="N24" s="20">
        <f t="shared" si="1"/>
        <v>1646</v>
      </c>
      <c r="O24" s="21">
        <f t="shared" si="2"/>
        <v>1719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1.8</v>
      </c>
      <c r="G25" s="75"/>
      <c r="H25" s="75"/>
      <c r="I25" s="30">
        <f t="shared" si="0"/>
        <v>1.8</v>
      </c>
      <c r="J25" s="76">
        <v>0.4</v>
      </c>
      <c r="K25" s="75"/>
      <c r="L25" s="75"/>
      <c r="M25" s="75">
        <v>50</v>
      </c>
      <c r="N25" s="31">
        <f t="shared" si="1"/>
        <v>50.4</v>
      </c>
      <c r="O25" s="32">
        <f t="shared" si="2"/>
        <v>52.199999999999996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1.49</v>
      </c>
      <c r="G26" s="72"/>
      <c r="H26" s="72"/>
      <c r="I26" s="27">
        <f t="shared" si="0"/>
        <v>1.49</v>
      </c>
      <c r="J26" s="73">
        <v>0.45</v>
      </c>
      <c r="K26" s="72"/>
      <c r="L26" s="72">
        <v>0.96</v>
      </c>
      <c r="M26" s="72">
        <v>24.07</v>
      </c>
      <c r="N26" s="28">
        <f t="shared" si="1"/>
        <v>25.48</v>
      </c>
      <c r="O26" s="29">
        <f t="shared" si="2"/>
        <v>26.97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190</v>
      </c>
      <c r="G27" s="66"/>
      <c r="H27" s="66"/>
      <c r="I27" s="18">
        <f t="shared" si="0"/>
        <v>190</v>
      </c>
      <c r="J27" s="67">
        <v>40</v>
      </c>
      <c r="K27" s="66"/>
      <c r="L27" s="66">
        <v>51</v>
      </c>
      <c r="M27" s="66">
        <v>1438</v>
      </c>
      <c r="N27" s="20">
        <f t="shared" si="1"/>
        <v>1529</v>
      </c>
      <c r="O27" s="21">
        <f t="shared" si="2"/>
        <v>1719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5.3</v>
      </c>
      <c r="G28" s="75"/>
      <c r="H28" s="75"/>
      <c r="I28" s="30">
        <f t="shared" si="0"/>
        <v>5.3</v>
      </c>
      <c r="J28" s="76">
        <v>0.4</v>
      </c>
      <c r="K28" s="75"/>
      <c r="L28" s="75">
        <v>1.6</v>
      </c>
      <c r="M28" s="75">
        <v>43.9</v>
      </c>
      <c r="N28" s="31">
        <f t="shared" si="1"/>
        <v>45.9</v>
      </c>
      <c r="O28" s="32">
        <f t="shared" si="2"/>
        <v>51.199999999999996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>
        <v>5.29</v>
      </c>
      <c r="K29" s="72"/>
      <c r="L29" s="72">
        <v>1.19</v>
      </c>
      <c r="M29" s="72">
        <v>22.29</v>
      </c>
      <c r="N29" s="28">
        <f t="shared" si="1"/>
        <v>28.77</v>
      </c>
      <c r="O29" s="29">
        <f t="shared" si="2"/>
        <v>28.77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>
        <v>396</v>
      </c>
      <c r="K30" s="66"/>
      <c r="L30" s="66">
        <v>86</v>
      </c>
      <c r="M30" s="66">
        <v>1520</v>
      </c>
      <c r="N30" s="20">
        <f t="shared" si="1"/>
        <v>2002</v>
      </c>
      <c r="O30" s="21">
        <f t="shared" si="2"/>
        <v>2002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>
        <v>1.4</v>
      </c>
      <c r="K31" s="75"/>
      <c r="L31" s="75">
        <v>2.2000000000000002</v>
      </c>
      <c r="M31" s="75">
        <v>40.200000000000003</v>
      </c>
      <c r="N31" s="31">
        <f t="shared" si="1"/>
        <v>43.800000000000004</v>
      </c>
      <c r="O31" s="32">
        <f t="shared" si="2"/>
        <v>43.800000000000004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0.03</v>
      </c>
      <c r="G32" s="72"/>
      <c r="H32" s="72"/>
      <c r="I32" s="27">
        <f t="shared" si="0"/>
        <v>0.03</v>
      </c>
      <c r="J32" s="73">
        <v>0.64</v>
      </c>
      <c r="K32" s="72"/>
      <c r="L32" s="72">
        <v>2.59</v>
      </c>
      <c r="M32" s="72">
        <v>32.1</v>
      </c>
      <c r="N32" s="28">
        <f t="shared" si="1"/>
        <v>35.33</v>
      </c>
      <c r="O32" s="29">
        <f t="shared" si="2"/>
        <v>35.36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6</v>
      </c>
      <c r="G33" s="66"/>
      <c r="H33" s="66"/>
      <c r="I33" s="18">
        <f t="shared" si="0"/>
        <v>6</v>
      </c>
      <c r="J33" s="67">
        <v>56</v>
      </c>
      <c r="K33" s="66"/>
      <c r="L33" s="66">
        <v>215</v>
      </c>
      <c r="M33" s="66">
        <v>2773</v>
      </c>
      <c r="N33" s="20">
        <f t="shared" si="1"/>
        <v>3044</v>
      </c>
      <c r="O33" s="21">
        <f t="shared" si="2"/>
        <v>3050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0.1</v>
      </c>
      <c r="G34" s="75"/>
      <c r="H34" s="75"/>
      <c r="I34" s="30">
        <f t="shared" si="0"/>
        <v>0.1</v>
      </c>
      <c r="J34" s="76">
        <v>0.1</v>
      </c>
      <c r="K34" s="75"/>
      <c r="L34" s="75">
        <v>5.3</v>
      </c>
      <c r="M34" s="75">
        <v>71.099999999999994</v>
      </c>
      <c r="N34" s="31">
        <f t="shared" si="1"/>
        <v>76.5</v>
      </c>
      <c r="O34" s="32">
        <f t="shared" si="2"/>
        <v>76.599999999999994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2.3199999999999998</v>
      </c>
      <c r="G35" s="72"/>
      <c r="H35" s="72"/>
      <c r="I35" s="27">
        <f t="shared" si="0"/>
        <v>2.3199999999999998</v>
      </c>
      <c r="J35" s="73">
        <v>0.14000000000000001</v>
      </c>
      <c r="K35" s="72"/>
      <c r="L35" s="72">
        <v>2.97</v>
      </c>
      <c r="M35" s="72">
        <v>36</v>
      </c>
      <c r="N35" s="28">
        <f t="shared" si="1"/>
        <v>39.11</v>
      </c>
      <c r="O35" s="29">
        <f t="shared" si="2"/>
        <v>41.43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457</v>
      </c>
      <c r="G36" s="66"/>
      <c r="H36" s="66"/>
      <c r="I36" s="18">
        <f t="shared" si="0"/>
        <v>457</v>
      </c>
      <c r="J36" s="67">
        <v>8</v>
      </c>
      <c r="K36" s="66"/>
      <c r="L36" s="66">
        <v>301</v>
      </c>
      <c r="M36" s="66">
        <v>3352</v>
      </c>
      <c r="N36" s="20">
        <f t="shared" si="1"/>
        <v>3661</v>
      </c>
      <c r="O36" s="21">
        <f t="shared" si="2"/>
        <v>4118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5.0999999999999996</v>
      </c>
      <c r="G37" s="75"/>
      <c r="H37" s="75"/>
      <c r="I37" s="30">
        <f t="shared" ref="I37:I50" si="3">SUM(C37:H37)</f>
        <v>5.0999999999999996</v>
      </c>
      <c r="J37" s="76">
        <v>0</v>
      </c>
      <c r="K37" s="75"/>
      <c r="L37" s="75">
        <v>6</v>
      </c>
      <c r="M37" s="75">
        <v>64.599999999999994</v>
      </c>
      <c r="N37" s="31">
        <f t="shared" si="1"/>
        <v>70.599999999999994</v>
      </c>
      <c r="O37" s="32">
        <f t="shared" si="2"/>
        <v>75.699999999999989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3.51</v>
      </c>
      <c r="G38" s="72"/>
      <c r="H38" s="72"/>
      <c r="I38" s="27">
        <f t="shared" si="3"/>
        <v>3.51</v>
      </c>
      <c r="J38" s="73">
        <v>0.24</v>
      </c>
      <c r="K38" s="72"/>
      <c r="L38" s="72">
        <v>9.2100000000000009</v>
      </c>
      <c r="M38" s="72">
        <v>89.58</v>
      </c>
      <c r="N38" s="28">
        <f t="shared" si="1"/>
        <v>99.03</v>
      </c>
      <c r="O38" s="29">
        <f t="shared" si="2"/>
        <v>102.54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776</v>
      </c>
      <c r="G39" s="66"/>
      <c r="H39" s="66"/>
      <c r="I39" s="18">
        <f t="shared" si="3"/>
        <v>776</v>
      </c>
      <c r="J39" s="67">
        <v>23</v>
      </c>
      <c r="K39" s="66"/>
      <c r="L39" s="66">
        <v>738</v>
      </c>
      <c r="M39" s="66">
        <v>8704</v>
      </c>
      <c r="N39" s="20">
        <f t="shared" si="1"/>
        <v>9465</v>
      </c>
      <c r="O39" s="21">
        <f t="shared" si="2"/>
        <v>10241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7.2</v>
      </c>
      <c r="G40" s="75"/>
      <c r="H40" s="75"/>
      <c r="I40" s="30">
        <f t="shared" si="3"/>
        <v>7.2</v>
      </c>
      <c r="J40" s="76">
        <v>0</v>
      </c>
      <c r="K40" s="75"/>
      <c r="L40" s="75">
        <v>14.5</v>
      </c>
      <c r="M40" s="75">
        <v>166.2</v>
      </c>
      <c r="N40" s="31">
        <f t="shared" si="1"/>
        <v>180.7</v>
      </c>
      <c r="O40" s="32">
        <f t="shared" si="2"/>
        <v>187.89999999999998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6.15</v>
      </c>
      <c r="G41" s="72"/>
      <c r="H41" s="72">
        <v>0.05</v>
      </c>
      <c r="I41" s="27">
        <f t="shared" si="3"/>
        <v>6.2</v>
      </c>
      <c r="J41" s="73">
        <v>3.98</v>
      </c>
      <c r="K41" s="72"/>
      <c r="L41" s="72">
        <v>2.72</v>
      </c>
      <c r="M41" s="72">
        <v>57.52</v>
      </c>
      <c r="N41" s="28">
        <f t="shared" si="1"/>
        <v>64.22</v>
      </c>
      <c r="O41" s="29">
        <f t="shared" si="2"/>
        <v>70.42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1285</v>
      </c>
      <c r="G42" s="66"/>
      <c r="H42" s="66">
        <v>8</v>
      </c>
      <c r="I42" s="18">
        <f t="shared" si="3"/>
        <v>1293</v>
      </c>
      <c r="J42" s="67">
        <v>282</v>
      </c>
      <c r="K42" s="66"/>
      <c r="L42" s="66">
        <v>302</v>
      </c>
      <c r="M42" s="66">
        <v>6209</v>
      </c>
      <c r="N42" s="20">
        <f t="shared" si="1"/>
        <v>6793</v>
      </c>
      <c r="O42" s="21">
        <f t="shared" si="2"/>
        <v>8086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11.8</v>
      </c>
      <c r="G43" s="75"/>
      <c r="H43" s="75">
        <v>0.2</v>
      </c>
      <c r="I43" s="30">
        <f t="shared" si="3"/>
        <v>12</v>
      </c>
      <c r="J43" s="76">
        <v>0</v>
      </c>
      <c r="K43" s="75"/>
      <c r="L43" s="75">
        <v>4.7</v>
      </c>
      <c r="M43" s="75">
        <v>94.8</v>
      </c>
      <c r="N43" s="31">
        <f t="shared" si="1"/>
        <v>99.5</v>
      </c>
      <c r="O43" s="32">
        <f t="shared" si="2"/>
        <v>111.5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24.79</v>
      </c>
      <c r="G44" s="72"/>
      <c r="H44" s="72"/>
      <c r="I44" s="27">
        <f t="shared" si="3"/>
        <v>24.79</v>
      </c>
      <c r="J44" s="73">
        <v>8.01</v>
      </c>
      <c r="K44" s="72"/>
      <c r="L44" s="72">
        <v>8.6199999999999992</v>
      </c>
      <c r="M44" s="72">
        <v>166.47</v>
      </c>
      <c r="N44" s="28">
        <f t="shared" si="1"/>
        <v>183.1</v>
      </c>
      <c r="O44" s="29">
        <f t="shared" si="2"/>
        <v>207.89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5383</v>
      </c>
      <c r="G45" s="66"/>
      <c r="H45" s="66"/>
      <c r="I45" s="18">
        <f t="shared" si="3"/>
        <v>5383</v>
      </c>
      <c r="J45" s="67">
        <v>634</v>
      </c>
      <c r="K45" s="66"/>
      <c r="L45" s="66">
        <v>1012</v>
      </c>
      <c r="M45" s="66">
        <v>18272</v>
      </c>
      <c r="N45" s="20">
        <f t="shared" si="1"/>
        <v>19918</v>
      </c>
      <c r="O45" s="21">
        <f t="shared" si="2"/>
        <v>25301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44.9</v>
      </c>
      <c r="G46" s="75"/>
      <c r="H46" s="75"/>
      <c r="I46" s="30">
        <f t="shared" si="3"/>
        <v>44.9</v>
      </c>
      <c r="J46" s="76">
        <v>0</v>
      </c>
      <c r="K46" s="75"/>
      <c r="L46" s="75">
        <v>11.5</v>
      </c>
      <c r="M46" s="75">
        <v>216.2</v>
      </c>
      <c r="N46" s="31">
        <f t="shared" si="1"/>
        <v>227.7</v>
      </c>
      <c r="O46" s="32">
        <f t="shared" si="2"/>
        <v>272.59999999999997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0.16</v>
      </c>
      <c r="D47" s="72">
        <v>0.39</v>
      </c>
      <c r="E47" s="72">
        <v>0.1</v>
      </c>
      <c r="F47" s="72">
        <v>182.57</v>
      </c>
      <c r="G47" s="72"/>
      <c r="H47" s="72">
        <v>0.69</v>
      </c>
      <c r="I47" s="27">
        <f t="shared" si="3"/>
        <v>183.91</v>
      </c>
      <c r="J47" s="73">
        <v>31.08</v>
      </c>
      <c r="K47" s="72"/>
      <c r="L47" s="72">
        <v>33.94</v>
      </c>
      <c r="M47" s="72">
        <v>537.37</v>
      </c>
      <c r="N47" s="28">
        <f t="shared" si="1"/>
        <v>602.39</v>
      </c>
      <c r="O47" s="29">
        <f t="shared" si="2"/>
        <v>786.3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82</v>
      </c>
      <c r="D48" s="66">
        <v>112</v>
      </c>
      <c r="E48" s="66">
        <v>28</v>
      </c>
      <c r="F48" s="66">
        <v>41912</v>
      </c>
      <c r="G48" s="66"/>
      <c r="H48" s="66">
        <v>170</v>
      </c>
      <c r="I48" s="18">
        <f t="shared" si="3"/>
        <v>42304</v>
      </c>
      <c r="J48" s="67">
        <v>2441</v>
      </c>
      <c r="K48" s="66"/>
      <c r="L48" s="66">
        <v>3831</v>
      </c>
      <c r="M48" s="66">
        <v>61466</v>
      </c>
      <c r="N48" s="20">
        <f t="shared" si="1"/>
        <v>67738</v>
      </c>
      <c r="O48" s="21">
        <f t="shared" si="2"/>
        <v>110042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0.6</v>
      </c>
      <c r="D49" s="75">
        <v>0</v>
      </c>
      <c r="E49" s="75">
        <v>0</v>
      </c>
      <c r="F49" s="75">
        <v>162.9</v>
      </c>
      <c r="G49" s="75"/>
      <c r="H49" s="75">
        <v>0.3</v>
      </c>
      <c r="I49" s="30">
        <f t="shared" si="3"/>
        <v>163.80000000000001</v>
      </c>
      <c r="J49" s="76">
        <v>0</v>
      </c>
      <c r="K49" s="75"/>
      <c r="L49" s="75">
        <v>20.5</v>
      </c>
      <c r="M49" s="75">
        <v>326.39999999999998</v>
      </c>
      <c r="N49" s="31">
        <f t="shared" si="1"/>
        <v>346.9</v>
      </c>
      <c r="O49" s="32">
        <f t="shared" si="2"/>
        <v>510.7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0.16</v>
      </c>
      <c r="D50" s="63">
        <v>0.39</v>
      </c>
      <c r="E50" s="63">
        <v>0.1</v>
      </c>
      <c r="F50" s="63">
        <v>221.3</v>
      </c>
      <c r="G50" s="63"/>
      <c r="H50" s="63">
        <v>0.74</v>
      </c>
      <c r="I50" s="11">
        <f t="shared" si="3"/>
        <v>222.69000000000003</v>
      </c>
      <c r="J50" s="64">
        <v>50.31</v>
      </c>
      <c r="K50" s="63"/>
      <c r="L50" s="63">
        <v>62.44</v>
      </c>
      <c r="M50" s="63">
        <v>1024.45</v>
      </c>
      <c r="N50" s="13">
        <f t="shared" si="1"/>
        <v>1137.2</v>
      </c>
      <c r="O50" s="14">
        <f t="shared" si="2"/>
        <v>1359.89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82</v>
      </c>
      <c r="D51" s="66">
        <v>112</v>
      </c>
      <c r="E51" s="66">
        <v>28</v>
      </c>
      <c r="F51" s="66">
        <v>50082</v>
      </c>
      <c r="G51" s="66"/>
      <c r="H51" s="66">
        <v>178</v>
      </c>
      <c r="I51" s="18">
        <f t="shared" ref="I51:I58" si="4">SUM(C51:H51)</f>
        <v>50482</v>
      </c>
      <c r="J51" s="67">
        <v>3910</v>
      </c>
      <c r="K51" s="66"/>
      <c r="L51" s="66">
        <v>6544</v>
      </c>
      <c r="M51" s="66">
        <v>106569</v>
      </c>
      <c r="N51" s="20">
        <f t="shared" si="1"/>
        <v>117023</v>
      </c>
      <c r="O51" s="21">
        <f>SUM(N51,I51)</f>
        <v>167505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0.6</v>
      </c>
      <c r="D52" s="75">
        <v>0</v>
      </c>
      <c r="E52" s="75">
        <v>0</v>
      </c>
      <c r="F52" s="75">
        <v>239.1</v>
      </c>
      <c r="G52" s="75"/>
      <c r="H52" s="75">
        <v>0.5</v>
      </c>
      <c r="I52" s="30">
        <f t="shared" si="4"/>
        <v>240.2</v>
      </c>
      <c r="J52" s="76">
        <v>2.2999999999999998</v>
      </c>
      <c r="K52" s="75"/>
      <c r="L52" s="75">
        <v>66.7</v>
      </c>
      <c r="M52" s="75">
        <v>1142.5999999999999</v>
      </c>
      <c r="N52" s="31">
        <f t="shared" si="1"/>
        <v>1211.5999999999999</v>
      </c>
      <c r="O52" s="32">
        <f t="shared" si="2"/>
        <v>1451.8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0.16</v>
      </c>
      <c r="D53" s="72">
        <v>0.39</v>
      </c>
      <c r="E53" s="72">
        <v>0.1</v>
      </c>
      <c r="F53" s="72">
        <v>219.37</v>
      </c>
      <c r="G53" s="72"/>
      <c r="H53" s="72">
        <v>0.74</v>
      </c>
      <c r="I53" s="27">
        <f t="shared" si="4"/>
        <v>220.76000000000002</v>
      </c>
      <c r="J53" s="73">
        <v>50.31</v>
      </c>
      <c r="K53" s="72"/>
      <c r="L53" s="72">
        <v>62.44</v>
      </c>
      <c r="M53" s="72">
        <v>1024.07</v>
      </c>
      <c r="N53" s="28">
        <f t="shared" si="1"/>
        <v>1136.82</v>
      </c>
      <c r="O53" s="29">
        <f t="shared" si="2"/>
        <v>1357.58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82</v>
      </c>
      <c r="D54" s="66">
        <v>112</v>
      </c>
      <c r="E54" s="66">
        <v>28</v>
      </c>
      <c r="F54" s="66">
        <v>49819</v>
      </c>
      <c r="G54" s="66"/>
      <c r="H54" s="66">
        <v>178</v>
      </c>
      <c r="I54" s="18">
        <f t="shared" si="4"/>
        <v>50219</v>
      </c>
      <c r="J54" s="67">
        <v>3910</v>
      </c>
      <c r="K54" s="66"/>
      <c r="L54" s="66">
        <v>6544</v>
      </c>
      <c r="M54" s="66">
        <v>106563</v>
      </c>
      <c r="N54" s="20">
        <f t="shared" si="1"/>
        <v>117017</v>
      </c>
      <c r="O54" s="21">
        <f t="shared" si="2"/>
        <v>167236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0.6</v>
      </c>
      <c r="D55" s="69">
        <v>0</v>
      </c>
      <c r="E55" s="69">
        <v>0</v>
      </c>
      <c r="F55" s="69">
        <v>232</v>
      </c>
      <c r="G55" s="69"/>
      <c r="H55" s="69">
        <v>0.5</v>
      </c>
      <c r="I55" s="24">
        <f t="shared" si="4"/>
        <v>233.1</v>
      </c>
      <c r="J55" s="70">
        <v>2.2999999999999998</v>
      </c>
      <c r="K55" s="69"/>
      <c r="L55" s="69">
        <v>66.7</v>
      </c>
      <c r="M55" s="69">
        <v>1141.8</v>
      </c>
      <c r="N55" s="24">
        <f t="shared" si="1"/>
        <v>1210.8</v>
      </c>
      <c r="O55" s="26">
        <f t="shared" si="2"/>
        <v>1443.8999999999999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0.16</v>
      </c>
      <c r="D56" s="10">
        <f t="shared" si="5"/>
        <v>0.39</v>
      </c>
      <c r="E56" s="10">
        <f t="shared" si="5"/>
        <v>0.1</v>
      </c>
      <c r="F56" s="10">
        <f t="shared" si="5"/>
        <v>221.29999999999998</v>
      </c>
      <c r="G56" s="10">
        <f t="shared" si="5"/>
        <v>0</v>
      </c>
      <c r="H56" s="10">
        <f t="shared" si="5"/>
        <v>0.74</v>
      </c>
      <c r="I56" s="36">
        <f>SUM(C56:H56)</f>
        <v>222.69</v>
      </c>
      <c r="J56" s="34">
        <f>SUM(J5,J8,J11,J14,J17,J20,J23,J26,J29,J32,J35,J38,J41,J44,J47)</f>
        <v>50.309999999999995</v>
      </c>
      <c r="K56" s="10">
        <f>SUM(K5,K8,K11,K14,K17,K20,K23,K26,K29,K32,K35,K38,K41,K44,K47)</f>
        <v>0</v>
      </c>
      <c r="L56" s="10">
        <f>SUM(L5,L8,L11,L14,L17,L20,L23,L26,L29,L32,L35,L38,L41,L44,L47)</f>
        <v>62.44</v>
      </c>
      <c r="M56" s="10">
        <f>SUM(M5,M8,M11,M14,M17,M20,M23,M26,M29,M32,M35,M38,M41,M44,M47)</f>
        <v>1032.3399999999999</v>
      </c>
      <c r="N56" s="12">
        <f t="shared" si="1"/>
        <v>1145.0899999999999</v>
      </c>
      <c r="O56" s="14">
        <f t="shared" si="2"/>
        <v>1367.78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82</v>
      </c>
      <c r="D57" s="17">
        <f t="shared" si="5"/>
        <v>112</v>
      </c>
      <c r="E57" s="17">
        <f t="shared" si="5"/>
        <v>28</v>
      </c>
      <c r="F57" s="17">
        <f t="shared" si="5"/>
        <v>50082</v>
      </c>
      <c r="G57" s="17">
        <f t="shared" si="5"/>
        <v>0</v>
      </c>
      <c r="H57" s="17">
        <f t="shared" si="5"/>
        <v>178</v>
      </c>
      <c r="I57" s="37">
        <f t="shared" si="4"/>
        <v>50482</v>
      </c>
      <c r="J57" s="35">
        <f t="shared" ref="J57:M58" si="6">SUM(J6,J9,J12,J15,J18,J21,J24,J27,J30,J33,J36,J39,J42,J45,J48)</f>
        <v>3910</v>
      </c>
      <c r="K57" s="17">
        <f t="shared" si="6"/>
        <v>0</v>
      </c>
      <c r="L57" s="17">
        <f t="shared" si="6"/>
        <v>6544</v>
      </c>
      <c r="M57" s="17">
        <f t="shared" si="6"/>
        <v>106571</v>
      </c>
      <c r="N57" s="19">
        <f t="shared" si="1"/>
        <v>117025</v>
      </c>
      <c r="O57" s="21">
        <f t="shared" si="2"/>
        <v>167507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0.6</v>
      </c>
      <c r="D58" s="40">
        <f t="shared" si="5"/>
        <v>0</v>
      </c>
      <c r="E58" s="40">
        <f t="shared" si="5"/>
        <v>0</v>
      </c>
      <c r="F58" s="40">
        <f t="shared" si="5"/>
        <v>239.10000000000002</v>
      </c>
      <c r="G58" s="40">
        <f t="shared" si="5"/>
        <v>0</v>
      </c>
      <c r="H58" s="40">
        <f t="shared" si="5"/>
        <v>0.5</v>
      </c>
      <c r="I58" s="41">
        <f t="shared" si="4"/>
        <v>240.20000000000002</v>
      </c>
      <c r="J58" s="39">
        <f t="shared" si="6"/>
        <v>2.3000000000000003</v>
      </c>
      <c r="K58" s="40">
        <f t="shared" si="6"/>
        <v>0</v>
      </c>
      <c r="L58" s="40">
        <f t="shared" si="6"/>
        <v>66.7</v>
      </c>
      <c r="M58" s="40">
        <f t="shared" si="6"/>
        <v>1142.9000000000001</v>
      </c>
      <c r="N58" s="42">
        <f t="shared" si="1"/>
        <v>1211.9000000000001</v>
      </c>
      <c r="O58" s="43">
        <f t="shared" si="2"/>
        <v>1452.1000000000001</v>
      </c>
      <c r="P58" s="44">
        <f>SUM(O56,P53,P54,P57)</f>
        <v>1367.78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7.67</v>
      </c>
      <c r="N63" s="13">
        <f>SUM(J63:M63)</f>
        <v>7.67</v>
      </c>
      <c r="O63" s="14">
        <f>SUM(N63,I63)</f>
        <v>7.67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0.56000000000000005</v>
      </c>
      <c r="N66" s="28">
        <f t="shared" si="8"/>
        <v>0.56000000000000005</v>
      </c>
      <c r="O66" s="29">
        <f t="shared" si="9"/>
        <v>0.56000000000000005</v>
      </c>
      <c r="P66" s="22" t="s">
        <v>25</v>
      </c>
      <c r="Q66" s="129" t="s">
        <v>91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</v>
      </c>
      <c r="N68" s="31">
        <f t="shared" si="8"/>
        <v>1</v>
      </c>
      <c r="O68" s="32">
        <f t="shared" si="9"/>
        <v>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0.04</v>
      </c>
      <c r="N69" s="28">
        <f t="shared" si="8"/>
        <v>0.04</v>
      </c>
      <c r="O69" s="29">
        <f t="shared" si="9"/>
        <v>0.04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</v>
      </c>
      <c r="N70" s="20">
        <f t="shared" si="8"/>
        <v>1</v>
      </c>
      <c r="O70" s="21">
        <f t="shared" si="9"/>
        <v>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0.1</v>
      </c>
      <c r="N71" s="31">
        <f t="shared" si="8"/>
        <v>0.1</v>
      </c>
      <c r="O71" s="32">
        <f t="shared" si="9"/>
        <v>0.1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0.24</v>
      </c>
      <c r="M75" s="72">
        <v>25.79</v>
      </c>
      <c r="N75" s="28">
        <f t="shared" si="8"/>
        <v>26.029999999999998</v>
      </c>
      <c r="O75" s="29">
        <f t="shared" si="9"/>
        <v>26.029999999999998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8</v>
      </c>
      <c r="M76" s="66">
        <v>954</v>
      </c>
      <c r="N76" s="20">
        <f t="shared" si="8"/>
        <v>962</v>
      </c>
      <c r="O76" s="21">
        <f t="shared" si="9"/>
        <v>962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0.4</v>
      </c>
      <c r="M77" s="75">
        <v>57.9</v>
      </c>
      <c r="N77" s="31">
        <f t="shared" si="8"/>
        <v>58.3</v>
      </c>
      <c r="O77" s="32">
        <f t="shared" si="9"/>
        <v>58.3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5.12</v>
      </c>
      <c r="N78" s="28">
        <f t="shared" si="8"/>
        <v>5.12</v>
      </c>
      <c r="O78" s="29">
        <f t="shared" si="9"/>
        <v>5.12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259</v>
      </c>
      <c r="N79" s="20">
        <f t="shared" si="8"/>
        <v>259</v>
      </c>
      <c r="O79" s="21">
        <f t="shared" si="9"/>
        <v>259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10.5</v>
      </c>
      <c r="N80" s="31">
        <f t="shared" si="8"/>
        <v>10.5</v>
      </c>
      <c r="O80" s="32">
        <f t="shared" si="9"/>
        <v>10.5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0.44</v>
      </c>
      <c r="G81" s="72"/>
      <c r="H81" s="72"/>
      <c r="I81" s="27">
        <f t="shared" si="7"/>
        <v>0.44</v>
      </c>
      <c r="J81" s="73">
        <v>0.48</v>
      </c>
      <c r="K81" s="72"/>
      <c r="L81" s="72"/>
      <c r="M81" s="72">
        <v>27.76</v>
      </c>
      <c r="N81" s="28">
        <f t="shared" si="8"/>
        <v>28.240000000000002</v>
      </c>
      <c r="O81" s="29">
        <f t="shared" si="9"/>
        <v>28.680000000000003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73</v>
      </c>
      <c r="G82" s="66"/>
      <c r="H82" s="66"/>
      <c r="I82" s="18">
        <f t="shared" si="7"/>
        <v>73</v>
      </c>
      <c r="J82" s="67">
        <v>30</v>
      </c>
      <c r="K82" s="66"/>
      <c r="L82" s="66"/>
      <c r="M82" s="66">
        <v>1616</v>
      </c>
      <c r="N82" s="20">
        <f t="shared" si="8"/>
        <v>1646</v>
      </c>
      <c r="O82" s="21">
        <f t="shared" si="9"/>
        <v>1719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1.8</v>
      </c>
      <c r="G83" s="75"/>
      <c r="H83" s="75"/>
      <c r="I83" s="30">
        <f t="shared" si="7"/>
        <v>1.8</v>
      </c>
      <c r="J83" s="76">
        <v>0.4</v>
      </c>
      <c r="K83" s="75"/>
      <c r="L83" s="75"/>
      <c r="M83" s="75">
        <v>50</v>
      </c>
      <c r="N83" s="31">
        <f t="shared" si="8"/>
        <v>50.4</v>
      </c>
      <c r="O83" s="32">
        <f t="shared" si="9"/>
        <v>52.199999999999996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1.49</v>
      </c>
      <c r="G84" s="72"/>
      <c r="H84" s="72"/>
      <c r="I84" s="27">
        <f t="shared" si="7"/>
        <v>1.49</v>
      </c>
      <c r="J84" s="73">
        <v>0.45</v>
      </c>
      <c r="K84" s="72"/>
      <c r="L84" s="72">
        <v>0.96</v>
      </c>
      <c r="M84" s="72">
        <v>24.07</v>
      </c>
      <c r="N84" s="28">
        <f t="shared" si="8"/>
        <v>25.48</v>
      </c>
      <c r="O84" s="29">
        <f t="shared" si="9"/>
        <v>26.97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190</v>
      </c>
      <c r="G85" s="66"/>
      <c r="H85" s="66"/>
      <c r="I85" s="18">
        <f t="shared" si="7"/>
        <v>190</v>
      </c>
      <c r="J85" s="67">
        <v>40</v>
      </c>
      <c r="K85" s="66"/>
      <c r="L85" s="66">
        <v>51</v>
      </c>
      <c r="M85" s="66">
        <v>1438</v>
      </c>
      <c r="N85" s="20">
        <f t="shared" si="8"/>
        <v>1529</v>
      </c>
      <c r="O85" s="21">
        <f t="shared" si="9"/>
        <v>1719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5.3</v>
      </c>
      <c r="G86" s="75"/>
      <c r="H86" s="75"/>
      <c r="I86" s="30">
        <f t="shared" si="7"/>
        <v>5.3</v>
      </c>
      <c r="J86" s="76">
        <v>0.4</v>
      </c>
      <c r="K86" s="75"/>
      <c r="L86" s="75">
        <v>1.6</v>
      </c>
      <c r="M86" s="75">
        <v>43.9</v>
      </c>
      <c r="N86" s="31">
        <f t="shared" si="8"/>
        <v>45.9</v>
      </c>
      <c r="O86" s="32">
        <f t="shared" si="9"/>
        <v>51.199999999999996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>
        <v>5.29</v>
      </c>
      <c r="K87" s="72"/>
      <c r="L87" s="72">
        <v>1.19</v>
      </c>
      <c r="M87" s="72">
        <v>22.29</v>
      </c>
      <c r="N87" s="28">
        <f t="shared" si="8"/>
        <v>28.77</v>
      </c>
      <c r="O87" s="29">
        <f t="shared" si="9"/>
        <v>28.77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>
        <v>396</v>
      </c>
      <c r="K88" s="66"/>
      <c r="L88" s="66">
        <v>86</v>
      </c>
      <c r="M88" s="66">
        <v>1520</v>
      </c>
      <c r="N88" s="20">
        <f t="shared" si="8"/>
        <v>2002</v>
      </c>
      <c r="O88" s="21">
        <f t="shared" si="9"/>
        <v>2002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>
        <v>1.4</v>
      </c>
      <c r="K89" s="75"/>
      <c r="L89" s="75">
        <v>2.2000000000000002</v>
      </c>
      <c r="M89" s="75">
        <v>40.200000000000003</v>
      </c>
      <c r="N89" s="31">
        <f t="shared" si="8"/>
        <v>43.800000000000004</v>
      </c>
      <c r="O89" s="32">
        <f t="shared" si="9"/>
        <v>43.800000000000004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0.03</v>
      </c>
      <c r="G90" s="72"/>
      <c r="H90" s="72"/>
      <c r="I90" s="27">
        <f t="shared" si="7"/>
        <v>0.03</v>
      </c>
      <c r="J90" s="73">
        <v>0.64</v>
      </c>
      <c r="K90" s="72"/>
      <c r="L90" s="72">
        <v>2.59</v>
      </c>
      <c r="M90" s="72">
        <v>32.1</v>
      </c>
      <c r="N90" s="28">
        <f t="shared" si="8"/>
        <v>35.33</v>
      </c>
      <c r="O90" s="29">
        <f t="shared" si="9"/>
        <v>35.36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6</v>
      </c>
      <c r="G91" s="66"/>
      <c r="H91" s="66"/>
      <c r="I91" s="18">
        <f t="shared" si="7"/>
        <v>6</v>
      </c>
      <c r="J91" s="67">
        <v>56</v>
      </c>
      <c r="K91" s="66"/>
      <c r="L91" s="66">
        <v>215</v>
      </c>
      <c r="M91" s="66">
        <v>2773</v>
      </c>
      <c r="N91" s="20">
        <f t="shared" si="8"/>
        <v>3044</v>
      </c>
      <c r="O91" s="21">
        <f t="shared" si="9"/>
        <v>3050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0.1</v>
      </c>
      <c r="G92" s="75"/>
      <c r="H92" s="75"/>
      <c r="I92" s="30">
        <f t="shared" si="7"/>
        <v>0.1</v>
      </c>
      <c r="J92" s="76">
        <v>0.1</v>
      </c>
      <c r="K92" s="75"/>
      <c r="L92" s="75">
        <v>5.3</v>
      </c>
      <c r="M92" s="75">
        <v>71.099999999999994</v>
      </c>
      <c r="N92" s="31">
        <f t="shared" si="8"/>
        <v>76.5</v>
      </c>
      <c r="O92" s="32">
        <f t="shared" si="9"/>
        <v>76.599999999999994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2.3199999999999998</v>
      </c>
      <c r="G93" s="72"/>
      <c r="H93" s="72"/>
      <c r="I93" s="27">
        <f t="shared" si="7"/>
        <v>2.3199999999999998</v>
      </c>
      <c r="J93" s="73">
        <v>0.14000000000000001</v>
      </c>
      <c r="K93" s="72"/>
      <c r="L93" s="72">
        <v>2.97</v>
      </c>
      <c r="M93" s="72">
        <v>36</v>
      </c>
      <c r="N93" s="28">
        <f t="shared" si="8"/>
        <v>39.11</v>
      </c>
      <c r="O93" s="29">
        <f t="shared" si="9"/>
        <v>41.43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457</v>
      </c>
      <c r="G94" s="66"/>
      <c r="H94" s="66"/>
      <c r="I94" s="18">
        <f t="shared" si="7"/>
        <v>457</v>
      </c>
      <c r="J94" s="67">
        <v>8</v>
      </c>
      <c r="K94" s="66"/>
      <c r="L94" s="66">
        <v>301</v>
      </c>
      <c r="M94" s="66">
        <v>3352</v>
      </c>
      <c r="N94" s="20">
        <f t="shared" si="8"/>
        <v>3661</v>
      </c>
      <c r="O94" s="21">
        <f t="shared" si="9"/>
        <v>4118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5.0999999999999996</v>
      </c>
      <c r="G95" s="75"/>
      <c r="H95" s="75"/>
      <c r="I95" s="30">
        <f t="shared" si="7"/>
        <v>5.0999999999999996</v>
      </c>
      <c r="J95" s="76">
        <v>0</v>
      </c>
      <c r="K95" s="75"/>
      <c r="L95" s="75">
        <v>6</v>
      </c>
      <c r="M95" s="75">
        <v>64.599999999999994</v>
      </c>
      <c r="N95" s="31">
        <f t="shared" si="8"/>
        <v>70.599999999999994</v>
      </c>
      <c r="O95" s="32">
        <f t="shared" si="9"/>
        <v>75.699999999999989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3.51</v>
      </c>
      <c r="G96" s="72"/>
      <c r="H96" s="72"/>
      <c r="I96" s="27">
        <f t="shared" si="7"/>
        <v>3.51</v>
      </c>
      <c r="J96" s="73">
        <v>0.24</v>
      </c>
      <c r="K96" s="72"/>
      <c r="L96" s="72">
        <v>9.2100000000000009</v>
      </c>
      <c r="M96" s="72">
        <v>89.58</v>
      </c>
      <c r="N96" s="28">
        <f t="shared" si="8"/>
        <v>99.03</v>
      </c>
      <c r="O96" s="29">
        <f t="shared" si="9"/>
        <v>102.54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776</v>
      </c>
      <c r="G97" s="66"/>
      <c r="H97" s="66"/>
      <c r="I97" s="18">
        <f t="shared" si="7"/>
        <v>776</v>
      </c>
      <c r="J97" s="67">
        <v>23</v>
      </c>
      <c r="K97" s="66"/>
      <c r="L97" s="66">
        <v>738</v>
      </c>
      <c r="M97" s="66">
        <v>8704</v>
      </c>
      <c r="N97" s="20">
        <f t="shared" si="8"/>
        <v>9465</v>
      </c>
      <c r="O97" s="21">
        <f t="shared" si="9"/>
        <v>10241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7.2</v>
      </c>
      <c r="G98" s="75"/>
      <c r="H98" s="75"/>
      <c r="I98" s="30">
        <f t="shared" si="7"/>
        <v>7.2</v>
      </c>
      <c r="J98" s="76">
        <v>0</v>
      </c>
      <c r="K98" s="75"/>
      <c r="L98" s="75">
        <v>14.5</v>
      </c>
      <c r="M98" s="75">
        <v>166.2</v>
      </c>
      <c r="N98" s="31">
        <f t="shared" si="8"/>
        <v>180.7</v>
      </c>
      <c r="O98" s="32">
        <f t="shared" si="9"/>
        <v>187.89999999999998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6.15</v>
      </c>
      <c r="G99" s="72"/>
      <c r="H99" s="72">
        <v>0.05</v>
      </c>
      <c r="I99" s="27">
        <f t="shared" si="7"/>
        <v>6.2</v>
      </c>
      <c r="J99" s="73">
        <v>3.98</v>
      </c>
      <c r="K99" s="72"/>
      <c r="L99" s="72">
        <v>2.72</v>
      </c>
      <c r="M99" s="72">
        <v>57.52</v>
      </c>
      <c r="N99" s="28">
        <f t="shared" si="8"/>
        <v>64.22</v>
      </c>
      <c r="O99" s="29">
        <f t="shared" si="9"/>
        <v>70.42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1285</v>
      </c>
      <c r="G100" s="66"/>
      <c r="H100" s="66">
        <v>8</v>
      </c>
      <c r="I100" s="18">
        <f t="shared" si="7"/>
        <v>1293</v>
      </c>
      <c r="J100" s="67">
        <v>282</v>
      </c>
      <c r="K100" s="66"/>
      <c r="L100" s="66">
        <v>302</v>
      </c>
      <c r="M100" s="66">
        <v>6209</v>
      </c>
      <c r="N100" s="20">
        <f t="shared" si="8"/>
        <v>6793</v>
      </c>
      <c r="O100" s="21">
        <f t="shared" si="9"/>
        <v>8086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11.8</v>
      </c>
      <c r="G101" s="75"/>
      <c r="H101" s="75">
        <v>0.2</v>
      </c>
      <c r="I101" s="30">
        <f t="shared" si="7"/>
        <v>12</v>
      </c>
      <c r="J101" s="76">
        <v>0</v>
      </c>
      <c r="K101" s="75"/>
      <c r="L101" s="75">
        <v>4.7</v>
      </c>
      <c r="M101" s="75">
        <v>94.8</v>
      </c>
      <c r="N101" s="31">
        <f t="shared" si="8"/>
        <v>99.5</v>
      </c>
      <c r="O101" s="32">
        <f t="shared" si="9"/>
        <v>111.5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24.79</v>
      </c>
      <c r="G102" s="72"/>
      <c r="H102" s="72"/>
      <c r="I102" s="27">
        <f t="shared" si="7"/>
        <v>24.79</v>
      </c>
      <c r="J102" s="73">
        <v>8.01</v>
      </c>
      <c r="K102" s="72"/>
      <c r="L102" s="72">
        <v>8.6199999999999992</v>
      </c>
      <c r="M102" s="72">
        <v>166.47</v>
      </c>
      <c r="N102" s="28">
        <f t="shared" si="8"/>
        <v>183.1</v>
      </c>
      <c r="O102" s="29">
        <f t="shared" si="9"/>
        <v>207.89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5383</v>
      </c>
      <c r="G103" s="66"/>
      <c r="H103" s="66"/>
      <c r="I103" s="18">
        <f t="shared" si="7"/>
        <v>5383</v>
      </c>
      <c r="J103" s="67">
        <v>634</v>
      </c>
      <c r="K103" s="66"/>
      <c r="L103" s="66">
        <v>1012</v>
      </c>
      <c r="M103" s="66">
        <v>18272</v>
      </c>
      <c r="N103" s="20">
        <f t="shared" si="8"/>
        <v>19918</v>
      </c>
      <c r="O103" s="21">
        <f t="shared" si="9"/>
        <v>25301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44.9</v>
      </c>
      <c r="G104" s="75"/>
      <c r="H104" s="75"/>
      <c r="I104" s="30">
        <f t="shared" si="7"/>
        <v>44.9</v>
      </c>
      <c r="J104" s="76">
        <v>0</v>
      </c>
      <c r="K104" s="75"/>
      <c r="L104" s="75">
        <v>11.5</v>
      </c>
      <c r="M104" s="75">
        <v>216.2</v>
      </c>
      <c r="N104" s="31">
        <f t="shared" si="8"/>
        <v>227.7</v>
      </c>
      <c r="O104" s="32">
        <f t="shared" si="9"/>
        <v>272.59999999999997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29.67</v>
      </c>
      <c r="G105" s="72"/>
      <c r="H105" s="72"/>
      <c r="I105" s="27">
        <f t="shared" si="7"/>
        <v>29.67</v>
      </c>
      <c r="J105" s="73">
        <v>14.52</v>
      </c>
      <c r="K105" s="72"/>
      <c r="L105" s="72">
        <v>6.13</v>
      </c>
      <c r="M105" s="72">
        <v>153.13</v>
      </c>
      <c r="N105" s="28">
        <f t="shared" si="8"/>
        <v>173.78</v>
      </c>
      <c r="O105" s="29">
        <f t="shared" si="9"/>
        <v>203.45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6374</v>
      </c>
      <c r="G106" s="66"/>
      <c r="H106" s="66"/>
      <c r="I106" s="18">
        <f t="shared" si="7"/>
        <v>6374</v>
      </c>
      <c r="J106" s="67">
        <v>1082</v>
      </c>
      <c r="K106" s="66"/>
      <c r="L106" s="66">
        <v>670</v>
      </c>
      <c r="M106" s="66">
        <v>16713</v>
      </c>
      <c r="N106" s="20">
        <f t="shared" si="8"/>
        <v>18465</v>
      </c>
      <c r="O106" s="21">
        <f t="shared" si="9"/>
        <v>24839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45</v>
      </c>
      <c r="G107" s="75"/>
      <c r="H107" s="75"/>
      <c r="I107" s="30">
        <f t="shared" si="7"/>
        <v>45</v>
      </c>
      <c r="J107" s="76">
        <v>0</v>
      </c>
      <c r="K107" s="75"/>
      <c r="L107" s="75">
        <v>7</v>
      </c>
      <c r="M107" s="75">
        <v>165.8</v>
      </c>
      <c r="N107" s="31">
        <f t="shared" si="8"/>
        <v>172.8</v>
      </c>
      <c r="O107" s="32">
        <f t="shared" si="9"/>
        <v>217.8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0.16</v>
      </c>
      <c r="D108" s="72"/>
      <c r="E108" s="72"/>
      <c r="F108" s="72">
        <v>47.89</v>
      </c>
      <c r="G108" s="72"/>
      <c r="H108" s="72"/>
      <c r="I108" s="27">
        <f t="shared" si="7"/>
        <v>48.05</v>
      </c>
      <c r="J108" s="73">
        <v>8.49</v>
      </c>
      <c r="K108" s="72"/>
      <c r="L108" s="72">
        <v>17.010000000000002</v>
      </c>
      <c r="M108" s="72">
        <v>175.55</v>
      </c>
      <c r="N108" s="28">
        <f t="shared" si="8"/>
        <v>201.05</v>
      </c>
      <c r="O108" s="29">
        <f t="shared" si="9"/>
        <v>249.10000000000002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82</v>
      </c>
      <c r="D109" s="66"/>
      <c r="E109" s="66"/>
      <c r="F109" s="66">
        <v>10574</v>
      </c>
      <c r="G109" s="66"/>
      <c r="H109" s="66"/>
      <c r="I109" s="18">
        <f t="shared" si="7"/>
        <v>10656</v>
      </c>
      <c r="J109" s="67">
        <v>678</v>
      </c>
      <c r="K109" s="66"/>
      <c r="L109" s="66">
        <v>1891</v>
      </c>
      <c r="M109" s="66">
        <v>20067</v>
      </c>
      <c r="N109" s="20">
        <f t="shared" si="8"/>
        <v>22636</v>
      </c>
      <c r="O109" s="21">
        <f t="shared" si="9"/>
        <v>33292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0.6</v>
      </c>
      <c r="D110" s="75"/>
      <c r="E110" s="75"/>
      <c r="F110" s="75">
        <v>61.8</v>
      </c>
      <c r="G110" s="75"/>
      <c r="H110" s="75"/>
      <c r="I110" s="30">
        <f t="shared" si="7"/>
        <v>62.4</v>
      </c>
      <c r="J110" s="76">
        <v>0</v>
      </c>
      <c r="K110" s="75"/>
      <c r="L110" s="75">
        <v>13.5</v>
      </c>
      <c r="M110" s="75">
        <v>160.6</v>
      </c>
      <c r="N110" s="31">
        <f t="shared" si="8"/>
        <v>174.1</v>
      </c>
      <c r="O110" s="32">
        <f t="shared" si="9"/>
        <v>236.5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25.92</v>
      </c>
      <c r="G111" s="72"/>
      <c r="H111" s="72"/>
      <c r="I111" s="27">
        <f t="shared" si="7"/>
        <v>25.92</v>
      </c>
      <c r="J111" s="73">
        <v>4.5599999999999996</v>
      </c>
      <c r="K111" s="72"/>
      <c r="L111" s="72">
        <v>4.78</v>
      </c>
      <c r="M111" s="72">
        <v>93.64</v>
      </c>
      <c r="N111" s="28">
        <f t="shared" si="8"/>
        <v>102.98</v>
      </c>
      <c r="O111" s="29">
        <f t="shared" si="9"/>
        <v>128.9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6138</v>
      </c>
      <c r="G112" s="66"/>
      <c r="H112" s="66"/>
      <c r="I112" s="18">
        <f t="shared" si="7"/>
        <v>6138</v>
      </c>
      <c r="J112" s="67">
        <v>376</v>
      </c>
      <c r="K112" s="66"/>
      <c r="L112" s="66">
        <v>553</v>
      </c>
      <c r="M112" s="66">
        <v>10905</v>
      </c>
      <c r="N112" s="20">
        <f t="shared" si="8"/>
        <v>11834</v>
      </c>
      <c r="O112" s="21">
        <f t="shared" si="9"/>
        <v>17972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27.3</v>
      </c>
      <c r="G113" s="75"/>
      <c r="H113" s="75"/>
      <c r="I113" s="30">
        <f t="shared" si="7"/>
        <v>27.3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27.3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15.06</v>
      </c>
      <c r="G114" s="72"/>
      <c r="H114" s="72"/>
      <c r="I114" s="27">
        <f t="shared" si="7"/>
        <v>15.06</v>
      </c>
      <c r="J114" s="73">
        <v>0.77</v>
      </c>
      <c r="K114" s="72"/>
      <c r="L114" s="72">
        <v>4.38</v>
      </c>
      <c r="M114" s="72">
        <v>49.59</v>
      </c>
      <c r="N114" s="28">
        <f t="shared" si="8"/>
        <v>54.74</v>
      </c>
      <c r="O114" s="29">
        <f t="shared" si="9"/>
        <v>69.8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3491</v>
      </c>
      <c r="G115" s="66"/>
      <c r="H115" s="66"/>
      <c r="I115" s="18">
        <f t="shared" si="7"/>
        <v>3491</v>
      </c>
      <c r="J115" s="67">
        <v>70</v>
      </c>
      <c r="K115" s="66"/>
      <c r="L115" s="66">
        <v>508</v>
      </c>
      <c r="M115" s="66">
        <v>5855</v>
      </c>
      <c r="N115" s="20">
        <f t="shared" si="8"/>
        <v>6433</v>
      </c>
      <c r="O115" s="21">
        <f t="shared" si="9"/>
        <v>9924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13.3</v>
      </c>
      <c r="G116" s="84"/>
      <c r="H116" s="84"/>
      <c r="I116" s="46">
        <f t="shared" si="7"/>
        <v>13.3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13.3</v>
      </c>
      <c r="P116" s="44">
        <f>SUM(O136,P111,P112,P115)</f>
        <v>1367.78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11.37</v>
      </c>
      <c r="G121" s="63"/>
      <c r="H121" s="63"/>
      <c r="I121" s="11">
        <f t="shared" si="7"/>
        <v>11.37</v>
      </c>
      <c r="J121" s="64">
        <v>1.94</v>
      </c>
      <c r="K121" s="63"/>
      <c r="L121" s="63">
        <v>1.48</v>
      </c>
      <c r="M121" s="63">
        <v>43.56</v>
      </c>
      <c r="N121" s="13">
        <f t="shared" si="8"/>
        <v>46.980000000000004</v>
      </c>
      <c r="O121" s="14">
        <f t="shared" si="9"/>
        <v>58.35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2732</v>
      </c>
      <c r="G122" s="66"/>
      <c r="H122" s="66"/>
      <c r="I122" s="18">
        <f t="shared" si="7"/>
        <v>2732</v>
      </c>
      <c r="J122" s="67">
        <v>168</v>
      </c>
      <c r="K122" s="66"/>
      <c r="L122" s="66">
        <v>189</v>
      </c>
      <c r="M122" s="66">
        <v>5304</v>
      </c>
      <c r="N122" s="20">
        <f t="shared" si="8"/>
        <v>5661</v>
      </c>
      <c r="O122" s="21">
        <f t="shared" si="9"/>
        <v>8393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7.5</v>
      </c>
      <c r="G123" s="75"/>
      <c r="H123" s="75"/>
      <c r="I123" s="30">
        <f t="shared" si="7"/>
        <v>7.5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7.5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0.39</v>
      </c>
      <c r="E124" s="72"/>
      <c r="F124" s="72">
        <v>4.45</v>
      </c>
      <c r="G124" s="72"/>
      <c r="H124" s="72"/>
      <c r="I124" s="27">
        <f t="shared" si="7"/>
        <v>4.84</v>
      </c>
      <c r="J124" s="73">
        <v>0.27</v>
      </c>
      <c r="K124" s="72"/>
      <c r="L124" s="72"/>
      <c r="M124" s="72">
        <v>5.21</v>
      </c>
      <c r="N124" s="28">
        <f t="shared" si="8"/>
        <v>5.48</v>
      </c>
      <c r="O124" s="29">
        <f t="shared" si="9"/>
        <v>10.32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112</v>
      </c>
      <c r="E125" s="66"/>
      <c r="F125" s="66">
        <v>1003</v>
      </c>
      <c r="G125" s="66"/>
      <c r="H125" s="66"/>
      <c r="I125" s="18">
        <f t="shared" si="7"/>
        <v>1115</v>
      </c>
      <c r="J125" s="67">
        <v>20</v>
      </c>
      <c r="K125" s="66"/>
      <c r="L125" s="66"/>
      <c r="M125" s="66">
        <v>610</v>
      </c>
      <c r="N125" s="20">
        <f t="shared" si="8"/>
        <v>630</v>
      </c>
      <c r="O125" s="21">
        <f t="shared" si="9"/>
        <v>1745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0</v>
      </c>
      <c r="E126" s="75"/>
      <c r="F126" s="75">
        <v>2.2000000000000002</v>
      </c>
      <c r="G126" s="75"/>
      <c r="H126" s="75"/>
      <c r="I126" s="30">
        <f t="shared" si="7"/>
        <v>2.2000000000000002</v>
      </c>
      <c r="J126" s="76">
        <v>0</v>
      </c>
      <c r="K126" s="75"/>
      <c r="L126" s="75"/>
      <c r="M126" s="75">
        <v>0</v>
      </c>
      <c r="N126" s="31">
        <f t="shared" si="8"/>
        <v>0</v>
      </c>
      <c r="O126" s="32">
        <f t="shared" si="9"/>
        <v>2.2000000000000002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0.1</v>
      </c>
      <c r="F127" s="72">
        <v>48.21</v>
      </c>
      <c r="G127" s="72"/>
      <c r="H127" s="72">
        <v>0.69</v>
      </c>
      <c r="I127" s="27">
        <f t="shared" si="7"/>
        <v>49</v>
      </c>
      <c r="J127" s="73">
        <v>0.53</v>
      </c>
      <c r="K127" s="72"/>
      <c r="L127" s="72">
        <v>0.16</v>
      </c>
      <c r="M127" s="72">
        <v>16.690000000000001</v>
      </c>
      <c r="N127" s="28">
        <f t="shared" si="8"/>
        <v>17.380000000000003</v>
      </c>
      <c r="O127" s="29">
        <f t="shared" si="9"/>
        <v>66.38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28</v>
      </c>
      <c r="F128" s="66">
        <v>11600</v>
      </c>
      <c r="G128" s="66"/>
      <c r="H128" s="66">
        <v>170</v>
      </c>
      <c r="I128" s="18">
        <f t="shared" si="7"/>
        <v>11798</v>
      </c>
      <c r="J128" s="67">
        <v>47</v>
      </c>
      <c r="K128" s="66"/>
      <c r="L128" s="66">
        <v>20</v>
      </c>
      <c r="M128" s="66">
        <v>2012</v>
      </c>
      <c r="N128" s="20">
        <f t="shared" si="8"/>
        <v>2079</v>
      </c>
      <c r="O128" s="21">
        <f t="shared" si="9"/>
        <v>13877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5.8</v>
      </c>
      <c r="G129" s="75"/>
      <c r="H129" s="75">
        <v>0.3</v>
      </c>
      <c r="I129" s="30">
        <f t="shared" si="7"/>
        <v>6.1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6.1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0.16</v>
      </c>
      <c r="D130" s="63">
        <v>0.39</v>
      </c>
      <c r="E130" s="63">
        <v>0.1</v>
      </c>
      <c r="F130" s="63">
        <v>221.3</v>
      </c>
      <c r="G130" s="63"/>
      <c r="H130" s="63">
        <v>0.74</v>
      </c>
      <c r="I130" s="11">
        <f t="shared" si="7"/>
        <v>222.69000000000003</v>
      </c>
      <c r="J130" s="64">
        <v>50.31</v>
      </c>
      <c r="K130" s="63"/>
      <c r="L130" s="63">
        <v>62.44</v>
      </c>
      <c r="M130" s="63">
        <v>1024.45</v>
      </c>
      <c r="N130" s="13">
        <f>SUM(J130:M130)</f>
        <v>1137.2</v>
      </c>
      <c r="O130" s="14">
        <f t="shared" si="9"/>
        <v>1359.89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82</v>
      </c>
      <c r="D131" s="66">
        <v>112</v>
      </c>
      <c r="E131" s="66">
        <v>28</v>
      </c>
      <c r="F131" s="66">
        <v>50082</v>
      </c>
      <c r="G131" s="66"/>
      <c r="H131" s="66">
        <v>178</v>
      </c>
      <c r="I131" s="18">
        <f t="shared" si="7"/>
        <v>50482</v>
      </c>
      <c r="J131" s="67">
        <v>3910</v>
      </c>
      <c r="K131" s="66"/>
      <c r="L131" s="66">
        <v>6544</v>
      </c>
      <c r="M131" s="66">
        <v>106569</v>
      </c>
      <c r="N131" s="20">
        <f t="shared" si="8"/>
        <v>117023</v>
      </c>
      <c r="O131" s="21">
        <f t="shared" si="9"/>
        <v>167505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0.6</v>
      </c>
      <c r="D132" s="75">
        <v>0</v>
      </c>
      <c r="E132" s="75">
        <v>0</v>
      </c>
      <c r="F132" s="75">
        <v>239.1</v>
      </c>
      <c r="G132" s="75"/>
      <c r="H132" s="75">
        <v>0.5</v>
      </c>
      <c r="I132" s="30">
        <f t="shared" ref="I132:I138" si="10">SUM(C132:H132)</f>
        <v>240.2</v>
      </c>
      <c r="J132" s="76">
        <v>2.2999999999999998</v>
      </c>
      <c r="K132" s="75"/>
      <c r="L132" s="75">
        <v>66.7</v>
      </c>
      <c r="M132" s="75">
        <v>1142.5999999999999</v>
      </c>
      <c r="N132" s="31">
        <f t="shared" ref="N132:N138" si="11">SUM(J132:M132)</f>
        <v>1211.5999999999999</v>
      </c>
      <c r="O132" s="32">
        <f t="shared" ref="O132:O138" si="12">SUM(N132,I132)</f>
        <v>1451.8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0.16</v>
      </c>
      <c r="D133" s="72">
        <v>0.39</v>
      </c>
      <c r="E133" s="72">
        <v>0.1</v>
      </c>
      <c r="F133" s="72">
        <v>219.37</v>
      </c>
      <c r="G133" s="72"/>
      <c r="H133" s="72">
        <v>0.74</v>
      </c>
      <c r="I133" s="27">
        <f t="shared" si="10"/>
        <v>220.76000000000002</v>
      </c>
      <c r="J133" s="73">
        <v>50.31</v>
      </c>
      <c r="K133" s="72"/>
      <c r="L133" s="72">
        <v>62.44</v>
      </c>
      <c r="M133" s="72">
        <v>1024.07</v>
      </c>
      <c r="N133" s="28">
        <f t="shared" si="11"/>
        <v>1136.82</v>
      </c>
      <c r="O133" s="29">
        <f t="shared" si="12"/>
        <v>1357.58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82</v>
      </c>
      <c r="D134" s="66">
        <v>112</v>
      </c>
      <c r="E134" s="66">
        <v>28</v>
      </c>
      <c r="F134" s="66">
        <v>49819</v>
      </c>
      <c r="G134" s="66"/>
      <c r="H134" s="66">
        <v>178</v>
      </c>
      <c r="I134" s="18">
        <f t="shared" si="10"/>
        <v>50219</v>
      </c>
      <c r="J134" s="67">
        <v>3910</v>
      </c>
      <c r="K134" s="66"/>
      <c r="L134" s="66">
        <v>6544</v>
      </c>
      <c r="M134" s="66">
        <v>106563</v>
      </c>
      <c r="N134" s="20">
        <f t="shared" si="11"/>
        <v>117017</v>
      </c>
      <c r="O134" s="21">
        <f t="shared" si="12"/>
        <v>167236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0.6</v>
      </c>
      <c r="D135" s="84">
        <v>0</v>
      </c>
      <c r="E135" s="84">
        <v>0</v>
      </c>
      <c r="F135" s="84">
        <v>232</v>
      </c>
      <c r="G135" s="84"/>
      <c r="H135" s="84">
        <v>0.5</v>
      </c>
      <c r="I135" s="46">
        <f t="shared" si="10"/>
        <v>233.1</v>
      </c>
      <c r="J135" s="85">
        <v>2.2999999999999998</v>
      </c>
      <c r="K135" s="84"/>
      <c r="L135" s="84">
        <v>66.7</v>
      </c>
      <c r="M135" s="84">
        <v>1141.8</v>
      </c>
      <c r="N135" s="47">
        <f t="shared" si="11"/>
        <v>1210.8</v>
      </c>
      <c r="O135" s="43">
        <f t="shared" si="12"/>
        <v>1443.8999999999999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0.16</v>
      </c>
      <c r="D136" s="54">
        <f t="shared" si="13"/>
        <v>0.39</v>
      </c>
      <c r="E136" s="54">
        <f t="shared" si="13"/>
        <v>0.1</v>
      </c>
      <c r="F136" s="54">
        <f t="shared" si="13"/>
        <v>221.3</v>
      </c>
      <c r="G136" s="54">
        <f t="shared" si="13"/>
        <v>0</v>
      </c>
      <c r="H136" s="54">
        <f t="shared" si="13"/>
        <v>0.74</v>
      </c>
      <c r="I136" s="55">
        <f t="shared" si="10"/>
        <v>222.69000000000003</v>
      </c>
      <c r="J136" s="56">
        <f t="shared" ref="J136:M138" si="14">SUM(J63,J66,J69,J72,J75,J78,J81,J84,J87,J90,J93,J96,J99,J102,J105,J108,J111,J114,J121,J124,J127)</f>
        <v>50.310000000000009</v>
      </c>
      <c r="K136" s="54">
        <f t="shared" si="14"/>
        <v>0</v>
      </c>
      <c r="L136" s="54">
        <f t="shared" si="14"/>
        <v>62.44</v>
      </c>
      <c r="M136" s="54">
        <f t="shared" si="14"/>
        <v>1032.3399999999999</v>
      </c>
      <c r="N136" s="57">
        <f t="shared" si="11"/>
        <v>1145.0899999999999</v>
      </c>
      <c r="O136" s="58">
        <f t="shared" si="12"/>
        <v>1367.78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82</v>
      </c>
      <c r="D137" s="17">
        <f t="shared" si="13"/>
        <v>112</v>
      </c>
      <c r="E137" s="17">
        <f t="shared" si="13"/>
        <v>28</v>
      </c>
      <c r="F137" s="17">
        <f t="shared" si="13"/>
        <v>50082</v>
      </c>
      <c r="G137" s="17">
        <f t="shared" si="13"/>
        <v>0</v>
      </c>
      <c r="H137" s="17">
        <f t="shared" si="13"/>
        <v>178</v>
      </c>
      <c r="I137" s="18">
        <f t="shared" si="10"/>
        <v>50482</v>
      </c>
      <c r="J137" s="19">
        <f t="shared" si="14"/>
        <v>3910</v>
      </c>
      <c r="K137" s="17">
        <f t="shared" si="14"/>
        <v>0</v>
      </c>
      <c r="L137" s="17">
        <f t="shared" si="14"/>
        <v>6544</v>
      </c>
      <c r="M137" s="17">
        <f t="shared" si="14"/>
        <v>106571</v>
      </c>
      <c r="N137" s="20">
        <f t="shared" si="11"/>
        <v>117025</v>
      </c>
      <c r="O137" s="21">
        <f t="shared" si="12"/>
        <v>167507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0.6</v>
      </c>
      <c r="D138" s="40">
        <f t="shared" si="13"/>
        <v>0</v>
      </c>
      <c r="E138" s="40">
        <f t="shared" si="13"/>
        <v>0</v>
      </c>
      <c r="F138" s="40">
        <f t="shared" si="13"/>
        <v>239.10000000000002</v>
      </c>
      <c r="G138" s="40">
        <f t="shared" si="13"/>
        <v>0</v>
      </c>
      <c r="H138" s="40">
        <f t="shared" si="13"/>
        <v>0.5</v>
      </c>
      <c r="I138" s="46">
        <f t="shared" si="10"/>
        <v>240.20000000000002</v>
      </c>
      <c r="J138" s="42">
        <f t="shared" si="14"/>
        <v>2.3000000000000003</v>
      </c>
      <c r="K138" s="40">
        <f t="shared" si="14"/>
        <v>0</v>
      </c>
      <c r="L138" s="40">
        <f t="shared" si="14"/>
        <v>66.7</v>
      </c>
      <c r="M138" s="40">
        <f t="shared" si="14"/>
        <v>1142.8999999999999</v>
      </c>
      <c r="N138" s="47">
        <f t="shared" si="11"/>
        <v>1211.8999999999999</v>
      </c>
      <c r="O138" s="43">
        <f t="shared" si="12"/>
        <v>1452.1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0576E-ECEE-4D81-AFE7-C46DE560F87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0.11</v>
      </c>
      <c r="G5" s="63"/>
      <c r="H5" s="63"/>
      <c r="I5" s="11">
        <f t="shared" ref="I5:I36" si="0">SUM(C5:H5)</f>
        <v>0.11</v>
      </c>
      <c r="J5" s="64"/>
      <c r="K5" s="63"/>
      <c r="L5" s="63">
        <v>0.42</v>
      </c>
      <c r="M5" s="63">
        <v>15.15</v>
      </c>
      <c r="N5" s="13">
        <f t="shared" ref="N5:N58" si="1">SUM(J5:M5)</f>
        <v>15.57</v>
      </c>
      <c r="O5" s="14">
        <f>SUM(N5,I5)</f>
        <v>15.68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0.26</v>
      </c>
      <c r="N11" s="28">
        <f t="shared" si="1"/>
        <v>0.26</v>
      </c>
      <c r="O11" s="29">
        <f t="shared" si="2"/>
        <v>0.26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6</v>
      </c>
      <c r="N12" s="20">
        <f t="shared" si="1"/>
        <v>6</v>
      </c>
      <c r="O12" s="21">
        <f t="shared" si="2"/>
        <v>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0.5</v>
      </c>
      <c r="N13" s="31">
        <f t="shared" si="1"/>
        <v>0.5</v>
      </c>
      <c r="O13" s="32">
        <f t="shared" si="2"/>
        <v>0.5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0.51</v>
      </c>
      <c r="N14" s="28">
        <f t="shared" si="1"/>
        <v>0.51</v>
      </c>
      <c r="O14" s="29">
        <f t="shared" si="2"/>
        <v>0.51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15</v>
      </c>
      <c r="N15" s="20">
        <f t="shared" si="1"/>
        <v>15</v>
      </c>
      <c r="O15" s="21">
        <f t="shared" si="2"/>
        <v>15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</v>
      </c>
      <c r="N16" s="31">
        <f t="shared" si="1"/>
        <v>1</v>
      </c>
      <c r="O16" s="32">
        <f t="shared" si="2"/>
        <v>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1.01</v>
      </c>
      <c r="N17" s="28">
        <f t="shared" si="1"/>
        <v>1.01</v>
      </c>
      <c r="O17" s="29">
        <f t="shared" si="2"/>
        <v>1.01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29</v>
      </c>
      <c r="N18" s="20">
        <f t="shared" si="1"/>
        <v>29</v>
      </c>
      <c r="O18" s="21">
        <f t="shared" si="2"/>
        <v>29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1.5</v>
      </c>
      <c r="N19" s="31">
        <f t="shared" si="1"/>
        <v>1.5</v>
      </c>
      <c r="O19" s="32">
        <f t="shared" si="2"/>
        <v>1.5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0.48</v>
      </c>
      <c r="G20" s="72"/>
      <c r="H20" s="72"/>
      <c r="I20" s="27">
        <f t="shared" si="0"/>
        <v>0.48</v>
      </c>
      <c r="J20" s="73"/>
      <c r="K20" s="72"/>
      <c r="L20" s="72"/>
      <c r="M20" s="72">
        <v>5.95</v>
      </c>
      <c r="N20" s="28">
        <f t="shared" si="1"/>
        <v>5.95</v>
      </c>
      <c r="O20" s="29">
        <f t="shared" si="2"/>
        <v>6.43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71</v>
      </c>
      <c r="G21" s="66"/>
      <c r="H21" s="66"/>
      <c r="I21" s="18">
        <f t="shared" si="0"/>
        <v>71</v>
      </c>
      <c r="J21" s="67"/>
      <c r="K21" s="66"/>
      <c r="L21" s="66"/>
      <c r="M21" s="66">
        <v>227</v>
      </c>
      <c r="N21" s="20">
        <f t="shared" si="1"/>
        <v>227</v>
      </c>
      <c r="O21" s="21">
        <f t="shared" si="2"/>
        <v>298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2.6</v>
      </c>
      <c r="G22" s="75"/>
      <c r="H22" s="75"/>
      <c r="I22" s="30">
        <f t="shared" si="0"/>
        <v>2.6</v>
      </c>
      <c r="J22" s="76"/>
      <c r="K22" s="75"/>
      <c r="L22" s="75"/>
      <c r="M22" s="75">
        <v>9.1</v>
      </c>
      <c r="N22" s="31">
        <f t="shared" si="1"/>
        <v>9.1</v>
      </c>
      <c r="O22" s="32">
        <f t="shared" si="2"/>
        <v>11.7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0.46</v>
      </c>
      <c r="G23" s="72"/>
      <c r="H23" s="72"/>
      <c r="I23" s="27">
        <f t="shared" si="0"/>
        <v>0.46</v>
      </c>
      <c r="J23" s="73"/>
      <c r="K23" s="72"/>
      <c r="L23" s="72"/>
      <c r="M23" s="72">
        <v>3.71</v>
      </c>
      <c r="N23" s="28">
        <f t="shared" si="1"/>
        <v>3.71</v>
      </c>
      <c r="O23" s="29">
        <f t="shared" si="2"/>
        <v>4.17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73</v>
      </c>
      <c r="G24" s="66"/>
      <c r="H24" s="66"/>
      <c r="I24" s="18">
        <f t="shared" si="0"/>
        <v>73</v>
      </c>
      <c r="J24" s="67"/>
      <c r="K24" s="66"/>
      <c r="L24" s="66"/>
      <c r="M24" s="66">
        <v>221</v>
      </c>
      <c r="N24" s="20">
        <f t="shared" si="1"/>
        <v>221</v>
      </c>
      <c r="O24" s="21">
        <f t="shared" si="2"/>
        <v>294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1.8</v>
      </c>
      <c r="G25" s="75"/>
      <c r="H25" s="75"/>
      <c r="I25" s="30">
        <f t="shared" si="0"/>
        <v>1.8</v>
      </c>
      <c r="J25" s="76"/>
      <c r="K25" s="75"/>
      <c r="L25" s="75"/>
      <c r="M25" s="75">
        <v>6.7</v>
      </c>
      <c r="N25" s="31">
        <f t="shared" si="1"/>
        <v>6.7</v>
      </c>
      <c r="O25" s="32">
        <f t="shared" si="2"/>
        <v>8.5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7.09</v>
      </c>
      <c r="M26" s="72">
        <v>5.17</v>
      </c>
      <c r="N26" s="28">
        <f t="shared" si="1"/>
        <v>12.26</v>
      </c>
      <c r="O26" s="29">
        <f t="shared" si="2"/>
        <v>12.26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502</v>
      </c>
      <c r="M27" s="66">
        <v>384</v>
      </c>
      <c r="N27" s="20">
        <f t="shared" si="1"/>
        <v>886</v>
      </c>
      <c r="O27" s="21">
        <f t="shared" si="2"/>
        <v>886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15</v>
      </c>
      <c r="M28" s="75">
        <v>11.6</v>
      </c>
      <c r="N28" s="31">
        <f t="shared" si="1"/>
        <v>26.6</v>
      </c>
      <c r="O28" s="32">
        <f t="shared" si="2"/>
        <v>26.6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0.28999999999999998</v>
      </c>
      <c r="G29" s="72"/>
      <c r="H29" s="72"/>
      <c r="I29" s="27">
        <f t="shared" si="0"/>
        <v>0.28999999999999998</v>
      </c>
      <c r="J29" s="73"/>
      <c r="K29" s="72"/>
      <c r="L29" s="72">
        <v>0.12</v>
      </c>
      <c r="M29" s="72">
        <v>4.8499999999999996</v>
      </c>
      <c r="N29" s="28">
        <f t="shared" si="1"/>
        <v>4.97</v>
      </c>
      <c r="O29" s="29">
        <f t="shared" si="2"/>
        <v>5.26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58</v>
      </c>
      <c r="G30" s="66"/>
      <c r="H30" s="66"/>
      <c r="I30" s="18">
        <f t="shared" si="0"/>
        <v>58</v>
      </c>
      <c r="J30" s="67"/>
      <c r="K30" s="66"/>
      <c r="L30" s="66">
        <v>6</v>
      </c>
      <c r="M30" s="66">
        <v>407</v>
      </c>
      <c r="N30" s="20">
        <f t="shared" si="1"/>
        <v>413</v>
      </c>
      <c r="O30" s="21">
        <f t="shared" si="2"/>
        <v>471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0.9</v>
      </c>
      <c r="G31" s="75"/>
      <c r="H31" s="75"/>
      <c r="I31" s="30">
        <f t="shared" si="0"/>
        <v>0.9</v>
      </c>
      <c r="J31" s="76"/>
      <c r="K31" s="75"/>
      <c r="L31" s="75">
        <v>0.2</v>
      </c>
      <c r="M31" s="75">
        <v>11.2</v>
      </c>
      <c r="N31" s="31">
        <f t="shared" si="1"/>
        <v>11.399999999999999</v>
      </c>
      <c r="O31" s="32">
        <f t="shared" si="2"/>
        <v>12.299999999999999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1.85</v>
      </c>
      <c r="G32" s="72"/>
      <c r="H32" s="72"/>
      <c r="I32" s="27">
        <f t="shared" si="0"/>
        <v>1.85</v>
      </c>
      <c r="J32" s="73"/>
      <c r="K32" s="72"/>
      <c r="L32" s="72">
        <v>4.09</v>
      </c>
      <c r="M32" s="72">
        <v>9.01</v>
      </c>
      <c r="N32" s="28">
        <f t="shared" si="1"/>
        <v>13.1</v>
      </c>
      <c r="O32" s="29">
        <f t="shared" si="2"/>
        <v>14.95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392</v>
      </c>
      <c r="G33" s="66"/>
      <c r="H33" s="66"/>
      <c r="I33" s="18">
        <f t="shared" si="0"/>
        <v>392</v>
      </c>
      <c r="J33" s="67"/>
      <c r="K33" s="66"/>
      <c r="L33" s="66">
        <v>351</v>
      </c>
      <c r="M33" s="66">
        <v>823</v>
      </c>
      <c r="N33" s="20">
        <f t="shared" si="1"/>
        <v>1174</v>
      </c>
      <c r="O33" s="21">
        <f t="shared" si="2"/>
        <v>1566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5.0999999999999996</v>
      </c>
      <c r="G34" s="75"/>
      <c r="H34" s="75"/>
      <c r="I34" s="30">
        <f t="shared" si="0"/>
        <v>5.0999999999999996</v>
      </c>
      <c r="J34" s="76"/>
      <c r="K34" s="75"/>
      <c r="L34" s="75">
        <v>8.8000000000000007</v>
      </c>
      <c r="M34" s="75">
        <v>20.5</v>
      </c>
      <c r="N34" s="31">
        <f t="shared" si="1"/>
        <v>29.3</v>
      </c>
      <c r="O34" s="32">
        <f t="shared" si="2"/>
        <v>34.4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12.95</v>
      </c>
      <c r="G35" s="72"/>
      <c r="H35" s="72"/>
      <c r="I35" s="27">
        <f t="shared" si="0"/>
        <v>12.95</v>
      </c>
      <c r="J35" s="73"/>
      <c r="K35" s="72"/>
      <c r="L35" s="72">
        <v>0.52</v>
      </c>
      <c r="M35" s="72">
        <v>13.39</v>
      </c>
      <c r="N35" s="28">
        <f t="shared" si="1"/>
        <v>13.91</v>
      </c>
      <c r="O35" s="29">
        <f t="shared" si="2"/>
        <v>26.86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2642</v>
      </c>
      <c r="G36" s="66"/>
      <c r="H36" s="66"/>
      <c r="I36" s="18">
        <f t="shared" si="0"/>
        <v>2642</v>
      </c>
      <c r="J36" s="67"/>
      <c r="K36" s="66"/>
      <c r="L36" s="66">
        <v>17</v>
      </c>
      <c r="M36" s="66">
        <v>1390</v>
      </c>
      <c r="N36" s="20">
        <f t="shared" si="1"/>
        <v>1407</v>
      </c>
      <c r="O36" s="21">
        <f t="shared" si="2"/>
        <v>4049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29.7</v>
      </c>
      <c r="G37" s="75"/>
      <c r="H37" s="75"/>
      <c r="I37" s="30">
        <f t="shared" ref="I37:I50" si="3">SUM(C37:H37)</f>
        <v>29.7</v>
      </c>
      <c r="J37" s="76"/>
      <c r="K37" s="75"/>
      <c r="L37" s="75">
        <v>0.4</v>
      </c>
      <c r="M37" s="75">
        <v>25.5</v>
      </c>
      <c r="N37" s="31">
        <f t="shared" si="1"/>
        <v>25.9</v>
      </c>
      <c r="O37" s="32">
        <f t="shared" si="2"/>
        <v>55.599999999999994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3.31</v>
      </c>
      <c r="G38" s="72">
        <v>0.17</v>
      </c>
      <c r="H38" s="72"/>
      <c r="I38" s="27">
        <f t="shared" si="3"/>
        <v>3.48</v>
      </c>
      <c r="J38" s="73"/>
      <c r="K38" s="72"/>
      <c r="L38" s="72">
        <v>1.34</v>
      </c>
      <c r="M38" s="72">
        <v>5.83</v>
      </c>
      <c r="N38" s="28">
        <f t="shared" si="1"/>
        <v>7.17</v>
      </c>
      <c r="O38" s="29">
        <f t="shared" si="2"/>
        <v>10.65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682</v>
      </c>
      <c r="G39" s="66">
        <v>25</v>
      </c>
      <c r="H39" s="66"/>
      <c r="I39" s="18">
        <f t="shared" si="3"/>
        <v>707</v>
      </c>
      <c r="J39" s="67"/>
      <c r="K39" s="66"/>
      <c r="L39" s="66">
        <v>156</v>
      </c>
      <c r="M39" s="66">
        <v>566</v>
      </c>
      <c r="N39" s="20">
        <f t="shared" si="1"/>
        <v>722</v>
      </c>
      <c r="O39" s="21">
        <f t="shared" si="2"/>
        <v>1429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6.6</v>
      </c>
      <c r="G40" s="75">
        <v>0.3</v>
      </c>
      <c r="H40" s="75"/>
      <c r="I40" s="30">
        <f t="shared" si="3"/>
        <v>6.8999999999999995</v>
      </c>
      <c r="J40" s="76"/>
      <c r="K40" s="75"/>
      <c r="L40" s="75">
        <v>2.7</v>
      </c>
      <c r="M40" s="75">
        <v>10.8</v>
      </c>
      <c r="N40" s="31">
        <f t="shared" si="1"/>
        <v>13.5</v>
      </c>
      <c r="O40" s="32">
        <f t="shared" si="2"/>
        <v>20.399999999999999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14.04</v>
      </c>
      <c r="G41" s="72"/>
      <c r="H41" s="72">
        <v>2.09</v>
      </c>
      <c r="I41" s="27">
        <f t="shared" si="3"/>
        <v>16.13</v>
      </c>
      <c r="J41" s="73">
        <v>0.01</v>
      </c>
      <c r="K41" s="72"/>
      <c r="L41" s="72">
        <v>4.2300000000000004</v>
      </c>
      <c r="M41" s="72">
        <v>135.78</v>
      </c>
      <c r="N41" s="28">
        <f t="shared" si="1"/>
        <v>140.02000000000001</v>
      </c>
      <c r="O41" s="29">
        <f t="shared" si="2"/>
        <v>156.15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3021</v>
      </c>
      <c r="G42" s="66"/>
      <c r="H42" s="66">
        <v>283</v>
      </c>
      <c r="I42" s="18">
        <f t="shared" si="3"/>
        <v>3304</v>
      </c>
      <c r="J42" s="67">
        <v>1</v>
      </c>
      <c r="K42" s="66"/>
      <c r="L42" s="66">
        <v>446</v>
      </c>
      <c r="M42" s="66">
        <v>13645</v>
      </c>
      <c r="N42" s="20">
        <f t="shared" si="1"/>
        <v>14092</v>
      </c>
      <c r="O42" s="21">
        <f t="shared" si="2"/>
        <v>17396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28.2</v>
      </c>
      <c r="G43" s="75"/>
      <c r="H43" s="75">
        <v>5.4</v>
      </c>
      <c r="I43" s="30">
        <f t="shared" si="3"/>
        <v>33.6</v>
      </c>
      <c r="J43" s="76">
        <v>0</v>
      </c>
      <c r="K43" s="75"/>
      <c r="L43" s="75">
        <v>6.7</v>
      </c>
      <c r="M43" s="75">
        <v>224.1</v>
      </c>
      <c r="N43" s="31">
        <f t="shared" si="1"/>
        <v>230.79999999999998</v>
      </c>
      <c r="O43" s="32">
        <f t="shared" si="2"/>
        <v>264.39999999999998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1.34</v>
      </c>
      <c r="E44" s="72"/>
      <c r="F44" s="72">
        <v>45.03</v>
      </c>
      <c r="G44" s="72">
        <v>0.28000000000000003</v>
      </c>
      <c r="H44" s="72"/>
      <c r="I44" s="27">
        <f t="shared" si="3"/>
        <v>46.650000000000006</v>
      </c>
      <c r="J44" s="73"/>
      <c r="K44" s="72"/>
      <c r="L44" s="72">
        <v>1.93</v>
      </c>
      <c r="M44" s="72">
        <v>92.58</v>
      </c>
      <c r="N44" s="28">
        <f t="shared" si="1"/>
        <v>94.51</v>
      </c>
      <c r="O44" s="29">
        <f t="shared" si="2"/>
        <v>141.16000000000003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190</v>
      </c>
      <c r="E45" s="66"/>
      <c r="F45" s="66">
        <v>10270</v>
      </c>
      <c r="G45" s="66">
        <v>91</v>
      </c>
      <c r="H45" s="66"/>
      <c r="I45" s="18">
        <f t="shared" si="3"/>
        <v>10551</v>
      </c>
      <c r="J45" s="67"/>
      <c r="K45" s="66"/>
      <c r="L45" s="66">
        <v>204</v>
      </c>
      <c r="M45" s="66">
        <v>10352</v>
      </c>
      <c r="N45" s="20">
        <f t="shared" si="1"/>
        <v>10556</v>
      </c>
      <c r="O45" s="21">
        <f t="shared" si="2"/>
        <v>21107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2.9</v>
      </c>
      <c r="E46" s="75"/>
      <c r="F46" s="75">
        <v>83.7</v>
      </c>
      <c r="G46" s="75">
        <v>0.7</v>
      </c>
      <c r="H46" s="75"/>
      <c r="I46" s="30">
        <f t="shared" si="3"/>
        <v>87.300000000000011</v>
      </c>
      <c r="J46" s="76"/>
      <c r="K46" s="75"/>
      <c r="L46" s="75">
        <v>2</v>
      </c>
      <c r="M46" s="75">
        <v>118.6</v>
      </c>
      <c r="N46" s="31">
        <f t="shared" si="1"/>
        <v>120.6</v>
      </c>
      <c r="O46" s="32">
        <f t="shared" si="2"/>
        <v>207.9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0.27</v>
      </c>
      <c r="E47" s="72">
        <v>0.22</v>
      </c>
      <c r="F47" s="72">
        <v>297.87</v>
      </c>
      <c r="G47" s="72"/>
      <c r="H47" s="72">
        <v>21.87</v>
      </c>
      <c r="I47" s="27">
        <f t="shared" si="3"/>
        <v>320.23</v>
      </c>
      <c r="J47" s="73">
        <v>0.5</v>
      </c>
      <c r="K47" s="72"/>
      <c r="L47" s="72">
        <v>23.73</v>
      </c>
      <c r="M47" s="72">
        <v>384.06</v>
      </c>
      <c r="N47" s="28">
        <f t="shared" si="1"/>
        <v>408.29</v>
      </c>
      <c r="O47" s="29">
        <f t="shared" si="2"/>
        <v>728.52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77</v>
      </c>
      <c r="E48" s="66">
        <v>49</v>
      </c>
      <c r="F48" s="66">
        <v>74933</v>
      </c>
      <c r="G48" s="66"/>
      <c r="H48" s="66">
        <v>4638</v>
      </c>
      <c r="I48" s="18">
        <f t="shared" si="3"/>
        <v>79697</v>
      </c>
      <c r="J48" s="67">
        <v>45</v>
      </c>
      <c r="K48" s="66"/>
      <c r="L48" s="66">
        <v>2777</v>
      </c>
      <c r="M48" s="66">
        <v>43751</v>
      </c>
      <c r="N48" s="20">
        <f t="shared" si="1"/>
        <v>46573</v>
      </c>
      <c r="O48" s="21">
        <f t="shared" si="2"/>
        <v>126270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</v>
      </c>
      <c r="E49" s="75">
        <v>0.3</v>
      </c>
      <c r="F49" s="75">
        <v>338.5</v>
      </c>
      <c r="G49" s="75"/>
      <c r="H49" s="75">
        <v>40.299999999999997</v>
      </c>
      <c r="I49" s="30">
        <f t="shared" si="3"/>
        <v>379.1</v>
      </c>
      <c r="J49" s="76">
        <v>0</v>
      </c>
      <c r="K49" s="75"/>
      <c r="L49" s="75">
        <v>20.9</v>
      </c>
      <c r="M49" s="75">
        <v>225</v>
      </c>
      <c r="N49" s="31">
        <f t="shared" si="1"/>
        <v>245.9</v>
      </c>
      <c r="O49" s="32">
        <f t="shared" si="2"/>
        <v>625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1.61</v>
      </c>
      <c r="E50" s="63">
        <v>0.22</v>
      </c>
      <c r="F50" s="63">
        <v>376.28</v>
      </c>
      <c r="G50" s="63">
        <v>0.45</v>
      </c>
      <c r="H50" s="63">
        <v>23.96</v>
      </c>
      <c r="I50" s="11">
        <f t="shared" si="3"/>
        <v>402.51999999999992</v>
      </c>
      <c r="J50" s="64">
        <v>0.51</v>
      </c>
      <c r="K50" s="63"/>
      <c r="L50" s="63">
        <v>43.05</v>
      </c>
      <c r="M50" s="63">
        <v>662.11</v>
      </c>
      <c r="N50" s="13">
        <f t="shared" si="1"/>
        <v>705.67</v>
      </c>
      <c r="O50" s="14">
        <f t="shared" si="2"/>
        <v>1108.1899999999998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267</v>
      </c>
      <c r="E51" s="66">
        <v>49</v>
      </c>
      <c r="F51" s="66">
        <v>92142</v>
      </c>
      <c r="G51" s="66">
        <v>116</v>
      </c>
      <c r="H51" s="66">
        <v>4921</v>
      </c>
      <c r="I51" s="18">
        <f t="shared" ref="I51:I58" si="4">SUM(C51:H51)</f>
        <v>97495</v>
      </c>
      <c r="J51" s="67">
        <v>46</v>
      </c>
      <c r="K51" s="66"/>
      <c r="L51" s="66">
        <v>4459</v>
      </c>
      <c r="M51" s="66">
        <v>71816</v>
      </c>
      <c r="N51" s="20">
        <f t="shared" si="1"/>
        <v>76321</v>
      </c>
      <c r="O51" s="21">
        <f>SUM(N51,I51)</f>
        <v>173816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2.9</v>
      </c>
      <c r="E52" s="75">
        <v>0.3</v>
      </c>
      <c r="F52" s="75">
        <v>497.1</v>
      </c>
      <c r="G52" s="75">
        <v>1</v>
      </c>
      <c r="H52" s="75">
        <v>45.7</v>
      </c>
      <c r="I52" s="30">
        <f t="shared" si="4"/>
        <v>547</v>
      </c>
      <c r="J52" s="76">
        <v>0</v>
      </c>
      <c r="K52" s="75"/>
      <c r="L52" s="75">
        <v>56.7</v>
      </c>
      <c r="M52" s="75">
        <v>666.1</v>
      </c>
      <c r="N52" s="31">
        <f t="shared" si="1"/>
        <v>722.80000000000007</v>
      </c>
      <c r="O52" s="32">
        <f t="shared" si="2"/>
        <v>1269.8000000000002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1.61</v>
      </c>
      <c r="E53" s="72">
        <v>0.22</v>
      </c>
      <c r="F53" s="72">
        <v>375.34</v>
      </c>
      <c r="G53" s="72">
        <v>0.45</v>
      </c>
      <c r="H53" s="72">
        <v>23.96</v>
      </c>
      <c r="I53" s="27">
        <f t="shared" si="4"/>
        <v>401.57999999999993</v>
      </c>
      <c r="J53" s="73">
        <v>0.51</v>
      </c>
      <c r="K53" s="72"/>
      <c r="L53" s="72">
        <v>43.05</v>
      </c>
      <c r="M53" s="72">
        <v>661.34</v>
      </c>
      <c r="N53" s="28">
        <f t="shared" si="1"/>
        <v>704.9</v>
      </c>
      <c r="O53" s="29">
        <f t="shared" si="2"/>
        <v>1106.48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267</v>
      </c>
      <c r="E54" s="66">
        <v>49</v>
      </c>
      <c r="F54" s="66">
        <v>91998</v>
      </c>
      <c r="G54" s="66">
        <v>116</v>
      </c>
      <c r="H54" s="66">
        <v>4921</v>
      </c>
      <c r="I54" s="18">
        <f t="shared" si="4"/>
        <v>97351</v>
      </c>
      <c r="J54" s="67">
        <v>46</v>
      </c>
      <c r="K54" s="66"/>
      <c r="L54" s="66">
        <v>4459</v>
      </c>
      <c r="M54" s="66">
        <v>71795</v>
      </c>
      <c r="N54" s="20">
        <f t="shared" si="1"/>
        <v>76300</v>
      </c>
      <c r="O54" s="21">
        <f t="shared" si="2"/>
        <v>173651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2.9</v>
      </c>
      <c r="E55" s="69">
        <v>0.3</v>
      </c>
      <c r="F55" s="69">
        <v>492.7</v>
      </c>
      <c r="G55" s="69">
        <v>1</v>
      </c>
      <c r="H55" s="69">
        <v>45.7</v>
      </c>
      <c r="I55" s="24">
        <f t="shared" si="4"/>
        <v>542.6</v>
      </c>
      <c r="J55" s="70">
        <v>0</v>
      </c>
      <c r="K55" s="69"/>
      <c r="L55" s="69">
        <v>56.7</v>
      </c>
      <c r="M55" s="69">
        <v>664.6</v>
      </c>
      <c r="N55" s="24">
        <f t="shared" si="1"/>
        <v>721.30000000000007</v>
      </c>
      <c r="O55" s="26">
        <f t="shared" si="2"/>
        <v>1263.9000000000001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1.61</v>
      </c>
      <c r="E56" s="10">
        <f t="shared" si="5"/>
        <v>0.22</v>
      </c>
      <c r="F56" s="10">
        <f t="shared" si="5"/>
        <v>376.39</v>
      </c>
      <c r="G56" s="10">
        <f t="shared" si="5"/>
        <v>0.45000000000000007</v>
      </c>
      <c r="H56" s="10">
        <f t="shared" si="5"/>
        <v>23.96</v>
      </c>
      <c r="I56" s="36">
        <f>SUM(C56:H56)</f>
        <v>402.62999999999994</v>
      </c>
      <c r="J56" s="34">
        <f>SUM(J5,J8,J11,J14,J17,J20,J23,J26,J29,J32,J35,J38,J41,J44,J47)</f>
        <v>0.51</v>
      </c>
      <c r="K56" s="10">
        <f>SUM(K5,K8,K11,K14,K17,K20,K23,K26,K29,K32,K35,K38,K41,K44,K47)</f>
        <v>0</v>
      </c>
      <c r="L56" s="10">
        <f>SUM(L5,L8,L11,L14,L17,L20,L23,L26,L29,L32,L35,L38,L41,L44,L47)</f>
        <v>43.47</v>
      </c>
      <c r="M56" s="10">
        <f>SUM(M5,M8,M11,M14,M17,M20,M23,M26,M29,M32,M35,M38,M41,M44,M47)</f>
        <v>677.26</v>
      </c>
      <c r="N56" s="12">
        <f t="shared" si="1"/>
        <v>721.24</v>
      </c>
      <c r="O56" s="14">
        <f t="shared" si="2"/>
        <v>1123.8699999999999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267</v>
      </c>
      <c r="E57" s="17">
        <f t="shared" si="5"/>
        <v>49</v>
      </c>
      <c r="F57" s="17">
        <f t="shared" si="5"/>
        <v>92142</v>
      </c>
      <c r="G57" s="17">
        <f t="shared" si="5"/>
        <v>116</v>
      </c>
      <c r="H57" s="17">
        <f t="shared" si="5"/>
        <v>4921</v>
      </c>
      <c r="I57" s="37">
        <f t="shared" si="4"/>
        <v>97495</v>
      </c>
      <c r="J57" s="35">
        <f t="shared" ref="J57:M58" si="6">SUM(J6,J9,J12,J15,J18,J21,J24,J27,J30,J33,J36,J39,J42,J45,J48)</f>
        <v>46</v>
      </c>
      <c r="K57" s="17">
        <f t="shared" si="6"/>
        <v>0</v>
      </c>
      <c r="L57" s="17">
        <f t="shared" si="6"/>
        <v>4459</v>
      </c>
      <c r="M57" s="17">
        <f t="shared" si="6"/>
        <v>71816</v>
      </c>
      <c r="N57" s="19">
        <f t="shared" si="1"/>
        <v>76321</v>
      </c>
      <c r="O57" s="21">
        <f t="shared" si="2"/>
        <v>173816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2.9</v>
      </c>
      <c r="E58" s="40">
        <f t="shared" si="5"/>
        <v>0.3</v>
      </c>
      <c r="F58" s="40">
        <f t="shared" si="5"/>
        <v>497.1</v>
      </c>
      <c r="G58" s="40">
        <f t="shared" si="5"/>
        <v>1</v>
      </c>
      <c r="H58" s="40">
        <f t="shared" si="5"/>
        <v>45.699999999999996</v>
      </c>
      <c r="I58" s="41">
        <f t="shared" si="4"/>
        <v>547</v>
      </c>
      <c r="J58" s="39">
        <f t="shared" si="6"/>
        <v>0</v>
      </c>
      <c r="K58" s="40">
        <f t="shared" si="6"/>
        <v>0</v>
      </c>
      <c r="L58" s="40">
        <f t="shared" si="6"/>
        <v>56.699999999999996</v>
      </c>
      <c r="M58" s="40">
        <f t="shared" si="6"/>
        <v>666.1</v>
      </c>
      <c r="N58" s="42">
        <f t="shared" si="1"/>
        <v>722.80000000000007</v>
      </c>
      <c r="O58" s="43">
        <f t="shared" si="2"/>
        <v>1269.8000000000002</v>
      </c>
      <c r="P58" s="44">
        <f>SUM(O56,P53,P54,P57)</f>
        <v>1123.8699999999999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0.11</v>
      </c>
      <c r="G63" s="63"/>
      <c r="H63" s="63"/>
      <c r="I63" s="11">
        <f>SUM(C63:H63)</f>
        <v>0.11</v>
      </c>
      <c r="J63" s="64"/>
      <c r="K63" s="63"/>
      <c r="L63" s="63">
        <v>0.42</v>
      </c>
      <c r="M63" s="63">
        <v>15.15</v>
      </c>
      <c r="N63" s="13">
        <f>SUM(J63:M63)</f>
        <v>15.57</v>
      </c>
      <c r="O63" s="14">
        <f>SUM(N63,I63)</f>
        <v>15.68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0.26</v>
      </c>
      <c r="N69" s="28">
        <f t="shared" si="8"/>
        <v>0.26</v>
      </c>
      <c r="O69" s="29">
        <f t="shared" si="9"/>
        <v>0.26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6</v>
      </c>
      <c r="N70" s="20">
        <f t="shared" si="8"/>
        <v>6</v>
      </c>
      <c r="O70" s="21">
        <f t="shared" si="9"/>
        <v>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0.5</v>
      </c>
      <c r="N71" s="31">
        <f t="shared" si="8"/>
        <v>0.5</v>
      </c>
      <c r="O71" s="32">
        <f t="shared" si="9"/>
        <v>0.5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0.51</v>
      </c>
      <c r="N72" s="28">
        <f t="shared" si="8"/>
        <v>0.51</v>
      </c>
      <c r="O72" s="29">
        <f t="shared" si="9"/>
        <v>0.51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15</v>
      </c>
      <c r="N73" s="20">
        <f t="shared" si="8"/>
        <v>15</v>
      </c>
      <c r="O73" s="21">
        <f t="shared" si="9"/>
        <v>15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</v>
      </c>
      <c r="N74" s="31">
        <f t="shared" si="8"/>
        <v>1</v>
      </c>
      <c r="O74" s="32">
        <f t="shared" si="9"/>
        <v>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1.01</v>
      </c>
      <c r="N75" s="28">
        <f t="shared" si="8"/>
        <v>1.01</v>
      </c>
      <c r="O75" s="29">
        <f t="shared" si="9"/>
        <v>1.01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29</v>
      </c>
      <c r="N76" s="20">
        <f t="shared" si="8"/>
        <v>29</v>
      </c>
      <c r="O76" s="21">
        <f t="shared" si="9"/>
        <v>29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1.5</v>
      </c>
      <c r="N77" s="31">
        <f t="shared" si="8"/>
        <v>1.5</v>
      </c>
      <c r="O77" s="32">
        <f t="shared" si="9"/>
        <v>1.5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0.48</v>
      </c>
      <c r="G78" s="72"/>
      <c r="H78" s="72"/>
      <c r="I78" s="27">
        <f t="shared" si="7"/>
        <v>0.48</v>
      </c>
      <c r="J78" s="73"/>
      <c r="K78" s="72"/>
      <c r="L78" s="72"/>
      <c r="M78" s="72">
        <v>5.95</v>
      </c>
      <c r="N78" s="28">
        <f t="shared" si="8"/>
        <v>5.95</v>
      </c>
      <c r="O78" s="29">
        <f t="shared" si="9"/>
        <v>6.43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71</v>
      </c>
      <c r="G79" s="66"/>
      <c r="H79" s="66"/>
      <c r="I79" s="18">
        <f t="shared" si="7"/>
        <v>71</v>
      </c>
      <c r="J79" s="67"/>
      <c r="K79" s="66"/>
      <c r="L79" s="66"/>
      <c r="M79" s="66">
        <v>227</v>
      </c>
      <c r="N79" s="20">
        <f t="shared" si="8"/>
        <v>227</v>
      </c>
      <c r="O79" s="21">
        <f t="shared" si="9"/>
        <v>298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2.6</v>
      </c>
      <c r="G80" s="75"/>
      <c r="H80" s="75"/>
      <c r="I80" s="30">
        <f t="shared" si="7"/>
        <v>2.6</v>
      </c>
      <c r="J80" s="76"/>
      <c r="K80" s="75"/>
      <c r="L80" s="75"/>
      <c r="M80" s="75">
        <v>9.1</v>
      </c>
      <c r="N80" s="31">
        <f t="shared" si="8"/>
        <v>9.1</v>
      </c>
      <c r="O80" s="32">
        <f t="shared" si="9"/>
        <v>11.7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0.46</v>
      </c>
      <c r="G81" s="72"/>
      <c r="H81" s="72"/>
      <c r="I81" s="27">
        <f t="shared" si="7"/>
        <v>0.46</v>
      </c>
      <c r="J81" s="73"/>
      <c r="K81" s="72"/>
      <c r="L81" s="72"/>
      <c r="M81" s="72">
        <v>3.71</v>
      </c>
      <c r="N81" s="28">
        <f t="shared" si="8"/>
        <v>3.71</v>
      </c>
      <c r="O81" s="29">
        <f t="shared" si="9"/>
        <v>4.17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73</v>
      </c>
      <c r="G82" s="66"/>
      <c r="H82" s="66"/>
      <c r="I82" s="18">
        <f t="shared" si="7"/>
        <v>73</v>
      </c>
      <c r="J82" s="67"/>
      <c r="K82" s="66"/>
      <c r="L82" s="66"/>
      <c r="M82" s="66">
        <v>221</v>
      </c>
      <c r="N82" s="20">
        <f t="shared" si="8"/>
        <v>221</v>
      </c>
      <c r="O82" s="21">
        <f t="shared" si="9"/>
        <v>294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1.8</v>
      </c>
      <c r="G83" s="75"/>
      <c r="H83" s="75"/>
      <c r="I83" s="30">
        <f t="shared" si="7"/>
        <v>1.8</v>
      </c>
      <c r="J83" s="76"/>
      <c r="K83" s="75"/>
      <c r="L83" s="75"/>
      <c r="M83" s="75">
        <v>6.7</v>
      </c>
      <c r="N83" s="31">
        <f t="shared" si="8"/>
        <v>6.7</v>
      </c>
      <c r="O83" s="32">
        <f t="shared" si="9"/>
        <v>8.5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7.09</v>
      </c>
      <c r="M84" s="72">
        <v>5.17</v>
      </c>
      <c r="N84" s="28">
        <f t="shared" si="8"/>
        <v>12.26</v>
      </c>
      <c r="O84" s="29">
        <f t="shared" si="9"/>
        <v>12.26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502</v>
      </c>
      <c r="M85" s="66">
        <v>384</v>
      </c>
      <c r="N85" s="20">
        <f t="shared" si="8"/>
        <v>886</v>
      </c>
      <c r="O85" s="21">
        <f t="shared" si="9"/>
        <v>886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15</v>
      </c>
      <c r="M86" s="75">
        <v>11.6</v>
      </c>
      <c r="N86" s="31">
        <f t="shared" si="8"/>
        <v>26.6</v>
      </c>
      <c r="O86" s="32">
        <f t="shared" si="9"/>
        <v>26.6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0.28999999999999998</v>
      </c>
      <c r="G87" s="72"/>
      <c r="H87" s="72"/>
      <c r="I87" s="27">
        <f t="shared" si="7"/>
        <v>0.28999999999999998</v>
      </c>
      <c r="J87" s="73"/>
      <c r="K87" s="72"/>
      <c r="L87" s="72">
        <v>0.12</v>
      </c>
      <c r="M87" s="72">
        <v>4.8499999999999996</v>
      </c>
      <c r="N87" s="28">
        <f t="shared" si="8"/>
        <v>4.97</v>
      </c>
      <c r="O87" s="29">
        <f t="shared" si="9"/>
        <v>5.26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58</v>
      </c>
      <c r="G88" s="66"/>
      <c r="H88" s="66"/>
      <c r="I88" s="18">
        <f t="shared" si="7"/>
        <v>58</v>
      </c>
      <c r="J88" s="67"/>
      <c r="K88" s="66"/>
      <c r="L88" s="66">
        <v>6</v>
      </c>
      <c r="M88" s="66">
        <v>407</v>
      </c>
      <c r="N88" s="20">
        <f t="shared" si="8"/>
        <v>413</v>
      </c>
      <c r="O88" s="21">
        <f t="shared" si="9"/>
        <v>471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0.9</v>
      </c>
      <c r="G89" s="75"/>
      <c r="H89" s="75"/>
      <c r="I89" s="30">
        <f t="shared" si="7"/>
        <v>0.9</v>
      </c>
      <c r="J89" s="76"/>
      <c r="K89" s="75"/>
      <c r="L89" s="75">
        <v>0.2</v>
      </c>
      <c r="M89" s="75">
        <v>11.2</v>
      </c>
      <c r="N89" s="31">
        <f t="shared" si="8"/>
        <v>11.399999999999999</v>
      </c>
      <c r="O89" s="32">
        <f t="shared" si="9"/>
        <v>12.299999999999999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1.85</v>
      </c>
      <c r="G90" s="72"/>
      <c r="H90" s="72"/>
      <c r="I90" s="27">
        <f t="shared" si="7"/>
        <v>1.85</v>
      </c>
      <c r="J90" s="73"/>
      <c r="K90" s="72"/>
      <c r="L90" s="72">
        <v>4.09</v>
      </c>
      <c r="M90" s="72">
        <v>9.01</v>
      </c>
      <c r="N90" s="28">
        <f t="shared" si="8"/>
        <v>13.1</v>
      </c>
      <c r="O90" s="29">
        <f t="shared" si="9"/>
        <v>14.95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392</v>
      </c>
      <c r="G91" s="66"/>
      <c r="H91" s="66"/>
      <c r="I91" s="18">
        <f t="shared" si="7"/>
        <v>392</v>
      </c>
      <c r="J91" s="67"/>
      <c r="K91" s="66"/>
      <c r="L91" s="66">
        <v>351</v>
      </c>
      <c r="M91" s="66">
        <v>823</v>
      </c>
      <c r="N91" s="20">
        <f t="shared" si="8"/>
        <v>1174</v>
      </c>
      <c r="O91" s="21">
        <f t="shared" si="9"/>
        <v>1566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5.0999999999999996</v>
      </c>
      <c r="G92" s="75"/>
      <c r="H92" s="75"/>
      <c r="I92" s="30">
        <f t="shared" si="7"/>
        <v>5.0999999999999996</v>
      </c>
      <c r="J92" s="76"/>
      <c r="K92" s="75"/>
      <c r="L92" s="75">
        <v>8.8000000000000007</v>
      </c>
      <c r="M92" s="75">
        <v>20.5</v>
      </c>
      <c r="N92" s="31">
        <f t="shared" si="8"/>
        <v>29.3</v>
      </c>
      <c r="O92" s="32">
        <f t="shared" si="9"/>
        <v>34.4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12.95</v>
      </c>
      <c r="G93" s="72"/>
      <c r="H93" s="72"/>
      <c r="I93" s="27">
        <f t="shared" si="7"/>
        <v>12.95</v>
      </c>
      <c r="J93" s="73"/>
      <c r="K93" s="72"/>
      <c r="L93" s="72">
        <v>0.52</v>
      </c>
      <c r="M93" s="72">
        <v>13.39</v>
      </c>
      <c r="N93" s="28">
        <f t="shared" si="8"/>
        <v>13.91</v>
      </c>
      <c r="O93" s="29">
        <f t="shared" si="9"/>
        <v>26.86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2642</v>
      </c>
      <c r="G94" s="66"/>
      <c r="H94" s="66"/>
      <c r="I94" s="18">
        <f t="shared" si="7"/>
        <v>2642</v>
      </c>
      <c r="J94" s="67"/>
      <c r="K94" s="66"/>
      <c r="L94" s="66">
        <v>17</v>
      </c>
      <c r="M94" s="66">
        <v>1390</v>
      </c>
      <c r="N94" s="20">
        <f t="shared" si="8"/>
        <v>1407</v>
      </c>
      <c r="O94" s="21">
        <f t="shared" si="9"/>
        <v>4049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29.7</v>
      </c>
      <c r="G95" s="75"/>
      <c r="H95" s="75"/>
      <c r="I95" s="30">
        <f t="shared" si="7"/>
        <v>29.7</v>
      </c>
      <c r="J95" s="76"/>
      <c r="K95" s="75"/>
      <c r="L95" s="75">
        <v>0.4</v>
      </c>
      <c r="M95" s="75">
        <v>25.5</v>
      </c>
      <c r="N95" s="31">
        <f t="shared" si="8"/>
        <v>25.9</v>
      </c>
      <c r="O95" s="32">
        <f t="shared" si="9"/>
        <v>55.599999999999994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3.31</v>
      </c>
      <c r="G96" s="72">
        <v>0.17</v>
      </c>
      <c r="H96" s="72"/>
      <c r="I96" s="27">
        <f t="shared" si="7"/>
        <v>3.48</v>
      </c>
      <c r="J96" s="73"/>
      <c r="K96" s="72"/>
      <c r="L96" s="72">
        <v>1.34</v>
      </c>
      <c r="M96" s="72">
        <v>5.83</v>
      </c>
      <c r="N96" s="28">
        <f t="shared" si="8"/>
        <v>7.17</v>
      </c>
      <c r="O96" s="29">
        <f t="shared" si="9"/>
        <v>10.65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682</v>
      </c>
      <c r="G97" s="66">
        <v>25</v>
      </c>
      <c r="H97" s="66"/>
      <c r="I97" s="18">
        <f t="shared" si="7"/>
        <v>707</v>
      </c>
      <c r="J97" s="67"/>
      <c r="K97" s="66"/>
      <c r="L97" s="66">
        <v>156</v>
      </c>
      <c r="M97" s="66">
        <v>566</v>
      </c>
      <c r="N97" s="20">
        <f t="shared" si="8"/>
        <v>722</v>
      </c>
      <c r="O97" s="21">
        <f t="shared" si="9"/>
        <v>1429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6.6</v>
      </c>
      <c r="G98" s="75">
        <v>0.3</v>
      </c>
      <c r="H98" s="75"/>
      <c r="I98" s="30">
        <f t="shared" si="7"/>
        <v>6.8999999999999995</v>
      </c>
      <c r="J98" s="76"/>
      <c r="K98" s="75"/>
      <c r="L98" s="75">
        <v>2.7</v>
      </c>
      <c r="M98" s="75">
        <v>10.8</v>
      </c>
      <c r="N98" s="31">
        <f t="shared" si="8"/>
        <v>13.5</v>
      </c>
      <c r="O98" s="32">
        <f t="shared" si="9"/>
        <v>20.399999999999999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14.04</v>
      </c>
      <c r="G99" s="72"/>
      <c r="H99" s="72">
        <v>2.09</v>
      </c>
      <c r="I99" s="27">
        <f t="shared" si="7"/>
        <v>16.13</v>
      </c>
      <c r="J99" s="73">
        <v>0.01</v>
      </c>
      <c r="K99" s="72"/>
      <c r="L99" s="72">
        <v>4.2300000000000004</v>
      </c>
      <c r="M99" s="72">
        <v>135.78</v>
      </c>
      <c r="N99" s="28">
        <f t="shared" si="8"/>
        <v>140.02000000000001</v>
      </c>
      <c r="O99" s="29">
        <f t="shared" si="9"/>
        <v>156.15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3021</v>
      </c>
      <c r="G100" s="66"/>
      <c r="H100" s="66">
        <v>283</v>
      </c>
      <c r="I100" s="18">
        <f t="shared" si="7"/>
        <v>3304</v>
      </c>
      <c r="J100" s="67">
        <v>1</v>
      </c>
      <c r="K100" s="66"/>
      <c r="L100" s="66">
        <v>446</v>
      </c>
      <c r="M100" s="66">
        <v>13645</v>
      </c>
      <c r="N100" s="20">
        <f t="shared" si="8"/>
        <v>14092</v>
      </c>
      <c r="O100" s="21">
        <f t="shared" si="9"/>
        <v>17396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28.2</v>
      </c>
      <c r="G101" s="75"/>
      <c r="H101" s="75">
        <v>5.4</v>
      </c>
      <c r="I101" s="30">
        <f t="shared" si="7"/>
        <v>33.6</v>
      </c>
      <c r="J101" s="76">
        <v>0</v>
      </c>
      <c r="K101" s="75"/>
      <c r="L101" s="75">
        <v>6.7</v>
      </c>
      <c r="M101" s="75">
        <v>224.1</v>
      </c>
      <c r="N101" s="31">
        <f t="shared" si="8"/>
        <v>230.79999999999998</v>
      </c>
      <c r="O101" s="32">
        <f t="shared" si="9"/>
        <v>264.39999999999998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1.34</v>
      </c>
      <c r="E102" s="72"/>
      <c r="F102" s="72">
        <v>45.03</v>
      </c>
      <c r="G102" s="72">
        <v>0.28000000000000003</v>
      </c>
      <c r="H102" s="72"/>
      <c r="I102" s="27">
        <f t="shared" si="7"/>
        <v>46.650000000000006</v>
      </c>
      <c r="J102" s="73"/>
      <c r="K102" s="72"/>
      <c r="L102" s="72">
        <v>1.93</v>
      </c>
      <c r="M102" s="72">
        <v>92.58</v>
      </c>
      <c r="N102" s="28">
        <f t="shared" si="8"/>
        <v>94.51</v>
      </c>
      <c r="O102" s="29">
        <f t="shared" si="9"/>
        <v>141.16000000000003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190</v>
      </c>
      <c r="E103" s="66"/>
      <c r="F103" s="66">
        <v>10270</v>
      </c>
      <c r="G103" s="66">
        <v>91</v>
      </c>
      <c r="H103" s="66"/>
      <c r="I103" s="18">
        <f t="shared" si="7"/>
        <v>10551</v>
      </c>
      <c r="J103" s="67"/>
      <c r="K103" s="66"/>
      <c r="L103" s="66">
        <v>204</v>
      </c>
      <c r="M103" s="66">
        <v>10352</v>
      </c>
      <c r="N103" s="20">
        <f t="shared" si="8"/>
        <v>10556</v>
      </c>
      <c r="O103" s="21">
        <f t="shared" si="9"/>
        <v>21107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2.9</v>
      </c>
      <c r="E104" s="75"/>
      <c r="F104" s="75">
        <v>83.7</v>
      </c>
      <c r="G104" s="75">
        <v>0.7</v>
      </c>
      <c r="H104" s="75"/>
      <c r="I104" s="30">
        <f t="shared" si="7"/>
        <v>87.300000000000011</v>
      </c>
      <c r="J104" s="76"/>
      <c r="K104" s="75"/>
      <c r="L104" s="75">
        <v>2</v>
      </c>
      <c r="M104" s="75">
        <v>118.6</v>
      </c>
      <c r="N104" s="31">
        <f t="shared" si="8"/>
        <v>120.6</v>
      </c>
      <c r="O104" s="32">
        <f t="shared" si="9"/>
        <v>207.9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74.19</v>
      </c>
      <c r="G105" s="72"/>
      <c r="H105" s="72"/>
      <c r="I105" s="27">
        <f t="shared" si="7"/>
        <v>74.19</v>
      </c>
      <c r="J105" s="73">
        <v>0.23</v>
      </c>
      <c r="K105" s="72"/>
      <c r="L105" s="72">
        <v>14.38</v>
      </c>
      <c r="M105" s="72">
        <v>119.32</v>
      </c>
      <c r="N105" s="28">
        <f t="shared" si="8"/>
        <v>133.93</v>
      </c>
      <c r="O105" s="29">
        <f t="shared" si="9"/>
        <v>208.12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17530</v>
      </c>
      <c r="G106" s="66"/>
      <c r="H106" s="66"/>
      <c r="I106" s="18">
        <f t="shared" si="7"/>
        <v>17530</v>
      </c>
      <c r="J106" s="67">
        <v>21</v>
      </c>
      <c r="K106" s="66"/>
      <c r="L106" s="66">
        <v>1747</v>
      </c>
      <c r="M106" s="66">
        <v>13701</v>
      </c>
      <c r="N106" s="20">
        <f t="shared" si="8"/>
        <v>15469</v>
      </c>
      <c r="O106" s="21">
        <f t="shared" si="9"/>
        <v>32999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112.7</v>
      </c>
      <c r="G107" s="75"/>
      <c r="H107" s="75"/>
      <c r="I107" s="30">
        <f t="shared" si="7"/>
        <v>112.7</v>
      </c>
      <c r="J107" s="76">
        <v>0</v>
      </c>
      <c r="K107" s="75"/>
      <c r="L107" s="75">
        <v>16.3</v>
      </c>
      <c r="M107" s="75">
        <v>134.4</v>
      </c>
      <c r="N107" s="31">
        <f t="shared" si="8"/>
        <v>150.70000000000002</v>
      </c>
      <c r="O107" s="32">
        <f t="shared" si="9"/>
        <v>263.40000000000003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76.8</v>
      </c>
      <c r="G108" s="72"/>
      <c r="H108" s="72">
        <v>0.51</v>
      </c>
      <c r="I108" s="27">
        <f t="shared" si="7"/>
        <v>77.31</v>
      </c>
      <c r="J108" s="73">
        <v>0.27</v>
      </c>
      <c r="K108" s="72"/>
      <c r="L108" s="72">
        <v>5.07</v>
      </c>
      <c r="M108" s="72">
        <v>99.59</v>
      </c>
      <c r="N108" s="28">
        <f t="shared" si="8"/>
        <v>104.93</v>
      </c>
      <c r="O108" s="29">
        <f t="shared" si="9"/>
        <v>182.24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19115</v>
      </c>
      <c r="G109" s="66"/>
      <c r="H109" s="66">
        <v>86</v>
      </c>
      <c r="I109" s="18">
        <f t="shared" si="7"/>
        <v>19201</v>
      </c>
      <c r="J109" s="67">
        <v>24</v>
      </c>
      <c r="K109" s="66"/>
      <c r="L109" s="66">
        <v>516</v>
      </c>
      <c r="M109" s="66">
        <v>11867</v>
      </c>
      <c r="N109" s="20">
        <f t="shared" si="8"/>
        <v>12407</v>
      </c>
      <c r="O109" s="21">
        <f t="shared" si="9"/>
        <v>31608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99.7</v>
      </c>
      <c r="G110" s="75"/>
      <c r="H110" s="75">
        <v>1.2</v>
      </c>
      <c r="I110" s="30">
        <f t="shared" si="7"/>
        <v>100.9</v>
      </c>
      <c r="J110" s="76">
        <v>0</v>
      </c>
      <c r="K110" s="75"/>
      <c r="L110" s="75">
        <v>4.5999999999999996</v>
      </c>
      <c r="M110" s="75">
        <v>90.6</v>
      </c>
      <c r="N110" s="31">
        <f t="shared" si="8"/>
        <v>95.199999999999989</v>
      </c>
      <c r="O110" s="32">
        <f t="shared" si="9"/>
        <v>196.1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0.22</v>
      </c>
      <c r="F111" s="72">
        <v>56.31</v>
      </c>
      <c r="G111" s="72"/>
      <c r="H111" s="72">
        <v>1.1599999999999999</v>
      </c>
      <c r="I111" s="27">
        <f t="shared" si="7"/>
        <v>57.69</v>
      </c>
      <c r="J111" s="73"/>
      <c r="K111" s="72"/>
      <c r="L111" s="72">
        <v>1.21</v>
      </c>
      <c r="M111" s="72">
        <v>76</v>
      </c>
      <c r="N111" s="28">
        <f t="shared" si="8"/>
        <v>77.209999999999994</v>
      </c>
      <c r="O111" s="29">
        <f t="shared" si="9"/>
        <v>134.89999999999998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49</v>
      </c>
      <c r="F112" s="66">
        <v>14351</v>
      </c>
      <c r="G112" s="66"/>
      <c r="H112" s="66">
        <v>206</v>
      </c>
      <c r="I112" s="18">
        <f t="shared" si="7"/>
        <v>14606</v>
      </c>
      <c r="J112" s="67"/>
      <c r="K112" s="66"/>
      <c r="L112" s="66">
        <v>128</v>
      </c>
      <c r="M112" s="66">
        <v>8537</v>
      </c>
      <c r="N112" s="20">
        <f t="shared" si="8"/>
        <v>8665</v>
      </c>
      <c r="O112" s="21">
        <f t="shared" si="9"/>
        <v>23271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0.3</v>
      </c>
      <c r="F113" s="75">
        <v>62.6</v>
      </c>
      <c r="G113" s="75"/>
      <c r="H113" s="75">
        <v>2.4</v>
      </c>
      <c r="I113" s="30">
        <f t="shared" si="7"/>
        <v>65.3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65.3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30.3</v>
      </c>
      <c r="G114" s="72"/>
      <c r="H114" s="72">
        <v>1.04</v>
      </c>
      <c r="I114" s="27">
        <f t="shared" si="7"/>
        <v>31.34</v>
      </c>
      <c r="J114" s="73"/>
      <c r="K114" s="72"/>
      <c r="L114" s="72">
        <v>3.07</v>
      </c>
      <c r="M114" s="72">
        <v>40.22</v>
      </c>
      <c r="N114" s="28">
        <f t="shared" si="8"/>
        <v>43.29</v>
      </c>
      <c r="O114" s="29">
        <f t="shared" si="9"/>
        <v>74.63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8623</v>
      </c>
      <c r="G115" s="66"/>
      <c r="H115" s="66">
        <v>196</v>
      </c>
      <c r="I115" s="18">
        <f t="shared" si="7"/>
        <v>8819</v>
      </c>
      <c r="J115" s="67"/>
      <c r="K115" s="66"/>
      <c r="L115" s="66">
        <v>386</v>
      </c>
      <c r="M115" s="66">
        <v>4427</v>
      </c>
      <c r="N115" s="20">
        <f t="shared" si="8"/>
        <v>4813</v>
      </c>
      <c r="O115" s="21">
        <f t="shared" si="9"/>
        <v>13632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32.1</v>
      </c>
      <c r="G116" s="84"/>
      <c r="H116" s="84">
        <v>1.9</v>
      </c>
      <c r="I116" s="46">
        <f t="shared" si="7"/>
        <v>34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34</v>
      </c>
      <c r="P116" s="44">
        <f>SUM(O136,P111,P112,P115)</f>
        <v>1123.8699999999999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25.84</v>
      </c>
      <c r="G121" s="63"/>
      <c r="H121" s="63">
        <v>5.82</v>
      </c>
      <c r="I121" s="11">
        <f t="shared" si="7"/>
        <v>31.66</v>
      </c>
      <c r="J121" s="64"/>
      <c r="K121" s="63"/>
      <c r="L121" s="63"/>
      <c r="M121" s="63">
        <v>17.04</v>
      </c>
      <c r="N121" s="13">
        <f t="shared" si="8"/>
        <v>17.04</v>
      </c>
      <c r="O121" s="14">
        <f t="shared" si="9"/>
        <v>48.7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6319</v>
      </c>
      <c r="G122" s="66"/>
      <c r="H122" s="66">
        <v>1222</v>
      </c>
      <c r="I122" s="18">
        <f t="shared" si="7"/>
        <v>7541</v>
      </c>
      <c r="J122" s="67"/>
      <c r="K122" s="66"/>
      <c r="L122" s="66"/>
      <c r="M122" s="66">
        <v>1831</v>
      </c>
      <c r="N122" s="20">
        <f t="shared" si="8"/>
        <v>1831</v>
      </c>
      <c r="O122" s="21">
        <f t="shared" si="9"/>
        <v>9372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18.600000000000001</v>
      </c>
      <c r="G123" s="75"/>
      <c r="H123" s="75">
        <v>11</v>
      </c>
      <c r="I123" s="30">
        <f t="shared" si="7"/>
        <v>29.6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29.6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9.09</v>
      </c>
      <c r="G124" s="72"/>
      <c r="H124" s="72">
        <v>3.33</v>
      </c>
      <c r="I124" s="27">
        <f t="shared" si="7"/>
        <v>12.42</v>
      </c>
      <c r="J124" s="73"/>
      <c r="K124" s="72"/>
      <c r="L124" s="72"/>
      <c r="M124" s="72">
        <v>10.6</v>
      </c>
      <c r="N124" s="28">
        <f t="shared" si="8"/>
        <v>10.6</v>
      </c>
      <c r="O124" s="29">
        <f t="shared" si="9"/>
        <v>23.02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2334</v>
      </c>
      <c r="G125" s="66"/>
      <c r="H125" s="66">
        <v>668</v>
      </c>
      <c r="I125" s="18">
        <f t="shared" si="7"/>
        <v>3002</v>
      </c>
      <c r="J125" s="67"/>
      <c r="K125" s="66"/>
      <c r="L125" s="66"/>
      <c r="M125" s="66">
        <v>1123</v>
      </c>
      <c r="N125" s="20">
        <f t="shared" si="8"/>
        <v>1123</v>
      </c>
      <c r="O125" s="21">
        <f t="shared" si="9"/>
        <v>4125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7.2</v>
      </c>
      <c r="G126" s="75"/>
      <c r="H126" s="75">
        <v>6.1</v>
      </c>
      <c r="I126" s="30">
        <f t="shared" si="7"/>
        <v>13.3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13.3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0.27</v>
      </c>
      <c r="E127" s="72"/>
      <c r="F127" s="72">
        <v>25.34</v>
      </c>
      <c r="G127" s="72"/>
      <c r="H127" s="72">
        <v>10.01</v>
      </c>
      <c r="I127" s="27">
        <f t="shared" si="7"/>
        <v>35.619999999999997</v>
      </c>
      <c r="J127" s="73"/>
      <c r="K127" s="72"/>
      <c r="L127" s="72"/>
      <c r="M127" s="72">
        <v>21.29</v>
      </c>
      <c r="N127" s="28">
        <f t="shared" si="8"/>
        <v>21.29</v>
      </c>
      <c r="O127" s="29">
        <f t="shared" si="9"/>
        <v>56.91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77</v>
      </c>
      <c r="E128" s="66"/>
      <c r="F128" s="66">
        <v>6661</v>
      </c>
      <c r="G128" s="66"/>
      <c r="H128" s="66">
        <v>2260</v>
      </c>
      <c r="I128" s="18">
        <f t="shared" si="7"/>
        <v>8998</v>
      </c>
      <c r="J128" s="67"/>
      <c r="K128" s="66"/>
      <c r="L128" s="66"/>
      <c r="M128" s="66">
        <v>2265</v>
      </c>
      <c r="N128" s="20">
        <f t="shared" si="8"/>
        <v>2265</v>
      </c>
      <c r="O128" s="21">
        <f t="shared" si="9"/>
        <v>11263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/>
      <c r="F129" s="75">
        <v>5.6</v>
      </c>
      <c r="G129" s="75"/>
      <c r="H129" s="75">
        <v>17.7</v>
      </c>
      <c r="I129" s="30">
        <f t="shared" si="7"/>
        <v>23.299999999999997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23.299999999999997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1.61</v>
      </c>
      <c r="E130" s="63">
        <v>0.22</v>
      </c>
      <c r="F130" s="63">
        <v>376.28</v>
      </c>
      <c r="G130" s="63">
        <v>0.45</v>
      </c>
      <c r="H130" s="63">
        <v>23.96</v>
      </c>
      <c r="I130" s="11">
        <f t="shared" si="7"/>
        <v>402.51999999999992</v>
      </c>
      <c r="J130" s="64">
        <v>0.51</v>
      </c>
      <c r="K130" s="63"/>
      <c r="L130" s="63">
        <v>43.05</v>
      </c>
      <c r="M130" s="63">
        <v>662.11</v>
      </c>
      <c r="N130" s="13">
        <f>SUM(J130:M130)</f>
        <v>705.67</v>
      </c>
      <c r="O130" s="14">
        <f t="shared" si="9"/>
        <v>1108.1899999999998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267</v>
      </c>
      <c r="E131" s="66">
        <v>49</v>
      </c>
      <c r="F131" s="66">
        <v>92142</v>
      </c>
      <c r="G131" s="66">
        <v>116</v>
      </c>
      <c r="H131" s="66">
        <v>4921</v>
      </c>
      <c r="I131" s="18">
        <f t="shared" si="7"/>
        <v>97495</v>
      </c>
      <c r="J131" s="67">
        <v>46</v>
      </c>
      <c r="K131" s="66"/>
      <c r="L131" s="66">
        <v>4459</v>
      </c>
      <c r="M131" s="66">
        <v>71816</v>
      </c>
      <c r="N131" s="20">
        <f t="shared" si="8"/>
        <v>76321</v>
      </c>
      <c r="O131" s="21">
        <f t="shared" si="9"/>
        <v>173816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2.9</v>
      </c>
      <c r="E132" s="75">
        <v>0.3</v>
      </c>
      <c r="F132" s="75">
        <v>497.1</v>
      </c>
      <c r="G132" s="75">
        <v>1</v>
      </c>
      <c r="H132" s="75">
        <v>45.7</v>
      </c>
      <c r="I132" s="30">
        <f t="shared" ref="I132:I138" si="10">SUM(C132:H132)</f>
        <v>547</v>
      </c>
      <c r="J132" s="76">
        <v>0</v>
      </c>
      <c r="K132" s="75"/>
      <c r="L132" s="75">
        <v>56.7</v>
      </c>
      <c r="M132" s="75">
        <v>666.1</v>
      </c>
      <c r="N132" s="31">
        <f t="shared" ref="N132:N138" si="11">SUM(J132:M132)</f>
        <v>722.80000000000007</v>
      </c>
      <c r="O132" s="32">
        <f t="shared" ref="O132:O138" si="12">SUM(N132,I132)</f>
        <v>1269.8000000000002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1.61</v>
      </c>
      <c r="E133" s="72">
        <v>0.22</v>
      </c>
      <c r="F133" s="72">
        <v>375.34</v>
      </c>
      <c r="G133" s="72">
        <v>0.45</v>
      </c>
      <c r="H133" s="72">
        <v>23.96</v>
      </c>
      <c r="I133" s="27">
        <f t="shared" si="10"/>
        <v>401.57999999999993</v>
      </c>
      <c r="J133" s="73">
        <v>0.51</v>
      </c>
      <c r="K133" s="72"/>
      <c r="L133" s="72">
        <v>43.05</v>
      </c>
      <c r="M133" s="72">
        <v>661.34</v>
      </c>
      <c r="N133" s="28">
        <f t="shared" si="11"/>
        <v>704.9</v>
      </c>
      <c r="O133" s="29">
        <f t="shared" si="12"/>
        <v>1106.48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267</v>
      </c>
      <c r="E134" s="66">
        <v>49</v>
      </c>
      <c r="F134" s="66">
        <v>91998</v>
      </c>
      <c r="G134" s="66">
        <v>116</v>
      </c>
      <c r="H134" s="66">
        <v>4921</v>
      </c>
      <c r="I134" s="18">
        <f t="shared" si="10"/>
        <v>97351</v>
      </c>
      <c r="J134" s="67">
        <v>46</v>
      </c>
      <c r="K134" s="66"/>
      <c r="L134" s="66">
        <v>4459</v>
      </c>
      <c r="M134" s="66">
        <v>71795</v>
      </c>
      <c r="N134" s="20">
        <f t="shared" si="11"/>
        <v>76300</v>
      </c>
      <c r="O134" s="21">
        <f t="shared" si="12"/>
        <v>173651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2.9</v>
      </c>
      <c r="E135" s="84">
        <v>0.3</v>
      </c>
      <c r="F135" s="84">
        <v>492.7</v>
      </c>
      <c r="G135" s="84">
        <v>1</v>
      </c>
      <c r="H135" s="84">
        <v>45.7</v>
      </c>
      <c r="I135" s="46">
        <f t="shared" si="10"/>
        <v>542.6</v>
      </c>
      <c r="J135" s="85">
        <v>0</v>
      </c>
      <c r="K135" s="84"/>
      <c r="L135" s="84">
        <v>56.7</v>
      </c>
      <c r="M135" s="84">
        <v>664.6</v>
      </c>
      <c r="N135" s="47">
        <f t="shared" si="11"/>
        <v>721.30000000000007</v>
      </c>
      <c r="O135" s="43">
        <f t="shared" si="12"/>
        <v>1263.9000000000001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1.61</v>
      </c>
      <c r="E136" s="54">
        <f t="shared" si="13"/>
        <v>0.22</v>
      </c>
      <c r="F136" s="54">
        <f t="shared" si="13"/>
        <v>376.38999999999993</v>
      </c>
      <c r="G136" s="54">
        <f t="shared" si="13"/>
        <v>0.45000000000000007</v>
      </c>
      <c r="H136" s="54">
        <f t="shared" si="13"/>
        <v>23.96</v>
      </c>
      <c r="I136" s="55">
        <f t="shared" si="10"/>
        <v>402.62999999999988</v>
      </c>
      <c r="J136" s="56">
        <f t="shared" ref="J136:M138" si="14">SUM(J63,J66,J69,J72,J75,J78,J81,J84,J87,J90,J93,J96,J99,J102,J105,J108,J111,J114,J121,J124,J127)</f>
        <v>0.51</v>
      </c>
      <c r="K136" s="54">
        <f t="shared" si="14"/>
        <v>0</v>
      </c>
      <c r="L136" s="54">
        <f t="shared" si="14"/>
        <v>43.47</v>
      </c>
      <c r="M136" s="54">
        <f t="shared" si="14"/>
        <v>677.26</v>
      </c>
      <c r="N136" s="57">
        <f t="shared" si="11"/>
        <v>721.24</v>
      </c>
      <c r="O136" s="58">
        <f t="shared" si="12"/>
        <v>1123.8699999999999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267</v>
      </c>
      <c r="E137" s="17">
        <f t="shared" si="13"/>
        <v>49</v>
      </c>
      <c r="F137" s="17">
        <f t="shared" si="13"/>
        <v>92142</v>
      </c>
      <c r="G137" s="17">
        <f t="shared" si="13"/>
        <v>116</v>
      </c>
      <c r="H137" s="17">
        <f t="shared" si="13"/>
        <v>4921</v>
      </c>
      <c r="I137" s="18">
        <f t="shared" si="10"/>
        <v>97495</v>
      </c>
      <c r="J137" s="19">
        <f t="shared" si="14"/>
        <v>46</v>
      </c>
      <c r="K137" s="17">
        <f t="shared" si="14"/>
        <v>0</v>
      </c>
      <c r="L137" s="17">
        <f t="shared" si="14"/>
        <v>4459</v>
      </c>
      <c r="M137" s="17">
        <f t="shared" si="14"/>
        <v>71816</v>
      </c>
      <c r="N137" s="20">
        <f t="shared" si="11"/>
        <v>76321</v>
      </c>
      <c r="O137" s="21">
        <f t="shared" si="12"/>
        <v>173816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2.9</v>
      </c>
      <c r="E138" s="40">
        <f t="shared" si="13"/>
        <v>0.3</v>
      </c>
      <c r="F138" s="40">
        <f t="shared" si="13"/>
        <v>497.10000000000008</v>
      </c>
      <c r="G138" s="40">
        <f t="shared" si="13"/>
        <v>1</v>
      </c>
      <c r="H138" s="40">
        <f t="shared" si="13"/>
        <v>45.7</v>
      </c>
      <c r="I138" s="46">
        <f t="shared" si="10"/>
        <v>547.00000000000011</v>
      </c>
      <c r="J138" s="42">
        <f t="shared" si="14"/>
        <v>0</v>
      </c>
      <c r="K138" s="40">
        <f t="shared" si="14"/>
        <v>0</v>
      </c>
      <c r="L138" s="40">
        <f t="shared" si="14"/>
        <v>56.699999999999996</v>
      </c>
      <c r="M138" s="40">
        <f t="shared" si="14"/>
        <v>666.1</v>
      </c>
      <c r="N138" s="47">
        <f t="shared" si="11"/>
        <v>722.80000000000007</v>
      </c>
      <c r="O138" s="43">
        <f t="shared" si="12"/>
        <v>1269.8000000000002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E0D7D-838C-460E-806F-A7176001D60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1.28</v>
      </c>
      <c r="N8" s="28">
        <f t="shared" si="1"/>
        <v>1.28</v>
      </c>
      <c r="O8" s="29">
        <f t="shared" si="2"/>
        <v>1.28</v>
      </c>
      <c r="P8" s="22" t="s">
        <v>25</v>
      </c>
      <c r="Q8" s="129" t="s">
        <v>93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11</v>
      </c>
      <c r="N9" s="20">
        <f t="shared" si="1"/>
        <v>11</v>
      </c>
      <c r="O9" s="21">
        <f t="shared" si="2"/>
        <v>11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1.4</v>
      </c>
      <c r="N10" s="31">
        <f t="shared" si="1"/>
        <v>1.4</v>
      </c>
      <c r="O10" s="32">
        <f t="shared" si="2"/>
        <v>1.4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1.6</v>
      </c>
      <c r="N11" s="28">
        <f t="shared" si="1"/>
        <v>1.6</v>
      </c>
      <c r="O11" s="29">
        <f t="shared" si="2"/>
        <v>1.6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29</v>
      </c>
      <c r="N12" s="20">
        <f t="shared" si="1"/>
        <v>29</v>
      </c>
      <c r="O12" s="21">
        <f t="shared" si="2"/>
        <v>29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2.9</v>
      </c>
      <c r="N13" s="31">
        <f t="shared" si="1"/>
        <v>2.9</v>
      </c>
      <c r="O13" s="32">
        <f t="shared" si="2"/>
        <v>2.9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0.46</v>
      </c>
      <c r="N14" s="28">
        <f t="shared" si="1"/>
        <v>0.46</v>
      </c>
      <c r="O14" s="29">
        <f t="shared" si="2"/>
        <v>0.46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12</v>
      </c>
      <c r="N15" s="20">
        <f t="shared" si="1"/>
        <v>12</v>
      </c>
      <c r="O15" s="21">
        <f t="shared" si="2"/>
        <v>12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0.8</v>
      </c>
      <c r="N16" s="31">
        <f t="shared" si="1"/>
        <v>0.8</v>
      </c>
      <c r="O16" s="32">
        <f t="shared" si="2"/>
        <v>0.8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4.9400000000000004</v>
      </c>
      <c r="N17" s="28">
        <f t="shared" si="1"/>
        <v>4.9400000000000004</v>
      </c>
      <c r="O17" s="29">
        <f t="shared" si="2"/>
        <v>4.9400000000000004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137</v>
      </c>
      <c r="N18" s="20">
        <f t="shared" si="1"/>
        <v>137</v>
      </c>
      <c r="O18" s="21">
        <f t="shared" si="2"/>
        <v>137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7.6</v>
      </c>
      <c r="N19" s="31">
        <f t="shared" si="1"/>
        <v>7.6</v>
      </c>
      <c r="O19" s="32">
        <f t="shared" si="2"/>
        <v>7.6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0.05</v>
      </c>
      <c r="M20" s="72">
        <v>53.16</v>
      </c>
      <c r="N20" s="28">
        <f t="shared" si="1"/>
        <v>53.209999999999994</v>
      </c>
      <c r="O20" s="29">
        <f t="shared" si="2"/>
        <v>53.209999999999994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2</v>
      </c>
      <c r="M21" s="66">
        <v>2060</v>
      </c>
      <c r="N21" s="20">
        <f t="shared" si="1"/>
        <v>2062</v>
      </c>
      <c r="O21" s="21">
        <f t="shared" si="2"/>
        <v>2062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0.1</v>
      </c>
      <c r="M22" s="75">
        <v>81.8</v>
      </c>
      <c r="N22" s="31">
        <f t="shared" si="1"/>
        <v>81.899999999999991</v>
      </c>
      <c r="O22" s="32">
        <f t="shared" si="2"/>
        <v>81.899999999999991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>
        <v>0.03</v>
      </c>
      <c r="I23" s="27">
        <f t="shared" si="0"/>
        <v>0.03</v>
      </c>
      <c r="J23" s="73"/>
      <c r="K23" s="72"/>
      <c r="L23" s="72">
        <v>0.13</v>
      </c>
      <c r="M23" s="72">
        <v>43.72</v>
      </c>
      <c r="N23" s="28">
        <f t="shared" si="1"/>
        <v>43.85</v>
      </c>
      <c r="O23" s="29">
        <f t="shared" si="2"/>
        <v>43.88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>
        <v>2</v>
      </c>
      <c r="I24" s="18">
        <f t="shared" si="0"/>
        <v>2</v>
      </c>
      <c r="J24" s="67"/>
      <c r="K24" s="66"/>
      <c r="L24" s="66">
        <v>8</v>
      </c>
      <c r="M24" s="66">
        <v>1836</v>
      </c>
      <c r="N24" s="20">
        <f t="shared" si="1"/>
        <v>1844</v>
      </c>
      <c r="O24" s="21">
        <f t="shared" si="2"/>
        <v>1846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>
        <v>0.1</v>
      </c>
      <c r="I25" s="30">
        <f t="shared" si="0"/>
        <v>0.1</v>
      </c>
      <c r="J25" s="76"/>
      <c r="K25" s="75"/>
      <c r="L25" s="75">
        <v>0.3</v>
      </c>
      <c r="M25" s="75">
        <v>56.6</v>
      </c>
      <c r="N25" s="31">
        <f t="shared" si="1"/>
        <v>56.9</v>
      </c>
      <c r="O25" s="32">
        <f t="shared" si="2"/>
        <v>57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3.77</v>
      </c>
      <c r="M26" s="72">
        <v>121.62</v>
      </c>
      <c r="N26" s="28">
        <f t="shared" si="1"/>
        <v>125.39</v>
      </c>
      <c r="O26" s="29">
        <f t="shared" si="2"/>
        <v>125.39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210</v>
      </c>
      <c r="M27" s="66">
        <v>6806</v>
      </c>
      <c r="N27" s="20">
        <f t="shared" si="1"/>
        <v>7016</v>
      </c>
      <c r="O27" s="21">
        <f t="shared" si="2"/>
        <v>7016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6.4</v>
      </c>
      <c r="M28" s="75">
        <v>207.8</v>
      </c>
      <c r="N28" s="31">
        <f t="shared" si="1"/>
        <v>214.20000000000002</v>
      </c>
      <c r="O28" s="32">
        <f t="shared" si="2"/>
        <v>214.20000000000002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0.14000000000000001</v>
      </c>
      <c r="G29" s="72"/>
      <c r="H29" s="72"/>
      <c r="I29" s="27">
        <f t="shared" si="0"/>
        <v>0.14000000000000001</v>
      </c>
      <c r="J29" s="73"/>
      <c r="K29" s="72">
        <v>4.84</v>
      </c>
      <c r="L29" s="72">
        <v>5.0199999999999996</v>
      </c>
      <c r="M29" s="72">
        <v>136.38</v>
      </c>
      <c r="N29" s="28">
        <f t="shared" si="1"/>
        <v>146.24</v>
      </c>
      <c r="O29" s="29">
        <f t="shared" si="2"/>
        <v>146.38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20</v>
      </c>
      <c r="G30" s="66"/>
      <c r="H30" s="66"/>
      <c r="I30" s="18">
        <f t="shared" si="0"/>
        <v>20</v>
      </c>
      <c r="J30" s="67"/>
      <c r="K30" s="66">
        <v>220</v>
      </c>
      <c r="L30" s="66">
        <v>336</v>
      </c>
      <c r="M30" s="66">
        <v>8704</v>
      </c>
      <c r="N30" s="20">
        <f t="shared" si="1"/>
        <v>9260</v>
      </c>
      <c r="O30" s="21">
        <f t="shared" si="2"/>
        <v>9280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0.3</v>
      </c>
      <c r="G31" s="75"/>
      <c r="H31" s="75"/>
      <c r="I31" s="30">
        <f t="shared" si="0"/>
        <v>0.3</v>
      </c>
      <c r="J31" s="76"/>
      <c r="K31" s="75">
        <v>7.9</v>
      </c>
      <c r="L31" s="75">
        <v>8.6999999999999993</v>
      </c>
      <c r="M31" s="75">
        <v>220.8</v>
      </c>
      <c r="N31" s="31">
        <f t="shared" si="1"/>
        <v>237.4</v>
      </c>
      <c r="O31" s="32">
        <f t="shared" si="2"/>
        <v>237.70000000000002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/>
      <c r="L32" s="72">
        <v>3.31</v>
      </c>
      <c r="M32" s="72">
        <v>143.58000000000001</v>
      </c>
      <c r="N32" s="28">
        <f t="shared" si="1"/>
        <v>146.89000000000001</v>
      </c>
      <c r="O32" s="29">
        <f t="shared" si="2"/>
        <v>146.89000000000001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/>
      <c r="L33" s="66">
        <v>252</v>
      </c>
      <c r="M33" s="66">
        <v>10848</v>
      </c>
      <c r="N33" s="20">
        <f t="shared" si="1"/>
        <v>11100</v>
      </c>
      <c r="O33" s="21">
        <f t="shared" si="2"/>
        <v>11100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/>
      <c r="L34" s="75">
        <v>6.8</v>
      </c>
      <c r="M34" s="75">
        <v>276.2</v>
      </c>
      <c r="N34" s="31">
        <f t="shared" si="1"/>
        <v>283</v>
      </c>
      <c r="O34" s="32">
        <f t="shared" si="2"/>
        <v>283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0.35</v>
      </c>
      <c r="G35" s="72"/>
      <c r="H35" s="72"/>
      <c r="I35" s="27">
        <f t="shared" si="0"/>
        <v>0.35</v>
      </c>
      <c r="J35" s="73">
        <v>0.12</v>
      </c>
      <c r="K35" s="72"/>
      <c r="L35" s="72">
        <v>10.220000000000001</v>
      </c>
      <c r="M35" s="72">
        <v>281.13</v>
      </c>
      <c r="N35" s="28">
        <f t="shared" si="1"/>
        <v>291.46999999999997</v>
      </c>
      <c r="O35" s="29">
        <f t="shared" si="2"/>
        <v>291.82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58</v>
      </c>
      <c r="G36" s="66"/>
      <c r="H36" s="66"/>
      <c r="I36" s="18">
        <f t="shared" si="0"/>
        <v>58</v>
      </c>
      <c r="J36" s="67">
        <v>8</v>
      </c>
      <c r="K36" s="66"/>
      <c r="L36" s="66">
        <v>870</v>
      </c>
      <c r="M36" s="66">
        <v>23159</v>
      </c>
      <c r="N36" s="20">
        <f t="shared" si="1"/>
        <v>24037</v>
      </c>
      <c r="O36" s="21">
        <f t="shared" si="2"/>
        <v>24095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0.7</v>
      </c>
      <c r="G37" s="75"/>
      <c r="H37" s="75"/>
      <c r="I37" s="30">
        <f t="shared" ref="I37:I50" si="3">SUM(C37:H37)</f>
        <v>0.7</v>
      </c>
      <c r="J37" s="76">
        <v>0</v>
      </c>
      <c r="K37" s="75"/>
      <c r="L37" s="75">
        <v>15.8</v>
      </c>
      <c r="M37" s="75">
        <v>419.6</v>
      </c>
      <c r="N37" s="31">
        <f t="shared" si="1"/>
        <v>435.40000000000003</v>
      </c>
      <c r="O37" s="32">
        <f t="shared" si="2"/>
        <v>436.1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0.42</v>
      </c>
      <c r="G38" s="72"/>
      <c r="H38" s="72"/>
      <c r="I38" s="27">
        <f t="shared" si="3"/>
        <v>0.42</v>
      </c>
      <c r="J38" s="73"/>
      <c r="K38" s="72"/>
      <c r="L38" s="72">
        <v>25.1</v>
      </c>
      <c r="M38" s="72">
        <v>323.64</v>
      </c>
      <c r="N38" s="28">
        <f t="shared" si="1"/>
        <v>348.74</v>
      </c>
      <c r="O38" s="29">
        <f t="shared" si="2"/>
        <v>349.16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86</v>
      </c>
      <c r="G39" s="66"/>
      <c r="H39" s="66"/>
      <c r="I39" s="18">
        <f t="shared" si="3"/>
        <v>86</v>
      </c>
      <c r="J39" s="67"/>
      <c r="K39" s="66"/>
      <c r="L39" s="66">
        <v>2195</v>
      </c>
      <c r="M39" s="66">
        <v>28139</v>
      </c>
      <c r="N39" s="20">
        <f t="shared" si="1"/>
        <v>30334</v>
      </c>
      <c r="O39" s="21">
        <f t="shared" si="2"/>
        <v>30420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0.9</v>
      </c>
      <c r="G40" s="75"/>
      <c r="H40" s="75"/>
      <c r="I40" s="30">
        <f t="shared" si="3"/>
        <v>0.9</v>
      </c>
      <c r="J40" s="76"/>
      <c r="K40" s="75"/>
      <c r="L40" s="75">
        <v>39.799999999999997</v>
      </c>
      <c r="M40" s="75">
        <v>510.4</v>
      </c>
      <c r="N40" s="31">
        <f t="shared" si="1"/>
        <v>550.19999999999993</v>
      </c>
      <c r="O40" s="32">
        <f t="shared" si="2"/>
        <v>551.09999999999991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1.79</v>
      </c>
      <c r="G41" s="72"/>
      <c r="H41" s="72"/>
      <c r="I41" s="27">
        <f t="shared" si="3"/>
        <v>1.79</v>
      </c>
      <c r="J41" s="73"/>
      <c r="K41" s="72">
        <v>2.16</v>
      </c>
      <c r="L41" s="72">
        <v>15.38</v>
      </c>
      <c r="M41" s="72">
        <v>454.77</v>
      </c>
      <c r="N41" s="28">
        <f t="shared" si="1"/>
        <v>472.31</v>
      </c>
      <c r="O41" s="29">
        <f t="shared" si="2"/>
        <v>474.1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301</v>
      </c>
      <c r="G42" s="66"/>
      <c r="H42" s="66"/>
      <c r="I42" s="18">
        <f t="shared" si="3"/>
        <v>301</v>
      </c>
      <c r="J42" s="67"/>
      <c r="K42" s="66">
        <v>143</v>
      </c>
      <c r="L42" s="66">
        <v>1453</v>
      </c>
      <c r="M42" s="66">
        <v>41788</v>
      </c>
      <c r="N42" s="20">
        <f t="shared" si="1"/>
        <v>43384</v>
      </c>
      <c r="O42" s="21">
        <f t="shared" si="2"/>
        <v>43685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3.4</v>
      </c>
      <c r="G43" s="75"/>
      <c r="H43" s="75"/>
      <c r="I43" s="30">
        <f t="shared" si="3"/>
        <v>3.4</v>
      </c>
      <c r="J43" s="76"/>
      <c r="K43" s="75">
        <v>2.9</v>
      </c>
      <c r="L43" s="75">
        <v>24.6</v>
      </c>
      <c r="M43" s="75">
        <v>700.6</v>
      </c>
      <c r="N43" s="31">
        <f t="shared" si="1"/>
        <v>728.1</v>
      </c>
      <c r="O43" s="32">
        <f t="shared" si="2"/>
        <v>731.5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8.0500000000000007</v>
      </c>
      <c r="G44" s="72"/>
      <c r="H44" s="72"/>
      <c r="I44" s="27">
        <f t="shared" si="3"/>
        <v>8.0500000000000007</v>
      </c>
      <c r="J44" s="73"/>
      <c r="K44" s="72">
        <v>3.76</v>
      </c>
      <c r="L44" s="72">
        <v>27.98</v>
      </c>
      <c r="M44" s="72">
        <v>501.94</v>
      </c>
      <c r="N44" s="28">
        <f t="shared" si="1"/>
        <v>533.67999999999995</v>
      </c>
      <c r="O44" s="29">
        <f t="shared" si="2"/>
        <v>541.7299999999999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1505</v>
      </c>
      <c r="G45" s="66"/>
      <c r="H45" s="66"/>
      <c r="I45" s="18">
        <f t="shared" si="3"/>
        <v>1505</v>
      </c>
      <c r="J45" s="67"/>
      <c r="K45" s="66">
        <v>307</v>
      </c>
      <c r="L45" s="66">
        <v>2767</v>
      </c>
      <c r="M45" s="66">
        <v>46082</v>
      </c>
      <c r="N45" s="20">
        <f t="shared" si="1"/>
        <v>49156</v>
      </c>
      <c r="O45" s="21">
        <f t="shared" si="2"/>
        <v>50661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12.8</v>
      </c>
      <c r="G46" s="75"/>
      <c r="H46" s="75"/>
      <c r="I46" s="30">
        <f t="shared" si="3"/>
        <v>12.8</v>
      </c>
      <c r="J46" s="76"/>
      <c r="K46" s="75">
        <v>6.5</v>
      </c>
      <c r="L46" s="75">
        <v>36.9</v>
      </c>
      <c r="M46" s="75">
        <v>623.9</v>
      </c>
      <c r="N46" s="31">
        <f t="shared" si="1"/>
        <v>667.3</v>
      </c>
      <c r="O46" s="32">
        <f t="shared" si="2"/>
        <v>680.09999999999991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1.26</v>
      </c>
      <c r="F47" s="72">
        <v>145.41999999999999</v>
      </c>
      <c r="G47" s="72"/>
      <c r="H47" s="72">
        <v>9.77</v>
      </c>
      <c r="I47" s="27">
        <f t="shared" si="3"/>
        <v>156.44999999999999</v>
      </c>
      <c r="J47" s="73"/>
      <c r="K47" s="72">
        <v>357.04</v>
      </c>
      <c r="L47" s="72">
        <v>225.78</v>
      </c>
      <c r="M47" s="72">
        <v>3949.09</v>
      </c>
      <c r="N47" s="28">
        <f t="shared" si="1"/>
        <v>4531.91</v>
      </c>
      <c r="O47" s="29">
        <f t="shared" si="2"/>
        <v>4688.3599999999997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218</v>
      </c>
      <c r="F48" s="66">
        <v>29482</v>
      </c>
      <c r="G48" s="66"/>
      <c r="H48" s="66">
        <v>2047</v>
      </c>
      <c r="I48" s="18">
        <f t="shared" si="3"/>
        <v>31747</v>
      </c>
      <c r="J48" s="67"/>
      <c r="K48" s="66">
        <v>43374</v>
      </c>
      <c r="L48" s="66">
        <v>24070</v>
      </c>
      <c r="M48" s="66">
        <v>407727</v>
      </c>
      <c r="N48" s="20">
        <f t="shared" si="1"/>
        <v>475171</v>
      </c>
      <c r="O48" s="21">
        <f t="shared" si="2"/>
        <v>506918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0.2</v>
      </c>
      <c r="F49" s="75">
        <v>172.7</v>
      </c>
      <c r="G49" s="75"/>
      <c r="H49" s="75">
        <v>5.5</v>
      </c>
      <c r="I49" s="30">
        <f t="shared" si="3"/>
        <v>178.39999999999998</v>
      </c>
      <c r="J49" s="76"/>
      <c r="K49" s="75">
        <v>138.6</v>
      </c>
      <c r="L49" s="75">
        <v>101.9</v>
      </c>
      <c r="M49" s="75">
        <v>1317.1</v>
      </c>
      <c r="N49" s="31">
        <f t="shared" si="1"/>
        <v>1557.6</v>
      </c>
      <c r="O49" s="32">
        <f t="shared" si="2"/>
        <v>1736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1.26</v>
      </c>
      <c r="F50" s="63">
        <v>156.16999999999999</v>
      </c>
      <c r="G50" s="63"/>
      <c r="H50" s="63">
        <v>9.77</v>
      </c>
      <c r="I50" s="11">
        <f t="shared" si="3"/>
        <v>167.2</v>
      </c>
      <c r="J50" s="64">
        <v>0.12</v>
      </c>
      <c r="K50" s="63">
        <v>362.96</v>
      </c>
      <c r="L50" s="63">
        <v>316.74</v>
      </c>
      <c r="M50" s="63">
        <v>6016.03</v>
      </c>
      <c r="N50" s="13">
        <f t="shared" si="1"/>
        <v>6695.8499999999995</v>
      </c>
      <c r="O50" s="14">
        <f t="shared" si="2"/>
        <v>6863.0499999999993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218</v>
      </c>
      <c r="F51" s="66">
        <v>31452</v>
      </c>
      <c r="G51" s="66"/>
      <c r="H51" s="66">
        <v>2047</v>
      </c>
      <c r="I51" s="18">
        <f t="shared" ref="I51:I58" si="4">SUM(C51:H51)</f>
        <v>33717</v>
      </c>
      <c r="J51" s="67">
        <v>8</v>
      </c>
      <c r="K51" s="66">
        <v>43824</v>
      </c>
      <c r="L51" s="66">
        <v>32163</v>
      </c>
      <c r="M51" s="66">
        <v>577327</v>
      </c>
      <c r="N51" s="20">
        <f t="shared" si="1"/>
        <v>653322</v>
      </c>
      <c r="O51" s="21">
        <f>SUM(N51,I51)</f>
        <v>687039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0.2</v>
      </c>
      <c r="F52" s="75">
        <v>190.8</v>
      </c>
      <c r="G52" s="75"/>
      <c r="H52" s="75">
        <v>5.5</v>
      </c>
      <c r="I52" s="30">
        <f t="shared" si="4"/>
        <v>196.5</v>
      </c>
      <c r="J52" s="76">
        <v>0</v>
      </c>
      <c r="K52" s="75">
        <v>148</v>
      </c>
      <c r="L52" s="75">
        <v>241.3</v>
      </c>
      <c r="M52" s="75">
        <v>4426.1000000000004</v>
      </c>
      <c r="N52" s="31">
        <f t="shared" si="1"/>
        <v>4815.4000000000005</v>
      </c>
      <c r="O52" s="32">
        <f t="shared" si="2"/>
        <v>5011.9000000000005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1.26</v>
      </c>
      <c r="F53" s="72">
        <v>156.16999999999999</v>
      </c>
      <c r="G53" s="72"/>
      <c r="H53" s="72">
        <v>9.77</v>
      </c>
      <c r="I53" s="27">
        <f t="shared" si="4"/>
        <v>167.2</v>
      </c>
      <c r="J53" s="73">
        <v>0.12</v>
      </c>
      <c r="K53" s="72">
        <v>357.04</v>
      </c>
      <c r="L53" s="72">
        <v>316.74</v>
      </c>
      <c r="M53" s="72">
        <v>6014.04</v>
      </c>
      <c r="N53" s="28">
        <f t="shared" si="1"/>
        <v>6687.9400000000005</v>
      </c>
      <c r="O53" s="29">
        <f t="shared" si="2"/>
        <v>6855.14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218</v>
      </c>
      <c r="F54" s="66">
        <v>31452</v>
      </c>
      <c r="G54" s="66"/>
      <c r="H54" s="66">
        <v>2047</v>
      </c>
      <c r="I54" s="18">
        <f t="shared" si="4"/>
        <v>33717</v>
      </c>
      <c r="J54" s="67">
        <v>8</v>
      </c>
      <c r="K54" s="66">
        <v>43374</v>
      </c>
      <c r="L54" s="66">
        <v>32163</v>
      </c>
      <c r="M54" s="66">
        <v>577288</v>
      </c>
      <c r="N54" s="20">
        <f t="shared" si="1"/>
        <v>652833</v>
      </c>
      <c r="O54" s="21">
        <f t="shared" si="2"/>
        <v>686550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0.2</v>
      </c>
      <c r="F55" s="69">
        <v>190.8</v>
      </c>
      <c r="G55" s="69"/>
      <c r="H55" s="69">
        <v>5.5</v>
      </c>
      <c r="I55" s="24">
        <f t="shared" si="4"/>
        <v>196.5</v>
      </c>
      <c r="J55" s="70">
        <v>0</v>
      </c>
      <c r="K55" s="69">
        <v>138.6</v>
      </c>
      <c r="L55" s="69">
        <v>241.3</v>
      </c>
      <c r="M55" s="69">
        <v>4422.5</v>
      </c>
      <c r="N55" s="24">
        <f t="shared" si="1"/>
        <v>4802.3999999999996</v>
      </c>
      <c r="O55" s="26">
        <f t="shared" si="2"/>
        <v>4998.8999999999996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1.26</v>
      </c>
      <c r="F56" s="10">
        <f t="shared" si="5"/>
        <v>156.16999999999999</v>
      </c>
      <c r="G56" s="10">
        <f t="shared" si="5"/>
        <v>0</v>
      </c>
      <c r="H56" s="10">
        <f t="shared" si="5"/>
        <v>9.7999999999999989</v>
      </c>
      <c r="I56" s="36">
        <f>SUM(C56:H56)</f>
        <v>167.23</v>
      </c>
      <c r="J56" s="34">
        <f>SUM(J5,J8,J11,J14,J17,J20,J23,J26,J29,J32,J35,J38,J41,J44,J47)</f>
        <v>0.12</v>
      </c>
      <c r="K56" s="10">
        <f>SUM(K5,K8,K11,K14,K17,K20,K23,K26,K29,K32,K35,K38,K41,K44,K47)</f>
        <v>367.8</v>
      </c>
      <c r="L56" s="10">
        <f>SUM(L5,L8,L11,L14,L17,L20,L23,L26,L29,L32,L35,L38,L41,L44,L47)</f>
        <v>316.74</v>
      </c>
      <c r="M56" s="10">
        <f>SUM(M5,M8,M11,M14,M17,M20,M23,M26,M29,M32,M35,M38,M41,M44,M47)</f>
        <v>6017.3099999999995</v>
      </c>
      <c r="N56" s="12">
        <f t="shared" si="1"/>
        <v>6701.9699999999993</v>
      </c>
      <c r="O56" s="14">
        <f t="shared" si="2"/>
        <v>6869.1999999999989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218</v>
      </c>
      <c r="F57" s="17">
        <f t="shared" si="5"/>
        <v>31452</v>
      </c>
      <c r="G57" s="17">
        <f t="shared" si="5"/>
        <v>0</v>
      </c>
      <c r="H57" s="17">
        <f t="shared" si="5"/>
        <v>2049</v>
      </c>
      <c r="I57" s="37">
        <f t="shared" si="4"/>
        <v>33719</v>
      </c>
      <c r="J57" s="35">
        <f t="shared" ref="J57:M58" si="6">SUM(J6,J9,J12,J15,J18,J21,J24,J27,J30,J33,J36,J39,J42,J45,J48)</f>
        <v>8</v>
      </c>
      <c r="K57" s="17">
        <f t="shared" si="6"/>
        <v>44044</v>
      </c>
      <c r="L57" s="17">
        <f t="shared" si="6"/>
        <v>32163</v>
      </c>
      <c r="M57" s="17">
        <f t="shared" si="6"/>
        <v>577338</v>
      </c>
      <c r="N57" s="19">
        <f t="shared" si="1"/>
        <v>653553</v>
      </c>
      <c r="O57" s="21">
        <f t="shared" si="2"/>
        <v>687272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0.2</v>
      </c>
      <c r="F58" s="40">
        <f t="shared" si="5"/>
        <v>190.79999999999998</v>
      </c>
      <c r="G58" s="40">
        <f t="shared" si="5"/>
        <v>0</v>
      </c>
      <c r="H58" s="40">
        <f t="shared" si="5"/>
        <v>5.6</v>
      </c>
      <c r="I58" s="41">
        <f t="shared" si="4"/>
        <v>196.59999999999997</v>
      </c>
      <c r="J58" s="39">
        <f t="shared" si="6"/>
        <v>0</v>
      </c>
      <c r="K58" s="40">
        <f t="shared" si="6"/>
        <v>155.9</v>
      </c>
      <c r="L58" s="40">
        <f t="shared" si="6"/>
        <v>241.3</v>
      </c>
      <c r="M58" s="40">
        <f t="shared" si="6"/>
        <v>4427.5</v>
      </c>
      <c r="N58" s="42">
        <f t="shared" si="1"/>
        <v>4824.7</v>
      </c>
      <c r="O58" s="43">
        <f t="shared" si="2"/>
        <v>5021.3</v>
      </c>
      <c r="P58" s="44">
        <f>SUM(O56,P53,P54,P57)</f>
        <v>6869.1999999999989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1.28</v>
      </c>
      <c r="N66" s="28">
        <f t="shared" si="8"/>
        <v>1.28</v>
      </c>
      <c r="O66" s="29">
        <f t="shared" si="9"/>
        <v>1.28</v>
      </c>
      <c r="P66" s="22" t="s">
        <v>25</v>
      </c>
      <c r="Q66" s="129" t="s">
        <v>93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11</v>
      </c>
      <c r="N67" s="20">
        <f t="shared" si="8"/>
        <v>11</v>
      </c>
      <c r="O67" s="21">
        <f t="shared" si="9"/>
        <v>11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1.4</v>
      </c>
      <c r="N68" s="31">
        <f t="shared" si="8"/>
        <v>1.4</v>
      </c>
      <c r="O68" s="32">
        <f t="shared" si="9"/>
        <v>1.4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1.6</v>
      </c>
      <c r="N69" s="28">
        <f t="shared" si="8"/>
        <v>1.6</v>
      </c>
      <c r="O69" s="29">
        <f t="shared" si="9"/>
        <v>1.6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29</v>
      </c>
      <c r="N70" s="20">
        <f t="shared" si="8"/>
        <v>29</v>
      </c>
      <c r="O70" s="21">
        <f t="shared" si="9"/>
        <v>29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2.9</v>
      </c>
      <c r="N71" s="31">
        <f t="shared" si="8"/>
        <v>2.9</v>
      </c>
      <c r="O71" s="32">
        <f t="shared" si="9"/>
        <v>2.9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0.46</v>
      </c>
      <c r="N72" s="28">
        <f t="shared" si="8"/>
        <v>0.46</v>
      </c>
      <c r="O72" s="29">
        <f t="shared" si="9"/>
        <v>0.46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12</v>
      </c>
      <c r="N73" s="20">
        <f t="shared" si="8"/>
        <v>12</v>
      </c>
      <c r="O73" s="21">
        <f t="shared" si="9"/>
        <v>12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0.8</v>
      </c>
      <c r="N74" s="31">
        <f t="shared" si="8"/>
        <v>0.8</v>
      </c>
      <c r="O74" s="32">
        <f t="shared" si="9"/>
        <v>0.8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4.9400000000000004</v>
      </c>
      <c r="N75" s="28">
        <f t="shared" si="8"/>
        <v>4.9400000000000004</v>
      </c>
      <c r="O75" s="29">
        <f t="shared" si="9"/>
        <v>4.9400000000000004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137</v>
      </c>
      <c r="N76" s="20">
        <f t="shared" si="8"/>
        <v>137</v>
      </c>
      <c r="O76" s="21">
        <f t="shared" si="9"/>
        <v>137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7.6</v>
      </c>
      <c r="N77" s="31">
        <f t="shared" si="8"/>
        <v>7.6</v>
      </c>
      <c r="O77" s="32">
        <f t="shared" si="9"/>
        <v>7.6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0.05</v>
      </c>
      <c r="M78" s="72">
        <v>53.16</v>
      </c>
      <c r="N78" s="28">
        <f t="shared" si="8"/>
        <v>53.209999999999994</v>
      </c>
      <c r="O78" s="29">
        <f t="shared" si="9"/>
        <v>53.209999999999994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2</v>
      </c>
      <c r="M79" s="66">
        <v>2060</v>
      </c>
      <c r="N79" s="20">
        <f t="shared" si="8"/>
        <v>2062</v>
      </c>
      <c r="O79" s="21">
        <f t="shared" si="9"/>
        <v>2062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0.1</v>
      </c>
      <c r="M80" s="75">
        <v>81.8</v>
      </c>
      <c r="N80" s="31">
        <f t="shared" si="8"/>
        <v>81.899999999999991</v>
      </c>
      <c r="O80" s="32">
        <f t="shared" si="9"/>
        <v>81.899999999999991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>
        <v>0.03</v>
      </c>
      <c r="I81" s="27">
        <f t="shared" si="7"/>
        <v>0.03</v>
      </c>
      <c r="J81" s="73"/>
      <c r="K81" s="72"/>
      <c r="L81" s="72">
        <v>0.13</v>
      </c>
      <c r="M81" s="72">
        <v>43.72</v>
      </c>
      <c r="N81" s="28">
        <f t="shared" si="8"/>
        <v>43.85</v>
      </c>
      <c r="O81" s="29">
        <f t="shared" si="9"/>
        <v>43.88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>
        <v>2</v>
      </c>
      <c r="I82" s="18">
        <f t="shared" si="7"/>
        <v>2</v>
      </c>
      <c r="J82" s="67"/>
      <c r="K82" s="66"/>
      <c r="L82" s="66">
        <v>8</v>
      </c>
      <c r="M82" s="66">
        <v>1836</v>
      </c>
      <c r="N82" s="20">
        <f t="shared" si="8"/>
        <v>1844</v>
      </c>
      <c r="O82" s="21">
        <f t="shared" si="9"/>
        <v>1846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>
        <v>0.1</v>
      </c>
      <c r="I83" s="30">
        <f t="shared" si="7"/>
        <v>0.1</v>
      </c>
      <c r="J83" s="76"/>
      <c r="K83" s="75"/>
      <c r="L83" s="75">
        <v>0.3</v>
      </c>
      <c r="M83" s="75">
        <v>56.6</v>
      </c>
      <c r="N83" s="31">
        <f t="shared" si="8"/>
        <v>56.9</v>
      </c>
      <c r="O83" s="32">
        <f t="shared" si="9"/>
        <v>57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3.77</v>
      </c>
      <c r="M84" s="72">
        <v>121.62</v>
      </c>
      <c r="N84" s="28">
        <f t="shared" si="8"/>
        <v>125.39</v>
      </c>
      <c r="O84" s="29">
        <f t="shared" si="9"/>
        <v>125.39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210</v>
      </c>
      <c r="M85" s="66">
        <v>6806</v>
      </c>
      <c r="N85" s="20">
        <f t="shared" si="8"/>
        <v>7016</v>
      </c>
      <c r="O85" s="21">
        <f t="shared" si="9"/>
        <v>7016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6.4</v>
      </c>
      <c r="M86" s="75">
        <v>207.8</v>
      </c>
      <c r="N86" s="31">
        <f t="shared" si="8"/>
        <v>214.20000000000002</v>
      </c>
      <c r="O86" s="32">
        <f t="shared" si="9"/>
        <v>214.20000000000002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0.14000000000000001</v>
      </c>
      <c r="G87" s="72"/>
      <c r="H87" s="72"/>
      <c r="I87" s="27">
        <f t="shared" si="7"/>
        <v>0.14000000000000001</v>
      </c>
      <c r="J87" s="73"/>
      <c r="K87" s="72">
        <v>4.84</v>
      </c>
      <c r="L87" s="72">
        <v>5.0199999999999996</v>
      </c>
      <c r="M87" s="72">
        <v>136.38</v>
      </c>
      <c r="N87" s="28">
        <f t="shared" si="8"/>
        <v>146.24</v>
      </c>
      <c r="O87" s="29">
        <f t="shared" si="9"/>
        <v>146.38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20</v>
      </c>
      <c r="G88" s="66"/>
      <c r="H88" s="66"/>
      <c r="I88" s="18">
        <f t="shared" si="7"/>
        <v>20</v>
      </c>
      <c r="J88" s="67"/>
      <c r="K88" s="66">
        <v>220</v>
      </c>
      <c r="L88" s="66">
        <v>336</v>
      </c>
      <c r="M88" s="66">
        <v>8704</v>
      </c>
      <c r="N88" s="20">
        <f t="shared" si="8"/>
        <v>9260</v>
      </c>
      <c r="O88" s="21">
        <f t="shared" si="9"/>
        <v>9280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0.3</v>
      </c>
      <c r="G89" s="75"/>
      <c r="H89" s="75"/>
      <c r="I89" s="30">
        <f t="shared" si="7"/>
        <v>0.3</v>
      </c>
      <c r="J89" s="76"/>
      <c r="K89" s="75">
        <v>7.9</v>
      </c>
      <c r="L89" s="75">
        <v>8.6999999999999993</v>
      </c>
      <c r="M89" s="75">
        <v>220.8</v>
      </c>
      <c r="N89" s="31">
        <f t="shared" si="8"/>
        <v>237.4</v>
      </c>
      <c r="O89" s="32">
        <f t="shared" si="9"/>
        <v>237.70000000000002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/>
      <c r="L90" s="72">
        <v>3.31</v>
      </c>
      <c r="M90" s="72">
        <v>143.58000000000001</v>
      </c>
      <c r="N90" s="28">
        <f t="shared" si="8"/>
        <v>146.89000000000001</v>
      </c>
      <c r="O90" s="29">
        <f t="shared" si="9"/>
        <v>146.89000000000001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/>
      <c r="L91" s="66">
        <v>252</v>
      </c>
      <c r="M91" s="66">
        <v>10848</v>
      </c>
      <c r="N91" s="20">
        <f t="shared" si="8"/>
        <v>11100</v>
      </c>
      <c r="O91" s="21">
        <f t="shared" si="9"/>
        <v>11100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/>
      <c r="L92" s="75">
        <v>6.8</v>
      </c>
      <c r="M92" s="75">
        <v>276.2</v>
      </c>
      <c r="N92" s="31">
        <f t="shared" si="8"/>
        <v>283</v>
      </c>
      <c r="O92" s="32">
        <f t="shared" si="9"/>
        <v>283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0.35</v>
      </c>
      <c r="G93" s="72"/>
      <c r="H93" s="72"/>
      <c r="I93" s="27">
        <f t="shared" si="7"/>
        <v>0.35</v>
      </c>
      <c r="J93" s="73">
        <v>0.12</v>
      </c>
      <c r="K93" s="72"/>
      <c r="L93" s="72">
        <v>10.220000000000001</v>
      </c>
      <c r="M93" s="72">
        <v>281.13</v>
      </c>
      <c r="N93" s="28">
        <f t="shared" si="8"/>
        <v>291.46999999999997</v>
      </c>
      <c r="O93" s="29">
        <f t="shared" si="9"/>
        <v>291.82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58</v>
      </c>
      <c r="G94" s="66"/>
      <c r="H94" s="66"/>
      <c r="I94" s="18">
        <f t="shared" si="7"/>
        <v>58</v>
      </c>
      <c r="J94" s="67">
        <v>8</v>
      </c>
      <c r="K94" s="66"/>
      <c r="L94" s="66">
        <v>870</v>
      </c>
      <c r="M94" s="66">
        <v>23159</v>
      </c>
      <c r="N94" s="20">
        <f t="shared" si="8"/>
        <v>24037</v>
      </c>
      <c r="O94" s="21">
        <f t="shared" si="9"/>
        <v>24095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0.7</v>
      </c>
      <c r="G95" s="75"/>
      <c r="H95" s="75"/>
      <c r="I95" s="30">
        <f t="shared" si="7"/>
        <v>0.7</v>
      </c>
      <c r="J95" s="76">
        <v>0</v>
      </c>
      <c r="K95" s="75"/>
      <c r="L95" s="75">
        <v>15.8</v>
      </c>
      <c r="M95" s="75">
        <v>419.6</v>
      </c>
      <c r="N95" s="31">
        <f t="shared" si="8"/>
        <v>435.40000000000003</v>
      </c>
      <c r="O95" s="32">
        <f t="shared" si="9"/>
        <v>436.1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0.42</v>
      </c>
      <c r="G96" s="72"/>
      <c r="H96" s="72"/>
      <c r="I96" s="27">
        <f t="shared" si="7"/>
        <v>0.42</v>
      </c>
      <c r="J96" s="73"/>
      <c r="K96" s="72"/>
      <c r="L96" s="72">
        <v>25.1</v>
      </c>
      <c r="M96" s="72">
        <v>323.64</v>
      </c>
      <c r="N96" s="28">
        <f t="shared" si="8"/>
        <v>348.74</v>
      </c>
      <c r="O96" s="29">
        <f t="shared" si="9"/>
        <v>349.16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86</v>
      </c>
      <c r="G97" s="66"/>
      <c r="H97" s="66"/>
      <c r="I97" s="18">
        <f t="shared" si="7"/>
        <v>86</v>
      </c>
      <c r="J97" s="67"/>
      <c r="K97" s="66"/>
      <c r="L97" s="66">
        <v>2195</v>
      </c>
      <c r="M97" s="66">
        <v>28139</v>
      </c>
      <c r="N97" s="20">
        <f t="shared" si="8"/>
        <v>30334</v>
      </c>
      <c r="O97" s="21">
        <f t="shared" si="9"/>
        <v>30420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0.9</v>
      </c>
      <c r="G98" s="75"/>
      <c r="H98" s="75"/>
      <c r="I98" s="30">
        <f t="shared" si="7"/>
        <v>0.9</v>
      </c>
      <c r="J98" s="76"/>
      <c r="K98" s="75"/>
      <c r="L98" s="75">
        <v>39.799999999999997</v>
      </c>
      <c r="M98" s="75">
        <v>510.4</v>
      </c>
      <c r="N98" s="31">
        <f t="shared" si="8"/>
        <v>550.19999999999993</v>
      </c>
      <c r="O98" s="32">
        <f t="shared" si="9"/>
        <v>551.09999999999991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1.79</v>
      </c>
      <c r="G99" s="72"/>
      <c r="H99" s="72"/>
      <c r="I99" s="27">
        <f t="shared" si="7"/>
        <v>1.79</v>
      </c>
      <c r="J99" s="73"/>
      <c r="K99" s="72">
        <v>2.16</v>
      </c>
      <c r="L99" s="72">
        <v>15.38</v>
      </c>
      <c r="M99" s="72">
        <v>454.77</v>
      </c>
      <c r="N99" s="28">
        <f t="shared" si="8"/>
        <v>472.31</v>
      </c>
      <c r="O99" s="29">
        <f t="shared" si="9"/>
        <v>474.1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301</v>
      </c>
      <c r="G100" s="66"/>
      <c r="H100" s="66"/>
      <c r="I100" s="18">
        <f t="shared" si="7"/>
        <v>301</v>
      </c>
      <c r="J100" s="67"/>
      <c r="K100" s="66">
        <v>143</v>
      </c>
      <c r="L100" s="66">
        <v>1453</v>
      </c>
      <c r="M100" s="66">
        <v>41788</v>
      </c>
      <c r="N100" s="20">
        <f t="shared" si="8"/>
        <v>43384</v>
      </c>
      <c r="O100" s="21">
        <f t="shared" si="9"/>
        <v>43685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3.4</v>
      </c>
      <c r="G101" s="75"/>
      <c r="H101" s="75"/>
      <c r="I101" s="30">
        <f t="shared" si="7"/>
        <v>3.4</v>
      </c>
      <c r="J101" s="76"/>
      <c r="K101" s="75">
        <v>2.9</v>
      </c>
      <c r="L101" s="75">
        <v>24.6</v>
      </c>
      <c r="M101" s="75">
        <v>700.6</v>
      </c>
      <c r="N101" s="31">
        <f t="shared" si="8"/>
        <v>728.1</v>
      </c>
      <c r="O101" s="32">
        <f t="shared" si="9"/>
        <v>731.5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8.0500000000000007</v>
      </c>
      <c r="G102" s="72"/>
      <c r="H102" s="72"/>
      <c r="I102" s="27">
        <f t="shared" si="7"/>
        <v>8.0500000000000007</v>
      </c>
      <c r="J102" s="73"/>
      <c r="K102" s="72">
        <v>3.76</v>
      </c>
      <c r="L102" s="72">
        <v>27.98</v>
      </c>
      <c r="M102" s="72">
        <v>501.94</v>
      </c>
      <c r="N102" s="28">
        <f t="shared" si="8"/>
        <v>533.67999999999995</v>
      </c>
      <c r="O102" s="29">
        <f t="shared" si="9"/>
        <v>541.7299999999999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1505</v>
      </c>
      <c r="G103" s="66"/>
      <c r="H103" s="66"/>
      <c r="I103" s="18">
        <f t="shared" si="7"/>
        <v>1505</v>
      </c>
      <c r="J103" s="67"/>
      <c r="K103" s="66">
        <v>307</v>
      </c>
      <c r="L103" s="66">
        <v>2767</v>
      </c>
      <c r="M103" s="66">
        <v>46082</v>
      </c>
      <c r="N103" s="20">
        <f t="shared" si="8"/>
        <v>49156</v>
      </c>
      <c r="O103" s="21">
        <f t="shared" si="9"/>
        <v>50661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12.8</v>
      </c>
      <c r="G104" s="75"/>
      <c r="H104" s="75"/>
      <c r="I104" s="30">
        <f t="shared" si="7"/>
        <v>12.8</v>
      </c>
      <c r="J104" s="76"/>
      <c r="K104" s="75">
        <v>6.5</v>
      </c>
      <c r="L104" s="75">
        <v>36.9</v>
      </c>
      <c r="M104" s="75">
        <v>623.9</v>
      </c>
      <c r="N104" s="31">
        <f t="shared" si="8"/>
        <v>667.3</v>
      </c>
      <c r="O104" s="32">
        <f t="shared" si="9"/>
        <v>680.09999999999991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7.0000000000000007E-2</v>
      </c>
      <c r="F105" s="72">
        <v>63.82</v>
      </c>
      <c r="G105" s="72"/>
      <c r="H105" s="72"/>
      <c r="I105" s="27">
        <f t="shared" si="7"/>
        <v>63.89</v>
      </c>
      <c r="J105" s="73"/>
      <c r="K105" s="72"/>
      <c r="L105" s="72">
        <v>43.24</v>
      </c>
      <c r="M105" s="72">
        <v>563.69000000000005</v>
      </c>
      <c r="N105" s="28">
        <f t="shared" si="8"/>
        <v>606.93000000000006</v>
      </c>
      <c r="O105" s="29">
        <f t="shared" si="9"/>
        <v>670.82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11</v>
      </c>
      <c r="F106" s="66">
        <v>12367</v>
      </c>
      <c r="G106" s="66"/>
      <c r="H106" s="66"/>
      <c r="I106" s="18">
        <f t="shared" si="7"/>
        <v>12378</v>
      </c>
      <c r="J106" s="67"/>
      <c r="K106" s="66"/>
      <c r="L106" s="66">
        <v>4418</v>
      </c>
      <c r="M106" s="66">
        <v>56054</v>
      </c>
      <c r="N106" s="20">
        <f t="shared" si="8"/>
        <v>60472</v>
      </c>
      <c r="O106" s="21">
        <f t="shared" si="9"/>
        <v>72850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0.2</v>
      </c>
      <c r="F107" s="75">
        <v>106.1</v>
      </c>
      <c r="G107" s="75"/>
      <c r="H107" s="75"/>
      <c r="I107" s="30">
        <f t="shared" si="7"/>
        <v>106.3</v>
      </c>
      <c r="J107" s="76"/>
      <c r="K107" s="75"/>
      <c r="L107" s="75">
        <v>48.2</v>
      </c>
      <c r="M107" s="75">
        <v>610</v>
      </c>
      <c r="N107" s="31">
        <f t="shared" si="8"/>
        <v>658.2</v>
      </c>
      <c r="O107" s="32">
        <f t="shared" si="9"/>
        <v>764.5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27</v>
      </c>
      <c r="G108" s="72"/>
      <c r="H108" s="72"/>
      <c r="I108" s="27">
        <f t="shared" si="7"/>
        <v>27</v>
      </c>
      <c r="J108" s="73"/>
      <c r="K108" s="72"/>
      <c r="L108" s="72">
        <v>49.89</v>
      </c>
      <c r="M108" s="72">
        <v>661.72</v>
      </c>
      <c r="N108" s="28">
        <f t="shared" si="8"/>
        <v>711.61</v>
      </c>
      <c r="O108" s="29">
        <f t="shared" si="9"/>
        <v>738.61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5449</v>
      </c>
      <c r="G109" s="66"/>
      <c r="H109" s="66"/>
      <c r="I109" s="18">
        <f t="shared" si="7"/>
        <v>5449</v>
      </c>
      <c r="J109" s="67"/>
      <c r="K109" s="66"/>
      <c r="L109" s="66">
        <v>5367</v>
      </c>
      <c r="M109" s="66">
        <v>70441</v>
      </c>
      <c r="N109" s="20">
        <f t="shared" si="8"/>
        <v>75808</v>
      </c>
      <c r="O109" s="21">
        <f t="shared" si="9"/>
        <v>81257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40.6</v>
      </c>
      <c r="G110" s="75"/>
      <c r="H110" s="75"/>
      <c r="I110" s="30">
        <f t="shared" si="7"/>
        <v>40.6</v>
      </c>
      <c r="J110" s="76"/>
      <c r="K110" s="75"/>
      <c r="L110" s="75">
        <v>53.7</v>
      </c>
      <c r="M110" s="75">
        <v>707.1</v>
      </c>
      <c r="N110" s="31">
        <f t="shared" si="8"/>
        <v>760.80000000000007</v>
      </c>
      <c r="O110" s="32">
        <f t="shared" si="9"/>
        <v>801.40000000000009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5.85</v>
      </c>
      <c r="G111" s="72"/>
      <c r="H111" s="72"/>
      <c r="I111" s="27">
        <f t="shared" si="7"/>
        <v>5.85</v>
      </c>
      <c r="J111" s="73"/>
      <c r="K111" s="72"/>
      <c r="L111" s="72">
        <v>56.89</v>
      </c>
      <c r="M111" s="72">
        <v>1047.73</v>
      </c>
      <c r="N111" s="28">
        <f t="shared" si="8"/>
        <v>1104.6200000000001</v>
      </c>
      <c r="O111" s="29">
        <f t="shared" si="9"/>
        <v>1110.47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1194</v>
      </c>
      <c r="G112" s="66"/>
      <c r="H112" s="66"/>
      <c r="I112" s="18">
        <f t="shared" si="7"/>
        <v>1194</v>
      </c>
      <c r="J112" s="67"/>
      <c r="K112" s="66"/>
      <c r="L112" s="66">
        <v>6138</v>
      </c>
      <c r="M112" s="66">
        <v>110131</v>
      </c>
      <c r="N112" s="20">
        <f t="shared" si="8"/>
        <v>116269</v>
      </c>
      <c r="O112" s="21">
        <f t="shared" si="9"/>
        <v>117463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7.1</v>
      </c>
      <c r="G113" s="75"/>
      <c r="H113" s="75"/>
      <c r="I113" s="30">
        <f t="shared" si="7"/>
        <v>7.1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7.1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8.24</v>
      </c>
      <c r="G114" s="72"/>
      <c r="H114" s="72">
        <v>0.79</v>
      </c>
      <c r="I114" s="27">
        <f t="shared" si="7"/>
        <v>9.0300000000000011</v>
      </c>
      <c r="J114" s="73"/>
      <c r="K114" s="72">
        <v>2.1</v>
      </c>
      <c r="L114" s="72">
        <v>43.44</v>
      </c>
      <c r="M114" s="72">
        <v>508.79</v>
      </c>
      <c r="N114" s="28">
        <f t="shared" si="8"/>
        <v>554.33000000000004</v>
      </c>
      <c r="O114" s="29">
        <f t="shared" si="9"/>
        <v>563.36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1609</v>
      </c>
      <c r="G115" s="66"/>
      <c r="H115" s="66">
        <v>149</v>
      </c>
      <c r="I115" s="18">
        <f t="shared" si="7"/>
        <v>1758</v>
      </c>
      <c r="J115" s="67"/>
      <c r="K115" s="66">
        <v>238</v>
      </c>
      <c r="L115" s="66">
        <v>4631</v>
      </c>
      <c r="M115" s="66">
        <v>53624</v>
      </c>
      <c r="N115" s="20">
        <f t="shared" si="8"/>
        <v>58493</v>
      </c>
      <c r="O115" s="21">
        <f t="shared" si="9"/>
        <v>60251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5.9</v>
      </c>
      <c r="G116" s="84"/>
      <c r="H116" s="84">
        <v>1.3</v>
      </c>
      <c r="I116" s="46">
        <f t="shared" si="7"/>
        <v>7.2</v>
      </c>
      <c r="J116" s="85"/>
      <c r="K116" s="84">
        <v>3.3</v>
      </c>
      <c r="L116" s="84">
        <v>0</v>
      </c>
      <c r="M116" s="84">
        <v>0</v>
      </c>
      <c r="N116" s="47">
        <f t="shared" si="8"/>
        <v>3.3</v>
      </c>
      <c r="O116" s="43">
        <f t="shared" si="9"/>
        <v>10.5</v>
      </c>
      <c r="P116" s="44">
        <f>SUM(O136,P111,P112,P115)</f>
        <v>6869.2000000000007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10.46</v>
      </c>
      <c r="G121" s="63"/>
      <c r="H121" s="63">
        <v>0.06</v>
      </c>
      <c r="I121" s="11">
        <f t="shared" si="7"/>
        <v>10.520000000000001</v>
      </c>
      <c r="J121" s="64"/>
      <c r="K121" s="63">
        <v>34.340000000000003</v>
      </c>
      <c r="L121" s="63">
        <v>29.57</v>
      </c>
      <c r="M121" s="63">
        <v>402.35</v>
      </c>
      <c r="N121" s="13">
        <f t="shared" si="8"/>
        <v>466.26000000000005</v>
      </c>
      <c r="O121" s="14">
        <f t="shared" si="9"/>
        <v>476.78000000000003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2191</v>
      </c>
      <c r="G122" s="66"/>
      <c r="H122" s="66">
        <v>12</v>
      </c>
      <c r="I122" s="18">
        <f t="shared" si="7"/>
        <v>2203</v>
      </c>
      <c r="J122" s="67"/>
      <c r="K122" s="66">
        <v>3842</v>
      </c>
      <c r="L122" s="66">
        <v>3219</v>
      </c>
      <c r="M122" s="66">
        <v>42712</v>
      </c>
      <c r="N122" s="20">
        <f t="shared" si="8"/>
        <v>49773</v>
      </c>
      <c r="O122" s="21">
        <f t="shared" si="9"/>
        <v>51976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6</v>
      </c>
      <c r="G123" s="75"/>
      <c r="H123" s="75">
        <v>0.1</v>
      </c>
      <c r="I123" s="30">
        <f t="shared" si="7"/>
        <v>6.1</v>
      </c>
      <c r="J123" s="76"/>
      <c r="K123" s="75">
        <v>50.1</v>
      </c>
      <c r="L123" s="75">
        <v>0</v>
      </c>
      <c r="M123" s="75">
        <v>0</v>
      </c>
      <c r="N123" s="31">
        <f t="shared" si="8"/>
        <v>50.1</v>
      </c>
      <c r="O123" s="32">
        <f t="shared" si="9"/>
        <v>56.2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1.19</v>
      </c>
      <c r="F124" s="72">
        <v>5.45</v>
      </c>
      <c r="G124" s="72"/>
      <c r="H124" s="72"/>
      <c r="I124" s="27">
        <f t="shared" si="7"/>
        <v>6.6400000000000006</v>
      </c>
      <c r="J124" s="73"/>
      <c r="K124" s="72">
        <v>36.229999999999997</v>
      </c>
      <c r="L124" s="72">
        <v>1.61</v>
      </c>
      <c r="M124" s="72">
        <v>204.84</v>
      </c>
      <c r="N124" s="28">
        <f t="shared" si="8"/>
        <v>242.68</v>
      </c>
      <c r="O124" s="29">
        <f t="shared" si="9"/>
        <v>249.32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207</v>
      </c>
      <c r="F125" s="66">
        <v>1301</v>
      </c>
      <c r="G125" s="66"/>
      <c r="H125" s="66"/>
      <c r="I125" s="18">
        <f t="shared" si="7"/>
        <v>1508</v>
      </c>
      <c r="J125" s="67"/>
      <c r="K125" s="66">
        <v>4328</v>
      </c>
      <c r="L125" s="66">
        <v>177</v>
      </c>
      <c r="M125" s="66">
        <v>21674</v>
      </c>
      <c r="N125" s="20">
        <f t="shared" si="8"/>
        <v>26179</v>
      </c>
      <c r="O125" s="21">
        <f t="shared" si="9"/>
        <v>27687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3.7</v>
      </c>
      <c r="G126" s="75"/>
      <c r="H126" s="75"/>
      <c r="I126" s="30">
        <f t="shared" si="7"/>
        <v>3.7</v>
      </c>
      <c r="J126" s="76"/>
      <c r="K126" s="75">
        <v>54.3</v>
      </c>
      <c r="L126" s="75">
        <v>0</v>
      </c>
      <c r="M126" s="75">
        <v>0</v>
      </c>
      <c r="N126" s="31">
        <f t="shared" si="8"/>
        <v>54.3</v>
      </c>
      <c r="O126" s="32">
        <f t="shared" si="9"/>
        <v>58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24.6</v>
      </c>
      <c r="G127" s="72"/>
      <c r="H127" s="72">
        <v>8.92</v>
      </c>
      <c r="I127" s="27">
        <f t="shared" si="7"/>
        <v>33.520000000000003</v>
      </c>
      <c r="J127" s="73"/>
      <c r="K127" s="72">
        <v>284.37</v>
      </c>
      <c r="L127" s="72">
        <v>1.1399999999999999</v>
      </c>
      <c r="M127" s="72">
        <v>559.97</v>
      </c>
      <c r="N127" s="28">
        <f t="shared" si="8"/>
        <v>845.48</v>
      </c>
      <c r="O127" s="29">
        <f t="shared" si="9"/>
        <v>879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5371</v>
      </c>
      <c r="G128" s="66"/>
      <c r="H128" s="66">
        <v>1886</v>
      </c>
      <c r="I128" s="18">
        <f t="shared" si="7"/>
        <v>7257</v>
      </c>
      <c r="J128" s="67"/>
      <c r="K128" s="66">
        <v>34966</v>
      </c>
      <c r="L128" s="66">
        <v>120</v>
      </c>
      <c r="M128" s="66">
        <v>53091</v>
      </c>
      <c r="N128" s="20">
        <f t="shared" si="8"/>
        <v>88177</v>
      </c>
      <c r="O128" s="21">
        <f t="shared" si="9"/>
        <v>95434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3.3</v>
      </c>
      <c r="G129" s="75"/>
      <c r="H129" s="75">
        <v>4.0999999999999996</v>
      </c>
      <c r="I129" s="30">
        <f t="shared" si="7"/>
        <v>7.3999999999999995</v>
      </c>
      <c r="J129" s="76"/>
      <c r="K129" s="75">
        <v>30.9</v>
      </c>
      <c r="L129" s="75">
        <v>0</v>
      </c>
      <c r="M129" s="75">
        <v>0</v>
      </c>
      <c r="N129" s="31">
        <f t="shared" si="8"/>
        <v>30.9</v>
      </c>
      <c r="O129" s="32">
        <f t="shared" si="9"/>
        <v>38.299999999999997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1.26</v>
      </c>
      <c r="F130" s="63">
        <v>156.16999999999999</v>
      </c>
      <c r="G130" s="63"/>
      <c r="H130" s="63">
        <v>9.77</v>
      </c>
      <c r="I130" s="11">
        <f t="shared" si="7"/>
        <v>167.2</v>
      </c>
      <c r="J130" s="64">
        <v>0.12</v>
      </c>
      <c r="K130" s="63">
        <v>362.96</v>
      </c>
      <c r="L130" s="63">
        <v>316.74</v>
      </c>
      <c r="M130" s="63">
        <v>6016.03</v>
      </c>
      <c r="N130" s="13">
        <f>SUM(J130:M130)</f>
        <v>6695.8499999999995</v>
      </c>
      <c r="O130" s="14">
        <f t="shared" si="9"/>
        <v>6863.0499999999993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218</v>
      </c>
      <c r="F131" s="66">
        <v>31452</v>
      </c>
      <c r="G131" s="66"/>
      <c r="H131" s="66">
        <v>2047</v>
      </c>
      <c r="I131" s="18">
        <f t="shared" si="7"/>
        <v>33717</v>
      </c>
      <c r="J131" s="67">
        <v>8</v>
      </c>
      <c r="K131" s="66">
        <v>43824</v>
      </c>
      <c r="L131" s="66">
        <v>32163</v>
      </c>
      <c r="M131" s="66">
        <v>577327</v>
      </c>
      <c r="N131" s="20">
        <f t="shared" si="8"/>
        <v>653322</v>
      </c>
      <c r="O131" s="21">
        <f t="shared" si="9"/>
        <v>687039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0.2</v>
      </c>
      <c r="F132" s="75">
        <v>190.8</v>
      </c>
      <c r="G132" s="75"/>
      <c r="H132" s="75">
        <v>5.5</v>
      </c>
      <c r="I132" s="30">
        <f t="shared" ref="I132:I138" si="10">SUM(C132:H132)</f>
        <v>196.5</v>
      </c>
      <c r="J132" s="76">
        <v>0</v>
      </c>
      <c r="K132" s="75">
        <v>148</v>
      </c>
      <c r="L132" s="75">
        <v>241.3</v>
      </c>
      <c r="M132" s="75">
        <v>4426.1000000000004</v>
      </c>
      <c r="N132" s="31">
        <f t="shared" ref="N132:N138" si="11">SUM(J132:M132)</f>
        <v>4815.4000000000005</v>
      </c>
      <c r="O132" s="32">
        <f t="shared" ref="O132:O138" si="12">SUM(N132,I132)</f>
        <v>5011.9000000000005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1.26</v>
      </c>
      <c r="F133" s="72">
        <v>156.16999999999999</v>
      </c>
      <c r="G133" s="72"/>
      <c r="H133" s="72">
        <v>9.77</v>
      </c>
      <c r="I133" s="27">
        <f t="shared" si="10"/>
        <v>167.2</v>
      </c>
      <c r="J133" s="73">
        <v>0.12</v>
      </c>
      <c r="K133" s="72">
        <v>357.04</v>
      </c>
      <c r="L133" s="72">
        <v>316.74</v>
      </c>
      <c r="M133" s="72">
        <v>6014.04</v>
      </c>
      <c r="N133" s="28">
        <f t="shared" si="11"/>
        <v>6687.9400000000005</v>
      </c>
      <c r="O133" s="29">
        <f t="shared" si="12"/>
        <v>6855.14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218</v>
      </c>
      <c r="F134" s="66">
        <v>31452</v>
      </c>
      <c r="G134" s="66"/>
      <c r="H134" s="66">
        <v>2047</v>
      </c>
      <c r="I134" s="18">
        <f t="shared" si="10"/>
        <v>33717</v>
      </c>
      <c r="J134" s="67">
        <v>8</v>
      </c>
      <c r="K134" s="66">
        <v>43374</v>
      </c>
      <c r="L134" s="66">
        <v>32163</v>
      </c>
      <c r="M134" s="66">
        <v>577288</v>
      </c>
      <c r="N134" s="20">
        <f t="shared" si="11"/>
        <v>652833</v>
      </c>
      <c r="O134" s="21">
        <f t="shared" si="12"/>
        <v>686550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0.2</v>
      </c>
      <c r="F135" s="84">
        <v>190.8</v>
      </c>
      <c r="G135" s="84"/>
      <c r="H135" s="84">
        <v>5.5</v>
      </c>
      <c r="I135" s="46">
        <f t="shared" si="10"/>
        <v>196.5</v>
      </c>
      <c r="J135" s="85">
        <v>0</v>
      </c>
      <c r="K135" s="84">
        <v>138.6</v>
      </c>
      <c r="L135" s="84">
        <v>241.3</v>
      </c>
      <c r="M135" s="84">
        <v>4422.5</v>
      </c>
      <c r="N135" s="47">
        <f t="shared" si="11"/>
        <v>4802.3999999999996</v>
      </c>
      <c r="O135" s="43">
        <f t="shared" si="12"/>
        <v>4998.8999999999996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1.26</v>
      </c>
      <c r="F136" s="54">
        <f t="shared" si="13"/>
        <v>156.16999999999996</v>
      </c>
      <c r="G136" s="54">
        <f t="shared" si="13"/>
        <v>0</v>
      </c>
      <c r="H136" s="54">
        <f t="shared" si="13"/>
        <v>9.8000000000000007</v>
      </c>
      <c r="I136" s="55">
        <f t="shared" si="10"/>
        <v>167.22999999999996</v>
      </c>
      <c r="J136" s="56">
        <f t="shared" ref="J136:M138" si="14">SUM(J63,J66,J69,J72,J75,J78,J81,J84,J87,J90,J93,J96,J99,J102,J105,J108,J111,J114,J121,J124,J127)</f>
        <v>0.12</v>
      </c>
      <c r="K136" s="54">
        <f t="shared" si="14"/>
        <v>367.8</v>
      </c>
      <c r="L136" s="54">
        <f t="shared" si="14"/>
        <v>316.74</v>
      </c>
      <c r="M136" s="54">
        <f t="shared" si="14"/>
        <v>6017.3100000000013</v>
      </c>
      <c r="N136" s="57">
        <f t="shared" si="11"/>
        <v>6701.9700000000012</v>
      </c>
      <c r="O136" s="58">
        <f t="shared" si="12"/>
        <v>6869.2000000000007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218</v>
      </c>
      <c r="F137" s="17">
        <f t="shared" si="13"/>
        <v>31452</v>
      </c>
      <c r="G137" s="17">
        <f t="shared" si="13"/>
        <v>0</v>
      </c>
      <c r="H137" s="17">
        <f t="shared" si="13"/>
        <v>2049</v>
      </c>
      <c r="I137" s="18">
        <f t="shared" si="10"/>
        <v>33719</v>
      </c>
      <c r="J137" s="19">
        <f t="shared" si="14"/>
        <v>8</v>
      </c>
      <c r="K137" s="17">
        <f t="shared" si="14"/>
        <v>44044</v>
      </c>
      <c r="L137" s="17">
        <f t="shared" si="14"/>
        <v>32163</v>
      </c>
      <c r="M137" s="17">
        <f t="shared" si="14"/>
        <v>577338</v>
      </c>
      <c r="N137" s="20">
        <f t="shared" si="11"/>
        <v>653553</v>
      </c>
      <c r="O137" s="21">
        <f t="shared" si="12"/>
        <v>687272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0.2</v>
      </c>
      <c r="F138" s="40">
        <f t="shared" si="13"/>
        <v>190.79999999999998</v>
      </c>
      <c r="G138" s="40">
        <f t="shared" si="13"/>
        <v>0</v>
      </c>
      <c r="H138" s="40">
        <f t="shared" si="13"/>
        <v>5.6</v>
      </c>
      <c r="I138" s="46">
        <f t="shared" si="10"/>
        <v>196.59999999999997</v>
      </c>
      <c r="J138" s="42">
        <f t="shared" si="14"/>
        <v>0</v>
      </c>
      <c r="K138" s="40">
        <f t="shared" si="14"/>
        <v>155.9</v>
      </c>
      <c r="L138" s="40">
        <f t="shared" si="14"/>
        <v>241.3</v>
      </c>
      <c r="M138" s="40">
        <f t="shared" si="14"/>
        <v>4427.5</v>
      </c>
      <c r="N138" s="47">
        <f t="shared" si="11"/>
        <v>4824.7</v>
      </c>
      <c r="O138" s="43">
        <f t="shared" si="12"/>
        <v>5021.3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8A875-D123-48E1-B762-27D1E50AE20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0.5</v>
      </c>
      <c r="N5" s="13">
        <f t="shared" ref="N5:N58" si="1">SUM(J5:M5)</f>
        <v>0.5</v>
      </c>
      <c r="O5" s="14">
        <f>SUM(N5,I5)</f>
        <v>0.5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8.3000000000000007</v>
      </c>
      <c r="N8" s="28">
        <f t="shared" si="1"/>
        <v>8.3000000000000007</v>
      </c>
      <c r="O8" s="29">
        <f t="shared" si="2"/>
        <v>8.3000000000000007</v>
      </c>
      <c r="P8" s="22" t="s">
        <v>25</v>
      </c>
      <c r="Q8" s="129" t="s">
        <v>94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78</v>
      </c>
      <c r="N9" s="20">
        <f t="shared" si="1"/>
        <v>78</v>
      </c>
      <c r="O9" s="21">
        <f t="shared" si="2"/>
        <v>78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10</v>
      </c>
      <c r="N10" s="31">
        <f t="shared" si="1"/>
        <v>10</v>
      </c>
      <c r="O10" s="32">
        <f t="shared" si="2"/>
        <v>10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0.16</v>
      </c>
      <c r="N11" s="28">
        <f t="shared" si="1"/>
        <v>0.16</v>
      </c>
      <c r="O11" s="29">
        <f t="shared" si="2"/>
        <v>0.16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0.39</v>
      </c>
      <c r="N14" s="28">
        <f t="shared" si="1"/>
        <v>0.39</v>
      </c>
      <c r="O14" s="29">
        <f t="shared" si="2"/>
        <v>0.39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12</v>
      </c>
      <c r="N15" s="20">
        <f t="shared" si="1"/>
        <v>12</v>
      </c>
      <c r="O15" s="21">
        <f t="shared" si="2"/>
        <v>12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1.1000000000000001</v>
      </c>
      <c r="N16" s="31">
        <f t="shared" si="1"/>
        <v>1.1000000000000001</v>
      </c>
      <c r="O16" s="32">
        <f t="shared" si="2"/>
        <v>1.1000000000000001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>
        <v>0.45</v>
      </c>
      <c r="L17" s="72"/>
      <c r="M17" s="72">
        <v>36.29</v>
      </c>
      <c r="N17" s="28">
        <f t="shared" si="1"/>
        <v>36.74</v>
      </c>
      <c r="O17" s="29">
        <f t="shared" si="2"/>
        <v>36.74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>
        <v>11</v>
      </c>
      <c r="L18" s="66"/>
      <c r="M18" s="66">
        <v>1226</v>
      </c>
      <c r="N18" s="20">
        <f t="shared" si="1"/>
        <v>1237</v>
      </c>
      <c r="O18" s="21">
        <f t="shared" si="2"/>
        <v>1237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>
        <v>0.9</v>
      </c>
      <c r="L19" s="75"/>
      <c r="M19" s="75">
        <v>62.6</v>
      </c>
      <c r="N19" s="31">
        <f t="shared" si="1"/>
        <v>63.5</v>
      </c>
      <c r="O19" s="32">
        <f t="shared" si="2"/>
        <v>63.5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1.41</v>
      </c>
      <c r="M20" s="72">
        <v>43.21</v>
      </c>
      <c r="N20" s="28">
        <f t="shared" si="1"/>
        <v>44.62</v>
      </c>
      <c r="O20" s="29">
        <f t="shared" si="2"/>
        <v>44.62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67</v>
      </c>
      <c r="M21" s="66">
        <v>1956</v>
      </c>
      <c r="N21" s="20">
        <f t="shared" si="1"/>
        <v>2023</v>
      </c>
      <c r="O21" s="21">
        <f t="shared" si="2"/>
        <v>2023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2.7</v>
      </c>
      <c r="M22" s="75">
        <v>77.3</v>
      </c>
      <c r="N22" s="31">
        <f t="shared" si="1"/>
        <v>80</v>
      </c>
      <c r="O22" s="32">
        <f t="shared" si="2"/>
        <v>80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>
        <v>7.58</v>
      </c>
      <c r="L23" s="72">
        <v>2.65</v>
      </c>
      <c r="M23" s="72">
        <v>148.82</v>
      </c>
      <c r="N23" s="28">
        <f t="shared" si="1"/>
        <v>159.04999999999998</v>
      </c>
      <c r="O23" s="29">
        <f t="shared" si="2"/>
        <v>159.04999999999998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>
        <v>242</v>
      </c>
      <c r="L24" s="66">
        <v>152</v>
      </c>
      <c r="M24" s="66">
        <v>7679</v>
      </c>
      <c r="N24" s="20">
        <f t="shared" si="1"/>
        <v>8073</v>
      </c>
      <c r="O24" s="21">
        <f t="shared" si="2"/>
        <v>8073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>
        <v>13.6</v>
      </c>
      <c r="L25" s="75">
        <v>4.7</v>
      </c>
      <c r="M25" s="75">
        <v>235.4</v>
      </c>
      <c r="N25" s="31">
        <f t="shared" si="1"/>
        <v>253.70000000000002</v>
      </c>
      <c r="O25" s="32">
        <f t="shared" si="2"/>
        <v>253.70000000000002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27.86</v>
      </c>
      <c r="N26" s="28">
        <f t="shared" si="1"/>
        <v>27.86</v>
      </c>
      <c r="O26" s="29">
        <f t="shared" si="2"/>
        <v>27.86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1590</v>
      </c>
      <c r="N27" s="20">
        <f t="shared" si="1"/>
        <v>1590</v>
      </c>
      <c r="O27" s="21">
        <f t="shared" si="2"/>
        <v>1590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48.8</v>
      </c>
      <c r="N28" s="31">
        <f t="shared" si="1"/>
        <v>48.8</v>
      </c>
      <c r="O28" s="32">
        <f t="shared" si="2"/>
        <v>48.8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>
        <v>10.29</v>
      </c>
      <c r="L29" s="72">
        <v>0.09</v>
      </c>
      <c r="M29" s="72">
        <v>173.94</v>
      </c>
      <c r="N29" s="28">
        <f t="shared" si="1"/>
        <v>184.32</v>
      </c>
      <c r="O29" s="29">
        <f t="shared" si="2"/>
        <v>184.32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>
        <v>491</v>
      </c>
      <c r="L30" s="66">
        <v>6</v>
      </c>
      <c r="M30" s="66">
        <v>10960</v>
      </c>
      <c r="N30" s="20">
        <f t="shared" si="1"/>
        <v>11457</v>
      </c>
      <c r="O30" s="21">
        <f t="shared" si="2"/>
        <v>11457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>
        <v>17.7</v>
      </c>
      <c r="L31" s="75">
        <v>0.2</v>
      </c>
      <c r="M31" s="75">
        <v>287.10000000000002</v>
      </c>
      <c r="N31" s="31">
        <f t="shared" si="1"/>
        <v>305</v>
      </c>
      <c r="O31" s="32">
        <f t="shared" si="2"/>
        <v>305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>
        <v>6.23</v>
      </c>
      <c r="L32" s="72">
        <v>10.58</v>
      </c>
      <c r="M32" s="72">
        <v>249.73</v>
      </c>
      <c r="N32" s="28">
        <f t="shared" si="1"/>
        <v>266.53999999999996</v>
      </c>
      <c r="O32" s="29">
        <f t="shared" si="2"/>
        <v>266.53999999999996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>
        <v>343</v>
      </c>
      <c r="L33" s="66">
        <v>953</v>
      </c>
      <c r="M33" s="66">
        <v>17861</v>
      </c>
      <c r="N33" s="20">
        <f t="shared" si="1"/>
        <v>19157</v>
      </c>
      <c r="O33" s="21">
        <f t="shared" si="2"/>
        <v>19157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>
        <v>10.6</v>
      </c>
      <c r="L34" s="75">
        <v>23.8</v>
      </c>
      <c r="M34" s="75">
        <v>450.4</v>
      </c>
      <c r="N34" s="31">
        <f t="shared" si="1"/>
        <v>484.79999999999995</v>
      </c>
      <c r="O34" s="32">
        <f t="shared" si="2"/>
        <v>484.79999999999995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/>
      <c r="G35" s="72"/>
      <c r="H35" s="72"/>
      <c r="I35" s="27">
        <f t="shared" si="0"/>
        <v>0</v>
      </c>
      <c r="J35" s="73"/>
      <c r="K35" s="72">
        <v>78.900000000000006</v>
      </c>
      <c r="L35" s="72"/>
      <c r="M35" s="72">
        <v>454.11</v>
      </c>
      <c r="N35" s="28">
        <f t="shared" si="1"/>
        <v>533.01</v>
      </c>
      <c r="O35" s="29">
        <f t="shared" si="2"/>
        <v>533.01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/>
      <c r="G36" s="66"/>
      <c r="H36" s="66"/>
      <c r="I36" s="18">
        <f t="shared" si="0"/>
        <v>0</v>
      </c>
      <c r="J36" s="67"/>
      <c r="K36" s="66">
        <v>4425</v>
      </c>
      <c r="L36" s="66"/>
      <c r="M36" s="66">
        <v>39350</v>
      </c>
      <c r="N36" s="20">
        <f t="shared" si="1"/>
        <v>43775</v>
      </c>
      <c r="O36" s="21">
        <f t="shared" si="2"/>
        <v>43775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/>
      <c r="G37" s="75"/>
      <c r="H37" s="75"/>
      <c r="I37" s="30">
        <f t="shared" ref="I37:I50" si="3">SUM(C37:H37)</f>
        <v>0</v>
      </c>
      <c r="J37" s="76"/>
      <c r="K37" s="75">
        <v>115.4</v>
      </c>
      <c r="L37" s="75"/>
      <c r="M37" s="75">
        <v>745.8</v>
      </c>
      <c r="N37" s="31">
        <f t="shared" si="1"/>
        <v>861.19999999999993</v>
      </c>
      <c r="O37" s="32">
        <f t="shared" si="2"/>
        <v>861.19999999999993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0.4</v>
      </c>
      <c r="D38" s="72"/>
      <c r="E38" s="72"/>
      <c r="F38" s="72"/>
      <c r="G38" s="72"/>
      <c r="H38" s="72"/>
      <c r="I38" s="27">
        <f t="shared" si="3"/>
        <v>0.4</v>
      </c>
      <c r="J38" s="73"/>
      <c r="K38" s="72">
        <v>104.44</v>
      </c>
      <c r="L38" s="72">
        <v>1.85</v>
      </c>
      <c r="M38" s="72">
        <v>604.19000000000005</v>
      </c>
      <c r="N38" s="28">
        <f t="shared" si="1"/>
        <v>710.48</v>
      </c>
      <c r="O38" s="29">
        <f t="shared" si="2"/>
        <v>710.88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126</v>
      </c>
      <c r="D39" s="66"/>
      <c r="E39" s="66"/>
      <c r="F39" s="66"/>
      <c r="G39" s="66"/>
      <c r="H39" s="66"/>
      <c r="I39" s="18">
        <f t="shared" si="3"/>
        <v>126</v>
      </c>
      <c r="J39" s="67"/>
      <c r="K39" s="66">
        <v>7844</v>
      </c>
      <c r="L39" s="66">
        <v>197</v>
      </c>
      <c r="M39" s="66">
        <v>53306</v>
      </c>
      <c r="N39" s="20">
        <f t="shared" si="1"/>
        <v>61347</v>
      </c>
      <c r="O39" s="21">
        <f t="shared" si="2"/>
        <v>61473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1.5</v>
      </c>
      <c r="D40" s="75"/>
      <c r="E40" s="75"/>
      <c r="F40" s="75"/>
      <c r="G40" s="75"/>
      <c r="H40" s="75"/>
      <c r="I40" s="30">
        <f t="shared" si="3"/>
        <v>1.5</v>
      </c>
      <c r="J40" s="76"/>
      <c r="K40" s="75">
        <v>186.8</v>
      </c>
      <c r="L40" s="75">
        <v>3.8</v>
      </c>
      <c r="M40" s="75">
        <v>976.4</v>
      </c>
      <c r="N40" s="31">
        <f t="shared" si="1"/>
        <v>1167</v>
      </c>
      <c r="O40" s="32">
        <f t="shared" si="2"/>
        <v>1168.5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7.84</v>
      </c>
      <c r="G41" s="72"/>
      <c r="H41" s="72"/>
      <c r="I41" s="27">
        <f t="shared" si="3"/>
        <v>7.84</v>
      </c>
      <c r="J41" s="73"/>
      <c r="K41" s="72">
        <v>21.35</v>
      </c>
      <c r="L41" s="72">
        <v>7.26</v>
      </c>
      <c r="M41" s="72">
        <v>1151.73</v>
      </c>
      <c r="N41" s="28">
        <f t="shared" si="1"/>
        <v>1180.3399999999999</v>
      </c>
      <c r="O41" s="29">
        <f t="shared" si="2"/>
        <v>1188.1799999999998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1856</v>
      </c>
      <c r="G42" s="66"/>
      <c r="H42" s="66"/>
      <c r="I42" s="18">
        <f t="shared" si="3"/>
        <v>1856</v>
      </c>
      <c r="J42" s="67"/>
      <c r="K42" s="66">
        <v>1207</v>
      </c>
      <c r="L42" s="66">
        <v>740</v>
      </c>
      <c r="M42" s="66">
        <v>103036</v>
      </c>
      <c r="N42" s="20">
        <f t="shared" si="1"/>
        <v>104983</v>
      </c>
      <c r="O42" s="21">
        <f t="shared" si="2"/>
        <v>106839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17.100000000000001</v>
      </c>
      <c r="G43" s="75"/>
      <c r="H43" s="75"/>
      <c r="I43" s="30">
        <f t="shared" si="3"/>
        <v>17.100000000000001</v>
      </c>
      <c r="J43" s="76"/>
      <c r="K43" s="75">
        <v>28.9</v>
      </c>
      <c r="L43" s="75">
        <v>12.6</v>
      </c>
      <c r="M43" s="75">
        <v>1721.9</v>
      </c>
      <c r="N43" s="31">
        <f t="shared" si="1"/>
        <v>1763.4</v>
      </c>
      <c r="O43" s="32">
        <f t="shared" si="2"/>
        <v>1780.5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8.6999999999999993</v>
      </c>
      <c r="D44" s="72"/>
      <c r="E44" s="72"/>
      <c r="F44" s="72"/>
      <c r="G44" s="72"/>
      <c r="H44" s="72"/>
      <c r="I44" s="27">
        <f t="shared" si="3"/>
        <v>8.6999999999999993</v>
      </c>
      <c r="J44" s="73"/>
      <c r="K44" s="72">
        <v>39.42</v>
      </c>
      <c r="L44" s="72">
        <v>14.18</v>
      </c>
      <c r="M44" s="72">
        <v>1175.5899999999999</v>
      </c>
      <c r="N44" s="28">
        <f t="shared" si="1"/>
        <v>1229.1899999999998</v>
      </c>
      <c r="O44" s="29">
        <f t="shared" si="2"/>
        <v>1237.8899999999999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1508</v>
      </c>
      <c r="D45" s="66"/>
      <c r="E45" s="66"/>
      <c r="F45" s="66"/>
      <c r="G45" s="66"/>
      <c r="H45" s="66"/>
      <c r="I45" s="18">
        <f t="shared" si="3"/>
        <v>1508</v>
      </c>
      <c r="J45" s="67"/>
      <c r="K45" s="66">
        <v>3623</v>
      </c>
      <c r="L45" s="66">
        <v>1479</v>
      </c>
      <c r="M45" s="66">
        <v>115035</v>
      </c>
      <c r="N45" s="20">
        <f t="shared" si="1"/>
        <v>120137</v>
      </c>
      <c r="O45" s="21">
        <f t="shared" si="2"/>
        <v>121645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15.3</v>
      </c>
      <c r="D46" s="75"/>
      <c r="E46" s="75"/>
      <c r="F46" s="75"/>
      <c r="G46" s="75"/>
      <c r="H46" s="75"/>
      <c r="I46" s="30">
        <f t="shared" si="3"/>
        <v>15.3</v>
      </c>
      <c r="J46" s="76"/>
      <c r="K46" s="75">
        <v>70.3</v>
      </c>
      <c r="L46" s="75">
        <v>18.2</v>
      </c>
      <c r="M46" s="75">
        <v>1451</v>
      </c>
      <c r="N46" s="31">
        <f t="shared" si="1"/>
        <v>1539.5</v>
      </c>
      <c r="O46" s="32">
        <f t="shared" si="2"/>
        <v>1554.8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86.32</v>
      </c>
      <c r="D47" s="72"/>
      <c r="E47" s="72"/>
      <c r="F47" s="72">
        <v>6.26</v>
      </c>
      <c r="G47" s="72">
        <v>0.16</v>
      </c>
      <c r="H47" s="72">
        <v>156.62</v>
      </c>
      <c r="I47" s="27">
        <f t="shared" si="3"/>
        <v>249.36</v>
      </c>
      <c r="J47" s="73"/>
      <c r="K47" s="72">
        <v>1399.34</v>
      </c>
      <c r="L47" s="72">
        <v>85.44</v>
      </c>
      <c r="M47" s="72">
        <v>6623.39</v>
      </c>
      <c r="N47" s="28">
        <f t="shared" si="1"/>
        <v>8108.17</v>
      </c>
      <c r="O47" s="29">
        <f t="shared" si="2"/>
        <v>8357.5300000000007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35911</v>
      </c>
      <c r="D48" s="66"/>
      <c r="E48" s="66"/>
      <c r="F48" s="66">
        <v>1350</v>
      </c>
      <c r="G48" s="66">
        <v>38</v>
      </c>
      <c r="H48" s="66">
        <v>33471</v>
      </c>
      <c r="I48" s="18">
        <f t="shared" si="3"/>
        <v>70770</v>
      </c>
      <c r="J48" s="67"/>
      <c r="K48" s="66">
        <v>176225</v>
      </c>
      <c r="L48" s="66">
        <v>9704</v>
      </c>
      <c r="M48" s="66">
        <v>677675</v>
      </c>
      <c r="N48" s="20">
        <f t="shared" si="1"/>
        <v>863604</v>
      </c>
      <c r="O48" s="21">
        <f t="shared" si="2"/>
        <v>934374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26.6</v>
      </c>
      <c r="D49" s="75"/>
      <c r="E49" s="75"/>
      <c r="F49" s="75">
        <v>0.6</v>
      </c>
      <c r="G49" s="75">
        <v>0</v>
      </c>
      <c r="H49" s="75">
        <v>4</v>
      </c>
      <c r="I49" s="30">
        <f t="shared" si="3"/>
        <v>31.200000000000003</v>
      </c>
      <c r="J49" s="76"/>
      <c r="K49" s="75">
        <v>985.6</v>
      </c>
      <c r="L49" s="75">
        <v>28.7</v>
      </c>
      <c r="M49" s="75">
        <v>1802.8</v>
      </c>
      <c r="N49" s="31">
        <f t="shared" si="1"/>
        <v>2817.1</v>
      </c>
      <c r="O49" s="32">
        <f t="shared" si="2"/>
        <v>2848.2999999999997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95.42</v>
      </c>
      <c r="D50" s="63"/>
      <c r="E50" s="63"/>
      <c r="F50" s="63">
        <v>14.1</v>
      </c>
      <c r="G50" s="63">
        <v>0.16</v>
      </c>
      <c r="H50" s="63">
        <v>156.62</v>
      </c>
      <c r="I50" s="11">
        <f t="shared" si="3"/>
        <v>266.3</v>
      </c>
      <c r="J50" s="64"/>
      <c r="K50" s="63">
        <v>1643.45</v>
      </c>
      <c r="L50" s="63">
        <v>123.46</v>
      </c>
      <c r="M50" s="63">
        <v>10689.41</v>
      </c>
      <c r="N50" s="13">
        <f t="shared" si="1"/>
        <v>12456.32</v>
      </c>
      <c r="O50" s="14">
        <f t="shared" si="2"/>
        <v>12722.619999999999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37545</v>
      </c>
      <c r="D51" s="66"/>
      <c r="E51" s="66"/>
      <c r="F51" s="66">
        <v>3206</v>
      </c>
      <c r="G51" s="66">
        <v>38</v>
      </c>
      <c r="H51" s="66">
        <v>33471</v>
      </c>
      <c r="I51" s="18">
        <f t="shared" ref="I51:I58" si="4">SUM(C51:H51)</f>
        <v>74260</v>
      </c>
      <c r="J51" s="67"/>
      <c r="K51" s="66">
        <v>193324</v>
      </c>
      <c r="L51" s="66">
        <v>13298</v>
      </c>
      <c r="M51" s="66">
        <v>1029690</v>
      </c>
      <c r="N51" s="20">
        <f t="shared" si="1"/>
        <v>1236312</v>
      </c>
      <c r="O51" s="21">
        <f>SUM(N51,I51)</f>
        <v>1310572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43.4</v>
      </c>
      <c r="D52" s="75"/>
      <c r="E52" s="75"/>
      <c r="F52" s="75">
        <v>17.7</v>
      </c>
      <c r="G52" s="75">
        <v>0</v>
      </c>
      <c r="H52" s="75">
        <v>4</v>
      </c>
      <c r="I52" s="30">
        <f t="shared" si="4"/>
        <v>65.099999999999994</v>
      </c>
      <c r="J52" s="76"/>
      <c r="K52" s="75">
        <v>1387</v>
      </c>
      <c r="L52" s="75">
        <v>94.7</v>
      </c>
      <c r="M52" s="75">
        <v>7861</v>
      </c>
      <c r="N52" s="31">
        <f t="shared" si="1"/>
        <v>9342.7000000000007</v>
      </c>
      <c r="O52" s="32">
        <f t="shared" si="2"/>
        <v>9407.8000000000011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95.42</v>
      </c>
      <c r="D53" s="72"/>
      <c r="E53" s="72"/>
      <c r="F53" s="72">
        <v>14.1</v>
      </c>
      <c r="G53" s="72">
        <v>0.16</v>
      </c>
      <c r="H53" s="72">
        <v>156.62</v>
      </c>
      <c r="I53" s="27">
        <f t="shared" si="4"/>
        <v>266.3</v>
      </c>
      <c r="J53" s="73"/>
      <c r="K53" s="72">
        <v>1422.64</v>
      </c>
      <c r="L53" s="72">
        <v>123.46</v>
      </c>
      <c r="M53" s="72">
        <v>10688.93</v>
      </c>
      <c r="N53" s="28">
        <f t="shared" si="1"/>
        <v>12235.03</v>
      </c>
      <c r="O53" s="29">
        <f t="shared" si="2"/>
        <v>12501.33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37545</v>
      </c>
      <c r="D54" s="66"/>
      <c r="E54" s="66"/>
      <c r="F54" s="66">
        <v>3206</v>
      </c>
      <c r="G54" s="66">
        <v>38</v>
      </c>
      <c r="H54" s="66">
        <v>33471</v>
      </c>
      <c r="I54" s="18">
        <f t="shared" si="4"/>
        <v>74260</v>
      </c>
      <c r="J54" s="67"/>
      <c r="K54" s="66">
        <v>178526</v>
      </c>
      <c r="L54" s="66">
        <v>13298</v>
      </c>
      <c r="M54" s="66">
        <v>1029676</v>
      </c>
      <c r="N54" s="20">
        <f t="shared" si="1"/>
        <v>1221500</v>
      </c>
      <c r="O54" s="21">
        <f t="shared" si="2"/>
        <v>1295760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43.4</v>
      </c>
      <c r="D55" s="69"/>
      <c r="E55" s="69"/>
      <c r="F55" s="69">
        <v>17.7</v>
      </c>
      <c r="G55" s="69">
        <v>0</v>
      </c>
      <c r="H55" s="69">
        <v>4</v>
      </c>
      <c r="I55" s="24">
        <f t="shared" si="4"/>
        <v>65.099999999999994</v>
      </c>
      <c r="J55" s="70"/>
      <c r="K55" s="69">
        <v>1028</v>
      </c>
      <c r="L55" s="69">
        <v>94.7</v>
      </c>
      <c r="M55" s="69">
        <v>7859.7</v>
      </c>
      <c r="N55" s="24">
        <f t="shared" si="1"/>
        <v>8982.4</v>
      </c>
      <c r="O55" s="26">
        <f t="shared" si="2"/>
        <v>9047.5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95.419999999999987</v>
      </c>
      <c r="D56" s="10">
        <f t="shared" si="5"/>
        <v>0</v>
      </c>
      <c r="E56" s="10">
        <f t="shared" si="5"/>
        <v>0</v>
      </c>
      <c r="F56" s="10">
        <f t="shared" si="5"/>
        <v>14.1</v>
      </c>
      <c r="G56" s="10">
        <f t="shared" si="5"/>
        <v>0.16</v>
      </c>
      <c r="H56" s="10">
        <f t="shared" si="5"/>
        <v>156.62</v>
      </c>
      <c r="I56" s="36">
        <f>SUM(C56:H56)</f>
        <v>266.29999999999995</v>
      </c>
      <c r="J56" s="34">
        <f>SUM(J5,J8,J11,J14,J17,J20,J23,J26,J29,J32,J35,J38,J41,J44,J47)</f>
        <v>0</v>
      </c>
      <c r="K56" s="10">
        <f>SUM(K5,K8,K11,K14,K17,K20,K23,K26,K29,K32,K35,K38,K41,K44,K47)</f>
        <v>1668</v>
      </c>
      <c r="L56" s="10">
        <f>SUM(L5,L8,L11,L14,L17,L20,L23,L26,L29,L32,L35,L38,L41,L44,L47)</f>
        <v>123.46000000000001</v>
      </c>
      <c r="M56" s="10">
        <f>SUM(M5,M8,M11,M14,M17,M20,M23,M26,M29,M32,M35,M38,M41,M44,M47)</f>
        <v>10698.21</v>
      </c>
      <c r="N56" s="12">
        <f t="shared" si="1"/>
        <v>12489.669999999998</v>
      </c>
      <c r="O56" s="14">
        <f t="shared" si="2"/>
        <v>12755.969999999998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37545</v>
      </c>
      <c r="D57" s="17">
        <f t="shared" si="5"/>
        <v>0</v>
      </c>
      <c r="E57" s="17">
        <f t="shared" si="5"/>
        <v>0</v>
      </c>
      <c r="F57" s="17">
        <f t="shared" si="5"/>
        <v>3206</v>
      </c>
      <c r="G57" s="17">
        <f t="shared" si="5"/>
        <v>38</v>
      </c>
      <c r="H57" s="17">
        <f t="shared" si="5"/>
        <v>33471</v>
      </c>
      <c r="I57" s="37">
        <f t="shared" si="4"/>
        <v>74260</v>
      </c>
      <c r="J57" s="35">
        <f t="shared" ref="J57:M58" si="6">SUM(J6,J9,J12,J15,J18,J21,J24,J27,J30,J33,J36,J39,J42,J45,J48)</f>
        <v>0</v>
      </c>
      <c r="K57" s="17">
        <f t="shared" si="6"/>
        <v>194411</v>
      </c>
      <c r="L57" s="17">
        <f t="shared" si="6"/>
        <v>13298</v>
      </c>
      <c r="M57" s="17">
        <f t="shared" si="6"/>
        <v>1029768</v>
      </c>
      <c r="N57" s="19">
        <f t="shared" si="1"/>
        <v>1237477</v>
      </c>
      <c r="O57" s="21">
        <f t="shared" si="2"/>
        <v>1311737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43.400000000000006</v>
      </c>
      <c r="D58" s="40">
        <f t="shared" si="5"/>
        <v>0</v>
      </c>
      <c r="E58" s="40">
        <f t="shared" si="5"/>
        <v>0</v>
      </c>
      <c r="F58" s="40">
        <f t="shared" si="5"/>
        <v>17.700000000000003</v>
      </c>
      <c r="G58" s="40">
        <f t="shared" si="5"/>
        <v>0</v>
      </c>
      <c r="H58" s="40">
        <f t="shared" si="5"/>
        <v>4</v>
      </c>
      <c r="I58" s="41">
        <f t="shared" si="4"/>
        <v>65.100000000000009</v>
      </c>
      <c r="J58" s="39">
        <f t="shared" si="6"/>
        <v>0</v>
      </c>
      <c r="K58" s="40">
        <f t="shared" si="6"/>
        <v>1429.8</v>
      </c>
      <c r="L58" s="40">
        <f t="shared" si="6"/>
        <v>94.7</v>
      </c>
      <c r="M58" s="40">
        <f t="shared" si="6"/>
        <v>7871</v>
      </c>
      <c r="N58" s="42">
        <f t="shared" si="1"/>
        <v>9395.5</v>
      </c>
      <c r="O58" s="43">
        <f t="shared" si="2"/>
        <v>9460.6</v>
      </c>
      <c r="P58" s="44">
        <f>SUM(O56,P53,P54,P57)</f>
        <v>12755.969999999998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0.5</v>
      </c>
      <c r="N63" s="13">
        <f>SUM(J63:M63)</f>
        <v>0.5</v>
      </c>
      <c r="O63" s="14">
        <f>SUM(N63,I63)</f>
        <v>0.5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8.3000000000000007</v>
      </c>
      <c r="N66" s="28">
        <f t="shared" si="8"/>
        <v>8.3000000000000007</v>
      </c>
      <c r="O66" s="29">
        <f t="shared" si="9"/>
        <v>8.3000000000000007</v>
      </c>
      <c r="P66" s="22" t="s">
        <v>25</v>
      </c>
      <c r="Q66" s="129" t="s">
        <v>94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78</v>
      </c>
      <c r="N67" s="20">
        <f t="shared" si="8"/>
        <v>78</v>
      </c>
      <c r="O67" s="21">
        <f t="shared" si="9"/>
        <v>78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10</v>
      </c>
      <c r="N68" s="31">
        <f t="shared" si="8"/>
        <v>10</v>
      </c>
      <c r="O68" s="32">
        <f t="shared" si="9"/>
        <v>10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0.16</v>
      </c>
      <c r="N69" s="28">
        <f t="shared" si="8"/>
        <v>0.16</v>
      </c>
      <c r="O69" s="29">
        <f t="shared" si="9"/>
        <v>0.16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0.39</v>
      </c>
      <c r="N72" s="28">
        <f t="shared" si="8"/>
        <v>0.39</v>
      </c>
      <c r="O72" s="29">
        <f t="shared" si="9"/>
        <v>0.39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12</v>
      </c>
      <c r="N73" s="20">
        <f t="shared" si="8"/>
        <v>12</v>
      </c>
      <c r="O73" s="21">
        <f t="shared" si="9"/>
        <v>12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1.1000000000000001</v>
      </c>
      <c r="N74" s="31">
        <f t="shared" si="8"/>
        <v>1.1000000000000001</v>
      </c>
      <c r="O74" s="32">
        <f t="shared" si="9"/>
        <v>1.1000000000000001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>
        <v>0.45</v>
      </c>
      <c r="L75" s="72"/>
      <c r="M75" s="72">
        <v>36.29</v>
      </c>
      <c r="N75" s="28">
        <f t="shared" si="8"/>
        <v>36.74</v>
      </c>
      <c r="O75" s="29">
        <f t="shared" si="9"/>
        <v>36.74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>
        <v>11</v>
      </c>
      <c r="L76" s="66"/>
      <c r="M76" s="66">
        <v>1226</v>
      </c>
      <c r="N76" s="20">
        <f t="shared" si="8"/>
        <v>1237</v>
      </c>
      <c r="O76" s="21">
        <f t="shared" si="9"/>
        <v>1237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>
        <v>0.9</v>
      </c>
      <c r="L77" s="75"/>
      <c r="M77" s="75">
        <v>62.6</v>
      </c>
      <c r="N77" s="31">
        <f t="shared" si="8"/>
        <v>63.5</v>
      </c>
      <c r="O77" s="32">
        <f t="shared" si="9"/>
        <v>63.5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1.41</v>
      </c>
      <c r="M78" s="72">
        <v>43.21</v>
      </c>
      <c r="N78" s="28">
        <f t="shared" si="8"/>
        <v>44.62</v>
      </c>
      <c r="O78" s="29">
        <f t="shared" si="9"/>
        <v>44.62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67</v>
      </c>
      <c r="M79" s="66">
        <v>1956</v>
      </c>
      <c r="N79" s="20">
        <f t="shared" si="8"/>
        <v>2023</v>
      </c>
      <c r="O79" s="21">
        <f t="shared" si="9"/>
        <v>2023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2.7</v>
      </c>
      <c r="M80" s="75">
        <v>77.3</v>
      </c>
      <c r="N80" s="31">
        <f t="shared" si="8"/>
        <v>80</v>
      </c>
      <c r="O80" s="32">
        <f t="shared" si="9"/>
        <v>80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>
        <v>7.58</v>
      </c>
      <c r="L81" s="72">
        <v>2.65</v>
      </c>
      <c r="M81" s="72">
        <v>148.82</v>
      </c>
      <c r="N81" s="28">
        <f t="shared" si="8"/>
        <v>159.04999999999998</v>
      </c>
      <c r="O81" s="29">
        <f t="shared" si="9"/>
        <v>159.04999999999998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>
        <v>242</v>
      </c>
      <c r="L82" s="66">
        <v>152</v>
      </c>
      <c r="M82" s="66">
        <v>7679</v>
      </c>
      <c r="N82" s="20">
        <f t="shared" si="8"/>
        <v>8073</v>
      </c>
      <c r="O82" s="21">
        <f t="shared" si="9"/>
        <v>8073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>
        <v>13.6</v>
      </c>
      <c r="L83" s="75">
        <v>4.7</v>
      </c>
      <c r="M83" s="75">
        <v>235.4</v>
      </c>
      <c r="N83" s="31">
        <f t="shared" si="8"/>
        <v>253.70000000000002</v>
      </c>
      <c r="O83" s="32">
        <f t="shared" si="9"/>
        <v>253.70000000000002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27.86</v>
      </c>
      <c r="N84" s="28">
        <f t="shared" si="8"/>
        <v>27.86</v>
      </c>
      <c r="O84" s="29">
        <f t="shared" si="9"/>
        <v>27.86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1590</v>
      </c>
      <c r="N85" s="20">
        <f t="shared" si="8"/>
        <v>1590</v>
      </c>
      <c r="O85" s="21">
        <f t="shared" si="9"/>
        <v>1590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48.8</v>
      </c>
      <c r="N86" s="31">
        <f t="shared" si="8"/>
        <v>48.8</v>
      </c>
      <c r="O86" s="32">
        <f t="shared" si="9"/>
        <v>48.8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>
        <v>10.29</v>
      </c>
      <c r="L87" s="72">
        <v>0.09</v>
      </c>
      <c r="M87" s="72">
        <v>173.94</v>
      </c>
      <c r="N87" s="28">
        <f t="shared" si="8"/>
        <v>184.32</v>
      </c>
      <c r="O87" s="29">
        <f t="shared" si="9"/>
        <v>184.32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>
        <v>491</v>
      </c>
      <c r="L88" s="66">
        <v>6</v>
      </c>
      <c r="M88" s="66">
        <v>10960</v>
      </c>
      <c r="N88" s="20">
        <f t="shared" si="8"/>
        <v>11457</v>
      </c>
      <c r="O88" s="21">
        <f t="shared" si="9"/>
        <v>11457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>
        <v>17.7</v>
      </c>
      <c r="L89" s="75">
        <v>0.2</v>
      </c>
      <c r="M89" s="75">
        <v>287.10000000000002</v>
      </c>
      <c r="N89" s="31">
        <f t="shared" si="8"/>
        <v>305</v>
      </c>
      <c r="O89" s="32">
        <f t="shared" si="9"/>
        <v>305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>
        <v>6.23</v>
      </c>
      <c r="L90" s="72">
        <v>10.58</v>
      </c>
      <c r="M90" s="72">
        <v>249.73</v>
      </c>
      <c r="N90" s="28">
        <f t="shared" si="8"/>
        <v>266.53999999999996</v>
      </c>
      <c r="O90" s="29">
        <f t="shared" si="9"/>
        <v>266.53999999999996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>
        <v>343</v>
      </c>
      <c r="L91" s="66">
        <v>953</v>
      </c>
      <c r="M91" s="66">
        <v>17861</v>
      </c>
      <c r="N91" s="20">
        <f t="shared" si="8"/>
        <v>19157</v>
      </c>
      <c r="O91" s="21">
        <f t="shared" si="9"/>
        <v>19157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>
        <v>10.6</v>
      </c>
      <c r="L92" s="75">
        <v>23.8</v>
      </c>
      <c r="M92" s="75">
        <v>450.4</v>
      </c>
      <c r="N92" s="31">
        <f t="shared" si="8"/>
        <v>484.79999999999995</v>
      </c>
      <c r="O92" s="32">
        <f t="shared" si="9"/>
        <v>484.79999999999995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/>
      <c r="G93" s="72"/>
      <c r="H93" s="72"/>
      <c r="I93" s="27">
        <f t="shared" si="7"/>
        <v>0</v>
      </c>
      <c r="J93" s="73"/>
      <c r="K93" s="72">
        <v>78.900000000000006</v>
      </c>
      <c r="L93" s="72"/>
      <c r="M93" s="72">
        <v>454.11</v>
      </c>
      <c r="N93" s="28">
        <f t="shared" si="8"/>
        <v>533.01</v>
      </c>
      <c r="O93" s="29">
        <f t="shared" si="9"/>
        <v>533.01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/>
      <c r="G94" s="66"/>
      <c r="H94" s="66"/>
      <c r="I94" s="18">
        <f t="shared" si="7"/>
        <v>0</v>
      </c>
      <c r="J94" s="67"/>
      <c r="K94" s="66">
        <v>4425</v>
      </c>
      <c r="L94" s="66"/>
      <c r="M94" s="66">
        <v>39350</v>
      </c>
      <c r="N94" s="20">
        <f t="shared" si="8"/>
        <v>43775</v>
      </c>
      <c r="O94" s="21">
        <f t="shared" si="9"/>
        <v>43775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/>
      <c r="G95" s="75"/>
      <c r="H95" s="75"/>
      <c r="I95" s="30">
        <f t="shared" si="7"/>
        <v>0</v>
      </c>
      <c r="J95" s="76"/>
      <c r="K95" s="75">
        <v>115.4</v>
      </c>
      <c r="L95" s="75"/>
      <c r="M95" s="75">
        <v>745.8</v>
      </c>
      <c r="N95" s="31">
        <f t="shared" si="8"/>
        <v>861.19999999999993</v>
      </c>
      <c r="O95" s="32">
        <f t="shared" si="9"/>
        <v>861.19999999999993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0.4</v>
      </c>
      <c r="D96" s="72"/>
      <c r="E96" s="72"/>
      <c r="F96" s="72"/>
      <c r="G96" s="72"/>
      <c r="H96" s="72"/>
      <c r="I96" s="27">
        <f t="shared" si="7"/>
        <v>0.4</v>
      </c>
      <c r="J96" s="73"/>
      <c r="K96" s="72">
        <v>104.44</v>
      </c>
      <c r="L96" s="72">
        <v>1.85</v>
      </c>
      <c r="M96" s="72">
        <v>604.19000000000005</v>
      </c>
      <c r="N96" s="28">
        <f t="shared" si="8"/>
        <v>710.48</v>
      </c>
      <c r="O96" s="29">
        <f t="shared" si="9"/>
        <v>710.88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126</v>
      </c>
      <c r="D97" s="66"/>
      <c r="E97" s="66"/>
      <c r="F97" s="66"/>
      <c r="G97" s="66"/>
      <c r="H97" s="66"/>
      <c r="I97" s="18">
        <f t="shared" si="7"/>
        <v>126</v>
      </c>
      <c r="J97" s="67"/>
      <c r="K97" s="66">
        <v>7844</v>
      </c>
      <c r="L97" s="66">
        <v>197</v>
      </c>
      <c r="M97" s="66">
        <v>53306</v>
      </c>
      <c r="N97" s="20">
        <f t="shared" si="8"/>
        <v>61347</v>
      </c>
      <c r="O97" s="21">
        <f t="shared" si="9"/>
        <v>61473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1.5</v>
      </c>
      <c r="D98" s="75"/>
      <c r="E98" s="75"/>
      <c r="F98" s="75"/>
      <c r="G98" s="75"/>
      <c r="H98" s="75"/>
      <c r="I98" s="30">
        <f t="shared" si="7"/>
        <v>1.5</v>
      </c>
      <c r="J98" s="76"/>
      <c r="K98" s="75">
        <v>186.8</v>
      </c>
      <c r="L98" s="75">
        <v>3.8</v>
      </c>
      <c r="M98" s="75">
        <v>976.4</v>
      </c>
      <c r="N98" s="31">
        <f t="shared" si="8"/>
        <v>1167</v>
      </c>
      <c r="O98" s="32">
        <f t="shared" si="9"/>
        <v>1168.5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7.84</v>
      </c>
      <c r="G99" s="72"/>
      <c r="H99" s="72"/>
      <c r="I99" s="27">
        <f t="shared" si="7"/>
        <v>7.84</v>
      </c>
      <c r="J99" s="73"/>
      <c r="K99" s="72">
        <v>21.35</v>
      </c>
      <c r="L99" s="72">
        <v>7.26</v>
      </c>
      <c r="M99" s="72">
        <v>1151.73</v>
      </c>
      <c r="N99" s="28">
        <f t="shared" si="8"/>
        <v>1180.3399999999999</v>
      </c>
      <c r="O99" s="29">
        <f t="shared" si="9"/>
        <v>1188.1799999999998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1856</v>
      </c>
      <c r="G100" s="66"/>
      <c r="H100" s="66"/>
      <c r="I100" s="18">
        <f t="shared" si="7"/>
        <v>1856</v>
      </c>
      <c r="J100" s="67"/>
      <c r="K100" s="66">
        <v>1207</v>
      </c>
      <c r="L100" s="66">
        <v>740</v>
      </c>
      <c r="M100" s="66">
        <v>103036</v>
      </c>
      <c r="N100" s="20">
        <f t="shared" si="8"/>
        <v>104983</v>
      </c>
      <c r="O100" s="21">
        <f t="shared" si="9"/>
        <v>106839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17.100000000000001</v>
      </c>
      <c r="G101" s="75"/>
      <c r="H101" s="75"/>
      <c r="I101" s="30">
        <f t="shared" si="7"/>
        <v>17.100000000000001</v>
      </c>
      <c r="J101" s="76"/>
      <c r="K101" s="75">
        <v>28.9</v>
      </c>
      <c r="L101" s="75">
        <v>12.6</v>
      </c>
      <c r="M101" s="75">
        <v>1721.9</v>
      </c>
      <c r="N101" s="31">
        <f t="shared" si="8"/>
        <v>1763.4</v>
      </c>
      <c r="O101" s="32">
        <f t="shared" si="9"/>
        <v>1780.5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8.6999999999999993</v>
      </c>
      <c r="D102" s="72"/>
      <c r="E102" s="72"/>
      <c r="F102" s="72"/>
      <c r="G102" s="72"/>
      <c r="H102" s="72"/>
      <c r="I102" s="27">
        <f t="shared" si="7"/>
        <v>8.6999999999999993</v>
      </c>
      <c r="J102" s="73"/>
      <c r="K102" s="72">
        <v>39.42</v>
      </c>
      <c r="L102" s="72">
        <v>14.18</v>
      </c>
      <c r="M102" s="72">
        <v>1175.5899999999999</v>
      </c>
      <c r="N102" s="28">
        <f t="shared" si="8"/>
        <v>1229.1899999999998</v>
      </c>
      <c r="O102" s="29">
        <f t="shared" si="9"/>
        <v>1237.8899999999999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1508</v>
      </c>
      <c r="D103" s="66"/>
      <c r="E103" s="66"/>
      <c r="F103" s="66"/>
      <c r="G103" s="66"/>
      <c r="H103" s="66"/>
      <c r="I103" s="18">
        <f t="shared" si="7"/>
        <v>1508</v>
      </c>
      <c r="J103" s="67"/>
      <c r="K103" s="66">
        <v>3623</v>
      </c>
      <c r="L103" s="66">
        <v>1479</v>
      </c>
      <c r="M103" s="66">
        <v>115035</v>
      </c>
      <c r="N103" s="20">
        <f t="shared" si="8"/>
        <v>120137</v>
      </c>
      <c r="O103" s="21">
        <f t="shared" si="9"/>
        <v>121645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15.3</v>
      </c>
      <c r="D104" s="75"/>
      <c r="E104" s="75"/>
      <c r="F104" s="75"/>
      <c r="G104" s="75"/>
      <c r="H104" s="75"/>
      <c r="I104" s="30">
        <f t="shared" si="7"/>
        <v>15.3</v>
      </c>
      <c r="J104" s="76"/>
      <c r="K104" s="75">
        <v>70.3</v>
      </c>
      <c r="L104" s="75">
        <v>18.2</v>
      </c>
      <c r="M104" s="75">
        <v>1451</v>
      </c>
      <c r="N104" s="31">
        <f t="shared" si="8"/>
        <v>1539.5</v>
      </c>
      <c r="O104" s="32">
        <f t="shared" si="9"/>
        <v>1554.8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3.15</v>
      </c>
      <c r="D105" s="72"/>
      <c r="E105" s="72"/>
      <c r="F105" s="72"/>
      <c r="G105" s="72"/>
      <c r="H105" s="72"/>
      <c r="I105" s="27">
        <f t="shared" si="7"/>
        <v>3.15</v>
      </c>
      <c r="J105" s="73"/>
      <c r="K105" s="72">
        <v>0.36</v>
      </c>
      <c r="L105" s="72">
        <v>3.15</v>
      </c>
      <c r="M105" s="72">
        <v>1025.67</v>
      </c>
      <c r="N105" s="28">
        <f t="shared" si="8"/>
        <v>1029.18</v>
      </c>
      <c r="O105" s="29">
        <f t="shared" si="9"/>
        <v>1032.3300000000002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781</v>
      </c>
      <c r="D106" s="66"/>
      <c r="E106" s="66"/>
      <c r="F106" s="66"/>
      <c r="G106" s="66"/>
      <c r="H106" s="66"/>
      <c r="I106" s="18">
        <f t="shared" si="7"/>
        <v>781</v>
      </c>
      <c r="J106" s="67"/>
      <c r="K106" s="66">
        <v>32</v>
      </c>
      <c r="L106" s="66">
        <v>388</v>
      </c>
      <c r="M106" s="66">
        <v>100343</v>
      </c>
      <c r="N106" s="20">
        <f t="shared" si="8"/>
        <v>100763</v>
      </c>
      <c r="O106" s="21">
        <f t="shared" si="9"/>
        <v>101544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7.8</v>
      </c>
      <c r="D107" s="75"/>
      <c r="E107" s="75"/>
      <c r="F107" s="75"/>
      <c r="G107" s="75"/>
      <c r="H107" s="75"/>
      <c r="I107" s="30">
        <f t="shared" si="7"/>
        <v>7.8</v>
      </c>
      <c r="J107" s="76"/>
      <c r="K107" s="75">
        <v>0.6</v>
      </c>
      <c r="L107" s="75">
        <v>3.5</v>
      </c>
      <c r="M107" s="75">
        <v>1048.3</v>
      </c>
      <c r="N107" s="31">
        <f t="shared" si="8"/>
        <v>1052.3999999999999</v>
      </c>
      <c r="O107" s="32">
        <f t="shared" si="9"/>
        <v>1060.1999999999998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/>
      <c r="G108" s="72"/>
      <c r="H108" s="72"/>
      <c r="I108" s="27">
        <f t="shared" si="7"/>
        <v>0</v>
      </c>
      <c r="J108" s="73"/>
      <c r="K108" s="72">
        <v>78.819999999999993</v>
      </c>
      <c r="L108" s="72">
        <v>23.67</v>
      </c>
      <c r="M108" s="72">
        <v>767.76</v>
      </c>
      <c r="N108" s="28">
        <f t="shared" si="8"/>
        <v>870.25</v>
      </c>
      <c r="O108" s="29">
        <f t="shared" si="9"/>
        <v>870.25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/>
      <c r="G109" s="66"/>
      <c r="H109" s="66"/>
      <c r="I109" s="18">
        <f t="shared" si="7"/>
        <v>0</v>
      </c>
      <c r="J109" s="67"/>
      <c r="K109" s="66">
        <v>7777</v>
      </c>
      <c r="L109" s="66">
        <v>2730</v>
      </c>
      <c r="M109" s="66">
        <v>80218</v>
      </c>
      <c r="N109" s="20">
        <f t="shared" si="8"/>
        <v>90725</v>
      </c>
      <c r="O109" s="21">
        <f t="shared" si="9"/>
        <v>90725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/>
      <c r="G110" s="75"/>
      <c r="H110" s="75"/>
      <c r="I110" s="30">
        <f t="shared" si="7"/>
        <v>0</v>
      </c>
      <c r="J110" s="76"/>
      <c r="K110" s="75">
        <v>139.4</v>
      </c>
      <c r="L110" s="75">
        <v>25.2</v>
      </c>
      <c r="M110" s="75">
        <v>754.5</v>
      </c>
      <c r="N110" s="31">
        <f t="shared" si="8"/>
        <v>919.1</v>
      </c>
      <c r="O110" s="32">
        <f t="shared" si="9"/>
        <v>919.1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0.09</v>
      </c>
      <c r="D111" s="72"/>
      <c r="E111" s="72"/>
      <c r="F111" s="72">
        <v>0.32</v>
      </c>
      <c r="G111" s="72"/>
      <c r="H111" s="72">
        <v>0.65</v>
      </c>
      <c r="I111" s="27">
        <f t="shared" si="7"/>
        <v>1.06</v>
      </c>
      <c r="J111" s="73"/>
      <c r="K111" s="72">
        <v>48.25</v>
      </c>
      <c r="L111" s="72">
        <v>2.16</v>
      </c>
      <c r="M111" s="72">
        <v>1216.23</v>
      </c>
      <c r="N111" s="28">
        <f t="shared" si="8"/>
        <v>1266.6400000000001</v>
      </c>
      <c r="O111" s="29">
        <f t="shared" si="9"/>
        <v>1267.7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40</v>
      </c>
      <c r="D112" s="66"/>
      <c r="E112" s="66"/>
      <c r="F112" s="66">
        <v>66</v>
      </c>
      <c r="G112" s="66"/>
      <c r="H112" s="66">
        <v>93</v>
      </c>
      <c r="I112" s="18">
        <f t="shared" si="7"/>
        <v>199</v>
      </c>
      <c r="J112" s="67"/>
      <c r="K112" s="66">
        <v>6235</v>
      </c>
      <c r="L112" s="66">
        <v>233</v>
      </c>
      <c r="M112" s="66">
        <v>124372</v>
      </c>
      <c r="N112" s="20">
        <f t="shared" si="8"/>
        <v>130840</v>
      </c>
      <c r="O112" s="21">
        <f t="shared" si="9"/>
        <v>131039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0.3</v>
      </c>
      <c r="D113" s="75"/>
      <c r="E113" s="75"/>
      <c r="F113" s="75">
        <v>0.4</v>
      </c>
      <c r="G113" s="75"/>
      <c r="H113" s="75">
        <v>1.1000000000000001</v>
      </c>
      <c r="I113" s="30">
        <f t="shared" si="7"/>
        <v>1.8</v>
      </c>
      <c r="J113" s="76"/>
      <c r="K113" s="75">
        <v>87.3</v>
      </c>
      <c r="L113" s="75">
        <v>0</v>
      </c>
      <c r="M113" s="75">
        <v>0</v>
      </c>
      <c r="N113" s="31">
        <f t="shared" si="8"/>
        <v>87.3</v>
      </c>
      <c r="O113" s="32">
        <f t="shared" si="9"/>
        <v>89.1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1.93</v>
      </c>
      <c r="D114" s="72"/>
      <c r="E114" s="72"/>
      <c r="F114" s="72"/>
      <c r="G114" s="72"/>
      <c r="H114" s="72"/>
      <c r="I114" s="27">
        <f t="shared" si="7"/>
        <v>1.93</v>
      </c>
      <c r="J114" s="73"/>
      <c r="K114" s="72">
        <v>136.84</v>
      </c>
      <c r="L114" s="72">
        <v>2.5499999999999998</v>
      </c>
      <c r="M114" s="72">
        <v>604.11</v>
      </c>
      <c r="N114" s="28">
        <f t="shared" si="8"/>
        <v>743.5</v>
      </c>
      <c r="O114" s="29">
        <f t="shared" si="9"/>
        <v>745.43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762</v>
      </c>
      <c r="D115" s="66"/>
      <c r="E115" s="66"/>
      <c r="F115" s="66"/>
      <c r="G115" s="66"/>
      <c r="H115" s="66"/>
      <c r="I115" s="18">
        <f t="shared" si="7"/>
        <v>762</v>
      </c>
      <c r="J115" s="67"/>
      <c r="K115" s="66">
        <v>14594</v>
      </c>
      <c r="L115" s="66">
        <v>271</v>
      </c>
      <c r="M115" s="66">
        <v>63603</v>
      </c>
      <c r="N115" s="20">
        <f t="shared" si="8"/>
        <v>78468</v>
      </c>
      <c r="O115" s="21">
        <f t="shared" si="9"/>
        <v>79230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6.1</v>
      </c>
      <c r="D116" s="84"/>
      <c r="E116" s="84"/>
      <c r="F116" s="84"/>
      <c r="G116" s="84"/>
      <c r="H116" s="84"/>
      <c r="I116" s="46">
        <f t="shared" si="7"/>
        <v>6.1</v>
      </c>
      <c r="J116" s="85"/>
      <c r="K116" s="84">
        <v>204.4</v>
      </c>
      <c r="L116" s="84">
        <v>0</v>
      </c>
      <c r="M116" s="84">
        <v>0</v>
      </c>
      <c r="N116" s="47">
        <f t="shared" si="8"/>
        <v>204.4</v>
      </c>
      <c r="O116" s="43">
        <f t="shared" si="9"/>
        <v>210.5</v>
      </c>
      <c r="P116" s="44">
        <f>SUM(O136,P111,P112,P115)</f>
        <v>12755.969999999998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</v>
      </c>
      <c r="D121" s="63"/>
      <c r="E121" s="63"/>
      <c r="F121" s="63">
        <v>0.04</v>
      </c>
      <c r="G121" s="63">
        <v>0.16</v>
      </c>
      <c r="H121" s="63"/>
      <c r="I121" s="11">
        <f t="shared" si="7"/>
        <v>2.2000000000000002</v>
      </c>
      <c r="J121" s="64"/>
      <c r="K121" s="63">
        <v>95.25</v>
      </c>
      <c r="L121" s="63">
        <v>19.07</v>
      </c>
      <c r="M121" s="63">
        <v>906.15</v>
      </c>
      <c r="N121" s="13">
        <f t="shared" si="8"/>
        <v>1020.47</v>
      </c>
      <c r="O121" s="14">
        <f t="shared" si="9"/>
        <v>1022.6700000000001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619</v>
      </c>
      <c r="D122" s="66"/>
      <c r="E122" s="66"/>
      <c r="F122" s="66">
        <v>8</v>
      </c>
      <c r="G122" s="66">
        <v>38</v>
      </c>
      <c r="H122" s="66"/>
      <c r="I122" s="18">
        <f t="shared" si="7"/>
        <v>665</v>
      </c>
      <c r="J122" s="67"/>
      <c r="K122" s="66">
        <v>12047</v>
      </c>
      <c r="L122" s="66">
        <v>1985</v>
      </c>
      <c r="M122" s="66">
        <v>95886</v>
      </c>
      <c r="N122" s="20">
        <f t="shared" si="8"/>
        <v>109918</v>
      </c>
      <c r="O122" s="21">
        <f t="shared" si="9"/>
        <v>110583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4.8</v>
      </c>
      <c r="D123" s="75"/>
      <c r="E123" s="75"/>
      <c r="F123" s="75">
        <v>0</v>
      </c>
      <c r="G123" s="75">
        <v>0</v>
      </c>
      <c r="H123" s="75"/>
      <c r="I123" s="30">
        <f t="shared" si="7"/>
        <v>4.8</v>
      </c>
      <c r="J123" s="76"/>
      <c r="K123" s="75">
        <v>154</v>
      </c>
      <c r="L123" s="75">
        <v>0</v>
      </c>
      <c r="M123" s="75">
        <v>0</v>
      </c>
      <c r="N123" s="31">
        <f t="shared" si="8"/>
        <v>154</v>
      </c>
      <c r="O123" s="32">
        <f t="shared" si="9"/>
        <v>158.80000000000001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2.31</v>
      </c>
      <c r="D124" s="72"/>
      <c r="E124" s="72"/>
      <c r="F124" s="72"/>
      <c r="G124" s="72"/>
      <c r="H124" s="72"/>
      <c r="I124" s="27">
        <f t="shared" si="7"/>
        <v>2.31</v>
      </c>
      <c r="J124" s="73"/>
      <c r="K124" s="72">
        <v>57.36</v>
      </c>
      <c r="L124" s="72">
        <v>7.91</v>
      </c>
      <c r="M124" s="72">
        <v>459.33</v>
      </c>
      <c r="N124" s="28">
        <f t="shared" si="8"/>
        <v>524.6</v>
      </c>
      <c r="O124" s="29">
        <f t="shared" si="9"/>
        <v>526.91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948</v>
      </c>
      <c r="D125" s="66"/>
      <c r="E125" s="66"/>
      <c r="F125" s="66"/>
      <c r="G125" s="66"/>
      <c r="H125" s="66"/>
      <c r="I125" s="18">
        <f t="shared" si="7"/>
        <v>948</v>
      </c>
      <c r="J125" s="67"/>
      <c r="K125" s="66">
        <v>7790</v>
      </c>
      <c r="L125" s="66">
        <v>835</v>
      </c>
      <c r="M125" s="66">
        <v>46394</v>
      </c>
      <c r="N125" s="20">
        <f t="shared" si="8"/>
        <v>55019</v>
      </c>
      <c r="O125" s="21">
        <f t="shared" si="9"/>
        <v>55967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7.6</v>
      </c>
      <c r="D126" s="75"/>
      <c r="E126" s="75"/>
      <c r="F126" s="75"/>
      <c r="G126" s="75"/>
      <c r="H126" s="75"/>
      <c r="I126" s="30">
        <f t="shared" si="7"/>
        <v>7.6</v>
      </c>
      <c r="J126" s="76"/>
      <c r="K126" s="75">
        <v>97.9</v>
      </c>
      <c r="L126" s="75">
        <v>0</v>
      </c>
      <c r="M126" s="75">
        <v>0</v>
      </c>
      <c r="N126" s="31">
        <f t="shared" si="8"/>
        <v>97.9</v>
      </c>
      <c r="O126" s="32">
        <f t="shared" si="9"/>
        <v>105.5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76.84</v>
      </c>
      <c r="D127" s="72"/>
      <c r="E127" s="72"/>
      <c r="F127" s="72">
        <v>5.9</v>
      </c>
      <c r="G127" s="72"/>
      <c r="H127" s="72">
        <v>155.97</v>
      </c>
      <c r="I127" s="27">
        <f t="shared" si="7"/>
        <v>238.71</v>
      </c>
      <c r="J127" s="73"/>
      <c r="K127" s="72">
        <v>982.46</v>
      </c>
      <c r="L127" s="72">
        <v>26.93</v>
      </c>
      <c r="M127" s="72">
        <v>1644.14</v>
      </c>
      <c r="N127" s="28">
        <f t="shared" si="8"/>
        <v>2653.53</v>
      </c>
      <c r="O127" s="29">
        <f t="shared" si="9"/>
        <v>2892.2400000000002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32761</v>
      </c>
      <c r="D128" s="66"/>
      <c r="E128" s="66"/>
      <c r="F128" s="66">
        <v>1276</v>
      </c>
      <c r="G128" s="66"/>
      <c r="H128" s="66">
        <v>33378</v>
      </c>
      <c r="I128" s="18">
        <f t="shared" si="7"/>
        <v>67415</v>
      </c>
      <c r="J128" s="67"/>
      <c r="K128" s="66">
        <v>127750</v>
      </c>
      <c r="L128" s="66">
        <v>3262</v>
      </c>
      <c r="M128" s="66">
        <v>166859</v>
      </c>
      <c r="N128" s="20">
        <f t="shared" si="8"/>
        <v>297871</v>
      </c>
      <c r="O128" s="21">
        <f t="shared" si="9"/>
        <v>365286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0.2</v>
      </c>
      <c r="G129" s="75"/>
      <c r="H129" s="75">
        <v>2.9</v>
      </c>
      <c r="I129" s="30">
        <f t="shared" si="7"/>
        <v>3.1</v>
      </c>
      <c r="J129" s="76"/>
      <c r="K129" s="75">
        <v>302</v>
      </c>
      <c r="L129" s="75">
        <v>0</v>
      </c>
      <c r="M129" s="75">
        <v>0</v>
      </c>
      <c r="N129" s="31">
        <f t="shared" si="8"/>
        <v>302</v>
      </c>
      <c r="O129" s="32">
        <f t="shared" si="9"/>
        <v>305.10000000000002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95.42</v>
      </c>
      <c r="D130" s="63"/>
      <c r="E130" s="63"/>
      <c r="F130" s="63">
        <v>14.1</v>
      </c>
      <c r="G130" s="63">
        <v>0.16</v>
      </c>
      <c r="H130" s="63">
        <v>156.62</v>
      </c>
      <c r="I130" s="11">
        <f t="shared" si="7"/>
        <v>266.3</v>
      </c>
      <c r="J130" s="64"/>
      <c r="K130" s="63">
        <v>1643.45</v>
      </c>
      <c r="L130" s="63">
        <v>123.46</v>
      </c>
      <c r="M130" s="63">
        <v>10689.41</v>
      </c>
      <c r="N130" s="13">
        <f>SUM(J130:M130)</f>
        <v>12456.32</v>
      </c>
      <c r="O130" s="14">
        <f t="shared" si="9"/>
        <v>12722.619999999999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37545</v>
      </c>
      <c r="D131" s="66"/>
      <c r="E131" s="66"/>
      <c r="F131" s="66">
        <v>3206</v>
      </c>
      <c r="G131" s="66">
        <v>38</v>
      </c>
      <c r="H131" s="66">
        <v>33471</v>
      </c>
      <c r="I131" s="18">
        <f t="shared" si="7"/>
        <v>74260</v>
      </c>
      <c r="J131" s="67"/>
      <c r="K131" s="66">
        <v>193324</v>
      </c>
      <c r="L131" s="66">
        <v>13298</v>
      </c>
      <c r="M131" s="66">
        <v>1029690</v>
      </c>
      <c r="N131" s="20">
        <f t="shared" si="8"/>
        <v>1236312</v>
      </c>
      <c r="O131" s="21">
        <f t="shared" si="9"/>
        <v>1310572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43.4</v>
      </c>
      <c r="D132" s="75"/>
      <c r="E132" s="75"/>
      <c r="F132" s="75">
        <v>17.7</v>
      </c>
      <c r="G132" s="75">
        <v>0</v>
      </c>
      <c r="H132" s="75">
        <v>4</v>
      </c>
      <c r="I132" s="30">
        <f t="shared" ref="I132:I138" si="10">SUM(C132:H132)</f>
        <v>65.099999999999994</v>
      </c>
      <c r="J132" s="76"/>
      <c r="K132" s="75">
        <v>1387</v>
      </c>
      <c r="L132" s="75">
        <v>94.7</v>
      </c>
      <c r="M132" s="75">
        <v>7861</v>
      </c>
      <c r="N132" s="31">
        <f t="shared" ref="N132:N138" si="11">SUM(J132:M132)</f>
        <v>9342.7000000000007</v>
      </c>
      <c r="O132" s="32">
        <f t="shared" ref="O132:O138" si="12">SUM(N132,I132)</f>
        <v>9407.8000000000011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95.42</v>
      </c>
      <c r="D133" s="72"/>
      <c r="E133" s="72"/>
      <c r="F133" s="72">
        <v>14.1</v>
      </c>
      <c r="G133" s="72">
        <v>0.16</v>
      </c>
      <c r="H133" s="72">
        <v>156.62</v>
      </c>
      <c r="I133" s="27">
        <f t="shared" si="10"/>
        <v>266.3</v>
      </c>
      <c r="J133" s="73"/>
      <c r="K133" s="72">
        <v>1422.64</v>
      </c>
      <c r="L133" s="72">
        <v>123.46</v>
      </c>
      <c r="M133" s="72">
        <v>10688.93</v>
      </c>
      <c r="N133" s="28">
        <f t="shared" si="11"/>
        <v>12235.03</v>
      </c>
      <c r="O133" s="29">
        <f t="shared" si="12"/>
        <v>12501.33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37545</v>
      </c>
      <c r="D134" s="66"/>
      <c r="E134" s="66"/>
      <c r="F134" s="66">
        <v>3206</v>
      </c>
      <c r="G134" s="66">
        <v>38</v>
      </c>
      <c r="H134" s="66">
        <v>33471</v>
      </c>
      <c r="I134" s="18">
        <f t="shared" si="10"/>
        <v>74260</v>
      </c>
      <c r="J134" s="67"/>
      <c r="K134" s="66">
        <v>178526</v>
      </c>
      <c r="L134" s="66">
        <v>13298</v>
      </c>
      <c r="M134" s="66">
        <v>1029676</v>
      </c>
      <c r="N134" s="20">
        <f t="shared" si="11"/>
        <v>1221500</v>
      </c>
      <c r="O134" s="21">
        <f t="shared" si="12"/>
        <v>1295760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43.4</v>
      </c>
      <c r="D135" s="84"/>
      <c r="E135" s="84"/>
      <c r="F135" s="84">
        <v>17.7</v>
      </c>
      <c r="G135" s="84">
        <v>0</v>
      </c>
      <c r="H135" s="84">
        <v>4</v>
      </c>
      <c r="I135" s="46">
        <f t="shared" si="10"/>
        <v>65.099999999999994</v>
      </c>
      <c r="J135" s="85"/>
      <c r="K135" s="84">
        <v>1028</v>
      </c>
      <c r="L135" s="84">
        <v>94.7</v>
      </c>
      <c r="M135" s="84">
        <v>7859.7</v>
      </c>
      <c r="N135" s="47">
        <f t="shared" si="11"/>
        <v>8982.4</v>
      </c>
      <c r="O135" s="43">
        <f t="shared" si="12"/>
        <v>9047.5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95.42</v>
      </c>
      <c r="D136" s="54">
        <f t="shared" si="13"/>
        <v>0</v>
      </c>
      <c r="E136" s="54">
        <f t="shared" si="13"/>
        <v>0</v>
      </c>
      <c r="F136" s="54">
        <f t="shared" si="13"/>
        <v>14.1</v>
      </c>
      <c r="G136" s="54">
        <f t="shared" si="13"/>
        <v>0.16</v>
      </c>
      <c r="H136" s="54">
        <f t="shared" si="13"/>
        <v>156.62</v>
      </c>
      <c r="I136" s="55">
        <f t="shared" si="10"/>
        <v>266.3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1668</v>
      </c>
      <c r="L136" s="54">
        <f t="shared" si="14"/>
        <v>123.46000000000001</v>
      </c>
      <c r="M136" s="54">
        <f t="shared" si="14"/>
        <v>10698.21</v>
      </c>
      <c r="N136" s="57">
        <f t="shared" si="11"/>
        <v>12489.669999999998</v>
      </c>
      <c r="O136" s="58">
        <f t="shared" si="12"/>
        <v>12755.969999999998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37545</v>
      </c>
      <c r="D137" s="17">
        <f t="shared" si="13"/>
        <v>0</v>
      </c>
      <c r="E137" s="17">
        <f t="shared" si="13"/>
        <v>0</v>
      </c>
      <c r="F137" s="17">
        <f t="shared" si="13"/>
        <v>3206</v>
      </c>
      <c r="G137" s="17">
        <f t="shared" si="13"/>
        <v>38</v>
      </c>
      <c r="H137" s="17">
        <f t="shared" si="13"/>
        <v>33471</v>
      </c>
      <c r="I137" s="18">
        <f t="shared" si="10"/>
        <v>74260</v>
      </c>
      <c r="J137" s="19">
        <f t="shared" si="14"/>
        <v>0</v>
      </c>
      <c r="K137" s="17">
        <f t="shared" si="14"/>
        <v>194411</v>
      </c>
      <c r="L137" s="17">
        <f t="shared" si="14"/>
        <v>13298</v>
      </c>
      <c r="M137" s="17">
        <f t="shared" si="14"/>
        <v>1029768</v>
      </c>
      <c r="N137" s="20">
        <f t="shared" si="11"/>
        <v>1237477</v>
      </c>
      <c r="O137" s="21">
        <f t="shared" si="12"/>
        <v>1311737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43.4</v>
      </c>
      <c r="D138" s="40">
        <f t="shared" si="13"/>
        <v>0</v>
      </c>
      <c r="E138" s="40">
        <f t="shared" si="13"/>
        <v>0</v>
      </c>
      <c r="F138" s="40">
        <f t="shared" si="13"/>
        <v>17.7</v>
      </c>
      <c r="G138" s="40">
        <f t="shared" si="13"/>
        <v>0</v>
      </c>
      <c r="H138" s="40">
        <f t="shared" si="13"/>
        <v>4</v>
      </c>
      <c r="I138" s="46">
        <f t="shared" si="10"/>
        <v>65.099999999999994</v>
      </c>
      <c r="J138" s="42">
        <f t="shared" si="14"/>
        <v>0</v>
      </c>
      <c r="K138" s="40">
        <f t="shared" si="14"/>
        <v>1429.8000000000002</v>
      </c>
      <c r="L138" s="40">
        <f t="shared" si="14"/>
        <v>94.7</v>
      </c>
      <c r="M138" s="40">
        <f t="shared" si="14"/>
        <v>7871</v>
      </c>
      <c r="N138" s="47">
        <f t="shared" si="11"/>
        <v>9395.5</v>
      </c>
      <c r="O138" s="43">
        <f t="shared" si="12"/>
        <v>9460.6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BF01A-7E67-4A1F-ABE8-05F7353FEB6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1.38</v>
      </c>
      <c r="N5" s="13">
        <f t="shared" ref="N5:N58" si="1">SUM(J5:M5)</f>
        <v>1.38</v>
      </c>
      <c r="O5" s="14">
        <f>SUM(N5,I5)</f>
        <v>1.38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0.25</v>
      </c>
      <c r="N8" s="28">
        <f t="shared" si="1"/>
        <v>0.25</v>
      </c>
      <c r="O8" s="29">
        <f t="shared" si="2"/>
        <v>0.25</v>
      </c>
      <c r="P8" s="22" t="s">
        <v>25</v>
      </c>
      <c r="Q8" s="129" t="s">
        <v>97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2</v>
      </c>
      <c r="N9" s="20">
        <f t="shared" si="1"/>
        <v>2</v>
      </c>
      <c r="O9" s="21">
        <f t="shared" si="2"/>
        <v>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0.3</v>
      </c>
      <c r="N10" s="31">
        <f t="shared" si="1"/>
        <v>0.3</v>
      </c>
      <c r="O10" s="32">
        <f t="shared" si="2"/>
        <v>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2.54</v>
      </c>
      <c r="N11" s="28">
        <f t="shared" si="1"/>
        <v>2.54</v>
      </c>
      <c r="O11" s="29">
        <f t="shared" si="2"/>
        <v>2.54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49</v>
      </c>
      <c r="N12" s="20">
        <f t="shared" si="1"/>
        <v>49</v>
      </c>
      <c r="O12" s="21">
        <f t="shared" si="2"/>
        <v>49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4.7</v>
      </c>
      <c r="N13" s="31">
        <f t="shared" si="1"/>
        <v>4.7</v>
      </c>
      <c r="O13" s="32">
        <f t="shared" si="2"/>
        <v>4.7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0.27</v>
      </c>
      <c r="M14" s="72">
        <v>3.94</v>
      </c>
      <c r="N14" s="28">
        <f t="shared" si="1"/>
        <v>4.21</v>
      </c>
      <c r="O14" s="29">
        <f t="shared" si="2"/>
        <v>4.21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9</v>
      </c>
      <c r="M15" s="66">
        <v>131</v>
      </c>
      <c r="N15" s="20">
        <f t="shared" si="1"/>
        <v>140</v>
      </c>
      <c r="O15" s="21">
        <f t="shared" si="2"/>
        <v>140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0.6</v>
      </c>
      <c r="M16" s="75">
        <v>8.9</v>
      </c>
      <c r="N16" s="31">
        <f t="shared" si="1"/>
        <v>9.5</v>
      </c>
      <c r="O16" s="32">
        <f t="shared" si="2"/>
        <v>9.5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0.66</v>
      </c>
      <c r="G17" s="72"/>
      <c r="H17" s="72">
        <v>0.11</v>
      </c>
      <c r="I17" s="27">
        <f t="shared" si="0"/>
        <v>0.77</v>
      </c>
      <c r="J17" s="73"/>
      <c r="K17" s="72"/>
      <c r="L17" s="72"/>
      <c r="M17" s="72">
        <v>3.89</v>
      </c>
      <c r="N17" s="28">
        <f t="shared" si="1"/>
        <v>3.89</v>
      </c>
      <c r="O17" s="29">
        <f t="shared" si="2"/>
        <v>4.66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60</v>
      </c>
      <c r="G18" s="66"/>
      <c r="H18" s="66">
        <v>5</v>
      </c>
      <c r="I18" s="18">
        <f t="shared" si="0"/>
        <v>65</v>
      </c>
      <c r="J18" s="67"/>
      <c r="K18" s="66"/>
      <c r="L18" s="66"/>
      <c r="M18" s="66">
        <v>139</v>
      </c>
      <c r="N18" s="20">
        <f t="shared" si="1"/>
        <v>139</v>
      </c>
      <c r="O18" s="21">
        <f t="shared" si="2"/>
        <v>204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3</v>
      </c>
      <c r="G19" s="75"/>
      <c r="H19" s="75">
        <v>0.3</v>
      </c>
      <c r="I19" s="30">
        <f t="shared" si="0"/>
        <v>3.3</v>
      </c>
      <c r="J19" s="76"/>
      <c r="K19" s="75"/>
      <c r="L19" s="75"/>
      <c r="M19" s="75">
        <v>7.8</v>
      </c>
      <c r="N19" s="31">
        <f t="shared" si="1"/>
        <v>7.8</v>
      </c>
      <c r="O19" s="32">
        <f t="shared" si="2"/>
        <v>11.1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17.170000000000002</v>
      </c>
      <c r="N20" s="28">
        <f t="shared" si="1"/>
        <v>17.170000000000002</v>
      </c>
      <c r="O20" s="29">
        <f t="shared" si="2"/>
        <v>17.170000000000002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744</v>
      </c>
      <c r="N21" s="20">
        <f t="shared" si="1"/>
        <v>744</v>
      </c>
      <c r="O21" s="21">
        <f t="shared" si="2"/>
        <v>744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30.5</v>
      </c>
      <c r="N22" s="31">
        <f t="shared" si="1"/>
        <v>30.5</v>
      </c>
      <c r="O22" s="32">
        <f t="shared" si="2"/>
        <v>30.5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0.52</v>
      </c>
      <c r="G23" s="72"/>
      <c r="H23" s="72"/>
      <c r="I23" s="27">
        <f t="shared" si="0"/>
        <v>0.52</v>
      </c>
      <c r="J23" s="73"/>
      <c r="K23" s="72"/>
      <c r="L23" s="72"/>
      <c r="M23" s="72">
        <v>32.22</v>
      </c>
      <c r="N23" s="28">
        <f t="shared" si="1"/>
        <v>32.22</v>
      </c>
      <c r="O23" s="29">
        <f t="shared" si="2"/>
        <v>32.74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89</v>
      </c>
      <c r="G24" s="66"/>
      <c r="H24" s="66"/>
      <c r="I24" s="18">
        <f t="shared" si="0"/>
        <v>89</v>
      </c>
      <c r="J24" s="67"/>
      <c r="K24" s="66"/>
      <c r="L24" s="66"/>
      <c r="M24" s="66">
        <v>1746</v>
      </c>
      <c r="N24" s="20">
        <f t="shared" si="1"/>
        <v>1746</v>
      </c>
      <c r="O24" s="21">
        <f t="shared" si="2"/>
        <v>1835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2.1</v>
      </c>
      <c r="G25" s="75"/>
      <c r="H25" s="75"/>
      <c r="I25" s="30">
        <f t="shared" si="0"/>
        <v>2.1</v>
      </c>
      <c r="J25" s="76"/>
      <c r="K25" s="75"/>
      <c r="L25" s="75"/>
      <c r="M25" s="75">
        <v>54</v>
      </c>
      <c r="N25" s="31">
        <f t="shared" si="1"/>
        <v>54</v>
      </c>
      <c r="O25" s="32">
        <f t="shared" si="2"/>
        <v>56.1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2.1800000000000002</v>
      </c>
      <c r="G26" s="72"/>
      <c r="H26" s="72"/>
      <c r="I26" s="27">
        <f t="shared" si="0"/>
        <v>2.1800000000000002</v>
      </c>
      <c r="J26" s="73"/>
      <c r="K26" s="72"/>
      <c r="L26" s="72"/>
      <c r="M26" s="72">
        <v>31.51</v>
      </c>
      <c r="N26" s="28">
        <f t="shared" si="1"/>
        <v>31.51</v>
      </c>
      <c r="O26" s="29">
        <f t="shared" si="2"/>
        <v>33.690000000000005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346</v>
      </c>
      <c r="G27" s="66"/>
      <c r="H27" s="66"/>
      <c r="I27" s="18">
        <f t="shared" si="0"/>
        <v>346</v>
      </c>
      <c r="J27" s="67"/>
      <c r="K27" s="66"/>
      <c r="L27" s="66"/>
      <c r="M27" s="66">
        <v>1819</v>
      </c>
      <c r="N27" s="20">
        <f t="shared" si="1"/>
        <v>1819</v>
      </c>
      <c r="O27" s="21">
        <f t="shared" si="2"/>
        <v>2165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8.1999999999999993</v>
      </c>
      <c r="G28" s="75"/>
      <c r="H28" s="75"/>
      <c r="I28" s="30">
        <f t="shared" si="0"/>
        <v>8.1999999999999993</v>
      </c>
      <c r="J28" s="76"/>
      <c r="K28" s="75"/>
      <c r="L28" s="75"/>
      <c r="M28" s="75">
        <v>54.6</v>
      </c>
      <c r="N28" s="31">
        <f t="shared" si="1"/>
        <v>54.6</v>
      </c>
      <c r="O28" s="32">
        <f t="shared" si="2"/>
        <v>62.8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3.01</v>
      </c>
      <c r="G29" s="72"/>
      <c r="H29" s="72"/>
      <c r="I29" s="27">
        <f t="shared" si="0"/>
        <v>3.01</v>
      </c>
      <c r="J29" s="73"/>
      <c r="K29" s="72"/>
      <c r="L29" s="72">
        <v>0.48</v>
      </c>
      <c r="M29" s="72">
        <v>34.33</v>
      </c>
      <c r="N29" s="28">
        <f t="shared" si="1"/>
        <v>34.809999999999995</v>
      </c>
      <c r="O29" s="29">
        <f t="shared" si="2"/>
        <v>37.819999999999993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531</v>
      </c>
      <c r="G30" s="66"/>
      <c r="H30" s="66"/>
      <c r="I30" s="18">
        <f t="shared" si="0"/>
        <v>531</v>
      </c>
      <c r="J30" s="67"/>
      <c r="K30" s="66"/>
      <c r="L30" s="66">
        <v>41</v>
      </c>
      <c r="M30" s="66">
        <v>2506</v>
      </c>
      <c r="N30" s="20">
        <f t="shared" si="1"/>
        <v>2547</v>
      </c>
      <c r="O30" s="21">
        <f t="shared" si="2"/>
        <v>3078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8.1999999999999993</v>
      </c>
      <c r="G31" s="75"/>
      <c r="H31" s="75"/>
      <c r="I31" s="30">
        <f t="shared" si="0"/>
        <v>8.1999999999999993</v>
      </c>
      <c r="J31" s="76"/>
      <c r="K31" s="75"/>
      <c r="L31" s="75">
        <v>1.1000000000000001</v>
      </c>
      <c r="M31" s="75">
        <v>68.599999999999994</v>
      </c>
      <c r="N31" s="31">
        <f t="shared" si="1"/>
        <v>69.699999999999989</v>
      </c>
      <c r="O31" s="32">
        <f t="shared" si="2"/>
        <v>77.899999999999991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2</v>
      </c>
      <c r="G32" s="72"/>
      <c r="H32" s="72"/>
      <c r="I32" s="27">
        <f t="shared" si="0"/>
        <v>2</v>
      </c>
      <c r="J32" s="73"/>
      <c r="K32" s="72"/>
      <c r="L32" s="72">
        <v>2.39</v>
      </c>
      <c r="M32" s="72">
        <v>56.76</v>
      </c>
      <c r="N32" s="28">
        <f t="shared" si="1"/>
        <v>59.15</v>
      </c>
      <c r="O32" s="29">
        <f t="shared" si="2"/>
        <v>61.15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396</v>
      </c>
      <c r="G33" s="66"/>
      <c r="H33" s="66"/>
      <c r="I33" s="18">
        <f t="shared" si="0"/>
        <v>396</v>
      </c>
      <c r="J33" s="67"/>
      <c r="K33" s="66"/>
      <c r="L33" s="66">
        <v>196</v>
      </c>
      <c r="M33" s="66">
        <v>4426</v>
      </c>
      <c r="N33" s="20">
        <f t="shared" si="1"/>
        <v>4622</v>
      </c>
      <c r="O33" s="21">
        <f t="shared" si="2"/>
        <v>5018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5.3</v>
      </c>
      <c r="G34" s="75"/>
      <c r="H34" s="75"/>
      <c r="I34" s="30">
        <f t="shared" si="0"/>
        <v>5.3</v>
      </c>
      <c r="J34" s="76"/>
      <c r="K34" s="75"/>
      <c r="L34" s="75">
        <v>4.5</v>
      </c>
      <c r="M34" s="75">
        <v>113.8</v>
      </c>
      <c r="N34" s="31">
        <f t="shared" si="1"/>
        <v>118.3</v>
      </c>
      <c r="O34" s="32">
        <f t="shared" si="2"/>
        <v>123.6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0.17</v>
      </c>
      <c r="F35" s="72">
        <v>5.99</v>
      </c>
      <c r="G35" s="72"/>
      <c r="H35" s="72"/>
      <c r="I35" s="27">
        <f t="shared" si="0"/>
        <v>6.16</v>
      </c>
      <c r="J35" s="73"/>
      <c r="K35" s="72"/>
      <c r="L35" s="72"/>
      <c r="M35" s="72">
        <v>75.58</v>
      </c>
      <c r="N35" s="28">
        <f t="shared" si="1"/>
        <v>75.58</v>
      </c>
      <c r="O35" s="29">
        <f t="shared" si="2"/>
        <v>81.739999999999995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44</v>
      </c>
      <c r="F36" s="66">
        <v>1203</v>
      </c>
      <c r="G36" s="66"/>
      <c r="H36" s="66"/>
      <c r="I36" s="18">
        <f t="shared" si="0"/>
        <v>1247</v>
      </c>
      <c r="J36" s="67"/>
      <c r="K36" s="66"/>
      <c r="L36" s="66"/>
      <c r="M36" s="66">
        <v>6582</v>
      </c>
      <c r="N36" s="20">
        <f t="shared" si="1"/>
        <v>6582</v>
      </c>
      <c r="O36" s="21">
        <f t="shared" si="2"/>
        <v>7829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0.7</v>
      </c>
      <c r="F37" s="75">
        <v>13.6</v>
      </c>
      <c r="G37" s="75"/>
      <c r="H37" s="75"/>
      <c r="I37" s="30">
        <f t="shared" ref="I37:I50" si="3">SUM(C37:H37)</f>
        <v>14.299999999999999</v>
      </c>
      <c r="J37" s="76"/>
      <c r="K37" s="75"/>
      <c r="L37" s="75"/>
      <c r="M37" s="75">
        <v>125.9</v>
      </c>
      <c r="N37" s="31">
        <f t="shared" si="1"/>
        <v>125.9</v>
      </c>
      <c r="O37" s="32">
        <f t="shared" si="2"/>
        <v>140.20000000000002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>
        <v>0.22</v>
      </c>
      <c r="F38" s="72">
        <v>46.24</v>
      </c>
      <c r="G38" s="72"/>
      <c r="H38" s="72">
        <v>0.03</v>
      </c>
      <c r="I38" s="27">
        <f t="shared" si="3"/>
        <v>46.49</v>
      </c>
      <c r="J38" s="73"/>
      <c r="K38" s="72"/>
      <c r="L38" s="72">
        <v>4.5</v>
      </c>
      <c r="M38" s="72">
        <v>185.88</v>
      </c>
      <c r="N38" s="28">
        <f t="shared" si="1"/>
        <v>190.38</v>
      </c>
      <c r="O38" s="29">
        <f t="shared" si="2"/>
        <v>236.87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>
        <v>59</v>
      </c>
      <c r="F39" s="66">
        <v>10334</v>
      </c>
      <c r="G39" s="66"/>
      <c r="H39" s="66">
        <v>5</v>
      </c>
      <c r="I39" s="18">
        <f t="shared" si="3"/>
        <v>10398</v>
      </c>
      <c r="J39" s="67"/>
      <c r="K39" s="66"/>
      <c r="L39" s="66">
        <v>440</v>
      </c>
      <c r="M39" s="66">
        <v>17622</v>
      </c>
      <c r="N39" s="20">
        <f t="shared" si="1"/>
        <v>18062</v>
      </c>
      <c r="O39" s="21">
        <f t="shared" si="2"/>
        <v>28460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>
        <v>0.8</v>
      </c>
      <c r="F40" s="75">
        <v>96</v>
      </c>
      <c r="G40" s="75"/>
      <c r="H40" s="75">
        <v>0.1</v>
      </c>
      <c r="I40" s="30">
        <f t="shared" si="3"/>
        <v>96.899999999999991</v>
      </c>
      <c r="J40" s="76"/>
      <c r="K40" s="75"/>
      <c r="L40" s="75">
        <v>8.1</v>
      </c>
      <c r="M40" s="75">
        <v>326</v>
      </c>
      <c r="N40" s="31">
        <f t="shared" si="1"/>
        <v>334.1</v>
      </c>
      <c r="O40" s="32">
        <f t="shared" si="2"/>
        <v>431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0.56000000000000005</v>
      </c>
      <c r="E41" s="72">
        <v>0.28999999999999998</v>
      </c>
      <c r="F41" s="72">
        <v>83.07</v>
      </c>
      <c r="G41" s="72"/>
      <c r="H41" s="72">
        <v>0.85</v>
      </c>
      <c r="I41" s="27">
        <f t="shared" si="3"/>
        <v>84.769999999999982</v>
      </c>
      <c r="J41" s="73"/>
      <c r="K41" s="72"/>
      <c r="L41" s="72">
        <v>7.73</v>
      </c>
      <c r="M41" s="72">
        <v>366.68</v>
      </c>
      <c r="N41" s="28">
        <f t="shared" si="1"/>
        <v>374.41</v>
      </c>
      <c r="O41" s="29">
        <f t="shared" si="2"/>
        <v>459.18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128</v>
      </c>
      <c r="E42" s="66">
        <v>74</v>
      </c>
      <c r="F42" s="66">
        <v>18954</v>
      </c>
      <c r="G42" s="66"/>
      <c r="H42" s="66">
        <v>116</v>
      </c>
      <c r="I42" s="18">
        <f t="shared" si="3"/>
        <v>19272</v>
      </c>
      <c r="J42" s="67"/>
      <c r="K42" s="66"/>
      <c r="L42" s="66">
        <v>864</v>
      </c>
      <c r="M42" s="66">
        <v>37336</v>
      </c>
      <c r="N42" s="20">
        <f t="shared" si="1"/>
        <v>38200</v>
      </c>
      <c r="O42" s="21">
        <f t="shared" si="2"/>
        <v>57472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1.9</v>
      </c>
      <c r="E43" s="75">
        <v>1.1000000000000001</v>
      </c>
      <c r="F43" s="75">
        <v>171.1</v>
      </c>
      <c r="G43" s="75"/>
      <c r="H43" s="75">
        <v>2.2999999999999998</v>
      </c>
      <c r="I43" s="30">
        <f t="shared" si="3"/>
        <v>176.4</v>
      </c>
      <c r="J43" s="76"/>
      <c r="K43" s="75"/>
      <c r="L43" s="75">
        <v>11.8</v>
      </c>
      <c r="M43" s="75">
        <v>596.20000000000005</v>
      </c>
      <c r="N43" s="31">
        <f t="shared" si="1"/>
        <v>608</v>
      </c>
      <c r="O43" s="32">
        <f t="shared" si="2"/>
        <v>784.4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0.1</v>
      </c>
      <c r="E44" s="72">
        <v>0.34</v>
      </c>
      <c r="F44" s="72">
        <v>108.51</v>
      </c>
      <c r="G44" s="72"/>
      <c r="H44" s="72">
        <v>0.08</v>
      </c>
      <c r="I44" s="27">
        <f t="shared" si="3"/>
        <v>109.03</v>
      </c>
      <c r="J44" s="73"/>
      <c r="K44" s="72"/>
      <c r="L44" s="72">
        <v>22.17</v>
      </c>
      <c r="M44" s="72">
        <v>519.67999999999995</v>
      </c>
      <c r="N44" s="28">
        <f t="shared" si="1"/>
        <v>541.84999999999991</v>
      </c>
      <c r="O44" s="29">
        <f t="shared" si="2"/>
        <v>650.87999999999988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29</v>
      </c>
      <c r="E45" s="66">
        <v>93</v>
      </c>
      <c r="F45" s="66">
        <v>24534</v>
      </c>
      <c r="G45" s="66"/>
      <c r="H45" s="66">
        <v>13</v>
      </c>
      <c r="I45" s="18">
        <f t="shared" si="3"/>
        <v>24669</v>
      </c>
      <c r="J45" s="67"/>
      <c r="K45" s="66"/>
      <c r="L45" s="66">
        <v>2359</v>
      </c>
      <c r="M45" s="66">
        <v>56039</v>
      </c>
      <c r="N45" s="20">
        <f t="shared" si="1"/>
        <v>58398</v>
      </c>
      <c r="O45" s="21">
        <f t="shared" si="2"/>
        <v>83067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0.3</v>
      </c>
      <c r="E46" s="75">
        <v>1.2</v>
      </c>
      <c r="F46" s="75">
        <v>210.3</v>
      </c>
      <c r="G46" s="75"/>
      <c r="H46" s="75">
        <v>0.2</v>
      </c>
      <c r="I46" s="30">
        <f t="shared" si="3"/>
        <v>212</v>
      </c>
      <c r="J46" s="76"/>
      <c r="K46" s="75"/>
      <c r="L46" s="75">
        <v>28.5</v>
      </c>
      <c r="M46" s="75">
        <v>694.3</v>
      </c>
      <c r="N46" s="31">
        <f t="shared" si="1"/>
        <v>722.8</v>
      </c>
      <c r="O46" s="32">
        <f t="shared" si="2"/>
        <v>934.8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7.0000000000000007E-2</v>
      </c>
      <c r="D47" s="72">
        <v>8.42</v>
      </c>
      <c r="E47" s="72">
        <v>10.91</v>
      </c>
      <c r="F47" s="72">
        <v>312.23</v>
      </c>
      <c r="G47" s="72">
        <v>0.04</v>
      </c>
      <c r="H47" s="72">
        <v>30.25</v>
      </c>
      <c r="I47" s="27">
        <f t="shared" si="3"/>
        <v>361.92</v>
      </c>
      <c r="J47" s="73"/>
      <c r="K47" s="72"/>
      <c r="L47" s="72">
        <v>52.42</v>
      </c>
      <c r="M47" s="72">
        <v>1243.56</v>
      </c>
      <c r="N47" s="28">
        <f t="shared" si="1"/>
        <v>1295.98</v>
      </c>
      <c r="O47" s="29">
        <f t="shared" si="2"/>
        <v>1657.9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</v>
      </c>
      <c r="D48" s="66">
        <v>2298</v>
      </c>
      <c r="E48" s="66">
        <v>3127</v>
      </c>
      <c r="F48" s="66">
        <v>79684</v>
      </c>
      <c r="G48" s="66">
        <v>13</v>
      </c>
      <c r="H48" s="66">
        <v>6653</v>
      </c>
      <c r="I48" s="18">
        <f t="shared" si="3"/>
        <v>91796</v>
      </c>
      <c r="J48" s="67"/>
      <c r="K48" s="66"/>
      <c r="L48" s="66">
        <v>6165</v>
      </c>
      <c r="M48" s="66">
        <v>145465</v>
      </c>
      <c r="N48" s="20">
        <f t="shared" si="1"/>
        <v>151630</v>
      </c>
      <c r="O48" s="21">
        <f t="shared" si="2"/>
        <v>243426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4.5</v>
      </c>
      <c r="E49" s="75">
        <v>5</v>
      </c>
      <c r="F49" s="75">
        <v>417.6</v>
      </c>
      <c r="G49" s="75">
        <v>0</v>
      </c>
      <c r="H49" s="75">
        <v>63.5</v>
      </c>
      <c r="I49" s="30">
        <f t="shared" si="3"/>
        <v>490.6</v>
      </c>
      <c r="J49" s="76"/>
      <c r="K49" s="75"/>
      <c r="L49" s="75">
        <v>43</v>
      </c>
      <c r="M49" s="75">
        <v>926.9</v>
      </c>
      <c r="N49" s="31">
        <f t="shared" si="1"/>
        <v>969.9</v>
      </c>
      <c r="O49" s="32">
        <f t="shared" si="2"/>
        <v>1460.5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7.0000000000000007E-2</v>
      </c>
      <c r="D50" s="63">
        <v>9.08</v>
      </c>
      <c r="E50" s="63">
        <v>11.93</v>
      </c>
      <c r="F50" s="63">
        <v>563.75</v>
      </c>
      <c r="G50" s="63">
        <v>0.04</v>
      </c>
      <c r="H50" s="63">
        <v>31.21</v>
      </c>
      <c r="I50" s="11">
        <f t="shared" si="3"/>
        <v>616.08000000000004</v>
      </c>
      <c r="J50" s="64"/>
      <c r="K50" s="63"/>
      <c r="L50" s="63">
        <v>89.96</v>
      </c>
      <c r="M50" s="63">
        <v>2573.7399999999998</v>
      </c>
      <c r="N50" s="13">
        <f t="shared" si="1"/>
        <v>2663.7</v>
      </c>
      <c r="O50" s="14">
        <f t="shared" si="2"/>
        <v>3279.7799999999997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21</v>
      </c>
      <c r="D51" s="66">
        <v>2455</v>
      </c>
      <c r="E51" s="66">
        <v>3397</v>
      </c>
      <c r="F51" s="66">
        <v>136071</v>
      </c>
      <c r="G51" s="66">
        <v>13</v>
      </c>
      <c r="H51" s="66">
        <v>6787</v>
      </c>
      <c r="I51" s="18">
        <f t="shared" ref="I51:I58" si="4">SUM(C51:H51)</f>
        <v>148744</v>
      </c>
      <c r="J51" s="67"/>
      <c r="K51" s="66"/>
      <c r="L51" s="66">
        <v>10074</v>
      </c>
      <c r="M51" s="66">
        <v>274604</v>
      </c>
      <c r="N51" s="20">
        <f t="shared" si="1"/>
        <v>284678</v>
      </c>
      <c r="O51" s="21">
        <f>SUM(N51,I51)</f>
        <v>433422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</v>
      </c>
      <c r="D52" s="75">
        <v>6.7</v>
      </c>
      <c r="E52" s="75">
        <v>8.8000000000000007</v>
      </c>
      <c r="F52" s="75">
        <v>932.4</v>
      </c>
      <c r="G52" s="75">
        <v>0</v>
      </c>
      <c r="H52" s="75">
        <v>66.099999999999994</v>
      </c>
      <c r="I52" s="30">
        <f t="shared" si="4"/>
        <v>1014</v>
      </c>
      <c r="J52" s="76"/>
      <c r="K52" s="75"/>
      <c r="L52" s="75">
        <v>97.6</v>
      </c>
      <c r="M52" s="75">
        <v>3012.2</v>
      </c>
      <c r="N52" s="31">
        <f t="shared" si="1"/>
        <v>3109.7999999999997</v>
      </c>
      <c r="O52" s="32">
        <f t="shared" si="2"/>
        <v>4123.7999999999993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7.0000000000000007E-2</v>
      </c>
      <c r="D53" s="72">
        <v>9.08</v>
      </c>
      <c r="E53" s="72">
        <v>11.93</v>
      </c>
      <c r="F53" s="72">
        <v>562.64</v>
      </c>
      <c r="G53" s="72">
        <v>0.04</v>
      </c>
      <c r="H53" s="72">
        <v>31.18</v>
      </c>
      <c r="I53" s="27">
        <f t="shared" si="4"/>
        <v>614.93999999999994</v>
      </c>
      <c r="J53" s="73"/>
      <c r="K53" s="72"/>
      <c r="L53" s="72">
        <v>89.69</v>
      </c>
      <c r="M53" s="72">
        <v>2568.4499999999998</v>
      </c>
      <c r="N53" s="28">
        <f t="shared" si="1"/>
        <v>2658.14</v>
      </c>
      <c r="O53" s="29">
        <f t="shared" si="2"/>
        <v>3273.08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21</v>
      </c>
      <c r="D54" s="66">
        <v>2455</v>
      </c>
      <c r="E54" s="66">
        <v>3397</v>
      </c>
      <c r="F54" s="66">
        <v>135874</v>
      </c>
      <c r="G54" s="66">
        <v>13</v>
      </c>
      <c r="H54" s="66">
        <v>6782</v>
      </c>
      <c r="I54" s="18">
        <f t="shared" si="4"/>
        <v>148542</v>
      </c>
      <c r="J54" s="67"/>
      <c r="K54" s="66"/>
      <c r="L54" s="66">
        <v>10065</v>
      </c>
      <c r="M54" s="66">
        <v>274467</v>
      </c>
      <c r="N54" s="20">
        <f t="shared" si="1"/>
        <v>284532</v>
      </c>
      <c r="O54" s="21">
        <f t="shared" si="2"/>
        <v>433074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</v>
      </c>
      <c r="D55" s="69">
        <v>6.7</v>
      </c>
      <c r="E55" s="69">
        <v>8.8000000000000007</v>
      </c>
      <c r="F55" s="69">
        <v>928.1</v>
      </c>
      <c r="G55" s="69">
        <v>0</v>
      </c>
      <c r="H55" s="69">
        <v>66</v>
      </c>
      <c r="I55" s="24">
        <f t="shared" si="4"/>
        <v>1009.6</v>
      </c>
      <c r="J55" s="70"/>
      <c r="K55" s="69"/>
      <c r="L55" s="69">
        <v>97</v>
      </c>
      <c r="M55" s="69">
        <v>3001.5</v>
      </c>
      <c r="N55" s="24">
        <f t="shared" si="1"/>
        <v>3098.5</v>
      </c>
      <c r="O55" s="26">
        <f t="shared" si="2"/>
        <v>4108.1000000000004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7.0000000000000007E-2</v>
      </c>
      <c r="D56" s="10">
        <f t="shared" si="5"/>
        <v>9.08</v>
      </c>
      <c r="E56" s="10">
        <f t="shared" si="5"/>
        <v>11.93</v>
      </c>
      <c r="F56" s="10">
        <f t="shared" si="5"/>
        <v>564.41000000000008</v>
      </c>
      <c r="G56" s="10">
        <f t="shared" si="5"/>
        <v>0.04</v>
      </c>
      <c r="H56" s="10">
        <f t="shared" si="5"/>
        <v>31.32</v>
      </c>
      <c r="I56" s="36">
        <f>SUM(C56:H56)</f>
        <v>616.85000000000014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89.960000000000008</v>
      </c>
      <c r="M56" s="10">
        <f>SUM(M5,M8,M11,M14,M17,M20,M23,M26,M29,M32,M35,M38,M41,M44,M47)</f>
        <v>2575.37</v>
      </c>
      <c r="N56" s="12">
        <f t="shared" si="1"/>
        <v>2665.33</v>
      </c>
      <c r="O56" s="14">
        <f t="shared" si="2"/>
        <v>3282.1800000000003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21</v>
      </c>
      <c r="D57" s="17">
        <f t="shared" si="5"/>
        <v>2455</v>
      </c>
      <c r="E57" s="17">
        <f t="shared" si="5"/>
        <v>3397</v>
      </c>
      <c r="F57" s="17">
        <f t="shared" si="5"/>
        <v>136131</v>
      </c>
      <c r="G57" s="17">
        <f t="shared" si="5"/>
        <v>13</v>
      </c>
      <c r="H57" s="17">
        <f t="shared" si="5"/>
        <v>6792</v>
      </c>
      <c r="I57" s="37">
        <f t="shared" si="4"/>
        <v>148809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10074</v>
      </c>
      <c r="M57" s="17">
        <f t="shared" si="6"/>
        <v>274606</v>
      </c>
      <c r="N57" s="19">
        <f t="shared" si="1"/>
        <v>284680</v>
      </c>
      <c r="O57" s="21">
        <f t="shared" si="2"/>
        <v>433489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6.6999999999999993</v>
      </c>
      <c r="E58" s="40">
        <f t="shared" si="5"/>
        <v>8.8000000000000007</v>
      </c>
      <c r="F58" s="40">
        <f t="shared" si="5"/>
        <v>935.4</v>
      </c>
      <c r="G58" s="40">
        <f t="shared" si="5"/>
        <v>0</v>
      </c>
      <c r="H58" s="40">
        <f t="shared" si="5"/>
        <v>66.400000000000006</v>
      </c>
      <c r="I58" s="41">
        <f t="shared" si="4"/>
        <v>1017.3</v>
      </c>
      <c r="J58" s="39">
        <f t="shared" si="6"/>
        <v>0</v>
      </c>
      <c r="K58" s="40">
        <f t="shared" si="6"/>
        <v>0</v>
      </c>
      <c r="L58" s="40">
        <f t="shared" si="6"/>
        <v>97.6</v>
      </c>
      <c r="M58" s="40">
        <f t="shared" si="6"/>
        <v>3012.5000000000005</v>
      </c>
      <c r="N58" s="42">
        <f t="shared" si="1"/>
        <v>3110.1000000000004</v>
      </c>
      <c r="O58" s="43">
        <f t="shared" si="2"/>
        <v>4127.4000000000005</v>
      </c>
      <c r="P58" s="44">
        <f>SUM(O56,P53,P54,P57)</f>
        <v>3282.1800000000003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1.38</v>
      </c>
      <c r="N63" s="13">
        <f>SUM(J63:M63)</f>
        <v>1.38</v>
      </c>
      <c r="O63" s="14">
        <f>SUM(N63,I63)</f>
        <v>1.38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0.25</v>
      </c>
      <c r="N66" s="28">
        <f t="shared" si="8"/>
        <v>0.25</v>
      </c>
      <c r="O66" s="29">
        <f t="shared" si="9"/>
        <v>0.25</v>
      </c>
      <c r="P66" s="22" t="s">
        <v>25</v>
      </c>
      <c r="Q66" s="129" t="s">
        <v>97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2</v>
      </c>
      <c r="N67" s="20">
        <f t="shared" si="8"/>
        <v>2</v>
      </c>
      <c r="O67" s="21">
        <f t="shared" si="9"/>
        <v>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0.3</v>
      </c>
      <c r="N68" s="31">
        <f t="shared" si="8"/>
        <v>0.3</v>
      </c>
      <c r="O68" s="32">
        <f t="shared" si="9"/>
        <v>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2.54</v>
      </c>
      <c r="N69" s="28">
        <f t="shared" si="8"/>
        <v>2.54</v>
      </c>
      <c r="O69" s="29">
        <f t="shared" si="9"/>
        <v>2.54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49</v>
      </c>
      <c r="N70" s="20">
        <f t="shared" si="8"/>
        <v>49</v>
      </c>
      <c r="O70" s="21">
        <f t="shared" si="9"/>
        <v>49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4.7</v>
      </c>
      <c r="N71" s="31">
        <f t="shared" si="8"/>
        <v>4.7</v>
      </c>
      <c r="O71" s="32">
        <f t="shared" si="9"/>
        <v>4.7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0.27</v>
      </c>
      <c r="M72" s="72">
        <v>3.94</v>
      </c>
      <c r="N72" s="28">
        <f t="shared" si="8"/>
        <v>4.21</v>
      </c>
      <c r="O72" s="29">
        <f t="shared" si="9"/>
        <v>4.21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9</v>
      </c>
      <c r="M73" s="66">
        <v>131</v>
      </c>
      <c r="N73" s="20">
        <f t="shared" si="8"/>
        <v>140</v>
      </c>
      <c r="O73" s="21">
        <f t="shared" si="9"/>
        <v>140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0.6</v>
      </c>
      <c r="M74" s="75">
        <v>8.9</v>
      </c>
      <c r="N74" s="31">
        <f t="shared" si="8"/>
        <v>9.5</v>
      </c>
      <c r="O74" s="32">
        <f t="shared" si="9"/>
        <v>9.5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0.66</v>
      </c>
      <c r="G75" s="72"/>
      <c r="H75" s="72">
        <v>0.11</v>
      </c>
      <c r="I75" s="27">
        <f t="shared" si="7"/>
        <v>0.77</v>
      </c>
      <c r="J75" s="73"/>
      <c r="K75" s="72"/>
      <c r="L75" s="72"/>
      <c r="M75" s="72">
        <v>3.89</v>
      </c>
      <c r="N75" s="28">
        <f t="shared" si="8"/>
        <v>3.89</v>
      </c>
      <c r="O75" s="29">
        <f t="shared" si="9"/>
        <v>4.66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60</v>
      </c>
      <c r="G76" s="66"/>
      <c r="H76" s="66">
        <v>5</v>
      </c>
      <c r="I76" s="18">
        <f t="shared" si="7"/>
        <v>65</v>
      </c>
      <c r="J76" s="67"/>
      <c r="K76" s="66"/>
      <c r="L76" s="66"/>
      <c r="M76" s="66">
        <v>139</v>
      </c>
      <c r="N76" s="20">
        <f t="shared" si="8"/>
        <v>139</v>
      </c>
      <c r="O76" s="21">
        <f t="shared" si="9"/>
        <v>204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3</v>
      </c>
      <c r="G77" s="75"/>
      <c r="H77" s="75">
        <v>0.3</v>
      </c>
      <c r="I77" s="30">
        <f t="shared" si="7"/>
        <v>3.3</v>
      </c>
      <c r="J77" s="76"/>
      <c r="K77" s="75"/>
      <c r="L77" s="75"/>
      <c r="M77" s="75">
        <v>7.8</v>
      </c>
      <c r="N77" s="31">
        <f t="shared" si="8"/>
        <v>7.8</v>
      </c>
      <c r="O77" s="32">
        <f t="shared" si="9"/>
        <v>11.1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17.170000000000002</v>
      </c>
      <c r="N78" s="28">
        <f t="shared" si="8"/>
        <v>17.170000000000002</v>
      </c>
      <c r="O78" s="29">
        <f t="shared" si="9"/>
        <v>17.170000000000002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744</v>
      </c>
      <c r="N79" s="20">
        <f t="shared" si="8"/>
        <v>744</v>
      </c>
      <c r="O79" s="21">
        <f t="shared" si="9"/>
        <v>744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30.5</v>
      </c>
      <c r="N80" s="31">
        <f t="shared" si="8"/>
        <v>30.5</v>
      </c>
      <c r="O80" s="32">
        <f t="shared" si="9"/>
        <v>30.5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0.52</v>
      </c>
      <c r="G81" s="72"/>
      <c r="H81" s="72"/>
      <c r="I81" s="27">
        <f t="shared" si="7"/>
        <v>0.52</v>
      </c>
      <c r="J81" s="73"/>
      <c r="K81" s="72"/>
      <c r="L81" s="72"/>
      <c r="M81" s="72">
        <v>32.22</v>
      </c>
      <c r="N81" s="28">
        <f t="shared" si="8"/>
        <v>32.22</v>
      </c>
      <c r="O81" s="29">
        <f t="shared" si="9"/>
        <v>32.74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89</v>
      </c>
      <c r="G82" s="66"/>
      <c r="H82" s="66"/>
      <c r="I82" s="18">
        <f t="shared" si="7"/>
        <v>89</v>
      </c>
      <c r="J82" s="67"/>
      <c r="K82" s="66"/>
      <c r="L82" s="66"/>
      <c r="M82" s="66">
        <v>1746</v>
      </c>
      <c r="N82" s="20">
        <f t="shared" si="8"/>
        <v>1746</v>
      </c>
      <c r="O82" s="21">
        <f t="shared" si="9"/>
        <v>1835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2.1</v>
      </c>
      <c r="G83" s="75"/>
      <c r="H83" s="75"/>
      <c r="I83" s="30">
        <f t="shared" si="7"/>
        <v>2.1</v>
      </c>
      <c r="J83" s="76"/>
      <c r="K83" s="75"/>
      <c r="L83" s="75"/>
      <c r="M83" s="75">
        <v>54</v>
      </c>
      <c r="N83" s="31">
        <f t="shared" si="8"/>
        <v>54</v>
      </c>
      <c r="O83" s="32">
        <f t="shared" si="9"/>
        <v>56.1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2.1800000000000002</v>
      </c>
      <c r="G84" s="72"/>
      <c r="H84" s="72"/>
      <c r="I84" s="27">
        <f t="shared" si="7"/>
        <v>2.1800000000000002</v>
      </c>
      <c r="J84" s="73"/>
      <c r="K84" s="72"/>
      <c r="L84" s="72"/>
      <c r="M84" s="72">
        <v>31.51</v>
      </c>
      <c r="N84" s="28">
        <f t="shared" si="8"/>
        <v>31.51</v>
      </c>
      <c r="O84" s="29">
        <f t="shared" si="9"/>
        <v>33.690000000000005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346</v>
      </c>
      <c r="G85" s="66"/>
      <c r="H85" s="66"/>
      <c r="I85" s="18">
        <f t="shared" si="7"/>
        <v>346</v>
      </c>
      <c r="J85" s="67"/>
      <c r="K85" s="66"/>
      <c r="L85" s="66"/>
      <c r="M85" s="66">
        <v>1819</v>
      </c>
      <c r="N85" s="20">
        <f t="shared" si="8"/>
        <v>1819</v>
      </c>
      <c r="O85" s="21">
        <f t="shared" si="9"/>
        <v>2165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8.1999999999999993</v>
      </c>
      <c r="G86" s="75"/>
      <c r="H86" s="75"/>
      <c r="I86" s="30">
        <f t="shared" si="7"/>
        <v>8.1999999999999993</v>
      </c>
      <c r="J86" s="76"/>
      <c r="K86" s="75"/>
      <c r="L86" s="75"/>
      <c r="M86" s="75">
        <v>54.6</v>
      </c>
      <c r="N86" s="31">
        <f t="shared" si="8"/>
        <v>54.6</v>
      </c>
      <c r="O86" s="32">
        <f t="shared" si="9"/>
        <v>62.8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3.01</v>
      </c>
      <c r="G87" s="72"/>
      <c r="H87" s="72"/>
      <c r="I87" s="27">
        <f t="shared" si="7"/>
        <v>3.01</v>
      </c>
      <c r="J87" s="73"/>
      <c r="K87" s="72"/>
      <c r="L87" s="72">
        <v>0.48</v>
      </c>
      <c r="M87" s="72">
        <v>34.33</v>
      </c>
      <c r="N87" s="28">
        <f t="shared" si="8"/>
        <v>34.809999999999995</v>
      </c>
      <c r="O87" s="29">
        <f t="shared" si="9"/>
        <v>37.819999999999993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531</v>
      </c>
      <c r="G88" s="66"/>
      <c r="H88" s="66"/>
      <c r="I88" s="18">
        <f t="shared" si="7"/>
        <v>531</v>
      </c>
      <c r="J88" s="67"/>
      <c r="K88" s="66"/>
      <c r="L88" s="66">
        <v>41</v>
      </c>
      <c r="M88" s="66">
        <v>2506</v>
      </c>
      <c r="N88" s="20">
        <f t="shared" si="8"/>
        <v>2547</v>
      </c>
      <c r="O88" s="21">
        <f t="shared" si="9"/>
        <v>3078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8.1999999999999993</v>
      </c>
      <c r="G89" s="75"/>
      <c r="H89" s="75"/>
      <c r="I89" s="30">
        <f t="shared" si="7"/>
        <v>8.1999999999999993</v>
      </c>
      <c r="J89" s="76"/>
      <c r="K89" s="75"/>
      <c r="L89" s="75">
        <v>1.1000000000000001</v>
      </c>
      <c r="M89" s="75">
        <v>68.599999999999994</v>
      </c>
      <c r="N89" s="31">
        <f t="shared" si="8"/>
        <v>69.699999999999989</v>
      </c>
      <c r="O89" s="32">
        <f t="shared" si="9"/>
        <v>77.899999999999991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2</v>
      </c>
      <c r="G90" s="72"/>
      <c r="H90" s="72"/>
      <c r="I90" s="27">
        <f t="shared" si="7"/>
        <v>2</v>
      </c>
      <c r="J90" s="73"/>
      <c r="K90" s="72"/>
      <c r="L90" s="72">
        <v>2.39</v>
      </c>
      <c r="M90" s="72">
        <v>56.76</v>
      </c>
      <c r="N90" s="28">
        <f t="shared" si="8"/>
        <v>59.15</v>
      </c>
      <c r="O90" s="29">
        <f t="shared" si="9"/>
        <v>61.15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396</v>
      </c>
      <c r="G91" s="66"/>
      <c r="H91" s="66"/>
      <c r="I91" s="18">
        <f t="shared" si="7"/>
        <v>396</v>
      </c>
      <c r="J91" s="67"/>
      <c r="K91" s="66"/>
      <c r="L91" s="66">
        <v>196</v>
      </c>
      <c r="M91" s="66">
        <v>4426</v>
      </c>
      <c r="N91" s="20">
        <f t="shared" si="8"/>
        <v>4622</v>
      </c>
      <c r="O91" s="21">
        <f t="shared" si="9"/>
        <v>5018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5.3</v>
      </c>
      <c r="G92" s="75"/>
      <c r="H92" s="75"/>
      <c r="I92" s="30">
        <f t="shared" si="7"/>
        <v>5.3</v>
      </c>
      <c r="J92" s="76"/>
      <c r="K92" s="75"/>
      <c r="L92" s="75">
        <v>4.5</v>
      </c>
      <c r="M92" s="75">
        <v>113.8</v>
      </c>
      <c r="N92" s="31">
        <f t="shared" si="8"/>
        <v>118.3</v>
      </c>
      <c r="O92" s="32">
        <f t="shared" si="9"/>
        <v>123.6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0.17</v>
      </c>
      <c r="F93" s="72">
        <v>5.99</v>
      </c>
      <c r="G93" s="72"/>
      <c r="H93" s="72"/>
      <c r="I93" s="27">
        <f t="shared" si="7"/>
        <v>6.16</v>
      </c>
      <c r="J93" s="73"/>
      <c r="K93" s="72"/>
      <c r="L93" s="72"/>
      <c r="M93" s="72">
        <v>75.58</v>
      </c>
      <c r="N93" s="28">
        <f t="shared" si="8"/>
        <v>75.58</v>
      </c>
      <c r="O93" s="29">
        <f t="shared" si="9"/>
        <v>81.739999999999995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44</v>
      </c>
      <c r="F94" s="66">
        <v>1203</v>
      </c>
      <c r="G94" s="66"/>
      <c r="H94" s="66"/>
      <c r="I94" s="18">
        <f t="shared" si="7"/>
        <v>1247</v>
      </c>
      <c r="J94" s="67"/>
      <c r="K94" s="66"/>
      <c r="L94" s="66"/>
      <c r="M94" s="66">
        <v>6582</v>
      </c>
      <c r="N94" s="20">
        <f t="shared" si="8"/>
        <v>6582</v>
      </c>
      <c r="O94" s="21">
        <f t="shared" si="9"/>
        <v>7829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0.7</v>
      </c>
      <c r="F95" s="75">
        <v>13.6</v>
      </c>
      <c r="G95" s="75"/>
      <c r="H95" s="75"/>
      <c r="I95" s="30">
        <f t="shared" si="7"/>
        <v>14.299999999999999</v>
      </c>
      <c r="J95" s="76"/>
      <c r="K95" s="75"/>
      <c r="L95" s="75"/>
      <c r="M95" s="75">
        <v>125.9</v>
      </c>
      <c r="N95" s="31">
        <f t="shared" si="8"/>
        <v>125.9</v>
      </c>
      <c r="O95" s="32">
        <f t="shared" si="9"/>
        <v>140.20000000000002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>
        <v>0.22</v>
      </c>
      <c r="F96" s="72">
        <v>46.24</v>
      </c>
      <c r="G96" s="72"/>
      <c r="H96" s="72">
        <v>0.03</v>
      </c>
      <c r="I96" s="27">
        <f t="shared" si="7"/>
        <v>46.49</v>
      </c>
      <c r="J96" s="73"/>
      <c r="K96" s="72"/>
      <c r="L96" s="72">
        <v>4.5</v>
      </c>
      <c r="M96" s="72">
        <v>185.88</v>
      </c>
      <c r="N96" s="28">
        <f t="shared" si="8"/>
        <v>190.38</v>
      </c>
      <c r="O96" s="29">
        <f t="shared" si="9"/>
        <v>236.87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>
        <v>59</v>
      </c>
      <c r="F97" s="66">
        <v>10334</v>
      </c>
      <c r="G97" s="66"/>
      <c r="H97" s="66">
        <v>5</v>
      </c>
      <c r="I97" s="18">
        <f t="shared" si="7"/>
        <v>10398</v>
      </c>
      <c r="J97" s="67"/>
      <c r="K97" s="66"/>
      <c r="L97" s="66">
        <v>440</v>
      </c>
      <c r="M97" s="66">
        <v>17622</v>
      </c>
      <c r="N97" s="20">
        <f t="shared" si="8"/>
        <v>18062</v>
      </c>
      <c r="O97" s="21">
        <f t="shared" si="9"/>
        <v>28460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>
        <v>0.8</v>
      </c>
      <c r="F98" s="75">
        <v>96</v>
      </c>
      <c r="G98" s="75"/>
      <c r="H98" s="75">
        <v>0.1</v>
      </c>
      <c r="I98" s="30">
        <f t="shared" si="7"/>
        <v>96.899999999999991</v>
      </c>
      <c r="J98" s="76"/>
      <c r="K98" s="75"/>
      <c r="L98" s="75">
        <v>8.1</v>
      </c>
      <c r="M98" s="75">
        <v>326</v>
      </c>
      <c r="N98" s="31">
        <f t="shared" si="8"/>
        <v>334.1</v>
      </c>
      <c r="O98" s="32">
        <f t="shared" si="9"/>
        <v>431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0.56000000000000005</v>
      </c>
      <c r="E99" s="72">
        <v>0.28999999999999998</v>
      </c>
      <c r="F99" s="72">
        <v>83.07</v>
      </c>
      <c r="G99" s="72"/>
      <c r="H99" s="72">
        <v>0.85</v>
      </c>
      <c r="I99" s="27">
        <f t="shared" si="7"/>
        <v>84.769999999999982</v>
      </c>
      <c r="J99" s="73"/>
      <c r="K99" s="72"/>
      <c r="L99" s="72">
        <v>7.73</v>
      </c>
      <c r="M99" s="72">
        <v>366.68</v>
      </c>
      <c r="N99" s="28">
        <f t="shared" si="8"/>
        <v>374.41</v>
      </c>
      <c r="O99" s="29">
        <f t="shared" si="9"/>
        <v>459.18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128</v>
      </c>
      <c r="E100" s="66">
        <v>74</v>
      </c>
      <c r="F100" s="66">
        <v>18954</v>
      </c>
      <c r="G100" s="66"/>
      <c r="H100" s="66">
        <v>116</v>
      </c>
      <c r="I100" s="18">
        <f t="shared" si="7"/>
        <v>19272</v>
      </c>
      <c r="J100" s="67"/>
      <c r="K100" s="66"/>
      <c r="L100" s="66">
        <v>864</v>
      </c>
      <c r="M100" s="66">
        <v>37336</v>
      </c>
      <c r="N100" s="20">
        <f t="shared" si="8"/>
        <v>38200</v>
      </c>
      <c r="O100" s="21">
        <f t="shared" si="9"/>
        <v>57472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1.9</v>
      </c>
      <c r="E101" s="75">
        <v>1.1000000000000001</v>
      </c>
      <c r="F101" s="75">
        <v>171.1</v>
      </c>
      <c r="G101" s="75"/>
      <c r="H101" s="75">
        <v>2.2999999999999998</v>
      </c>
      <c r="I101" s="30">
        <f t="shared" si="7"/>
        <v>176.4</v>
      </c>
      <c r="J101" s="76"/>
      <c r="K101" s="75"/>
      <c r="L101" s="75">
        <v>11.8</v>
      </c>
      <c r="M101" s="75">
        <v>596.20000000000005</v>
      </c>
      <c r="N101" s="31">
        <f t="shared" si="8"/>
        <v>608</v>
      </c>
      <c r="O101" s="32">
        <f t="shared" si="9"/>
        <v>784.4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0.1</v>
      </c>
      <c r="E102" s="72">
        <v>0.34</v>
      </c>
      <c r="F102" s="72">
        <v>108.51</v>
      </c>
      <c r="G102" s="72"/>
      <c r="H102" s="72">
        <v>0.08</v>
      </c>
      <c r="I102" s="27">
        <f t="shared" si="7"/>
        <v>109.03</v>
      </c>
      <c r="J102" s="73"/>
      <c r="K102" s="72"/>
      <c r="L102" s="72">
        <v>22.17</v>
      </c>
      <c r="M102" s="72">
        <v>519.67999999999995</v>
      </c>
      <c r="N102" s="28">
        <f t="shared" si="8"/>
        <v>541.84999999999991</v>
      </c>
      <c r="O102" s="29">
        <f t="shared" si="9"/>
        <v>650.87999999999988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29</v>
      </c>
      <c r="E103" s="66">
        <v>93</v>
      </c>
      <c r="F103" s="66">
        <v>24534</v>
      </c>
      <c r="G103" s="66"/>
      <c r="H103" s="66">
        <v>13</v>
      </c>
      <c r="I103" s="18">
        <f t="shared" si="7"/>
        <v>24669</v>
      </c>
      <c r="J103" s="67"/>
      <c r="K103" s="66"/>
      <c r="L103" s="66">
        <v>2359</v>
      </c>
      <c r="M103" s="66">
        <v>56039</v>
      </c>
      <c r="N103" s="20">
        <f t="shared" si="8"/>
        <v>58398</v>
      </c>
      <c r="O103" s="21">
        <f t="shared" si="9"/>
        <v>83067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0.3</v>
      </c>
      <c r="E104" s="75">
        <v>1.2</v>
      </c>
      <c r="F104" s="75">
        <v>210.3</v>
      </c>
      <c r="G104" s="75"/>
      <c r="H104" s="75">
        <v>0.2</v>
      </c>
      <c r="I104" s="30">
        <f t="shared" si="7"/>
        <v>212</v>
      </c>
      <c r="J104" s="76"/>
      <c r="K104" s="75"/>
      <c r="L104" s="75">
        <v>28.5</v>
      </c>
      <c r="M104" s="75">
        <v>694.3</v>
      </c>
      <c r="N104" s="31">
        <f t="shared" si="8"/>
        <v>722.8</v>
      </c>
      <c r="O104" s="32">
        <f t="shared" si="9"/>
        <v>934.8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0.97</v>
      </c>
      <c r="E105" s="72">
        <v>0.88</v>
      </c>
      <c r="F105" s="72">
        <v>86.18</v>
      </c>
      <c r="G105" s="72"/>
      <c r="H105" s="72">
        <v>1.79</v>
      </c>
      <c r="I105" s="27">
        <f t="shared" si="7"/>
        <v>89.820000000000007</v>
      </c>
      <c r="J105" s="73"/>
      <c r="K105" s="72"/>
      <c r="L105" s="72">
        <v>17.829999999999998</v>
      </c>
      <c r="M105" s="72">
        <v>420.38</v>
      </c>
      <c r="N105" s="28">
        <f t="shared" si="8"/>
        <v>438.21</v>
      </c>
      <c r="O105" s="29">
        <f t="shared" si="9"/>
        <v>528.03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282</v>
      </c>
      <c r="E106" s="66">
        <v>224</v>
      </c>
      <c r="F106" s="66">
        <v>20800</v>
      </c>
      <c r="G106" s="66"/>
      <c r="H106" s="66">
        <v>324</v>
      </c>
      <c r="I106" s="18">
        <f t="shared" si="7"/>
        <v>21630</v>
      </c>
      <c r="J106" s="67"/>
      <c r="K106" s="66"/>
      <c r="L106" s="66">
        <v>2093</v>
      </c>
      <c r="M106" s="66">
        <v>47797</v>
      </c>
      <c r="N106" s="20">
        <f t="shared" si="8"/>
        <v>49890</v>
      </c>
      <c r="O106" s="21">
        <f t="shared" si="9"/>
        <v>71520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3.1</v>
      </c>
      <c r="E107" s="75">
        <v>1.8</v>
      </c>
      <c r="F107" s="75">
        <v>144.9</v>
      </c>
      <c r="G107" s="75"/>
      <c r="H107" s="75">
        <v>4.9000000000000004</v>
      </c>
      <c r="I107" s="30">
        <f t="shared" si="7"/>
        <v>154.70000000000002</v>
      </c>
      <c r="J107" s="76"/>
      <c r="K107" s="75"/>
      <c r="L107" s="75">
        <v>21.2</v>
      </c>
      <c r="M107" s="75">
        <v>473.7</v>
      </c>
      <c r="N107" s="31">
        <f t="shared" si="8"/>
        <v>494.9</v>
      </c>
      <c r="O107" s="32">
        <f t="shared" si="9"/>
        <v>649.6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0.78</v>
      </c>
      <c r="E108" s="72">
        <v>1.59</v>
      </c>
      <c r="F108" s="72">
        <v>75.400000000000006</v>
      </c>
      <c r="G108" s="72"/>
      <c r="H108" s="72">
        <v>2.2999999999999998</v>
      </c>
      <c r="I108" s="27">
        <f t="shared" si="7"/>
        <v>80.070000000000007</v>
      </c>
      <c r="J108" s="73"/>
      <c r="K108" s="72"/>
      <c r="L108" s="72">
        <v>19.920000000000002</v>
      </c>
      <c r="M108" s="72">
        <v>433.02</v>
      </c>
      <c r="N108" s="28">
        <f t="shared" si="8"/>
        <v>452.94</v>
      </c>
      <c r="O108" s="29">
        <f t="shared" si="9"/>
        <v>533.01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207</v>
      </c>
      <c r="E109" s="66">
        <v>443</v>
      </c>
      <c r="F109" s="66">
        <v>19107</v>
      </c>
      <c r="G109" s="66"/>
      <c r="H109" s="66">
        <v>496</v>
      </c>
      <c r="I109" s="18">
        <f t="shared" si="7"/>
        <v>20253</v>
      </c>
      <c r="J109" s="67"/>
      <c r="K109" s="66"/>
      <c r="L109" s="66">
        <v>2323</v>
      </c>
      <c r="M109" s="66">
        <v>51688</v>
      </c>
      <c r="N109" s="20">
        <f t="shared" si="8"/>
        <v>54011</v>
      </c>
      <c r="O109" s="21">
        <f t="shared" si="9"/>
        <v>74264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1.4</v>
      </c>
      <c r="E110" s="75">
        <v>3.2</v>
      </c>
      <c r="F110" s="75">
        <v>113.3</v>
      </c>
      <c r="G110" s="75"/>
      <c r="H110" s="75">
        <v>6.4</v>
      </c>
      <c r="I110" s="30">
        <f t="shared" si="7"/>
        <v>124.3</v>
      </c>
      <c r="J110" s="76"/>
      <c r="K110" s="75"/>
      <c r="L110" s="75">
        <v>21.8</v>
      </c>
      <c r="M110" s="75">
        <v>453.2</v>
      </c>
      <c r="N110" s="31">
        <f t="shared" si="8"/>
        <v>475</v>
      </c>
      <c r="O110" s="32">
        <f t="shared" si="9"/>
        <v>599.29999999999995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7.0000000000000007E-2</v>
      </c>
      <c r="D111" s="72">
        <v>0.12</v>
      </c>
      <c r="E111" s="72">
        <v>1.98</v>
      </c>
      <c r="F111" s="72">
        <v>36.409999999999997</v>
      </c>
      <c r="G111" s="72"/>
      <c r="H111" s="72">
        <v>1.71</v>
      </c>
      <c r="I111" s="27">
        <f t="shared" si="7"/>
        <v>40.29</v>
      </c>
      <c r="J111" s="73"/>
      <c r="K111" s="72"/>
      <c r="L111" s="72">
        <v>11.42</v>
      </c>
      <c r="M111" s="72">
        <v>139.72</v>
      </c>
      <c r="N111" s="28">
        <f t="shared" si="8"/>
        <v>151.13999999999999</v>
      </c>
      <c r="O111" s="29">
        <f t="shared" si="9"/>
        <v>191.42999999999998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</v>
      </c>
      <c r="D112" s="66">
        <v>32</v>
      </c>
      <c r="E112" s="66">
        <v>624</v>
      </c>
      <c r="F112" s="66">
        <v>9398</v>
      </c>
      <c r="G112" s="66"/>
      <c r="H112" s="66">
        <v>334</v>
      </c>
      <c r="I112" s="18">
        <f t="shared" si="7"/>
        <v>10409</v>
      </c>
      <c r="J112" s="67"/>
      <c r="K112" s="66"/>
      <c r="L112" s="66">
        <v>1364</v>
      </c>
      <c r="M112" s="66">
        <v>17267</v>
      </c>
      <c r="N112" s="20">
        <f t="shared" si="8"/>
        <v>18631</v>
      </c>
      <c r="O112" s="21">
        <f t="shared" si="9"/>
        <v>29040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48.1</v>
      </c>
      <c r="G113" s="75"/>
      <c r="H113" s="75">
        <v>3.5</v>
      </c>
      <c r="I113" s="30">
        <f t="shared" si="7"/>
        <v>51.6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51.6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1.1000000000000001</v>
      </c>
      <c r="E114" s="72">
        <v>0.52</v>
      </c>
      <c r="F114" s="72">
        <v>45.53</v>
      </c>
      <c r="G114" s="72">
        <v>0.04</v>
      </c>
      <c r="H114" s="72">
        <v>5.49</v>
      </c>
      <c r="I114" s="27">
        <f t="shared" si="7"/>
        <v>52.68</v>
      </c>
      <c r="J114" s="73"/>
      <c r="K114" s="72"/>
      <c r="L114" s="72">
        <v>1.02</v>
      </c>
      <c r="M114" s="72">
        <v>114.71</v>
      </c>
      <c r="N114" s="28">
        <f t="shared" si="8"/>
        <v>115.72999999999999</v>
      </c>
      <c r="O114" s="29">
        <f t="shared" si="9"/>
        <v>168.41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326</v>
      </c>
      <c r="E115" s="66">
        <v>155</v>
      </c>
      <c r="F115" s="66">
        <v>11665</v>
      </c>
      <c r="G115" s="66">
        <v>13</v>
      </c>
      <c r="H115" s="66">
        <v>1302</v>
      </c>
      <c r="I115" s="18">
        <f t="shared" si="7"/>
        <v>13461</v>
      </c>
      <c r="J115" s="67"/>
      <c r="K115" s="66"/>
      <c r="L115" s="66">
        <v>136</v>
      </c>
      <c r="M115" s="66">
        <v>13568</v>
      </c>
      <c r="N115" s="20">
        <f t="shared" si="8"/>
        <v>13704</v>
      </c>
      <c r="O115" s="21">
        <f t="shared" si="9"/>
        <v>27165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46.2</v>
      </c>
      <c r="G116" s="84">
        <v>0</v>
      </c>
      <c r="H116" s="84">
        <v>14.4</v>
      </c>
      <c r="I116" s="46">
        <f t="shared" si="7"/>
        <v>60.6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60.6</v>
      </c>
      <c r="P116" s="44">
        <f>SUM(O136,P111,P112,P115)</f>
        <v>3282.18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>
        <v>0.91</v>
      </c>
      <c r="E121" s="63">
        <v>1.07</v>
      </c>
      <c r="F121" s="63">
        <v>15.47</v>
      </c>
      <c r="G121" s="63"/>
      <c r="H121" s="63">
        <v>1.03</v>
      </c>
      <c r="I121" s="11">
        <f t="shared" si="7"/>
        <v>18.48</v>
      </c>
      <c r="J121" s="64"/>
      <c r="K121" s="63"/>
      <c r="L121" s="63">
        <v>1.83</v>
      </c>
      <c r="M121" s="63">
        <v>65.709999999999994</v>
      </c>
      <c r="N121" s="13">
        <f t="shared" si="8"/>
        <v>67.539999999999992</v>
      </c>
      <c r="O121" s="14">
        <f t="shared" si="9"/>
        <v>86.02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>
        <v>243</v>
      </c>
      <c r="E122" s="66">
        <v>337</v>
      </c>
      <c r="F122" s="66">
        <v>4158</v>
      </c>
      <c r="G122" s="66"/>
      <c r="H122" s="66">
        <v>211</v>
      </c>
      <c r="I122" s="18">
        <f t="shared" si="7"/>
        <v>4949</v>
      </c>
      <c r="J122" s="67"/>
      <c r="K122" s="66"/>
      <c r="L122" s="66">
        <v>196</v>
      </c>
      <c r="M122" s="66">
        <v>7297</v>
      </c>
      <c r="N122" s="20">
        <f t="shared" si="8"/>
        <v>7493</v>
      </c>
      <c r="O122" s="21">
        <f t="shared" si="9"/>
        <v>12442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>
        <v>0</v>
      </c>
      <c r="E123" s="75">
        <v>0</v>
      </c>
      <c r="F123" s="75">
        <v>16.600000000000001</v>
      </c>
      <c r="G123" s="75"/>
      <c r="H123" s="75">
        <v>1.9</v>
      </c>
      <c r="I123" s="30">
        <f t="shared" si="7"/>
        <v>18.5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18.5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3.83</v>
      </c>
      <c r="E124" s="72">
        <v>2.29</v>
      </c>
      <c r="F124" s="72">
        <v>27</v>
      </c>
      <c r="G124" s="72"/>
      <c r="H124" s="72">
        <v>5.46</v>
      </c>
      <c r="I124" s="27">
        <f t="shared" si="7"/>
        <v>38.58</v>
      </c>
      <c r="J124" s="73"/>
      <c r="K124" s="72"/>
      <c r="L124" s="72">
        <v>0.4</v>
      </c>
      <c r="M124" s="72">
        <v>21.1</v>
      </c>
      <c r="N124" s="28">
        <f t="shared" si="8"/>
        <v>21.5</v>
      </c>
      <c r="O124" s="29">
        <f t="shared" si="9"/>
        <v>60.08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1019</v>
      </c>
      <c r="E125" s="66">
        <v>648</v>
      </c>
      <c r="F125" s="66">
        <v>7283</v>
      </c>
      <c r="G125" s="66"/>
      <c r="H125" s="66">
        <v>1132</v>
      </c>
      <c r="I125" s="18">
        <f t="shared" si="7"/>
        <v>10082</v>
      </c>
      <c r="J125" s="67"/>
      <c r="K125" s="66"/>
      <c r="L125" s="66">
        <v>53</v>
      </c>
      <c r="M125" s="66">
        <v>2482</v>
      </c>
      <c r="N125" s="20">
        <f t="shared" si="8"/>
        <v>2535</v>
      </c>
      <c r="O125" s="21">
        <f t="shared" si="9"/>
        <v>12617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0</v>
      </c>
      <c r="E126" s="75">
        <v>0</v>
      </c>
      <c r="F126" s="75">
        <v>29.2</v>
      </c>
      <c r="G126" s="75"/>
      <c r="H126" s="75">
        <v>10.3</v>
      </c>
      <c r="I126" s="30">
        <f t="shared" si="7"/>
        <v>39.5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39.5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0.71</v>
      </c>
      <c r="E127" s="72">
        <v>2.58</v>
      </c>
      <c r="F127" s="72">
        <v>26.24</v>
      </c>
      <c r="G127" s="72"/>
      <c r="H127" s="72">
        <v>12.47</v>
      </c>
      <c r="I127" s="27">
        <f t="shared" si="7"/>
        <v>42</v>
      </c>
      <c r="J127" s="73"/>
      <c r="K127" s="72"/>
      <c r="L127" s="72"/>
      <c r="M127" s="72">
        <v>48.92</v>
      </c>
      <c r="N127" s="28">
        <f t="shared" si="8"/>
        <v>48.92</v>
      </c>
      <c r="O127" s="29">
        <f t="shared" si="9"/>
        <v>90.92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189</v>
      </c>
      <c r="E128" s="66">
        <v>696</v>
      </c>
      <c r="F128" s="66">
        <v>7273</v>
      </c>
      <c r="G128" s="66"/>
      <c r="H128" s="66">
        <v>2854</v>
      </c>
      <c r="I128" s="18">
        <f t="shared" si="7"/>
        <v>11012</v>
      </c>
      <c r="J128" s="67"/>
      <c r="K128" s="66"/>
      <c r="L128" s="66"/>
      <c r="M128" s="66">
        <v>5366</v>
      </c>
      <c r="N128" s="20">
        <f t="shared" si="8"/>
        <v>5366</v>
      </c>
      <c r="O128" s="21">
        <f t="shared" si="9"/>
        <v>16378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19.3</v>
      </c>
      <c r="G129" s="75"/>
      <c r="H129" s="75">
        <v>22.1</v>
      </c>
      <c r="I129" s="30">
        <f t="shared" si="7"/>
        <v>41.400000000000006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41.400000000000006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7.0000000000000007E-2</v>
      </c>
      <c r="D130" s="63">
        <v>9.08</v>
      </c>
      <c r="E130" s="63">
        <v>11.93</v>
      </c>
      <c r="F130" s="63">
        <v>563.75</v>
      </c>
      <c r="G130" s="63">
        <v>0.04</v>
      </c>
      <c r="H130" s="63">
        <v>31.21</v>
      </c>
      <c r="I130" s="11">
        <f t="shared" si="7"/>
        <v>616.08000000000004</v>
      </c>
      <c r="J130" s="64"/>
      <c r="K130" s="63"/>
      <c r="L130" s="63">
        <v>89.96</v>
      </c>
      <c r="M130" s="63">
        <v>2573.7399999999998</v>
      </c>
      <c r="N130" s="13">
        <f>SUM(J130:M130)</f>
        <v>2663.7</v>
      </c>
      <c r="O130" s="14">
        <f t="shared" si="9"/>
        <v>3279.7799999999997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21</v>
      </c>
      <c r="D131" s="66">
        <v>2455</v>
      </c>
      <c r="E131" s="66">
        <v>3397</v>
      </c>
      <c r="F131" s="66">
        <v>136071</v>
      </c>
      <c r="G131" s="66">
        <v>13</v>
      </c>
      <c r="H131" s="66">
        <v>6787</v>
      </c>
      <c r="I131" s="18">
        <f t="shared" si="7"/>
        <v>148744</v>
      </c>
      <c r="J131" s="67"/>
      <c r="K131" s="66"/>
      <c r="L131" s="66">
        <v>10074</v>
      </c>
      <c r="M131" s="66">
        <v>274604</v>
      </c>
      <c r="N131" s="20">
        <f t="shared" si="8"/>
        <v>284678</v>
      </c>
      <c r="O131" s="21">
        <f t="shared" si="9"/>
        <v>433422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</v>
      </c>
      <c r="D132" s="75">
        <v>6.7</v>
      </c>
      <c r="E132" s="75">
        <v>8.8000000000000007</v>
      </c>
      <c r="F132" s="75">
        <v>932.4</v>
      </c>
      <c r="G132" s="75">
        <v>0</v>
      </c>
      <c r="H132" s="75">
        <v>66.099999999999994</v>
      </c>
      <c r="I132" s="30">
        <f t="shared" ref="I132:I138" si="10">SUM(C132:H132)</f>
        <v>1014</v>
      </c>
      <c r="J132" s="76"/>
      <c r="K132" s="75"/>
      <c r="L132" s="75">
        <v>97.6</v>
      </c>
      <c r="M132" s="75">
        <v>3012.2</v>
      </c>
      <c r="N132" s="31">
        <f t="shared" ref="N132:N138" si="11">SUM(J132:M132)</f>
        <v>3109.7999999999997</v>
      </c>
      <c r="O132" s="32">
        <f t="shared" ref="O132:O138" si="12">SUM(N132,I132)</f>
        <v>4123.7999999999993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7.0000000000000007E-2</v>
      </c>
      <c r="D133" s="72">
        <v>9.08</v>
      </c>
      <c r="E133" s="72">
        <v>11.93</v>
      </c>
      <c r="F133" s="72">
        <v>562.64</v>
      </c>
      <c r="G133" s="72">
        <v>0.04</v>
      </c>
      <c r="H133" s="72">
        <v>31.18</v>
      </c>
      <c r="I133" s="27">
        <f t="shared" si="10"/>
        <v>614.93999999999994</v>
      </c>
      <c r="J133" s="73"/>
      <c r="K133" s="72"/>
      <c r="L133" s="72">
        <v>89.69</v>
      </c>
      <c r="M133" s="72">
        <v>2568.4499999999998</v>
      </c>
      <c r="N133" s="28">
        <f t="shared" si="11"/>
        <v>2658.14</v>
      </c>
      <c r="O133" s="29">
        <f t="shared" si="12"/>
        <v>3273.08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21</v>
      </c>
      <c r="D134" s="66">
        <v>2455</v>
      </c>
      <c r="E134" s="66">
        <v>3397</v>
      </c>
      <c r="F134" s="66">
        <v>135874</v>
      </c>
      <c r="G134" s="66">
        <v>13</v>
      </c>
      <c r="H134" s="66">
        <v>6782</v>
      </c>
      <c r="I134" s="18">
        <f t="shared" si="10"/>
        <v>148542</v>
      </c>
      <c r="J134" s="67"/>
      <c r="K134" s="66"/>
      <c r="L134" s="66">
        <v>10065</v>
      </c>
      <c r="M134" s="66">
        <v>274467</v>
      </c>
      <c r="N134" s="20">
        <f t="shared" si="11"/>
        <v>284532</v>
      </c>
      <c r="O134" s="21">
        <f t="shared" si="12"/>
        <v>433074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</v>
      </c>
      <c r="D135" s="84">
        <v>6.7</v>
      </c>
      <c r="E135" s="84">
        <v>8.8000000000000007</v>
      </c>
      <c r="F135" s="84">
        <v>928.1</v>
      </c>
      <c r="G135" s="84">
        <v>0</v>
      </c>
      <c r="H135" s="84">
        <v>66</v>
      </c>
      <c r="I135" s="46">
        <f t="shared" si="10"/>
        <v>1009.6</v>
      </c>
      <c r="J135" s="85"/>
      <c r="K135" s="84"/>
      <c r="L135" s="84">
        <v>97</v>
      </c>
      <c r="M135" s="84">
        <v>3001.5</v>
      </c>
      <c r="N135" s="47">
        <f t="shared" si="11"/>
        <v>3098.5</v>
      </c>
      <c r="O135" s="43">
        <f t="shared" si="12"/>
        <v>4108.1000000000004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7.0000000000000007E-2</v>
      </c>
      <c r="D136" s="54">
        <f t="shared" si="13"/>
        <v>9.0800000000000018</v>
      </c>
      <c r="E136" s="54">
        <f t="shared" si="13"/>
        <v>11.930000000000001</v>
      </c>
      <c r="F136" s="54">
        <f t="shared" si="13"/>
        <v>564.41</v>
      </c>
      <c r="G136" s="54">
        <f t="shared" si="13"/>
        <v>0.04</v>
      </c>
      <c r="H136" s="54">
        <f t="shared" si="13"/>
        <v>31.32</v>
      </c>
      <c r="I136" s="55">
        <f t="shared" si="10"/>
        <v>616.85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89.960000000000008</v>
      </c>
      <c r="M136" s="54">
        <f t="shared" si="14"/>
        <v>2575.37</v>
      </c>
      <c r="N136" s="57">
        <f t="shared" si="11"/>
        <v>2665.33</v>
      </c>
      <c r="O136" s="58">
        <f t="shared" si="12"/>
        <v>3282.18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21</v>
      </c>
      <c r="D137" s="17">
        <f t="shared" si="13"/>
        <v>2455</v>
      </c>
      <c r="E137" s="17">
        <f t="shared" si="13"/>
        <v>3397</v>
      </c>
      <c r="F137" s="17">
        <f t="shared" si="13"/>
        <v>136131</v>
      </c>
      <c r="G137" s="17">
        <f t="shared" si="13"/>
        <v>13</v>
      </c>
      <c r="H137" s="17">
        <f t="shared" si="13"/>
        <v>6792</v>
      </c>
      <c r="I137" s="18">
        <f t="shared" si="10"/>
        <v>148809</v>
      </c>
      <c r="J137" s="19">
        <f t="shared" si="14"/>
        <v>0</v>
      </c>
      <c r="K137" s="17">
        <f t="shared" si="14"/>
        <v>0</v>
      </c>
      <c r="L137" s="17">
        <f t="shared" si="14"/>
        <v>10074</v>
      </c>
      <c r="M137" s="17">
        <f t="shared" si="14"/>
        <v>274606</v>
      </c>
      <c r="N137" s="20">
        <f t="shared" si="11"/>
        <v>284680</v>
      </c>
      <c r="O137" s="21">
        <f t="shared" si="12"/>
        <v>433489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6.6999999999999993</v>
      </c>
      <c r="E138" s="40">
        <f t="shared" si="13"/>
        <v>8.8000000000000007</v>
      </c>
      <c r="F138" s="40">
        <f t="shared" si="13"/>
        <v>935.4</v>
      </c>
      <c r="G138" s="40">
        <f t="shared" si="13"/>
        <v>0</v>
      </c>
      <c r="H138" s="40">
        <f t="shared" si="13"/>
        <v>66.400000000000006</v>
      </c>
      <c r="I138" s="46">
        <f t="shared" si="10"/>
        <v>1017.3</v>
      </c>
      <c r="J138" s="42">
        <f t="shared" si="14"/>
        <v>0</v>
      </c>
      <c r="K138" s="40">
        <f t="shared" si="14"/>
        <v>0</v>
      </c>
      <c r="L138" s="40">
        <f t="shared" si="14"/>
        <v>97.6</v>
      </c>
      <c r="M138" s="40">
        <f t="shared" si="14"/>
        <v>3012.5</v>
      </c>
      <c r="N138" s="47">
        <f t="shared" si="11"/>
        <v>3110.1</v>
      </c>
      <c r="O138" s="43">
        <f t="shared" si="12"/>
        <v>4127.3999999999996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7ADA4-8679-41D1-9378-17F0A4D1C6D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0.42</v>
      </c>
      <c r="N5" s="13">
        <f t="shared" ref="N5:N58" si="1">SUM(J5:M5)</f>
        <v>0.42</v>
      </c>
      <c r="O5" s="14">
        <f>SUM(N5,I5)</f>
        <v>0.42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0.74</v>
      </c>
      <c r="N8" s="28">
        <f t="shared" si="1"/>
        <v>0.74</v>
      </c>
      <c r="O8" s="29">
        <f t="shared" si="2"/>
        <v>0.74</v>
      </c>
      <c r="P8" s="22" t="s">
        <v>25</v>
      </c>
      <c r="Q8" s="129" t="s">
        <v>98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9</v>
      </c>
      <c r="N9" s="20">
        <f t="shared" si="1"/>
        <v>9</v>
      </c>
      <c r="O9" s="21">
        <f t="shared" si="2"/>
        <v>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1.1000000000000001</v>
      </c>
      <c r="N10" s="31">
        <f t="shared" si="1"/>
        <v>1.1000000000000001</v>
      </c>
      <c r="O10" s="32">
        <f t="shared" si="2"/>
        <v>1.1000000000000001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0.41</v>
      </c>
      <c r="N11" s="28">
        <f t="shared" si="1"/>
        <v>0.41</v>
      </c>
      <c r="O11" s="29">
        <f t="shared" si="2"/>
        <v>0.41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9</v>
      </c>
      <c r="N12" s="20">
        <f t="shared" si="1"/>
        <v>9</v>
      </c>
      <c r="O12" s="21">
        <f t="shared" si="2"/>
        <v>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0.8</v>
      </c>
      <c r="N13" s="31">
        <f t="shared" si="1"/>
        <v>0.8</v>
      </c>
      <c r="O13" s="32">
        <f t="shared" si="2"/>
        <v>0.8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0.54</v>
      </c>
      <c r="N14" s="28">
        <f t="shared" si="1"/>
        <v>0.54</v>
      </c>
      <c r="O14" s="29">
        <f t="shared" si="2"/>
        <v>0.54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15</v>
      </c>
      <c r="N15" s="20">
        <f t="shared" si="1"/>
        <v>15</v>
      </c>
      <c r="O15" s="21">
        <f t="shared" si="2"/>
        <v>15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1.1000000000000001</v>
      </c>
      <c r="N16" s="31">
        <f t="shared" si="1"/>
        <v>1.1000000000000001</v>
      </c>
      <c r="O16" s="32">
        <f t="shared" si="2"/>
        <v>1.1000000000000001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4.66</v>
      </c>
      <c r="N17" s="28">
        <f t="shared" si="1"/>
        <v>4.66</v>
      </c>
      <c r="O17" s="29">
        <f t="shared" si="2"/>
        <v>4.66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132</v>
      </c>
      <c r="N18" s="20">
        <f t="shared" si="1"/>
        <v>132</v>
      </c>
      <c r="O18" s="21">
        <f t="shared" si="2"/>
        <v>132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7.2</v>
      </c>
      <c r="N19" s="31">
        <f t="shared" si="1"/>
        <v>7.2</v>
      </c>
      <c r="O19" s="32">
        <f t="shared" si="2"/>
        <v>7.2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0.75</v>
      </c>
      <c r="E20" s="72"/>
      <c r="F20" s="72"/>
      <c r="G20" s="72"/>
      <c r="H20" s="72"/>
      <c r="I20" s="27">
        <f t="shared" si="0"/>
        <v>0.75</v>
      </c>
      <c r="J20" s="73"/>
      <c r="K20" s="72"/>
      <c r="L20" s="72"/>
      <c r="M20" s="72">
        <v>1.05</v>
      </c>
      <c r="N20" s="28">
        <f t="shared" si="1"/>
        <v>1.05</v>
      </c>
      <c r="O20" s="29">
        <f t="shared" si="2"/>
        <v>1.8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109</v>
      </c>
      <c r="E21" s="66"/>
      <c r="F21" s="66"/>
      <c r="G21" s="66"/>
      <c r="H21" s="66"/>
      <c r="I21" s="18">
        <f t="shared" si="0"/>
        <v>109</v>
      </c>
      <c r="J21" s="67"/>
      <c r="K21" s="66"/>
      <c r="L21" s="66"/>
      <c r="M21" s="66">
        <v>39</v>
      </c>
      <c r="N21" s="20">
        <f t="shared" si="1"/>
        <v>39</v>
      </c>
      <c r="O21" s="21">
        <f t="shared" si="2"/>
        <v>148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4.7</v>
      </c>
      <c r="E22" s="75"/>
      <c r="F22" s="75"/>
      <c r="G22" s="75"/>
      <c r="H22" s="75"/>
      <c r="I22" s="30">
        <f t="shared" si="0"/>
        <v>4.7</v>
      </c>
      <c r="J22" s="76"/>
      <c r="K22" s="75"/>
      <c r="L22" s="75"/>
      <c r="M22" s="75">
        <v>1.5</v>
      </c>
      <c r="N22" s="31">
        <f t="shared" si="1"/>
        <v>1.5</v>
      </c>
      <c r="O22" s="32">
        <f t="shared" si="2"/>
        <v>6.2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10.24</v>
      </c>
      <c r="N23" s="28">
        <f t="shared" si="1"/>
        <v>10.24</v>
      </c>
      <c r="O23" s="29">
        <f t="shared" si="2"/>
        <v>10.24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541</v>
      </c>
      <c r="N24" s="20">
        <f t="shared" si="1"/>
        <v>541</v>
      </c>
      <c r="O24" s="21">
        <f t="shared" si="2"/>
        <v>541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17.100000000000001</v>
      </c>
      <c r="N25" s="31">
        <f t="shared" si="1"/>
        <v>17.100000000000001</v>
      </c>
      <c r="O25" s="32">
        <f t="shared" si="2"/>
        <v>17.100000000000001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0.86</v>
      </c>
      <c r="G26" s="72"/>
      <c r="H26" s="72"/>
      <c r="I26" s="27">
        <f t="shared" si="0"/>
        <v>0.86</v>
      </c>
      <c r="J26" s="73"/>
      <c r="K26" s="72"/>
      <c r="L26" s="72">
        <v>1.99</v>
      </c>
      <c r="M26" s="72">
        <v>23.17</v>
      </c>
      <c r="N26" s="28">
        <f t="shared" si="1"/>
        <v>25.16</v>
      </c>
      <c r="O26" s="29">
        <f t="shared" si="2"/>
        <v>26.02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132</v>
      </c>
      <c r="G27" s="66"/>
      <c r="H27" s="66"/>
      <c r="I27" s="18">
        <f t="shared" si="0"/>
        <v>132</v>
      </c>
      <c r="J27" s="67"/>
      <c r="K27" s="66"/>
      <c r="L27" s="66">
        <v>141</v>
      </c>
      <c r="M27" s="66">
        <v>1465</v>
      </c>
      <c r="N27" s="20">
        <f t="shared" si="1"/>
        <v>1606</v>
      </c>
      <c r="O27" s="21">
        <f t="shared" si="2"/>
        <v>1738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3.2</v>
      </c>
      <c r="G28" s="75"/>
      <c r="H28" s="75"/>
      <c r="I28" s="30">
        <f t="shared" si="0"/>
        <v>3.2</v>
      </c>
      <c r="J28" s="76"/>
      <c r="K28" s="75"/>
      <c r="L28" s="75">
        <v>4.0999999999999996</v>
      </c>
      <c r="M28" s="75">
        <v>44.8</v>
      </c>
      <c r="N28" s="31">
        <f t="shared" si="1"/>
        <v>48.9</v>
      </c>
      <c r="O28" s="32">
        <f t="shared" si="2"/>
        <v>52.1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0.04</v>
      </c>
      <c r="E29" s="72"/>
      <c r="F29" s="72">
        <v>0.28999999999999998</v>
      </c>
      <c r="G29" s="72"/>
      <c r="H29" s="72"/>
      <c r="I29" s="27">
        <f t="shared" si="0"/>
        <v>0.32999999999999996</v>
      </c>
      <c r="J29" s="73"/>
      <c r="K29" s="72"/>
      <c r="L29" s="72">
        <v>0.43</v>
      </c>
      <c r="M29" s="72">
        <v>36.61</v>
      </c>
      <c r="N29" s="28">
        <f t="shared" si="1"/>
        <v>37.04</v>
      </c>
      <c r="O29" s="29">
        <f t="shared" si="2"/>
        <v>37.369999999999997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8</v>
      </c>
      <c r="E30" s="66"/>
      <c r="F30" s="66">
        <v>48</v>
      </c>
      <c r="G30" s="66"/>
      <c r="H30" s="66"/>
      <c r="I30" s="18">
        <f t="shared" si="0"/>
        <v>56</v>
      </c>
      <c r="J30" s="67"/>
      <c r="K30" s="66"/>
      <c r="L30" s="66">
        <v>36</v>
      </c>
      <c r="M30" s="66">
        <v>2781</v>
      </c>
      <c r="N30" s="20">
        <f t="shared" si="1"/>
        <v>2817</v>
      </c>
      <c r="O30" s="21">
        <f t="shared" si="2"/>
        <v>2873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0.2</v>
      </c>
      <c r="E31" s="75"/>
      <c r="F31" s="75">
        <v>0.7</v>
      </c>
      <c r="G31" s="75"/>
      <c r="H31" s="75"/>
      <c r="I31" s="30">
        <f t="shared" si="0"/>
        <v>0.89999999999999991</v>
      </c>
      <c r="J31" s="76"/>
      <c r="K31" s="75"/>
      <c r="L31" s="75">
        <v>0.9</v>
      </c>
      <c r="M31" s="75">
        <v>77.099999999999994</v>
      </c>
      <c r="N31" s="31">
        <f t="shared" si="1"/>
        <v>78</v>
      </c>
      <c r="O31" s="32">
        <f t="shared" si="2"/>
        <v>78.900000000000006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0.36</v>
      </c>
      <c r="G32" s="72"/>
      <c r="H32" s="72"/>
      <c r="I32" s="27">
        <f t="shared" si="0"/>
        <v>0.36</v>
      </c>
      <c r="J32" s="73"/>
      <c r="K32" s="72"/>
      <c r="L32" s="72">
        <v>0.27</v>
      </c>
      <c r="M32" s="72">
        <v>42.29</v>
      </c>
      <c r="N32" s="28">
        <f t="shared" si="1"/>
        <v>42.56</v>
      </c>
      <c r="O32" s="29">
        <f t="shared" si="2"/>
        <v>42.92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72</v>
      </c>
      <c r="G33" s="66"/>
      <c r="H33" s="66"/>
      <c r="I33" s="18">
        <f t="shared" si="0"/>
        <v>72</v>
      </c>
      <c r="J33" s="67"/>
      <c r="K33" s="66"/>
      <c r="L33" s="66">
        <v>24</v>
      </c>
      <c r="M33" s="66">
        <v>3381</v>
      </c>
      <c r="N33" s="20">
        <f t="shared" si="1"/>
        <v>3405</v>
      </c>
      <c r="O33" s="21">
        <f t="shared" si="2"/>
        <v>3477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</v>
      </c>
      <c r="G34" s="75"/>
      <c r="H34" s="75"/>
      <c r="I34" s="30">
        <f t="shared" si="0"/>
        <v>1</v>
      </c>
      <c r="J34" s="76"/>
      <c r="K34" s="75"/>
      <c r="L34" s="75">
        <v>0.6</v>
      </c>
      <c r="M34" s="75">
        <v>86.4</v>
      </c>
      <c r="N34" s="31">
        <f t="shared" si="1"/>
        <v>87</v>
      </c>
      <c r="O34" s="32">
        <f t="shared" si="2"/>
        <v>88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0.09</v>
      </c>
      <c r="F35" s="72">
        <v>2.85</v>
      </c>
      <c r="G35" s="72"/>
      <c r="H35" s="72"/>
      <c r="I35" s="27">
        <f t="shared" si="0"/>
        <v>2.94</v>
      </c>
      <c r="J35" s="73"/>
      <c r="K35" s="72"/>
      <c r="L35" s="72">
        <v>1.38</v>
      </c>
      <c r="M35" s="72">
        <v>70.88</v>
      </c>
      <c r="N35" s="28">
        <f t="shared" si="1"/>
        <v>72.259999999999991</v>
      </c>
      <c r="O35" s="29">
        <f t="shared" si="2"/>
        <v>75.199999999999989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19</v>
      </c>
      <c r="F36" s="66">
        <v>555</v>
      </c>
      <c r="G36" s="66"/>
      <c r="H36" s="66"/>
      <c r="I36" s="18">
        <f t="shared" si="0"/>
        <v>574</v>
      </c>
      <c r="J36" s="67"/>
      <c r="K36" s="66"/>
      <c r="L36" s="66">
        <v>119</v>
      </c>
      <c r="M36" s="66">
        <v>6673</v>
      </c>
      <c r="N36" s="20">
        <f t="shared" si="1"/>
        <v>6792</v>
      </c>
      <c r="O36" s="21">
        <f t="shared" si="2"/>
        <v>7366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0.3</v>
      </c>
      <c r="F37" s="75">
        <v>6.4</v>
      </c>
      <c r="G37" s="75"/>
      <c r="H37" s="75"/>
      <c r="I37" s="30">
        <f t="shared" ref="I37:I50" si="3">SUM(C37:H37)</f>
        <v>6.7</v>
      </c>
      <c r="J37" s="76"/>
      <c r="K37" s="75"/>
      <c r="L37" s="75">
        <v>2.1</v>
      </c>
      <c r="M37" s="75">
        <v>129.1</v>
      </c>
      <c r="N37" s="31">
        <f t="shared" si="1"/>
        <v>131.19999999999999</v>
      </c>
      <c r="O37" s="32">
        <f t="shared" si="2"/>
        <v>137.89999999999998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0.37</v>
      </c>
      <c r="E38" s="72"/>
      <c r="F38" s="72">
        <v>21.48</v>
      </c>
      <c r="G38" s="72"/>
      <c r="H38" s="72">
        <v>0.82</v>
      </c>
      <c r="I38" s="27">
        <f t="shared" si="3"/>
        <v>22.67</v>
      </c>
      <c r="J38" s="73"/>
      <c r="K38" s="72"/>
      <c r="L38" s="72">
        <v>6.81</v>
      </c>
      <c r="M38" s="72">
        <v>196.32</v>
      </c>
      <c r="N38" s="28">
        <f t="shared" si="1"/>
        <v>203.13</v>
      </c>
      <c r="O38" s="29">
        <f t="shared" si="2"/>
        <v>225.8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100</v>
      </c>
      <c r="E39" s="66"/>
      <c r="F39" s="66">
        <v>4555</v>
      </c>
      <c r="G39" s="66"/>
      <c r="H39" s="66">
        <v>132</v>
      </c>
      <c r="I39" s="18">
        <f t="shared" si="3"/>
        <v>4787</v>
      </c>
      <c r="J39" s="67"/>
      <c r="K39" s="66"/>
      <c r="L39" s="66">
        <v>728</v>
      </c>
      <c r="M39" s="66">
        <v>20325</v>
      </c>
      <c r="N39" s="20">
        <f t="shared" si="1"/>
        <v>21053</v>
      </c>
      <c r="O39" s="21">
        <f t="shared" si="2"/>
        <v>25840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1.4</v>
      </c>
      <c r="E40" s="75"/>
      <c r="F40" s="75">
        <v>42.9</v>
      </c>
      <c r="G40" s="75"/>
      <c r="H40" s="75">
        <v>2.5</v>
      </c>
      <c r="I40" s="30">
        <f t="shared" si="3"/>
        <v>46.8</v>
      </c>
      <c r="J40" s="76"/>
      <c r="K40" s="75"/>
      <c r="L40" s="75">
        <v>13.7</v>
      </c>
      <c r="M40" s="75">
        <v>394.8</v>
      </c>
      <c r="N40" s="31">
        <f t="shared" si="1"/>
        <v>408.5</v>
      </c>
      <c r="O40" s="32">
        <f t="shared" si="2"/>
        <v>455.3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27.55</v>
      </c>
      <c r="G41" s="72"/>
      <c r="H41" s="72">
        <v>0.26</v>
      </c>
      <c r="I41" s="27">
        <f t="shared" si="3"/>
        <v>27.810000000000002</v>
      </c>
      <c r="J41" s="73"/>
      <c r="K41" s="72"/>
      <c r="L41" s="72">
        <v>13</v>
      </c>
      <c r="M41" s="72">
        <v>214.46</v>
      </c>
      <c r="N41" s="28">
        <f t="shared" si="1"/>
        <v>227.46</v>
      </c>
      <c r="O41" s="29">
        <f t="shared" si="2"/>
        <v>255.27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6164</v>
      </c>
      <c r="G42" s="66"/>
      <c r="H42" s="66">
        <v>45</v>
      </c>
      <c r="I42" s="18">
        <f t="shared" si="3"/>
        <v>6209</v>
      </c>
      <c r="J42" s="67"/>
      <c r="K42" s="66"/>
      <c r="L42" s="66">
        <v>1417</v>
      </c>
      <c r="M42" s="66">
        <v>23854</v>
      </c>
      <c r="N42" s="20">
        <f t="shared" si="1"/>
        <v>25271</v>
      </c>
      <c r="O42" s="21">
        <f t="shared" si="2"/>
        <v>31480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57</v>
      </c>
      <c r="G43" s="75"/>
      <c r="H43" s="75">
        <v>0.9</v>
      </c>
      <c r="I43" s="30">
        <f t="shared" si="3"/>
        <v>57.9</v>
      </c>
      <c r="J43" s="76"/>
      <c r="K43" s="75"/>
      <c r="L43" s="75">
        <v>21</v>
      </c>
      <c r="M43" s="75">
        <v>373.8</v>
      </c>
      <c r="N43" s="31">
        <f t="shared" si="1"/>
        <v>394.8</v>
      </c>
      <c r="O43" s="32">
        <f t="shared" si="2"/>
        <v>452.7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0.91</v>
      </c>
      <c r="D44" s="72">
        <v>1.42</v>
      </c>
      <c r="E44" s="72">
        <v>0.1</v>
      </c>
      <c r="F44" s="72">
        <v>83.08</v>
      </c>
      <c r="G44" s="72"/>
      <c r="H44" s="72">
        <v>11.64</v>
      </c>
      <c r="I44" s="27">
        <f t="shared" si="3"/>
        <v>97.15</v>
      </c>
      <c r="J44" s="73"/>
      <c r="K44" s="72"/>
      <c r="L44" s="72">
        <v>24.61</v>
      </c>
      <c r="M44" s="72">
        <v>393.19</v>
      </c>
      <c r="N44" s="28">
        <f t="shared" si="1"/>
        <v>417.8</v>
      </c>
      <c r="O44" s="29">
        <f t="shared" si="2"/>
        <v>514.95000000000005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339</v>
      </c>
      <c r="D45" s="66">
        <v>390</v>
      </c>
      <c r="E45" s="66">
        <v>26</v>
      </c>
      <c r="F45" s="66">
        <v>19654</v>
      </c>
      <c r="G45" s="66"/>
      <c r="H45" s="66">
        <v>2146</v>
      </c>
      <c r="I45" s="18">
        <f t="shared" si="3"/>
        <v>22555</v>
      </c>
      <c r="J45" s="67"/>
      <c r="K45" s="66"/>
      <c r="L45" s="66">
        <v>2825</v>
      </c>
      <c r="M45" s="66">
        <v>45013</v>
      </c>
      <c r="N45" s="20">
        <f t="shared" si="1"/>
        <v>47838</v>
      </c>
      <c r="O45" s="21">
        <f t="shared" si="2"/>
        <v>70393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3.3</v>
      </c>
      <c r="D46" s="75">
        <v>4.5</v>
      </c>
      <c r="E46" s="75">
        <v>0.3</v>
      </c>
      <c r="F46" s="75">
        <v>161.5</v>
      </c>
      <c r="G46" s="75"/>
      <c r="H46" s="75">
        <v>34.200000000000003</v>
      </c>
      <c r="I46" s="30">
        <f t="shared" si="3"/>
        <v>203.8</v>
      </c>
      <c r="J46" s="76"/>
      <c r="K46" s="75"/>
      <c r="L46" s="75">
        <v>31.3</v>
      </c>
      <c r="M46" s="75">
        <v>516</v>
      </c>
      <c r="N46" s="31">
        <f t="shared" si="1"/>
        <v>547.29999999999995</v>
      </c>
      <c r="O46" s="32">
        <f t="shared" si="2"/>
        <v>751.09999999999991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0.03</v>
      </c>
      <c r="D47" s="72">
        <v>4.0999999999999996</v>
      </c>
      <c r="E47" s="72">
        <v>0.25</v>
      </c>
      <c r="F47" s="72">
        <v>207.61</v>
      </c>
      <c r="G47" s="72"/>
      <c r="H47" s="72">
        <v>26.9</v>
      </c>
      <c r="I47" s="27">
        <f t="shared" si="3"/>
        <v>238.89000000000001</v>
      </c>
      <c r="J47" s="73"/>
      <c r="K47" s="72"/>
      <c r="L47" s="72">
        <v>50.1</v>
      </c>
      <c r="M47" s="72">
        <v>1261.46</v>
      </c>
      <c r="N47" s="28">
        <f t="shared" si="1"/>
        <v>1311.56</v>
      </c>
      <c r="O47" s="29">
        <f t="shared" si="2"/>
        <v>1550.45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11</v>
      </c>
      <c r="D48" s="66">
        <v>1249</v>
      </c>
      <c r="E48" s="66">
        <v>67</v>
      </c>
      <c r="F48" s="66">
        <v>52906</v>
      </c>
      <c r="G48" s="66"/>
      <c r="H48" s="66">
        <v>5962</v>
      </c>
      <c r="I48" s="18">
        <f t="shared" si="3"/>
        <v>60195</v>
      </c>
      <c r="J48" s="67"/>
      <c r="K48" s="66"/>
      <c r="L48" s="66">
        <v>5915</v>
      </c>
      <c r="M48" s="66">
        <v>152074</v>
      </c>
      <c r="N48" s="20">
        <f t="shared" si="1"/>
        <v>157989</v>
      </c>
      <c r="O48" s="21">
        <f t="shared" si="2"/>
        <v>218184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0.1</v>
      </c>
      <c r="D49" s="75">
        <v>1.3</v>
      </c>
      <c r="E49" s="75">
        <v>0.3</v>
      </c>
      <c r="F49" s="75">
        <v>268.10000000000002</v>
      </c>
      <c r="G49" s="75"/>
      <c r="H49" s="75">
        <v>57.1</v>
      </c>
      <c r="I49" s="30">
        <f t="shared" si="3"/>
        <v>326.90000000000003</v>
      </c>
      <c r="J49" s="76"/>
      <c r="K49" s="75"/>
      <c r="L49" s="75">
        <v>43.2</v>
      </c>
      <c r="M49" s="75">
        <v>706.4</v>
      </c>
      <c r="N49" s="31">
        <f t="shared" si="1"/>
        <v>749.6</v>
      </c>
      <c r="O49" s="32">
        <f t="shared" si="2"/>
        <v>1076.5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0.94</v>
      </c>
      <c r="D50" s="63">
        <v>6.68</v>
      </c>
      <c r="E50" s="63">
        <v>0.44</v>
      </c>
      <c r="F50" s="63">
        <v>344.08</v>
      </c>
      <c r="G50" s="63"/>
      <c r="H50" s="63">
        <v>39.619999999999997</v>
      </c>
      <c r="I50" s="11">
        <f t="shared" si="3"/>
        <v>391.76</v>
      </c>
      <c r="J50" s="64"/>
      <c r="K50" s="63"/>
      <c r="L50" s="63">
        <v>98.59</v>
      </c>
      <c r="M50" s="63">
        <v>2255.2800000000002</v>
      </c>
      <c r="N50" s="13">
        <f t="shared" si="1"/>
        <v>2353.8700000000003</v>
      </c>
      <c r="O50" s="14">
        <f t="shared" si="2"/>
        <v>2745.63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350</v>
      </c>
      <c r="D51" s="66">
        <v>1856</v>
      </c>
      <c r="E51" s="66">
        <v>112</v>
      </c>
      <c r="F51" s="66">
        <v>84086</v>
      </c>
      <c r="G51" s="66"/>
      <c r="H51" s="66">
        <v>8285</v>
      </c>
      <c r="I51" s="18">
        <f t="shared" ref="I51:I58" si="4">SUM(C51:H51)</f>
        <v>94689</v>
      </c>
      <c r="J51" s="67"/>
      <c r="K51" s="66"/>
      <c r="L51" s="66">
        <v>11205</v>
      </c>
      <c r="M51" s="66">
        <v>256302</v>
      </c>
      <c r="N51" s="20">
        <f t="shared" si="1"/>
        <v>267507</v>
      </c>
      <c r="O51" s="21">
        <f>SUM(N51,I51)</f>
        <v>362196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3.4</v>
      </c>
      <c r="D52" s="75">
        <v>12.1</v>
      </c>
      <c r="E52" s="75">
        <v>0.9</v>
      </c>
      <c r="F52" s="75">
        <v>540.79999999999995</v>
      </c>
      <c r="G52" s="75"/>
      <c r="H52" s="75">
        <v>94.7</v>
      </c>
      <c r="I52" s="30">
        <f t="shared" si="4"/>
        <v>651.9</v>
      </c>
      <c r="J52" s="76"/>
      <c r="K52" s="75"/>
      <c r="L52" s="75">
        <v>116.9</v>
      </c>
      <c r="M52" s="75">
        <v>2356.1</v>
      </c>
      <c r="N52" s="31">
        <f t="shared" si="1"/>
        <v>2473</v>
      </c>
      <c r="O52" s="32">
        <f t="shared" si="2"/>
        <v>3124.9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0.94</v>
      </c>
      <c r="D53" s="72">
        <v>5.89</v>
      </c>
      <c r="E53" s="72">
        <v>0.44</v>
      </c>
      <c r="F53" s="72">
        <v>343.58</v>
      </c>
      <c r="G53" s="72"/>
      <c r="H53" s="72">
        <v>38.799999999999997</v>
      </c>
      <c r="I53" s="27">
        <f t="shared" si="4"/>
        <v>389.65</v>
      </c>
      <c r="J53" s="73"/>
      <c r="K53" s="72"/>
      <c r="L53" s="72">
        <v>98.59</v>
      </c>
      <c r="M53" s="72">
        <v>2254.33</v>
      </c>
      <c r="N53" s="28">
        <f t="shared" si="1"/>
        <v>2352.92</v>
      </c>
      <c r="O53" s="29">
        <f t="shared" si="2"/>
        <v>2742.57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350</v>
      </c>
      <c r="D54" s="66">
        <v>1739</v>
      </c>
      <c r="E54" s="66">
        <v>112</v>
      </c>
      <c r="F54" s="66">
        <v>84022</v>
      </c>
      <c r="G54" s="66"/>
      <c r="H54" s="66">
        <v>8153</v>
      </c>
      <c r="I54" s="18">
        <f t="shared" si="4"/>
        <v>94376</v>
      </c>
      <c r="J54" s="67"/>
      <c r="K54" s="66"/>
      <c r="L54" s="66">
        <v>11205</v>
      </c>
      <c r="M54" s="66">
        <v>256278</v>
      </c>
      <c r="N54" s="20">
        <f t="shared" si="1"/>
        <v>267483</v>
      </c>
      <c r="O54" s="21">
        <f t="shared" si="2"/>
        <v>361859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3.4</v>
      </c>
      <c r="D55" s="69">
        <v>7.2</v>
      </c>
      <c r="E55" s="69">
        <v>0.9</v>
      </c>
      <c r="F55" s="69">
        <v>539</v>
      </c>
      <c r="G55" s="69"/>
      <c r="H55" s="69">
        <v>92.2</v>
      </c>
      <c r="I55" s="24">
        <f t="shared" si="4"/>
        <v>642.70000000000005</v>
      </c>
      <c r="J55" s="70"/>
      <c r="K55" s="69"/>
      <c r="L55" s="69">
        <v>116.9</v>
      </c>
      <c r="M55" s="69">
        <v>2354.1999999999998</v>
      </c>
      <c r="N55" s="24">
        <f t="shared" si="1"/>
        <v>2471.1</v>
      </c>
      <c r="O55" s="26">
        <f t="shared" si="2"/>
        <v>3113.8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0.94000000000000006</v>
      </c>
      <c r="D56" s="10">
        <f t="shared" si="5"/>
        <v>6.68</v>
      </c>
      <c r="E56" s="10">
        <f t="shared" si="5"/>
        <v>0.44</v>
      </c>
      <c r="F56" s="10">
        <f t="shared" si="5"/>
        <v>344.08000000000004</v>
      </c>
      <c r="G56" s="10">
        <f t="shared" si="5"/>
        <v>0</v>
      </c>
      <c r="H56" s="10">
        <f t="shared" si="5"/>
        <v>39.619999999999997</v>
      </c>
      <c r="I56" s="36">
        <f>SUM(C56:H56)</f>
        <v>391.76000000000005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98.59</v>
      </c>
      <c r="M56" s="10">
        <f>SUM(M5,M8,M11,M14,M17,M20,M23,M26,M29,M32,M35,M38,M41,M44,M47)</f>
        <v>2256.44</v>
      </c>
      <c r="N56" s="12">
        <f t="shared" si="1"/>
        <v>2355.0300000000002</v>
      </c>
      <c r="O56" s="14">
        <f t="shared" si="2"/>
        <v>2746.7900000000004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350</v>
      </c>
      <c r="D57" s="17">
        <f t="shared" si="5"/>
        <v>1856</v>
      </c>
      <c r="E57" s="17">
        <f t="shared" si="5"/>
        <v>112</v>
      </c>
      <c r="F57" s="17">
        <f t="shared" si="5"/>
        <v>84086</v>
      </c>
      <c r="G57" s="17">
        <f t="shared" si="5"/>
        <v>0</v>
      </c>
      <c r="H57" s="17">
        <f t="shared" si="5"/>
        <v>8285</v>
      </c>
      <c r="I57" s="37">
        <f t="shared" si="4"/>
        <v>94689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11205</v>
      </c>
      <c r="M57" s="17">
        <f t="shared" si="6"/>
        <v>256311</v>
      </c>
      <c r="N57" s="19">
        <f t="shared" si="1"/>
        <v>267516</v>
      </c>
      <c r="O57" s="21">
        <f t="shared" si="2"/>
        <v>362205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3.4</v>
      </c>
      <c r="D58" s="40">
        <f t="shared" si="5"/>
        <v>12.100000000000001</v>
      </c>
      <c r="E58" s="40">
        <f t="shared" si="5"/>
        <v>0.89999999999999991</v>
      </c>
      <c r="F58" s="40">
        <f t="shared" si="5"/>
        <v>540.79999999999995</v>
      </c>
      <c r="G58" s="40">
        <f t="shared" si="5"/>
        <v>0</v>
      </c>
      <c r="H58" s="40">
        <f t="shared" si="5"/>
        <v>94.7</v>
      </c>
      <c r="I58" s="41">
        <f t="shared" si="4"/>
        <v>651.9</v>
      </c>
      <c r="J58" s="39">
        <f t="shared" si="6"/>
        <v>0</v>
      </c>
      <c r="K58" s="40">
        <f t="shared" si="6"/>
        <v>0</v>
      </c>
      <c r="L58" s="40">
        <f t="shared" si="6"/>
        <v>116.9</v>
      </c>
      <c r="M58" s="40">
        <f t="shared" si="6"/>
        <v>2357.1999999999998</v>
      </c>
      <c r="N58" s="42">
        <f t="shared" si="1"/>
        <v>2474.1</v>
      </c>
      <c r="O58" s="43">
        <f t="shared" si="2"/>
        <v>3126</v>
      </c>
      <c r="P58" s="44">
        <f>SUM(O56,P53,P54,P57)</f>
        <v>2746.7900000000004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0.42</v>
      </c>
      <c r="N63" s="13">
        <f>SUM(J63:M63)</f>
        <v>0.42</v>
      </c>
      <c r="O63" s="14">
        <f>SUM(N63,I63)</f>
        <v>0.42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0.74</v>
      </c>
      <c r="N66" s="28">
        <f t="shared" si="8"/>
        <v>0.74</v>
      </c>
      <c r="O66" s="29">
        <f t="shared" si="9"/>
        <v>0.74</v>
      </c>
      <c r="P66" s="22" t="s">
        <v>25</v>
      </c>
      <c r="Q66" s="129" t="s">
        <v>98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9</v>
      </c>
      <c r="N67" s="20">
        <f t="shared" si="8"/>
        <v>9</v>
      </c>
      <c r="O67" s="21">
        <f t="shared" si="9"/>
        <v>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1.1000000000000001</v>
      </c>
      <c r="N68" s="31">
        <f t="shared" si="8"/>
        <v>1.1000000000000001</v>
      </c>
      <c r="O68" s="32">
        <f t="shared" si="9"/>
        <v>1.1000000000000001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0.41</v>
      </c>
      <c r="N69" s="28">
        <f t="shared" si="8"/>
        <v>0.41</v>
      </c>
      <c r="O69" s="29">
        <f t="shared" si="9"/>
        <v>0.41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9</v>
      </c>
      <c r="N70" s="20">
        <f t="shared" si="8"/>
        <v>9</v>
      </c>
      <c r="O70" s="21">
        <f t="shared" si="9"/>
        <v>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0.8</v>
      </c>
      <c r="N71" s="31">
        <f t="shared" si="8"/>
        <v>0.8</v>
      </c>
      <c r="O71" s="32">
        <f t="shared" si="9"/>
        <v>0.8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0.54</v>
      </c>
      <c r="N72" s="28">
        <f t="shared" si="8"/>
        <v>0.54</v>
      </c>
      <c r="O72" s="29">
        <f t="shared" si="9"/>
        <v>0.54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15</v>
      </c>
      <c r="N73" s="20">
        <f t="shared" si="8"/>
        <v>15</v>
      </c>
      <c r="O73" s="21">
        <f t="shared" si="9"/>
        <v>15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1.1000000000000001</v>
      </c>
      <c r="N74" s="31">
        <f t="shared" si="8"/>
        <v>1.1000000000000001</v>
      </c>
      <c r="O74" s="32">
        <f t="shared" si="9"/>
        <v>1.1000000000000001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4.66</v>
      </c>
      <c r="N75" s="28">
        <f t="shared" si="8"/>
        <v>4.66</v>
      </c>
      <c r="O75" s="29">
        <f t="shared" si="9"/>
        <v>4.66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132</v>
      </c>
      <c r="N76" s="20">
        <f t="shared" si="8"/>
        <v>132</v>
      </c>
      <c r="O76" s="21">
        <f t="shared" si="9"/>
        <v>132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7.2</v>
      </c>
      <c r="N77" s="31">
        <f t="shared" si="8"/>
        <v>7.2</v>
      </c>
      <c r="O77" s="32">
        <f t="shared" si="9"/>
        <v>7.2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0.75</v>
      </c>
      <c r="E78" s="72"/>
      <c r="F78" s="72"/>
      <c r="G78" s="72"/>
      <c r="H78" s="72"/>
      <c r="I78" s="27">
        <f t="shared" si="7"/>
        <v>0.75</v>
      </c>
      <c r="J78" s="73"/>
      <c r="K78" s="72"/>
      <c r="L78" s="72"/>
      <c r="M78" s="72">
        <v>1.05</v>
      </c>
      <c r="N78" s="28">
        <f t="shared" si="8"/>
        <v>1.05</v>
      </c>
      <c r="O78" s="29">
        <f t="shared" si="9"/>
        <v>1.8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109</v>
      </c>
      <c r="E79" s="66"/>
      <c r="F79" s="66"/>
      <c r="G79" s="66"/>
      <c r="H79" s="66"/>
      <c r="I79" s="18">
        <f t="shared" si="7"/>
        <v>109</v>
      </c>
      <c r="J79" s="67"/>
      <c r="K79" s="66"/>
      <c r="L79" s="66"/>
      <c r="M79" s="66">
        <v>39</v>
      </c>
      <c r="N79" s="20">
        <f t="shared" si="8"/>
        <v>39</v>
      </c>
      <c r="O79" s="21">
        <f t="shared" si="9"/>
        <v>148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4.7</v>
      </c>
      <c r="E80" s="75"/>
      <c r="F80" s="75"/>
      <c r="G80" s="75"/>
      <c r="H80" s="75"/>
      <c r="I80" s="30">
        <f t="shared" si="7"/>
        <v>4.7</v>
      </c>
      <c r="J80" s="76"/>
      <c r="K80" s="75"/>
      <c r="L80" s="75"/>
      <c r="M80" s="75">
        <v>1.5</v>
      </c>
      <c r="N80" s="31">
        <f t="shared" si="8"/>
        <v>1.5</v>
      </c>
      <c r="O80" s="32">
        <f t="shared" si="9"/>
        <v>6.2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10.24</v>
      </c>
      <c r="N81" s="28">
        <f t="shared" si="8"/>
        <v>10.24</v>
      </c>
      <c r="O81" s="29">
        <f t="shared" si="9"/>
        <v>10.24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541</v>
      </c>
      <c r="N82" s="20">
        <f t="shared" si="8"/>
        <v>541</v>
      </c>
      <c r="O82" s="21">
        <f t="shared" si="9"/>
        <v>541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17.100000000000001</v>
      </c>
      <c r="N83" s="31">
        <f t="shared" si="8"/>
        <v>17.100000000000001</v>
      </c>
      <c r="O83" s="32">
        <f t="shared" si="9"/>
        <v>17.100000000000001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0.86</v>
      </c>
      <c r="G84" s="72"/>
      <c r="H84" s="72"/>
      <c r="I84" s="27">
        <f t="shared" si="7"/>
        <v>0.86</v>
      </c>
      <c r="J84" s="73"/>
      <c r="K84" s="72"/>
      <c r="L84" s="72">
        <v>1.99</v>
      </c>
      <c r="M84" s="72">
        <v>23.17</v>
      </c>
      <c r="N84" s="28">
        <f t="shared" si="8"/>
        <v>25.16</v>
      </c>
      <c r="O84" s="29">
        <f t="shared" si="9"/>
        <v>26.02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132</v>
      </c>
      <c r="G85" s="66"/>
      <c r="H85" s="66"/>
      <c r="I85" s="18">
        <f t="shared" si="7"/>
        <v>132</v>
      </c>
      <c r="J85" s="67"/>
      <c r="K85" s="66"/>
      <c r="L85" s="66">
        <v>141</v>
      </c>
      <c r="M85" s="66">
        <v>1465</v>
      </c>
      <c r="N85" s="20">
        <f t="shared" si="8"/>
        <v>1606</v>
      </c>
      <c r="O85" s="21">
        <f t="shared" si="9"/>
        <v>1738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3.2</v>
      </c>
      <c r="G86" s="75"/>
      <c r="H86" s="75"/>
      <c r="I86" s="30">
        <f t="shared" si="7"/>
        <v>3.2</v>
      </c>
      <c r="J86" s="76"/>
      <c r="K86" s="75"/>
      <c r="L86" s="75">
        <v>4.0999999999999996</v>
      </c>
      <c r="M86" s="75">
        <v>44.8</v>
      </c>
      <c r="N86" s="31">
        <f t="shared" si="8"/>
        <v>48.9</v>
      </c>
      <c r="O86" s="32">
        <f t="shared" si="9"/>
        <v>52.1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0.04</v>
      </c>
      <c r="E87" s="72"/>
      <c r="F87" s="72">
        <v>0.28999999999999998</v>
      </c>
      <c r="G87" s="72"/>
      <c r="H87" s="72"/>
      <c r="I87" s="27">
        <f t="shared" si="7"/>
        <v>0.32999999999999996</v>
      </c>
      <c r="J87" s="73"/>
      <c r="K87" s="72"/>
      <c r="L87" s="72">
        <v>0.43</v>
      </c>
      <c r="M87" s="72">
        <v>36.61</v>
      </c>
      <c r="N87" s="28">
        <f t="shared" si="8"/>
        <v>37.04</v>
      </c>
      <c r="O87" s="29">
        <f t="shared" si="9"/>
        <v>37.369999999999997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8</v>
      </c>
      <c r="E88" s="66"/>
      <c r="F88" s="66">
        <v>48</v>
      </c>
      <c r="G88" s="66"/>
      <c r="H88" s="66"/>
      <c r="I88" s="18">
        <f t="shared" si="7"/>
        <v>56</v>
      </c>
      <c r="J88" s="67"/>
      <c r="K88" s="66"/>
      <c r="L88" s="66">
        <v>36</v>
      </c>
      <c r="M88" s="66">
        <v>2781</v>
      </c>
      <c r="N88" s="20">
        <f t="shared" si="8"/>
        <v>2817</v>
      </c>
      <c r="O88" s="21">
        <f t="shared" si="9"/>
        <v>2873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0.2</v>
      </c>
      <c r="E89" s="75"/>
      <c r="F89" s="75">
        <v>0.7</v>
      </c>
      <c r="G89" s="75"/>
      <c r="H89" s="75"/>
      <c r="I89" s="30">
        <f t="shared" si="7"/>
        <v>0.89999999999999991</v>
      </c>
      <c r="J89" s="76"/>
      <c r="K89" s="75"/>
      <c r="L89" s="75">
        <v>0.9</v>
      </c>
      <c r="M89" s="75">
        <v>77.099999999999994</v>
      </c>
      <c r="N89" s="31">
        <f t="shared" si="8"/>
        <v>78</v>
      </c>
      <c r="O89" s="32">
        <f t="shared" si="9"/>
        <v>78.900000000000006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0.36</v>
      </c>
      <c r="G90" s="72"/>
      <c r="H90" s="72"/>
      <c r="I90" s="27">
        <f t="shared" si="7"/>
        <v>0.36</v>
      </c>
      <c r="J90" s="73"/>
      <c r="K90" s="72"/>
      <c r="L90" s="72">
        <v>0.27</v>
      </c>
      <c r="M90" s="72">
        <v>42.29</v>
      </c>
      <c r="N90" s="28">
        <f t="shared" si="8"/>
        <v>42.56</v>
      </c>
      <c r="O90" s="29">
        <f t="shared" si="9"/>
        <v>42.92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72</v>
      </c>
      <c r="G91" s="66"/>
      <c r="H91" s="66"/>
      <c r="I91" s="18">
        <f t="shared" si="7"/>
        <v>72</v>
      </c>
      <c r="J91" s="67"/>
      <c r="K91" s="66"/>
      <c r="L91" s="66">
        <v>24</v>
      </c>
      <c r="M91" s="66">
        <v>3381</v>
      </c>
      <c r="N91" s="20">
        <f t="shared" si="8"/>
        <v>3405</v>
      </c>
      <c r="O91" s="21">
        <f t="shared" si="9"/>
        <v>3477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</v>
      </c>
      <c r="G92" s="75"/>
      <c r="H92" s="75"/>
      <c r="I92" s="30">
        <f t="shared" si="7"/>
        <v>1</v>
      </c>
      <c r="J92" s="76"/>
      <c r="K92" s="75"/>
      <c r="L92" s="75">
        <v>0.6</v>
      </c>
      <c r="M92" s="75">
        <v>86.4</v>
      </c>
      <c r="N92" s="31">
        <f t="shared" si="8"/>
        <v>87</v>
      </c>
      <c r="O92" s="32">
        <f t="shared" si="9"/>
        <v>88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0.09</v>
      </c>
      <c r="F93" s="72">
        <v>2.85</v>
      </c>
      <c r="G93" s="72"/>
      <c r="H93" s="72"/>
      <c r="I93" s="27">
        <f t="shared" si="7"/>
        <v>2.94</v>
      </c>
      <c r="J93" s="73"/>
      <c r="K93" s="72"/>
      <c r="L93" s="72">
        <v>1.38</v>
      </c>
      <c r="M93" s="72">
        <v>70.88</v>
      </c>
      <c r="N93" s="28">
        <f t="shared" si="8"/>
        <v>72.259999999999991</v>
      </c>
      <c r="O93" s="29">
        <f t="shared" si="9"/>
        <v>75.199999999999989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19</v>
      </c>
      <c r="F94" s="66">
        <v>555</v>
      </c>
      <c r="G94" s="66"/>
      <c r="H94" s="66"/>
      <c r="I94" s="18">
        <f t="shared" si="7"/>
        <v>574</v>
      </c>
      <c r="J94" s="67"/>
      <c r="K94" s="66"/>
      <c r="L94" s="66">
        <v>119</v>
      </c>
      <c r="M94" s="66">
        <v>6673</v>
      </c>
      <c r="N94" s="20">
        <f t="shared" si="8"/>
        <v>6792</v>
      </c>
      <c r="O94" s="21">
        <f t="shared" si="9"/>
        <v>7366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0.3</v>
      </c>
      <c r="F95" s="75">
        <v>6.4</v>
      </c>
      <c r="G95" s="75"/>
      <c r="H95" s="75"/>
      <c r="I95" s="30">
        <f t="shared" si="7"/>
        <v>6.7</v>
      </c>
      <c r="J95" s="76"/>
      <c r="K95" s="75"/>
      <c r="L95" s="75">
        <v>2.1</v>
      </c>
      <c r="M95" s="75">
        <v>129.1</v>
      </c>
      <c r="N95" s="31">
        <f t="shared" si="8"/>
        <v>131.19999999999999</v>
      </c>
      <c r="O95" s="32">
        <f t="shared" si="9"/>
        <v>137.89999999999998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0.37</v>
      </c>
      <c r="E96" s="72"/>
      <c r="F96" s="72">
        <v>21.48</v>
      </c>
      <c r="G96" s="72"/>
      <c r="H96" s="72">
        <v>0.82</v>
      </c>
      <c r="I96" s="27">
        <f t="shared" si="7"/>
        <v>22.67</v>
      </c>
      <c r="J96" s="73"/>
      <c r="K96" s="72"/>
      <c r="L96" s="72">
        <v>6.81</v>
      </c>
      <c r="M96" s="72">
        <v>196.32</v>
      </c>
      <c r="N96" s="28">
        <f t="shared" si="8"/>
        <v>203.13</v>
      </c>
      <c r="O96" s="29">
        <f t="shared" si="9"/>
        <v>225.8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100</v>
      </c>
      <c r="E97" s="66"/>
      <c r="F97" s="66">
        <v>4555</v>
      </c>
      <c r="G97" s="66"/>
      <c r="H97" s="66">
        <v>132</v>
      </c>
      <c r="I97" s="18">
        <f t="shared" si="7"/>
        <v>4787</v>
      </c>
      <c r="J97" s="67"/>
      <c r="K97" s="66"/>
      <c r="L97" s="66">
        <v>728</v>
      </c>
      <c r="M97" s="66">
        <v>20325</v>
      </c>
      <c r="N97" s="20">
        <f t="shared" si="8"/>
        <v>21053</v>
      </c>
      <c r="O97" s="21">
        <f t="shared" si="9"/>
        <v>25840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1.4</v>
      </c>
      <c r="E98" s="75"/>
      <c r="F98" s="75">
        <v>42.9</v>
      </c>
      <c r="G98" s="75"/>
      <c r="H98" s="75">
        <v>2.5</v>
      </c>
      <c r="I98" s="30">
        <f t="shared" si="7"/>
        <v>46.8</v>
      </c>
      <c r="J98" s="76"/>
      <c r="K98" s="75"/>
      <c r="L98" s="75">
        <v>13.7</v>
      </c>
      <c r="M98" s="75">
        <v>394.8</v>
      </c>
      <c r="N98" s="31">
        <f t="shared" si="8"/>
        <v>408.5</v>
      </c>
      <c r="O98" s="32">
        <f t="shared" si="9"/>
        <v>455.3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27.55</v>
      </c>
      <c r="G99" s="72"/>
      <c r="H99" s="72">
        <v>0.26</v>
      </c>
      <c r="I99" s="27">
        <f t="shared" si="7"/>
        <v>27.810000000000002</v>
      </c>
      <c r="J99" s="73"/>
      <c r="K99" s="72"/>
      <c r="L99" s="72">
        <v>13</v>
      </c>
      <c r="M99" s="72">
        <v>214.46</v>
      </c>
      <c r="N99" s="28">
        <f t="shared" si="8"/>
        <v>227.46</v>
      </c>
      <c r="O99" s="29">
        <f t="shared" si="9"/>
        <v>255.27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6164</v>
      </c>
      <c r="G100" s="66"/>
      <c r="H100" s="66">
        <v>45</v>
      </c>
      <c r="I100" s="18">
        <f t="shared" si="7"/>
        <v>6209</v>
      </c>
      <c r="J100" s="67"/>
      <c r="K100" s="66"/>
      <c r="L100" s="66">
        <v>1417</v>
      </c>
      <c r="M100" s="66">
        <v>23854</v>
      </c>
      <c r="N100" s="20">
        <f t="shared" si="8"/>
        <v>25271</v>
      </c>
      <c r="O100" s="21">
        <f t="shared" si="9"/>
        <v>31480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57</v>
      </c>
      <c r="G101" s="75"/>
      <c r="H101" s="75">
        <v>0.9</v>
      </c>
      <c r="I101" s="30">
        <f t="shared" si="7"/>
        <v>57.9</v>
      </c>
      <c r="J101" s="76"/>
      <c r="K101" s="75"/>
      <c r="L101" s="75">
        <v>21</v>
      </c>
      <c r="M101" s="75">
        <v>373.8</v>
      </c>
      <c r="N101" s="31">
        <f t="shared" si="8"/>
        <v>394.8</v>
      </c>
      <c r="O101" s="32">
        <f t="shared" si="9"/>
        <v>452.7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0.91</v>
      </c>
      <c r="D102" s="72">
        <v>1.42</v>
      </c>
      <c r="E102" s="72">
        <v>0.1</v>
      </c>
      <c r="F102" s="72">
        <v>83.08</v>
      </c>
      <c r="G102" s="72"/>
      <c r="H102" s="72">
        <v>11.64</v>
      </c>
      <c r="I102" s="27">
        <f t="shared" si="7"/>
        <v>97.15</v>
      </c>
      <c r="J102" s="73"/>
      <c r="K102" s="72"/>
      <c r="L102" s="72">
        <v>24.61</v>
      </c>
      <c r="M102" s="72">
        <v>393.19</v>
      </c>
      <c r="N102" s="28">
        <f t="shared" si="8"/>
        <v>417.8</v>
      </c>
      <c r="O102" s="29">
        <f t="shared" si="9"/>
        <v>514.95000000000005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339</v>
      </c>
      <c r="D103" s="66">
        <v>390</v>
      </c>
      <c r="E103" s="66">
        <v>26</v>
      </c>
      <c r="F103" s="66">
        <v>19654</v>
      </c>
      <c r="G103" s="66"/>
      <c r="H103" s="66">
        <v>2146</v>
      </c>
      <c r="I103" s="18">
        <f t="shared" si="7"/>
        <v>22555</v>
      </c>
      <c r="J103" s="67"/>
      <c r="K103" s="66"/>
      <c r="L103" s="66">
        <v>2825</v>
      </c>
      <c r="M103" s="66">
        <v>45013</v>
      </c>
      <c r="N103" s="20">
        <f t="shared" si="8"/>
        <v>47838</v>
      </c>
      <c r="O103" s="21">
        <f t="shared" si="9"/>
        <v>70393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3.3</v>
      </c>
      <c r="D104" s="75">
        <v>4.5</v>
      </c>
      <c r="E104" s="75">
        <v>0.3</v>
      </c>
      <c r="F104" s="75">
        <v>161.5</v>
      </c>
      <c r="G104" s="75"/>
      <c r="H104" s="75">
        <v>34.200000000000003</v>
      </c>
      <c r="I104" s="30">
        <f t="shared" si="7"/>
        <v>203.8</v>
      </c>
      <c r="J104" s="76"/>
      <c r="K104" s="75"/>
      <c r="L104" s="75">
        <v>31.3</v>
      </c>
      <c r="M104" s="75">
        <v>516</v>
      </c>
      <c r="N104" s="31">
        <f t="shared" si="8"/>
        <v>547.29999999999995</v>
      </c>
      <c r="O104" s="32">
        <f t="shared" si="9"/>
        <v>751.09999999999991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0.03</v>
      </c>
      <c r="D105" s="72">
        <v>0.28000000000000003</v>
      </c>
      <c r="E105" s="72">
        <v>0.12</v>
      </c>
      <c r="F105" s="72">
        <v>50.98</v>
      </c>
      <c r="G105" s="72"/>
      <c r="H105" s="72">
        <v>5.73</v>
      </c>
      <c r="I105" s="27">
        <f t="shared" si="7"/>
        <v>57.14</v>
      </c>
      <c r="J105" s="73"/>
      <c r="K105" s="72"/>
      <c r="L105" s="72">
        <v>22.21</v>
      </c>
      <c r="M105" s="72">
        <v>350.54</v>
      </c>
      <c r="N105" s="28">
        <f t="shared" si="8"/>
        <v>372.75</v>
      </c>
      <c r="O105" s="29">
        <f t="shared" si="9"/>
        <v>429.89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</v>
      </c>
      <c r="D106" s="66">
        <v>72</v>
      </c>
      <c r="E106" s="66">
        <v>32</v>
      </c>
      <c r="F106" s="66">
        <v>12290</v>
      </c>
      <c r="G106" s="66"/>
      <c r="H106" s="66">
        <v>1080</v>
      </c>
      <c r="I106" s="18">
        <f t="shared" si="7"/>
        <v>13485</v>
      </c>
      <c r="J106" s="67"/>
      <c r="K106" s="66"/>
      <c r="L106" s="66">
        <v>2600</v>
      </c>
      <c r="M106" s="66">
        <v>41782</v>
      </c>
      <c r="N106" s="20">
        <f t="shared" si="8"/>
        <v>44382</v>
      </c>
      <c r="O106" s="21">
        <f t="shared" si="9"/>
        <v>57867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0.1</v>
      </c>
      <c r="D107" s="75">
        <v>0.8</v>
      </c>
      <c r="E107" s="75">
        <v>0.3</v>
      </c>
      <c r="F107" s="75">
        <v>85.4</v>
      </c>
      <c r="G107" s="75"/>
      <c r="H107" s="75">
        <v>16.5</v>
      </c>
      <c r="I107" s="30">
        <f t="shared" si="7"/>
        <v>103.10000000000001</v>
      </c>
      <c r="J107" s="76"/>
      <c r="K107" s="75"/>
      <c r="L107" s="75">
        <v>26.4</v>
      </c>
      <c r="M107" s="75">
        <v>396.8</v>
      </c>
      <c r="N107" s="31">
        <f t="shared" si="8"/>
        <v>423.2</v>
      </c>
      <c r="O107" s="32">
        <f t="shared" si="9"/>
        <v>526.29999999999995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0.16</v>
      </c>
      <c r="E108" s="72"/>
      <c r="F108" s="72">
        <v>50.38</v>
      </c>
      <c r="G108" s="72"/>
      <c r="H108" s="72">
        <v>3.28</v>
      </c>
      <c r="I108" s="27">
        <f t="shared" si="7"/>
        <v>53.82</v>
      </c>
      <c r="J108" s="73"/>
      <c r="K108" s="72"/>
      <c r="L108" s="72">
        <v>15.86</v>
      </c>
      <c r="M108" s="72">
        <v>320.95</v>
      </c>
      <c r="N108" s="28">
        <f t="shared" si="8"/>
        <v>336.81</v>
      </c>
      <c r="O108" s="29">
        <f t="shared" si="9"/>
        <v>390.63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59</v>
      </c>
      <c r="E109" s="66"/>
      <c r="F109" s="66">
        <v>12549</v>
      </c>
      <c r="G109" s="66"/>
      <c r="H109" s="66">
        <v>690</v>
      </c>
      <c r="I109" s="18">
        <f t="shared" si="7"/>
        <v>13298</v>
      </c>
      <c r="J109" s="67"/>
      <c r="K109" s="66"/>
      <c r="L109" s="66">
        <v>1979</v>
      </c>
      <c r="M109" s="66">
        <v>39324</v>
      </c>
      <c r="N109" s="20">
        <f t="shared" si="8"/>
        <v>41303</v>
      </c>
      <c r="O109" s="21">
        <f t="shared" si="9"/>
        <v>54601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0.5</v>
      </c>
      <c r="E110" s="75"/>
      <c r="F110" s="75">
        <v>73.599999999999994</v>
      </c>
      <c r="G110" s="75"/>
      <c r="H110" s="75">
        <v>8.8000000000000007</v>
      </c>
      <c r="I110" s="30">
        <f t="shared" si="7"/>
        <v>82.899999999999991</v>
      </c>
      <c r="J110" s="76"/>
      <c r="K110" s="75"/>
      <c r="L110" s="75">
        <v>16.8</v>
      </c>
      <c r="M110" s="75">
        <v>309.60000000000002</v>
      </c>
      <c r="N110" s="31">
        <f t="shared" si="8"/>
        <v>326.40000000000003</v>
      </c>
      <c r="O110" s="32">
        <f t="shared" si="9"/>
        <v>409.3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32.770000000000003</v>
      </c>
      <c r="G111" s="72"/>
      <c r="H111" s="72">
        <v>2.98</v>
      </c>
      <c r="I111" s="27">
        <f t="shared" si="7"/>
        <v>35.75</v>
      </c>
      <c r="J111" s="73"/>
      <c r="K111" s="72"/>
      <c r="L111" s="72">
        <v>1.9</v>
      </c>
      <c r="M111" s="72">
        <v>202.76</v>
      </c>
      <c r="N111" s="28">
        <f t="shared" si="8"/>
        <v>204.66</v>
      </c>
      <c r="O111" s="29">
        <f t="shared" si="9"/>
        <v>240.41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8242</v>
      </c>
      <c r="G112" s="66"/>
      <c r="H112" s="66">
        <v>575</v>
      </c>
      <c r="I112" s="18">
        <f t="shared" si="7"/>
        <v>8817</v>
      </c>
      <c r="J112" s="67"/>
      <c r="K112" s="66"/>
      <c r="L112" s="66">
        <v>253</v>
      </c>
      <c r="M112" s="66">
        <v>25409</v>
      </c>
      <c r="N112" s="20">
        <f t="shared" si="8"/>
        <v>25662</v>
      </c>
      <c r="O112" s="21">
        <f t="shared" si="9"/>
        <v>34479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43</v>
      </c>
      <c r="G113" s="75"/>
      <c r="H113" s="75">
        <v>6.2</v>
      </c>
      <c r="I113" s="30">
        <f t="shared" si="7"/>
        <v>49.2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49.2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0.69</v>
      </c>
      <c r="E114" s="72">
        <v>0.09</v>
      </c>
      <c r="F114" s="72">
        <v>17.66</v>
      </c>
      <c r="G114" s="72"/>
      <c r="H114" s="72">
        <v>1.45</v>
      </c>
      <c r="I114" s="27">
        <f t="shared" si="7"/>
        <v>19.89</v>
      </c>
      <c r="J114" s="73"/>
      <c r="K114" s="72"/>
      <c r="L114" s="72">
        <v>0.48</v>
      </c>
      <c r="M114" s="72">
        <v>106.3</v>
      </c>
      <c r="N114" s="28">
        <f t="shared" si="8"/>
        <v>106.78</v>
      </c>
      <c r="O114" s="29">
        <f t="shared" si="9"/>
        <v>126.67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183</v>
      </c>
      <c r="E115" s="66">
        <v>24</v>
      </c>
      <c r="F115" s="66">
        <v>4779</v>
      </c>
      <c r="G115" s="66"/>
      <c r="H115" s="66">
        <v>327</v>
      </c>
      <c r="I115" s="18">
        <f t="shared" si="7"/>
        <v>5313</v>
      </c>
      <c r="J115" s="67"/>
      <c r="K115" s="66"/>
      <c r="L115" s="66">
        <v>51</v>
      </c>
      <c r="M115" s="66">
        <v>13173</v>
      </c>
      <c r="N115" s="20">
        <f t="shared" si="8"/>
        <v>13224</v>
      </c>
      <c r="O115" s="21">
        <f t="shared" si="9"/>
        <v>18537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18.600000000000001</v>
      </c>
      <c r="G116" s="84"/>
      <c r="H116" s="84">
        <v>3.5</v>
      </c>
      <c r="I116" s="46">
        <f t="shared" si="7"/>
        <v>22.1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22.1</v>
      </c>
      <c r="P116" s="44">
        <f>SUM(O136,P111,P112,P115)</f>
        <v>2746.79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>
        <v>1.89</v>
      </c>
      <c r="E121" s="63"/>
      <c r="F121" s="63">
        <v>13.43</v>
      </c>
      <c r="G121" s="63"/>
      <c r="H121" s="63">
        <v>2.23</v>
      </c>
      <c r="I121" s="11">
        <f t="shared" si="7"/>
        <v>17.55</v>
      </c>
      <c r="J121" s="64"/>
      <c r="K121" s="63"/>
      <c r="L121" s="63"/>
      <c r="M121" s="63">
        <v>103.75</v>
      </c>
      <c r="N121" s="13">
        <f t="shared" si="8"/>
        <v>103.75</v>
      </c>
      <c r="O121" s="14">
        <f t="shared" si="9"/>
        <v>121.3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>
        <v>596</v>
      </c>
      <c r="E122" s="66"/>
      <c r="F122" s="66">
        <v>3569</v>
      </c>
      <c r="G122" s="66"/>
      <c r="H122" s="66">
        <v>520</v>
      </c>
      <c r="I122" s="18">
        <f t="shared" si="7"/>
        <v>4685</v>
      </c>
      <c r="J122" s="67"/>
      <c r="K122" s="66"/>
      <c r="L122" s="66"/>
      <c r="M122" s="66">
        <v>12131</v>
      </c>
      <c r="N122" s="20">
        <f t="shared" si="8"/>
        <v>12131</v>
      </c>
      <c r="O122" s="21">
        <f t="shared" si="9"/>
        <v>16816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>
        <v>0</v>
      </c>
      <c r="E123" s="75"/>
      <c r="F123" s="75">
        <v>14.2</v>
      </c>
      <c r="G123" s="75"/>
      <c r="H123" s="75">
        <v>4.7</v>
      </c>
      <c r="I123" s="30">
        <f t="shared" si="7"/>
        <v>18.899999999999999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18.899999999999999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0.55000000000000004</v>
      </c>
      <c r="E124" s="72"/>
      <c r="F124" s="72">
        <v>7.83</v>
      </c>
      <c r="G124" s="72"/>
      <c r="H124" s="72">
        <v>0.75</v>
      </c>
      <c r="I124" s="27">
        <f t="shared" si="7"/>
        <v>9.1300000000000008</v>
      </c>
      <c r="J124" s="73"/>
      <c r="K124" s="72"/>
      <c r="L124" s="72">
        <v>9.65</v>
      </c>
      <c r="M124" s="72">
        <v>87.29</v>
      </c>
      <c r="N124" s="28">
        <f t="shared" si="8"/>
        <v>96.940000000000012</v>
      </c>
      <c r="O124" s="29">
        <f t="shared" si="9"/>
        <v>106.07000000000001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173</v>
      </c>
      <c r="E125" s="66"/>
      <c r="F125" s="66">
        <v>2100</v>
      </c>
      <c r="G125" s="66"/>
      <c r="H125" s="66">
        <v>163</v>
      </c>
      <c r="I125" s="18">
        <f t="shared" si="7"/>
        <v>2436</v>
      </c>
      <c r="J125" s="67"/>
      <c r="K125" s="66"/>
      <c r="L125" s="66">
        <v>1032</v>
      </c>
      <c r="M125" s="66">
        <v>9792</v>
      </c>
      <c r="N125" s="20">
        <f t="shared" si="8"/>
        <v>10824</v>
      </c>
      <c r="O125" s="21">
        <f t="shared" si="9"/>
        <v>13260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0</v>
      </c>
      <c r="E126" s="75"/>
      <c r="F126" s="75">
        <v>8.4</v>
      </c>
      <c r="G126" s="75"/>
      <c r="H126" s="75">
        <v>1.4</v>
      </c>
      <c r="I126" s="30">
        <f t="shared" si="7"/>
        <v>9.8000000000000007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9.8000000000000007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0.53</v>
      </c>
      <c r="E127" s="72">
        <v>0.04</v>
      </c>
      <c r="F127" s="72">
        <v>34.56</v>
      </c>
      <c r="G127" s="72"/>
      <c r="H127" s="72">
        <v>10.48</v>
      </c>
      <c r="I127" s="27">
        <f t="shared" si="7"/>
        <v>45.61</v>
      </c>
      <c r="J127" s="73"/>
      <c r="K127" s="72"/>
      <c r="L127" s="72"/>
      <c r="M127" s="72">
        <v>89.87</v>
      </c>
      <c r="N127" s="28">
        <f t="shared" si="8"/>
        <v>89.87</v>
      </c>
      <c r="O127" s="29">
        <f t="shared" si="9"/>
        <v>135.48000000000002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166</v>
      </c>
      <c r="E128" s="66">
        <v>11</v>
      </c>
      <c r="F128" s="66">
        <v>9377</v>
      </c>
      <c r="G128" s="66"/>
      <c r="H128" s="66">
        <v>2607</v>
      </c>
      <c r="I128" s="18">
        <f t="shared" si="7"/>
        <v>12161</v>
      </c>
      <c r="J128" s="67"/>
      <c r="K128" s="66"/>
      <c r="L128" s="66"/>
      <c r="M128" s="66">
        <v>10463</v>
      </c>
      <c r="N128" s="20">
        <f t="shared" si="8"/>
        <v>10463</v>
      </c>
      <c r="O128" s="21">
        <f t="shared" si="9"/>
        <v>22624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24.9</v>
      </c>
      <c r="G129" s="75"/>
      <c r="H129" s="75">
        <v>16</v>
      </c>
      <c r="I129" s="30">
        <f t="shared" si="7"/>
        <v>40.9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40.9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0.94</v>
      </c>
      <c r="D130" s="63">
        <v>6.68</v>
      </c>
      <c r="E130" s="63">
        <v>0.44</v>
      </c>
      <c r="F130" s="63">
        <v>344.08</v>
      </c>
      <c r="G130" s="63"/>
      <c r="H130" s="63">
        <v>39.619999999999997</v>
      </c>
      <c r="I130" s="11">
        <f t="shared" si="7"/>
        <v>391.76</v>
      </c>
      <c r="J130" s="64"/>
      <c r="K130" s="63"/>
      <c r="L130" s="63">
        <v>98.59</v>
      </c>
      <c r="M130" s="63">
        <v>2255.2800000000002</v>
      </c>
      <c r="N130" s="13">
        <f>SUM(J130:M130)</f>
        <v>2353.8700000000003</v>
      </c>
      <c r="O130" s="14">
        <f t="shared" si="9"/>
        <v>2745.63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350</v>
      </c>
      <c r="D131" s="66">
        <v>1856</v>
      </c>
      <c r="E131" s="66">
        <v>112</v>
      </c>
      <c r="F131" s="66">
        <v>84086</v>
      </c>
      <c r="G131" s="66"/>
      <c r="H131" s="66">
        <v>8285</v>
      </c>
      <c r="I131" s="18">
        <f t="shared" si="7"/>
        <v>94689</v>
      </c>
      <c r="J131" s="67"/>
      <c r="K131" s="66"/>
      <c r="L131" s="66">
        <v>11205</v>
      </c>
      <c r="M131" s="66">
        <v>256302</v>
      </c>
      <c r="N131" s="20">
        <f t="shared" si="8"/>
        <v>267507</v>
      </c>
      <c r="O131" s="21">
        <f t="shared" si="9"/>
        <v>362196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3.4</v>
      </c>
      <c r="D132" s="75">
        <v>12.1</v>
      </c>
      <c r="E132" s="75">
        <v>0.9</v>
      </c>
      <c r="F132" s="75">
        <v>540.79999999999995</v>
      </c>
      <c r="G132" s="75"/>
      <c r="H132" s="75">
        <v>94.7</v>
      </c>
      <c r="I132" s="30">
        <f t="shared" ref="I132:I138" si="10">SUM(C132:H132)</f>
        <v>651.9</v>
      </c>
      <c r="J132" s="76"/>
      <c r="K132" s="75"/>
      <c r="L132" s="75">
        <v>116.9</v>
      </c>
      <c r="M132" s="75">
        <v>2356.1</v>
      </c>
      <c r="N132" s="31">
        <f t="shared" ref="N132:N138" si="11">SUM(J132:M132)</f>
        <v>2473</v>
      </c>
      <c r="O132" s="32">
        <f t="shared" ref="O132:O138" si="12">SUM(N132,I132)</f>
        <v>3124.9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0.94</v>
      </c>
      <c r="D133" s="72">
        <v>5.89</v>
      </c>
      <c r="E133" s="72">
        <v>0.44</v>
      </c>
      <c r="F133" s="72">
        <v>343.58</v>
      </c>
      <c r="G133" s="72"/>
      <c r="H133" s="72">
        <v>38.799999999999997</v>
      </c>
      <c r="I133" s="27">
        <f t="shared" si="10"/>
        <v>389.65</v>
      </c>
      <c r="J133" s="73"/>
      <c r="K133" s="72"/>
      <c r="L133" s="72">
        <v>98.59</v>
      </c>
      <c r="M133" s="72">
        <v>2254.33</v>
      </c>
      <c r="N133" s="28">
        <f t="shared" si="11"/>
        <v>2352.92</v>
      </c>
      <c r="O133" s="29">
        <f t="shared" si="12"/>
        <v>2742.57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350</v>
      </c>
      <c r="D134" s="66">
        <v>1739</v>
      </c>
      <c r="E134" s="66">
        <v>112</v>
      </c>
      <c r="F134" s="66">
        <v>84022</v>
      </c>
      <c r="G134" s="66"/>
      <c r="H134" s="66">
        <v>8153</v>
      </c>
      <c r="I134" s="18">
        <f t="shared" si="10"/>
        <v>94376</v>
      </c>
      <c r="J134" s="67"/>
      <c r="K134" s="66"/>
      <c r="L134" s="66">
        <v>11205</v>
      </c>
      <c r="M134" s="66">
        <v>256278</v>
      </c>
      <c r="N134" s="20">
        <f t="shared" si="11"/>
        <v>267483</v>
      </c>
      <c r="O134" s="21">
        <f t="shared" si="12"/>
        <v>361859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3.4</v>
      </c>
      <c r="D135" s="84">
        <v>7.2</v>
      </c>
      <c r="E135" s="84">
        <v>0.9</v>
      </c>
      <c r="F135" s="84">
        <v>539</v>
      </c>
      <c r="G135" s="84"/>
      <c r="H135" s="84">
        <v>92.2</v>
      </c>
      <c r="I135" s="46">
        <f t="shared" si="10"/>
        <v>642.70000000000005</v>
      </c>
      <c r="J135" s="85"/>
      <c r="K135" s="84"/>
      <c r="L135" s="84">
        <v>116.9</v>
      </c>
      <c r="M135" s="84">
        <v>2354.1999999999998</v>
      </c>
      <c r="N135" s="47">
        <f t="shared" si="11"/>
        <v>2471.1</v>
      </c>
      <c r="O135" s="43">
        <f t="shared" si="12"/>
        <v>3113.8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0.94000000000000006</v>
      </c>
      <c r="D136" s="54">
        <f t="shared" si="13"/>
        <v>6.6800000000000006</v>
      </c>
      <c r="E136" s="54">
        <f t="shared" si="13"/>
        <v>0.44</v>
      </c>
      <c r="F136" s="54">
        <f t="shared" si="13"/>
        <v>344.08</v>
      </c>
      <c r="G136" s="54">
        <f t="shared" si="13"/>
        <v>0</v>
      </c>
      <c r="H136" s="54">
        <f t="shared" si="13"/>
        <v>39.620000000000005</v>
      </c>
      <c r="I136" s="55">
        <f t="shared" si="10"/>
        <v>391.76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98.59</v>
      </c>
      <c r="M136" s="54">
        <f t="shared" si="14"/>
        <v>2256.4399999999996</v>
      </c>
      <c r="N136" s="57">
        <f t="shared" si="11"/>
        <v>2355.0299999999997</v>
      </c>
      <c r="O136" s="58">
        <f t="shared" si="12"/>
        <v>2746.79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350</v>
      </c>
      <c r="D137" s="17">
        <f t="shared" si="13"/>
        <v>1856</v>
      </c>
      <c r="E137" s="17">
        <f t="shared" si="13"/>
        <v>112</v>
      </c>
      <c r="F137" s="17">
        <f t="shared" si="13"/>
        <v>84086</v>
      </c>
      <c r="G137" s="17">
        <f t="shared" si="13"/>
        <v>0</v>
      </c>
      <c r="H137" s="17">
        <f t="shared" si="13"/>
        <v>8285</v>
      </c>
      <c r="I137" s="18">
        <f t="shared" si="10"/>
        <v>94689</v>
      </c>
      <c r="J137" s="19">
        <f t="shared" si="14"/>
        <v>0</v>
      </c>
      <c r="K137" s="17">
        <f t="shared" si="14"/>
        <v>0</v>
      </c>
      <c r="L137" s="17">
        <f t="shared" si="14"/>
        <v>11205</v>
      </c>
      <c r="M137" s="17">
        <f t="shared" si="14"/>
        <v>256311</v>
      </c>
      <c r="N137" s="20">
        <f t="shared" si="11"/>
        <v>267516</v>
      </c>
      <c r="O137" s="21">
        <f t="shared" si="12"/>
        <v>362205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3.4</v>
      </c>
      <c r="D138" s="40">
        <f t="shared" si="13"/>
        <v>12.100000000000001</v>
      </c>
      <c r="E138" s="40">
        <f t="shared" si="13"/>
        <v>0.89999999999999991</v>
      </c>
      <c r="F138" s="40">
        <f t="shared" si="13"/>
        <v>540.80000000000007</v>
      </c>
      <c r="G138" s="40">
        <f t="shared" si="13"/>
        <v>0</v>
      </c>
      <c r="H138" s="40">
        <f t="shared" si="13"/>
        <v>94.700000000000017</v>
      </c>
      <c r="I138" s="46">
        <f t="shared" si="10"/>
        <v>651.90000000000009</v>
      </c>
      <c r="J138" s="42">
        <f t="shared" si="14"/>
        <v>0</v>
      </c>
      <c r="K138" s="40">
        <f t="shared" si="14"/>
        <v>0</v>
      </c>
      <c r="L138" s="40">
        <f t="shared" si="14"/>
        <v>116.89999999999999</v>
      </c>
      <c r="M138" s="40">
        <f t="shared" si="14"/>
        <v>2357.1999999999998</v>
      </c>
      <c r="N138" s="47">
        <f t="shared" si="11"/>
        <v>2474.1</v>
      </c>
      <c r="O138" s="43">
        <f t="shared" si="12"/>
        <v>3126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C3F4A-7687-46F2-A090-61D90340FD5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0.04</v>
      </c>
      <c r="N11" s="28">
        <f t="shared" si="1"/>
        <v>0.04</v>
      </c>
      <c r="O11" s="29">
        <f t="shared" si="2"/>
        <v>0.04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</v>
      </c>
      <c r="N12" s="20">
        <f t="shared" si="1"/>
        <v>1</v>
      </c>
      <c r="O12" s="21">
        <f t="shared" si="2"/>
        <v>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0.1</v>
      </c>
      <c r="N13" s="31">
        <f t="shared" si="1"/>
        <v>0.1</v>
      </c>
      <c r="O13" s="32">
        <f t="shared" si="2"/>
        <v>0.1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0.13</v>
      </c>
      <c r="G14" s="72"/>
      <c r="H14" s="72"/>
      <c r="I14" s="27">
        <f t="shared" si="0"/>
        <v>0.13</v>
      </c>
      <c r="J14" s="73"/>
      <c r="K14" s="72"/>
      <c r="L14" s="72"/>
      <c r="M14" s="72">
        <v>1.03</v>
      </c>
      <c r="N14" s="28">
        <f t="shared" si="1"/>
        <v>1.03</v>
      </c>
      <c r="O14" s="29">
        <f t="shared" si="2"/>
        <v>1.1600000000000001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10</v>
      </c>
      <c r="G15" s="66"/>
      <c r="H15" s="66"/>
      <c r="I15" s="18">
        <f t="shared" si="0"/>
        <v>10</v>
      </c>
      <c r="J15" s="67"/>
      <c r="K15" s="66"/>
      <c r="L15" s="66"/>
      <c r="M15" s="66">
        <v>34</v>
      </c>
      <c r="N15" s="20">
        <f t="shared" si="1"/>
        <v>34</v>
      </c>
      <c r="O15" s="21">
        <f t="shared" si="2"/>
        <v>44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0.8</v>
      </c>
      <c r="G16" s="75"/>
      <c r="H16" s="75"/>
      <c r="I16" s="30">
        <f t="shared" si="0"/>
        <v>0.8</v>
      </c>
      <c r="J16" s="76"/>
      <c r="K16" s="75"/>
      <c r="L16" s="75"/>
      <c r="M16" s="75">
        <v>2.2999999999999998</v>
      </c>
      <c r="N16" s="31">
        <f t="shared" si="1"/>
        <v>2.2999999999999998</v>
      </c>
      <c r="O16" s="32">
        <f t="shared" si="2"/>
        <v>3.0999999999999996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7.12</v>
      </c>
      <c r="N17" s="28">
        <f t="shared" si="1"/>
        <v>7.12</v>
      </c>
      <c r="O17" s="29">
        <f t="shared" si="2"/>
        <v>7.12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296</v>
      </c>
      <c r="N18" s="20">
        <f t="shared" si="1"/>
        <v>296</v>
      </c>
      <c r="O18" s="21">
        <f t="shared" si="2"/>
        <v>296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15.5</v>
      </c>
      <c r="N19" s="31">
        <f t="shared" si="1"/>
        <v>15.5</v>
      </c>
      <c r="O19" s="32">
        <f t="shared" si="2"/>
        <v>15.5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>
        <v>0.55000000000000004</v>
      </c>
      <c r="I20" s="27">
        <f t="shared" si="0"/>
        <v>0.55000000000000004</v>
      </c>
      <c r="J20" s="73"/>
      <c r="K20" s="72"/>
      <c r="L20" s="72"/>
      <c r="M20" s="72">
        <v>0.93</v>
      </c>
      <c r="N20" s="28">
        <f t="shared" si="1"/>
        <v>0.93</v>
      </c>
      <c r="O20" s="29">
        <f t="shared" si="2"/>
        <v>1.48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>
        <v>35</v>
      </c>
      <c r="I21" s="18">
        <f t="shared" si="0"/>
        <v>35</v>
      </c>
      <c r="J21" s="67"/>
      <c r="K21" s="66"/>
      <c r="L21" s="66"/>
      <c r="M21" s="66">
        <v>49</v>
      </c>
      <c r="N21" s="20">
        <f t="shared" si="1"/>
        <v>49</v>
      </c>
      <c r="O21" s="21">
        <f t="shared" si="2"/>
        <v>84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>
        <v>1.8</v>
      </c>
      <c r="I22" s="30">
        <f t="shared" si="0"/>
        <v>1.8</v>
      </c>
      <c r="J22" s="76"/>
      <c r="K22" s="75"/>
      <c r="L22" s="75"/>
      <c r="M22" s="75">
        <v>1.9</v>
      </c>
      <c r="N22" s="31">
        <f t="shared" si="1"/>
        <v>1.9</v>
      </c>
      <c r="O22" s="32">
        <f t="shared" si="2"/>
        <v>3.7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0.02</v>
      </c>
      <c r="G23" s="72"/>
      <c r="H23" s="72">
        <v>0.1</v>
      </c>
      <c r="I23" s="27">
        <f t="shared" si="0"/>
        <v>0.12000000000000001</v>
      </c>
      <c r="J23" s="73"/>
      <c r="K23" s="72"/>
      <c r="L23" s="72"/>
      <c r="M23" s="72">
        <v>3.59</v>
      </c>
      <c r="N23" s="28">
        <f t="shared" si="1"/>
        <v>3.59</v>
      </c>
      <c r="O23" s="29">
        <f t="shared" si="2"/>
        <v>3.71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3</v>
      </c>
      <c r="G24" s="66"/>
      <c r="H24" s="66">
        <v>8</v>
      </c>
      <c r="I24" s="18">
        <f t="shared" si="0"/>
        <v>11</v>
      </c>
      <c r="J24" s="67"/>
      <c r="K24" s="66"/>
      <c r="L24" s="66"/>
      <c r="M24" s="66">
        <v>224</v>
      </c>
      <c r="N24" s="20">
        <f t="shared" si="1"/>
        <v>224</v>
      </c>
      <c r="O24" s="21">
        <f t="shared" si="2"/>
        <v>235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0.1</v>
      </c>
      <c r="G25" s="75"/>
      <c r="H25" s="75">
        <v>0.4</v>
      </c>
      <c r="I25" s="30">
        <f t="shared" si="0"/>
        <v>0.5</v>
      </c>
      <c r="J25" s="76"/>
      <c r="K25" s="75"/>
      <c r="L25" s="75"/>
      <c r="M25" s="75">
        <v>6.7</v>
      </c>
      <c r="N25" s="31">
        <f t="shared" si="1"/>
        <v>6.7</v>
      </c>
      <c r="O25" s="32">
        <f t="shared" si="2"/>
        <v>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0.47</v>
      </c>
      <c r="N26" s="28">
        <f t="shared" si="1"/>
        <v>0.47</v>
      </c>
      <c r="O26" s="29">
        <f t="shared" si="2"/>
        <v>0.47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34</v>
      </c>
      <c r="N27" s="20">
        <f t="shared" si="1"/>
        <v>34</v>
      </c>
      <c r="O27" s="21">
        <f t="shared" si="2"/>
        <v>34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0.9</v>
      </c>
      <c r="N28" s="31">
        <f t="shared" si="1"/>
        <v>0.9</v>
      </c>
      <c r="O28" s="32">
        <f t="shared" si="2"/>
        <v>0.9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/>
      <c r="M29" s="72">
        <v>5.87</v>
      </c>
      <c r="N29" s="28">
        <f t="shared" si="1"/>
        <v>5.87</v>
      </c>
      <c r="O29" s="29">
        <f t="shared" si="2"/>
        <v>5.87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/>
      <c r="M30" s="66">
        <v>484</v>
      </c>
      <c r="N30" s="20">
        <f t="shared" si="1"/>
        <v>484</v>
      </c>
      <c r="O30" s="21">
        <f t="shared" si="2"/>
        <v>484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/>
      <c r="M31" s="75">
        <v>13.6</v>
      </c>
      <c r="N31" s="31">
        <f t="shared" si="1"/>
        <v>13.6</v>
      </c>
      <c r="O31" s="32">
        <f t="shared" si="2"/>
        <v>13.6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0.35</v>
      </c>
      <c r="G32" s="72"/>
      <c r="H32" s="72"/>
      <c r="I32" s="27">
        <f t="shared" si="0"/>
        <v>0.35</v>
      </c>
      <c r="J32" s="73"/>
      <c r="K32" s="72"/>
      <c r="L32" s="72"/>
      <c r="M32" s="72">
        <v>12.91</v>
      </c>
      <c r="N32" s="28">
        <f t="shared" si="1"/>
        <v>12.91</v>
      </c>
      <c r="O32" s="29">
        <f t="shared" si="2"/>
        <v>13.26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76</v>
      </c>
      <c r="G33" s="66"/>
      <c r="H33" s="66"/>
      <c r="I33" s="18">
        <f t="shared" si="0"/>
        <v>76</v>
      </c>
      <c r="J33" s="67"/>
      <c r="K33" s="66"/>
      <c r="L33" s="66"/>
      <c r="M33" s="66">
        <v>1208</v>
      </c>
      <c r="N33" s="20">
        <f t="shared" si="1"/>
        <v>1208</v>
      </c>
      <c r="O33" s="21">
        <f t="shared" si="2"/>
        <v>1284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0.9</v>
      </c>
      <c r="G34" s="75"/>
      <c r="H34" s="75"/>
      <c r="I34" s="30">
        <f t="shared" si="0"/>
        <v>0.9</v>
      </c>
      <c r="J34" s="76"/>
      <c r="K34" s="75"/>
      <c r="L34" s="75"/>
      <c r="M34" s="75">
        <v>30.2</v>
      </c>
      <c r="N34" s="31">
        <f t="shared" si="1"/>
        <v>30.2</v>
      </c>
      <c r="O34" s="32">
        <f t="shared" si="2"/>
        <v>31.099999999999998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0.35</v>
      </c>
      <c r="G35" s="72"/>
      <c r="H35" s="72"/>
      <c r="I35" s="27">
        <f t="shared" si="0"/>
        <v>0.35</v>
      </c>
      <c r="J35" s="73"/>
      <c r="K35" s="72"/>
      <c r="L35" s="72">
        <v>6.52</v>
      </c>
      <c r="M35" s="72">
        <v>115.75</v>
      </c>
      <c r="N35" s="28">
        <f t="shared" si="1"/>
        <v>122.27</v>
      </c>
      <c r="O35" s="29">
        <f t="shared" si="2"/>
        <v>122.61999999999999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78</v>
      </c>
      <c r="G36" s="66"/>
      <c r="H36" s="66"/>
      <c r="I36" s="18">
        <f t="shared" si="0"/>
        <v>78</v>
      </c>
      <c r="J36" s="67"/>
      <c r="K36" s="66"/>
      <c r="L36" s="66">
        <v>685</v>
      </c>
      <c r="M36" s="66">
        <v>12011</v>
      </c>
      <c r="N36" s="20">
        <f t="shared" si="1"/>
        <v>12696</v>
      </c>
      <c r="O36" s="21">
        <f t="shared" si="2"/>
        <v>12774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0.9</v>
      </c>
      <c r="G37" s="75"/>
      <c r="H37" s="75"/>
      <c r="I37" s="30">
        <f t="shared" ref="I37:I50" si="3">SUM(C37:H37)</f>
        <v>0.9</v>
      </c>
      <c r="J37" s="76"/>
      <c r="K37" s="75"/>
      <c r="L37" s="75">
        <v>13.6</v>
      </c>
      <c r="M37" s="75">
        <v>239.2</v>
      </c>
      <c r="N37" s="31">
        <f t="shared" si="1"/>
        <v>252.79999999999998</v>
      </c>
      <c r="O37" s="32">
        <f t="shared" si="2"/>
        <v>253.7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5.42</v>
      </c>
      <c r="G38" s="72">
        <v>0.13</v>
      </c>
      <c r="H38" s="72"/>
      <c r="I38" s="27">
        <f t="shared" si="3"/>
        <v>5.55</v>
      </c>
      <c r="J38" s="73"/>
      <c r="K38" s="72"/>
      <c r="L38" s="72">
        <v>0.37</v>
      </c>
      <c r="M38" s="72">
        <v>43.21</v>
      </c>
      <c r="N38" s="28">
        <f t="shared" si="1"/>
        <v>43.58</v>
      </c>
      <c r="O38" s="29">
        <f t="shared" si="2"/>
        <v>49.129999999999995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1271</v>
      </c>
      <c r="G39" s="66">
        <v>38</v>
      </c>
      <c r="H39" s="66"/>
      <c r="I39" s="18">
        <f t="shared" si="3"/>
        <v>1309</v>
      </c>
      <c r="J39" s="67"/>
      <c r="K39" s="66"/>
      <c r="L39" s="66">
        <v>43</v>
      </c>
      <c r="M39" s="66">
        <v>4801</v>
      </c>
      <c r="N39" s="20">
        <f t="shared" si="1"/>
        <v>4844</v>
      </c>
      <c r="O39" s="21">
        <f t="shared" si="2"/>
        <v>6153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11.4</v>
      </c>
      <c r="G40" s="75">
        <v>0.5</v>
      </c>
      <c r="H40" s="75"/>
      <c r="I40" s="30">
        <f t="shared" si="3"/>
        <v>11.9</v>
      </c>
      <c r="J40" s="76"/>
      <c r="K40" s="75"/>
      <c r="L40" s="75">
        <v>0.7</v>
      </c>
      <c r="M40" s="75">
        <v>87.2</v>
      </c>
      <c r="N40" s="31">
        <f t="shared" si="1"/>
        <v>87.9</v>
      </c>
      <c r="O40" s="32">
        <f t="shared" si="2"/>
        <v>99.800000000000011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23.05</v>
      </c>
      <c r="G41" s="72">
        <v>1.35</v>
      </c>
      <c r="H41" s="72">
        <v>0.95</v>
      </c>
      <c r="I41" s="27">
        <f t="shared" si="3"/>
        <v>25.35</v>
      </c>
      <c r="J41" s="73"/>
      <c r="K41" s="72"/>
      <c r="L41" s="72">
        <v>2.66</v>
      </c>
      <c r="M41" s="72">
        <v>96.68</v>
      </c>
      <c r="N41" s="28">
        <f t="shared" si="1"/>
        <v>99.34</v>
      </c>
      <c r="O41" s="29">
        <f t="shared" si="2"/>
        <v>124.69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5468</v>
      </c>
      <c r="G42" s="66">
        <v>398</v>
      </c>
      <c r="H42" s="66">
        <v>165</v>
      </c>
      <c r="I42" s="18">
        <f t="shared" si="3"/>
        <v>6031</v>
      </c>
      <c r="J42" s="67"/>
      <c r="K42" s="66"/>
      <c r="L42" s="66">
        <v>313</v>
      </c>
      <c r="M42" s="66">
        <v>11335</v>
      </c>
      <c r="N42" s="20">
        <f t="shared" si="1"/>
        <v>11648</v>
      </c>
      <c r="O42" s="21">
        <f t="shared" si="2"/>
        <v>17679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48.8</v>
      </c>
      <c r="G43" s="75">
        <v>5.2</v>
      </c>
      <c r="H43" s="75">
        <v>3.2</v>
      </c>
      <c r="I43" s="30">
        <f t="shared" si="3"/>
        <v>57.2</v>
      </c>
      <c r="J43" s="76"/>
      <c r="K43" s="75"/>
      <c r="L43" s="75">
        <v>4.5999999999999996</v>
      </c>
      <c r="M43" s="75">
        <v>168.5</v>
      </c>
      <c r="N43" s="31">
        <f t="shared" si="1"/>
        <v>173.1</v>
      </c>
      <c r="O43" s="32">
        <f t="shared" si="2"/>
        <v>230.3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30.96</v>
      </c>
      <c r="G44" s="72">
        <v>0.03</v>
      </c>
      <c r="H44" s="72">
        <v>5.05</v>
      </c>
      <c r="I44" s="27">
        <f t="shared" si="3"/>
        <v>36.04</v>
      </c>
      <c r="J44" s="73"/>
      <c r="K44" s="72"/>
      <c r="L44" s="72">
        <v>11.88</v>
      </c>
      <c r="M44" s="72">
        <v>247.07</v>
      </c>
      <c r="N44" s="28">
        <f t="shared" si="1"/>
        <v>258.95</v>
      </c>
      <c r="O44" s="29">
        <f t="shared" si="2"/>
        <v>294.99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7659</v>
      </c>
      <c r="G45" s="66">
        <v>9</v>
      </c>
      <c r="H45" s="66">
        <v>949</v>
      </c>
      <c r="I45" s="18">
        <f t="shared" si="3"/>
        <v>8617</v>
      </c>
      <c r="J45" s="67"/>
      <c r="K45" s="66"/>
      <c r="L45" s="66">
        <v>1472</v>
      </c>
      <c r="M45" s="66">
        <v>30127</v>
      </c>
      <c r="N45" s="20">
        <f t="shared" si="1"/>
        <v>31599</v>
      </c>
      <c r="O45" s="21">
        <f t="shared" si="2"/>
        <v>40216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60.4</v>
      </c>
      <c r="G46" s="75">
        <v>0.1</v>
      </c>
      <c r="H46" s="75">
        <v>15</v>
      </c>
      <c r="I46" s="30">
        <f t="shared" si="3"/>
        <v>75.5</v>
      </c>
      <c r="J46" s="76"/>
      <c r="K46" s="75"/>
      <c r="L46" s="75">
        <v>15</v>
      </c>
      <c r="M46" s="75">
        <v>324.89999999999998</v>
      </c>
      <c r="N46" s="31">
        <f t="shared" si="1"/>
        <v>339.9</v>
      </c>
      <c r="O46" s="32">
        <f t="shared" si="2"/>
        <v>415.4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0.08</v>
      </c>
      <c r="E47" s="72">
        <v>2.0099999999999998</v>
      </c>
      <c r="F47" s="72">
        <v>147.02000000000001</v>
      </c>
      <c r="G47" s="72">
        <v>0.32</v>
      </c>
      <c r="H47" s="72">
        <v>9.24</v>
      </c>
      <c r="I47" s="27">
        <f t="shared" si="3"/>
        <v>158.67000000000002</v>
      </c>
      <c r="J47" s="73">
        <v>0.08</v>
      </c>
      <c r="K47" s="72"/>
      <c r="L47" s="72">
        <v>34.81</v>
      </c>
      <c r="M47" s="72">
        <v>646.20000000000005</v>
      </c>
      <c r="N47" s="28">
        <f t="shared" si="1"/>
        <v>681.09</v>
      </c>
      <c r="O47" s="29">
        <f t="shared" si="2"/>
        <v>839.76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25</v>
      </c>
      <c r="E48" s="66">
        <v>657</v>
      </c>
      <c r="F48" s="66">
        <v>39324</v>
      </c>
      <c r="G48" s="66">
        <v>102</v>
      </c>
      <c r="H48" s="66">
        <v>2422</v>
      </c>
      <c r="I48" s="18">
        <f t="shared" si="3"/>
        <v>42530</v>
      </c>
      <c r="J48" s="67">
        <v>6</v>
      </c>
      <c r="K48" s="66"/>
      <c r="L48" s="66">
        <v>4565</v>
      </c>
      <c r="M48" s="66">
        <v>83504</v>
      </c>
      <c r="N48" s="20">
        <f t="shared" si="1"/>
        <v>88075</v>
      </c>
      <c r="O48" s="21">
        <f t="shared" si="2"/>
        <v>130605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</v>
      </c>
      <c r="E49" s="75">
        <v>0</v>
      </c>
      <c r="F49" s="75">
        <v>185.7</v>
      </c>
      <c r="G49" s="75">
        <v>0.8</v>
      </c>
      <c r="H49" s="75">
        <v>20.399999999999999</v>
      </c>
      <c r="I49" s="30">
        <f t="shared" si="3"/>
        <v>206.9</v>
      </c>
      <c r="J49" s="76">
        <v>0</v>
      </c>
      <c r="K49" s="75"/>
      <c r="L49" s="75">
        <v>23.4</v>
      </c>
      <c r="M49" s="75">
        <v>412.9</v>
      </c>
      <c r="N49" s="31">
        <f t="shared" si="1"/>
        <v>436.29999999999995</v>
      </c>
      <c r="O49" s="32">
        <f t="shared" si="2"/>
        <v>643.19999999999993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0.08</v>
      </c>
      <c r="E50" s="63">
        <v>2.0099999999999998</v>
      </c>
      <c r="F50" s="63">
        <v>207.17</v>
      </c>
      <c r="G50" s="63">
        <v>1.83</v>
      </c>
      <c r="H50" s="63">
        <v>15.24</v>
      </c>
      <c r="I50" s="11">
        <f t="shared" si="3"/>
        <v>226.33</v>
      </c>
      <c r="J50" s="64">
        <v>0.08</v>
      </c>
      <c r="K50" s="63"/>
      <c r="L50" s="63">
        <v>56.24</v>
      </c>
      <c r="M50" s="63">
        <v>1180.8699999999999</v>
      </c>
      <c r="N50" s="13">
        <f t="shared" si="1"/>
        <v>1237.1899999999998</v>
      </c>
      <c r="O50" s="14">
        <f t="shared" si="2"/>
        <v>1463.5199999999998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25</v>
      </c>
      <c r="E51" s="66">
        <v>657</v>
      </c>
      <c r="F51" s="66">
        <v>53879</v>
      </c>
      <c r="G51" s="66">
        <v>547</v>
      </c>
      <c r="H51" s="66">
        <v>3536</v>
      </c>
      <c r="I51" s="18">
        <f t="shared" ref="I51:I58" si="4">SUM(C51:H51)</f>
        <v>58644</v>
      </c>
      <c r="J51" s="67">
        <v>6</v>
      </c>
      <c r="K51" s="66"/>
      <c r="L51" s="66">
        <v>7078</v>
      </c>
      <c r="M51" s="66">
        <v>144108</v>
      </c>
      <c r="N51" s="20">
        <f t="shared" si="1"/>
        <v>151192</v>
      </c>
      <c r="O51" s="21">
        <f>SUM(N51,I51)</f>
        <v>209836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0</v>
      </c>
      <c r="E52" s="75">
        <v>0</v>
      </c>
      <c r="F52" s="75">
        <v>308.2</v>
      </c>
      <c r="G52" s="75">
        <v>6.6</v>
      </c>
      <c r="H52" s="75">
        <v>38.6</v>
      </c>
      <c r="I52" s="30">
        <f t="shared" si="4"/>
        <v>353.40000000000003</v>
      </c>
      <c r="J52" s="76">
        <v>0</v>
      </c>
      <c r="K52" s="75"/>
      <c r="L52" s="75">
        <v>57.3</v>
      </c>
      <c r="M52" s="75">
        <v>1303.9000000000001</v>
      </c>
      <c r="N52" s="31">
        <f t="shared" si="1"/>
        <v>1361.2</v>
      </c>
      <c r="O52" s="32">
        <f t="shared" si="2"/>
        <v>1714.6000000000001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0.08</v>
      </c>
      <c r="E53" s="72">
        <v>2.0099999999999998</v>
      </c>
      <c r="F53" s="72">
        <v>207.15</v>
      </c>
      <c r="G53" s="72">
        <v>1.83</v>
      </c>
      <c r="H53" s="72">
        <v>15.24</v>
      </c>
      <c r="I53" s="27">
        <f t="shared" si="4"/>
        <v>226.31000000000003</v>
      </c>
      <c r="J53" s="73">
        <v>0.08</v>
      </c>
      <c r="K53" s="72"/>
      <c r="L53" s="72">
        <v>56.24</v>
      </c>
      <c r="M53" s="72">
        <v>1179.8</v>
      </c>
      <c r="N53" s="28">
        <f t="shared" si="1"/>
        <v>1236.1199999999999</v>
      </c>
      <c r="O53" s="29">
        <f t="shared" si="2"/>
        <v>1462.4299999999998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25</v>
      </c>
      <c r="E54" s="66">
        <v>657</v>
      </c>
      <c r="F54" s="66">
        <v>53876</v>
      </c>
      <c r="G54" s="66">
        <v>547</v>
      </c>
      <c r="H54" s="66">
        <v>3536</v>
      </c>
      <c r="I54" s="18">
        <f t="shared" si="4"/>
        <v>58641</v>
      </c>
      <c r="J54" s="67">
        <v>6</v>
      </c>
      <c r="K54" s="66"/>
      <c r="L54" s="66">
        <v>7078</v>
      </c>
      <c r="M54" s="66">
        <v>144073</v>
      </c>
      <c r="N54" s="20">
        <f t="shared" si="1"/>
        <v>151157</v>
      </c>
      <c r="O54" s="21">
        <f t="shared" si="2"/>
        <v>209798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0</v>
      </c>
      <c r="E55" s="69">
        <v>0</v>
      </c>
      <c r="F55" s="69">
        <v>308.10000000000002</v>
      </c>
      <c r="G55" s="69">
        <v>6.6</v>
      </c>
      <c r="H55" s="69">
        <v>38.6</v>
      </c>
      <c r="I55" s="24">
        <f t="shared" si="4"/>
        <v>353.30000000000007</v>
      </c>
      <c r="J55" s="70">
        <v>0</v>
      </c>
      <c r="K55" s="69"/>
      <c r="L55" s="69">
        <v>57.3</v>
      </c>
      <c r="M55" s="69">
        <v>1301.5</v>
      </c>
      <c r="N55" s="24">
        <f t="shared" si="1"/>
        <v>1358.8</v>
      </c>
      <c r="O55" s="26">
        <f t="shared" si="2"/>
        <v>1712.1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0.08</v>
      </c>
      <c r="E56" s="10">
        <f t="shared" si="5"/>
        <v>2.0099999999999998</v>
      </c>
      <c r="F56" s="10">
        <f t="shared" si="5"/>
        <v>207.3</v>
      </c>
      <c r="G56" s="10">
        <f t="shared" si="5"/>
        <v>1.83</v>
      </c>
      <c r="H56" s="10">
        <f t="shared" si="5"/>
        <v>15.89</v>
      </c>
      <c r="I56" s="36">
        <f>SUM(C56:H56)</f>
        <v>227.11</v>
      </c>
      <c r="J56" s="34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56.24</v>
      </c>
      <c r="M56" s="10">
        <f>SUM(M5,M8,M11,M14,M17,M20,M23,M26,M29,M32,M35,M38,M41,M44,M47)</f>
        <v>1180.8700000000001</v>
      </c>
      <c r="N56" s="12">
        <f t="shared" si="1"/>
        <v>1237.19</v>
      </c>
      <c r="O56" s="14">
        <f t="shared" si="2"/>
        <v>1464.3000000000002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25</v>
      </c>
      <c r="E57" s="17">
        <f t="shared" si="5"/>
        <v>657</v>
      </c>
      <c r="F57" s="17">
        <f t="shared" si="5"/>
        <v>53889</v>
      </c>
      <c r="G57" s="17">
        <f t="shared" si="5"/>
        <v>547</v>
      </c>
      <c r="H57" s="17">
        <f t="shared" si="5"/>
        <v>3579</v>
      </c>
      <c r="I57" s="37">
        <f t="shared" si="4"/>
        <v>58697</v>
      </c>
      <c r="J57" s="35">
        <f t="shared" ref="J57:M58" si="6">SUM(J6,J9,J12,J15,J18,J21,J24,J27,J30,J33,J36,J39,J42,J45,J48)</f>
        <v>6</v>
      </c>
      <c r="K57" s="17">
        <f t="shared" si="6"/>
        <v>0</v>
      </c>
      <c r="L57" s="17">
        <f t="shared" si="6"/>
        <v>7078</v>
      </c>
      <c r="M57" s="17">
        <f t="shared" si="6"/>
        <v>144108</v>
      </c>
      <c r="N57" s="19">
        <f t="shared" si="1"/>
        <v>151192</v>
      </c>
      <c r="O57" s="21">
        <f t="shared" si="2"/>
        <v>209889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309</v>
      </c>
      <c r="G58" s="40">
        <f t="shared" si="5"/>
        <v>6.6</v>
      </c>
      <c r="H58" s="40">
        <f t="shared" si="5"/>
        <v>40.799999999999997</v>
      </c>
      <c r="I58" s="41">
        <f t="shared" si="4"/>
        <v>356.40000000000003</v>
      </c>
      <c r="J58" s="39">
        <f t="shared" si="6"/>
        <v>0</v>
      </c>
      <c r="K58" s="40">
        <f t="shared" si="6"/>
        <v>0</v>
      </c>
      <c r="L58" s="40">
        <f t="shared" si="6"/>
        <v>57.3</v>
      </c>
      <c r="M58" s="40">
        <f t="shared" si="6"/>
        <v>1303.8999999999999</v>
      </c>
      <c r="N58" s="42">
        <f t="shared" si="1"/>
        <v>1361.1999999999998</v>
      </c>
      <c r="O58" s="43">
        <f t="shared" si="2"/>
        <v>1717.6</v>
      </c>
      <c r="P58" s="44">
        <f>SUM(O56,P53,P54,P57)</f>
        <v>1464.3000000000002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0.04</v>
      </c>
      <c r="N69" s="28">
        <f t="shared" si="8"/>
        <v>0.04</v>
      </c>
      <c r="O69" s="29">
        <f t="shared" si="9"/>
        <v>0.04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</v>
      </c>
      <c r="N70" s="20">
        <f t="shared" si="8"/>
        <v>1</v>
      </c>
      <c r="O70" s="21">
        <f t="shared" si="9"/>
        <v>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0.1</v>
      </c>
      <c r="N71" s="31">
        <f t="shared" si="8"/>
        <v>0.1</v>
      </c>
      <c r="O71" s="32">
        <f t="shared" si="9"/>
        <v>0.1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0.13</v>
      </c>
      <c r="G72" s="72"/>
      <c r="H72" s="72"/>
      <c r="I72" s="27">
        <f t="shared" si="7"/>
        <v>0.13</v>
      </c>
      <c r="J72" s="73"/>
      <c r="K72" s="72"/>
      <c r="L72" s="72"/>
      <c r="M72" s="72">
        <v>1.03</v>
      </c>
      <c r="N72" s="28">
        <f t="shared" si="8"/>
        <v>1.03</v>
      </c>
      <c r="O72" s="29">
        <f t="shared" si="9"/>
        <v>1.1600000000000001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10</v>
      </c>
      <c r="G73" s="66"/>
      <c r="H73" s="66"/>
      <c r="I73" s="18">
        <f t="shared" si="7"/>
        <v>10</v>
      </c>
      <c r="J73" s="67"/>
      <c r="K73" s="66"/>
      <c r="L73" s="66"/>
      <c r="M73" s="66">
        <v>34</v>
      </c>
      <c r="N73" s="20">
        <f t="shared" si="8"/>
        <v>34</v>
      </c>
      <c r="O73" s="21">
        <f t="shared" si="9"/>
        <v>44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0.8</v>
      </c>
      <c r="G74" s="75"/>
      <c r="H74" s="75"/>
      <c r="I74" s="30">
        <f t="shared" si="7"/>
        <v>0.8</v>
      </c>
      <c r="J74" s="76"/>
      <c r="K74" s="75"/>
      <c r="L74" s="75"/>
      <c r="M74" s="75">
        <v>2.2999999999999998</v>
      </c>
      <c r="N74" s="31">
        <f t="shared" si="8"/>
        <v>2.2999999999999998</v>
      </c>
      <c r="O74" s="32">
        <f t="shared" si="9"/>
        <v>3.0999999999999996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7.12</v>
      </c>
      <c r="N75" s="28">
        <f t="shared" si="8"/>
        <v>7.12</v>
      </c>
      <c r="O75" s="29">
        <f t="shared" si="9"/>
        <v>7.12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296</v>
      </c>
      <c r="N76" s="20">
        <f t="shared" si="8"/>
        <v>296</v>
      </c>
      <c r="O76" s="21">
        <f t="shared" si="9"/>
        <v>296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15.5</v>
      </c>
      <c r="N77" s="31">
        <f t="shared" si="8"/>
        <v>15.5</v>
      </c>
      <c r="O77" s="32">
        <f t="shared" si="9"/>
        <v>15.5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>
        <v>0.55000000000000004</v>
      </c>
      <c r="I78" s="27">
        <f t="shared" si="7"/>
        <v>0.55000000000000004</v>
      </c>
      <c r="J78" s="73"/>
      <c r="K78" s="72"/>
      <c r="L78" s="72"/>
      <c r="M78" s="72">
        <v>0.93</v>
      </c>
      <c r="N78" s="28">
        <f t="shared" si="8"/>
        <v>0.93</v>
      </c>
      <c r="O78" s="29">
        <f t="shared" si="9"/>
        <v>1.48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>
        <v>35</v>
      </c>
      <c r="I79" s="18">
        <f t="shared" si="7"/>
        <v>35</v>
      </c>
      <c r="J79" s="67"/>
      <c r="K79" s="66"/>
      <c r="L79" s="66"/>
      <c r="M79" s="66">
        <v>49</v>
      </c>
      <c r="N79" s="20">
        <f t="shared" si="8"/>
        <v>49</v>
      </c>
      <c r="O79" s="21">
        <f t="shared" si="9"/>
        <v>84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>
        <v>1.8</v>
      </c>
      <c r="I80" s="30">
        <f t="shared" si="7"/>
        <v>1.8</v>
      </c>
      <c r="J80" s="76"/>
      <c r="K80" s="75"/>
      <c r="L80" s="75"/>
      <c r="M80" s="75">
        <v>1.9</v>
      </c>
      <c r="N80" s="31">
        <f t="shared" si="8"/>
        <v>1.9</v>
      </c>
      <c r="O80" s="32">
        <f t="shared" si="9"/>
        <v>3.7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0.02</v>
      </c>
      <c r="G81" s="72"/>
      <c r="H81" s="72">
        <v>0.1</v>
      </c>
      <c r="I81" s="27">
        <f t="shared" si="7"/>
        <v>0.12000000000000001</v>
      </c>
      <c r="J81" s="73"/>
      <c r="K81" s="72"/>
      <c r="L81" s="72"/>
      <c r="M81" s="72">
        <v>3.59</v>
      </c>
      <c r="N81" s="28">
        <f t="shared" si="8"/>
        <v>3.59</v>
      </c>
      <c r="O81" s="29">
        <f t="shared" si="9"/>
        <v>3.71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3</v>
      </c>
      <c r="G82" s="66"/>
      <c r="H82" s="66">
        <v>8</v>
      </c>
      <c r="I82" s="18">
        <f t="shared" si="7"/>
        <v>11</v>
      </c>
      <c r="J82" s="67"/>
      <c r="K82" s="66"/>
      <c r="L82" s="66"/>
      <c r="M82" s="66">
        <v>224</v>
      </c>
      <c r="N82" s="20">
        <f t="shared" si="8"/>
        <v>224</v>
      </c>
      <c r="O82" s="21">
        <f t="shared" si="9"/>
        <v>235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0.1</v>
      </c>
      <c r="G83" s="75"/>
      <c r="H83" s="75">
        <v>0.4</v>
      </c>
      <c r="I83" s="30">
        <f t="shared" si="7"/>
        <v>0.5</v>
      </c>
      <c r="J83" s="76"/>
      <c r="K83" s="75"/>
      <c r="L83" s="75"/>
      <c r="M83" s="75">
        <v>6.7</v>
      </c>
      <c r="N83" s="31">
        <f t="shared" si="8"/>
        <v>6.7</v>
      </c>
      <c r="O83" s="32">
        <f t="shared" si="9"/>
        <v>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0.47</v>
      </c>
      <c r="N84" s="28">
        <f t="shared" si="8"/>
        <v>0.47</v>
      </c>
      <c r="O84" s="29">
        <f t="shared" si="9"/>
        <v>0.47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34</v>
      </c>
      <c r="N85" s="20">
        <f t="shared" si="8"/>
        <v>34</v>
      </c>
      <c r="O85" s="21">
        <f t="shared" si="9"/>
        <v>34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0.9</v>
      </c>
      <c r="N86" s="31">
        <f t="shared" si="8"/>
        <v>0.9</v>
      </c>
      <c r="O86" s="32">
        <f t="shared" si="9"/>
        <v>0.9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/>
      <c r="M87" s="72">
        <v>5.87</v>
      </c>
      <c r="N87" s="28">
        <f t="shared" si="8"/>
        <v>5.87</v>
      </c>
      <c r="O87" s="29">
        <f t="shared" si="9"/>
        <v>5.87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/>
      <c r="M88" s="66">
        <v>484</v>
      </c>
      <c r="N88" s="20">
        <f t="shared" si="8"/>
        <v>484</v>
      </c>
      <c r="O88" s="21">
        <f t="shared" si="9"/>
        <v>484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/>
      <c r="M89" s="75">
        <v>13.6</v>
      </c>
      <c r="N89" s="31">
        <f t="shared" si="8"/>
        <v>13.6</v>
      </c>
      <c r="O89" s="32">
        <f t="shared" si="9"/>
        <v>13.6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0.35</v>
      </c>
      <c r="G90" s="72"/>
      <c r="H90" s="72"/>
      <c r="I90" s="27">
        <f t="shared" si="7"/>
        <v>0.35</v>
      </c>
      <c r="J90" s="73"/>
      <c r="K90" s="72"/>
      <c r="L90" s="72"/>
      <c r="M90" s="72">
        <v>12.91</v>
      </c>
      <c r="N90" s="28">
        <f t="shared" si="8"/>
        <v>12.91</v>
      </c>
      <c r="O90" s="29">
        <f t="shared" si="9"/>
        <v>13.26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76</v>
      </c>
      <c r="G91" s="66"/>
      <c r="H91" s="66"/>
      <c r="I91" s="18">
        <f t="shared" si="7"/>
        <v>76</v>
      </c>
      <c r="J91" s="67"/>
      <c r="K91" s="66"/>
      <c r="L91" s="66"/>
      <c r="M91" s="66">
        <v>1208</v>
      </c>
      <c r="N91" s="20">
        <f t="shared" si="8"/>
        <v>1208</v>
      </c>
      <c r="O91" s="21">
        <f t="shared" si="9"/>
        <v>1284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0.9</v>
      </c>
      <c r="G92" s="75"/>
      <c r="H92" s="75"/>
      <c r="I92" s="30">
        <f t="shared" si="7"/>
        <v>0.9</v>
      </c>
      <c r="J92" s="76"/>
      <c r="K92" s="75"/>
      <c r="L92" s="75"/>
      <c r="M92" s="75">
        <v>30.2</v>
      </c>
      <c r="N92" s="31">
        <f t="shared" si="8"/>
        <v>30.2</v>
      </c>
      <c r="O92" s="32">
        <f t="shared" si="9"/>
        <v>31.099999999999998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0.35</v>
      </c>
      <c r="G93" s="72"/>
      <c r="H93" s="72"/>
      <c r="I93" s="27">
        <f t="shared" si="7"/>
        <v>0.35</v>
      </c>
      <c r="J93" s="73"/>
      <c r="K93" s="72"/>
      <c r="L93" s="72">
        <v>6.52</v>
      </c>
      <c r="M93" s="72">
        <v>115.75</v>
      </c>
      <c r="N93" s="28">
        <f t="shared" si="8"/>
        <v>122.27</v>
      </c>
      <c r="O93" s="29">
        <f t="shared" si="9"/>
        <v>122.61999999999999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78</v>
      </c>
      <c r="G94" s="66"/>
      <c r="H94" s="66"/>
      <c r="I94" s="18">
        <f t="shared" si="7"/>
        <v>78</v>
      </c>
      <c r="J94" s="67"/>
      <c r="K94" s="66"/>
      <c r="L94" s="66">
        <v>685</v>
      </c>
      <c r="M94" s="66">
        <v>12011</v>
      </c>
      <c r="N94" s="20">
        <f t="shared" si="8"/>
        <v>12696</v>
      </c>
      <c r="O94" s="21">
        <f t="shared" si="9"/>
        <v>12774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0.9</v>
      </c>
      <c r="G95" s="75"/>
      <c r="H95" s="75"/>
      <c r="I95" s="30">
        <f t="shared" si="7"/>
        <v>0.9</v>
      </c>
      <c r="J95" s="76"/>
      <c r="K95" s="75"/>
      <c r="L95" s="75">
        <v>13.6</v>
      </c>
      <c r="M95" s="75">
        <v>239.2</v>
      </c>
      <c r="N95" s="31">
        <f t="shared" si="8"/>
        <v>252.79999999999998</v>
      </c>
      <c r="O95" s="32">
        <f t="shared" si="9"/>
        <v>253.7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5.42</v>
      </c>
      <c r="G96" s="72">
        <v>0.13</v>
      </c>
      <c r="H96" s="72"/>
      <c r="I96" s="27">
        <f t="shared" si="7"/>
        <v>5.55</v>
      </c>
      <c r="J96" s="73"/>
      <c r="K96" s="72"/>
      <c r="L96" s="72">
        <v>0.37</v>
      </c>
      <c r="M96" s="72">
        <v>43.21</v>
      </c>
      <c r="N96" s="28">
        <f t="shared" si="8"/>
        <v>43.58</v>
      </c>
      <c r="O96" s="29">
        <f t="shared" si="9"/>
        <v>49.129999999999995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1271</v>
      </c>
      <c r="G97" s="66">
        <v>38</v>
      </c>
      <c r="H97" s="66"/>
      <c r="I97" s="18">
        <f t="shared" si="7"/>
        <v>1309</v>
      </c>
      <c r="J97" s="67"/>
      <c r="K97" s="66"/>
      <c r="L97" s="66">
        <v>43</v>
      </c>
      <c r="M97" s="66">
        <v>4801</v>
      </c>
      <c r="N97" s="20">
        <f t="shared" si="8"/>
        <v>4844</v>
      </c>
      <c r="O97" s="21">
        <f t="shared" si="9"/>
        <v>6153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11.4</v>
      </c>
      <c r="G98" s="75">
        <v>0.5</v>
      </c>
      <c r="H98" s="75"/>
      <c r="I98" s="30">
        <f t="shared" si="7"/>
        <v>11.9</v>
      </c>
      <c r="J98" s="76"/>
      <c r="K98" s="75"/>
      <c r="L98" s="75">
        <v>0.7</v>
      </c>
      <c r="M98" s="75">
        <v>87.2</v>
      </c>
      <c r="N98" s="31">
        <f t="shared" si="8"/>
        <v>87.9</v>
      </c>
      <c r="O98" s="32">
        <f t="shared" si="9"/>
        <v>99.800000000000011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23.05</v>
      </c>
      <c r="G99" s="72">
        <v>1.35</v>
      </c>
      <c r="H99" s="72">
        <v>0.95</v>
      </c>
      <c r="I99" s="27">
        <f t="shared" si="7"/>
        <v>25.35</v>
      </c>
      <c r="J99" s="73"/>
      <c r="K99" s="72"/>
      <c r="L99" s="72">
        <v>2.66</v>
      </c>
      <c r="M99" s="72">
        <v>96.68</v>
      </c>
      <c r="N99" s="28">
        <f t="shared" si="8"/>
        <v>99.34</v>
      </c>
      <c r="O99" s="29">
        <f t="shared" si="9"/>
        <v>124.69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5468</v>
      </c>
      <c r="G100" s="66">
        <v>398</v>
      </c>
      <c r="H100" s="66">
        <v>165</v>
      </c>
      <c r="I100" s="18">
        <f t="shared" si="7"/>
        <v>6031</v>
      </c>
      <c r="J100" s="67"/>
      <c r="K100" s="66"/>
      <c r="L100" s="66">
        <v>313</v>
      </c>
      <c r="M100" s="66">
        <v>11335</v>
      </c>
      <c r="N100" s="20">
        <f t="shared" si="8"/>
        <v>11648</v>
      </c>
      <c r="O100" s="21">
        <f t="shared" si="9"/>
        <v>17679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48.8</v>
      </c>
      <c r="G101" s="75">
        <v>5.2</v>
      </c>
      <c r="H101" s="75">
        <v>3.2</v>
      </c>
      <c r="I101" s="30">
        <f t="shared" si="7"/>
        <v>57.2</v>
      </c>
      <c r="J101" s="76"/>
      <c r="K101" s="75"/>
      <c r="L101" s="75">
        <v>4.5999999999999996</v>
      </c>
      <c r="M101" s="75">
        <v>168.5</v>
      </c>
      <c r="N101" s="31">
        <f t="shared" si="8"/>
        <v>173.1</v>
      </c>
      <c r="O101" s="32">
        <f t="shared" si="9"/>
        <v>230.3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30.96</v>
      </c>
      <c r="G102" s="72">
        <v>0.03</v>
      </c>
      <c r="H102" s="72">
        <v>5.05</v>
      </c>
      <c r="I102" s="27">
        <f t="shared" si="7"/>
        <v>36.04</v>
      </c>
      <c r="J102" s="73"/>
      <c r="K102" s="72"/>
      <c r="L102" s="72">
        <v>11.88</v>
      </c>
      <c r="M102" s="72">
        <v>247.07</v>
      </c>
      <c r="N102" s="28">
        <f t="shared" si="8"/>
        <v>258.95</v>
      </c>
      <c r="O102" s="29">
        <f t="shared" si="9"/>
        <v>294.99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7659</v>
      </c>
      <c r="G103" s="66">
        <v>9</v>
      </c>
      <c r="H103" s="66">
        <v>949</v>
      </c>
      <c r="I103" s="18">
        <f t="shared" si="7"/>
        <v>8617</v>
      </c>
      <c r="J103" s="67"/>
      <c r="K103" s="66"/>
      <c r="L103" s="66">
        <v>1472</v>
      </c>
      <c r="M103" s="66">
        <v>30127</v>
      </c>
      <c r="N103" s="20">
        <f t="shared" si="8"/>
        <v>31599</v>
      </c>
      <c r="O103" s="21">
        <f t="shared" si="9"/>
        <v>40216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60.4</v>
      </c>
      <c r="G104" s="75">
        <v>0.1</v>
      </c>
      <c r="H104" s="75">
        <v>15</v>
      </c>
      <c r="I104" s="30">
        <f t="shared" si="7"/>
        <v>75.5</v>
      </c>
      <c r="J104" s="76"/>
      <c r="K104" s="75"/>
      <c r="L104" s="75">
        <v>15</v>
      </c>
      <c r="M104" s="75">
        <v>324.89999999999998</v>
      </c>
      <c r="N104" s="31">
        <f t="shared" si="8"/>
        <v>339.9</v>
      </c>
      <c r="O104" s="32">
        <f t="shared" si="9"/>
        <v>415.4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26.81</v>
      </c>
      <c r="G105" s="72">
        <v>0.32</v>
      </c>
      <c r="H105" s="72">
        <v>0.03</v>
      </c>
      <c r="I105" s="27">
        <f t="shared" si="7"/>
        <v>27.16</v>
      </c>
      <c r="J105" s="73">
        <v>0.08</v>
      </c>
      <c r="K105" s="72"/>
      <c r="L105" s="72">
        <v>13.94</v>
      </c>
      <c r="M105" s="72">
        <v>245.81</v>
      </c>
      <c r="N105" s="28">
        <f t="shared" si="8"/>
        <v>259.83</v>
      </c>
      <c r="O105" s="29">
        <f t="shared" si="9"/>
        <v>286.99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6633</v>
      </c>
      <c r="G106" s="66">
        <v>102</v>
      </c>
      <c r="H106" s="66">
        <v>6</v>
      </c>
      <c r="I106" s="18">
        <f t="shared" si="7"/>
        <v>6741</v>
      </c>
      <c r="J106" s="67">
        <v>6</v>
      </c>
      <c r="K106" s="66"/>
      <c r="L106" s="66">
        <v>1787</v>
      </c>
      <c r="M106" s="66">
        <v>31033</v>
      </c>
      <c r="N106" s="20">
        <f t="shared" si="8"/>
        <v>32826</v>
      </c>
      <c r="O106" s="21">
        <f t="shared" si="9"/>
        <v>39567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45.2</v>
      </c>
      <c r="G107" s="75">
        <v>0.8</v>
      </c>
      <c r="H107" s="75">
        <v>0.1</v>
      </c>
      <c r="I107" s="30">
        <f t="shared" si="7"/>
        <v>46.1</v>
      </c>
      <c r="J107" s="76">
        <v>0</v>
      </c>
      <c r="K107" s="75"/>
      <c r="L107" s="75">
        <v>16.100000000000001</v>
      </c>
      <c r="M107" s="75">
        <v>279.5</v>
      </c>
      <c r="N107" s="31">
        <f t="shared" si="8"/>
        <v>295.60000000000002</v>
      </c>
      <c r="O107" s="32">
        <f t="shared" si="9"/>
        <v>341.70000000000005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31.14</v>
      </c>
      <c r="G108" s="72"/>
      <c r="H108" s="72">
        <v>0.52</v>
      </c>
      <c r="I108" s="27">
        <f t="shared" si="7"/>
        <v>31.66</v>
      </c>
      <c r="J108" s="73"/>
      <c r="K108" s="72"/>
      <c r="L108" s="72">
        <v>6.84</v>
      </c>
      <c r="M108" s="72">
        <v>135.22999999999999</v>
      </c>
      <c r="N108" s="28">
        <f t="shared" si="8"/>
        <v>142.07</v>
      </c>
      <c r="O108" s="29">
        <f t="shared" si="9"/>
        <v>173.73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7990</v>
      </c>
      <c r="G109" s="66"/>
      <c r="H109" s="66">
        <v>114</v>
      </c>
      <c r="I109" s="18">
        <f t="shared" si="7"/>
        <v>8104</v>
      </c>
      <c r="J109" s="67"/>
      <c r="K109" s="66"/>
      <c r="L109" s="66">
        <v>912</v>
      </c>
      <c r="M109" s="66">
        <v>17813</v>
      </c>
      <c r="N109" s="20">
        <f t="shared" si="8"/>
        <v>18725</v>
      </c>
      <c r="O109" s="21">
        <f t="shared" si="9"/>
        <v>26829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46.1</v>
      </c>
      <c r="G110" s="75"/>
      <c r="H110" s="75">
        <v>1.4</v>
      </c>
      <c r="I110" s="30">
        <f t="shared" si="7"/>
        <v>47.5</v>
      </c>
      <c r="J110" s="76"/>
      <c r="K110" s="75"/>
      <c r="L110" s="75">
        <v>7.3</v>
      </c>
      <c r="M110" s="75">
        <v>133.4</v>
      </c>
      <c r="N110" s="31">
        <f t="shared" si="8"/>
        <v>140.70000000000002</v>
      </c>
      <c r="O110" s="32">
        <f t="shared" si="9"/>
        <v>188.20000000000002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0.03</v>
      </c>
      <c r="E111" s="72">
        <v>0.64</v>
      </c>
      <c r="F111" s="72">
        <v>34.700000000000003</v>
      </c>
      <c r="G111" s="72"/>
      <c r="H111" s="72">
        <v>0.41</v>
      </c>
      <c r="I111" s="27">
        <f t="shared" si="7"/>
        <v>35.78</v>
      </c>
      <c r="J111" s="73"/>
      <c r="K111" s="72"/>
      <c r="L111" s="72">
        <v>12.97</v>
      </c>
      <c r="M111" s="72">
        <v>106.8</v>
      </c>
      <c r="N111" s="28">
        <f t="shared" si="8"/>
        <v>119.77</v>
      </c>
      <c r="O111" s="29">
        <f t="shared" si="9"/>
        <v>155.55000000000001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9</v>
      </c>
      <c r="E112" s="66">
        <v>200</v>
      </c>
      <c r="F112" s="66">
        <v>9156</v>
      </c>
      <c r="G112" s="66"/>
      <c r="H112" s="66">
        <v>92</v>
      </c>
      <c r="I112" s="18">
        <f t="shared" si="7"/>
        <v>9457</v>
      </c>
      <c r="J112" s="67"/>
      <c r="K112" s="66"/>
      <c r="L112" s="66">
        <v>1725</v>
      </c>
      <c r="M112" s="66">
        <v>13947</v>
      </c>
      <c r="N112" s="20">
        <f t="shared" si="8"/>
        <v>15672</v>
      </c>
      <c r="O112" s="21">
        <f t="shared" si="9"/>
        <v>25129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46.9</v>
      </c>
      <c r="G113" s="75"/>
      <c r="H113" s="75">
        <v>1</v>
      </c>
      <c r="I113" s="30">
        <f t="shared" si="7"/>
        <v>47.9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47.9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0.09</v>
      </c>
      <c r="F114" s="72">
        <v>24.73</v>
      </c>
      <c r="G114" s="72"/>
      <c r="H114" s="72">
        <v>1.26</v>
      </c>
      <c r="I114" s="27">
        <f t="shared" si="7"/>
        <v>26.080000000000002</v>
      </c>
      <c r="J114" s="73"/>
      <c r="K114" s="72"/>
      <c r="L114" s="72"/>
      <c r="M114" s="72">
        <v>40.56</v>
      </c>
      <c r="N114" s="28">
        <f t="shared" si="8"/>
        <v>40.56</v>
      </c>
      <c r="O114" s="29">
        <f t="shared" si="9"/>
        <v>66.64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28</v>
      </c>
      <c r="F115" s="66">
        <v>6890</v>
      </c>
      <c r="G115" s="66"/>
      <c r="H115" s="66">
        <v>281</v>
      </c>
      <c r="I115" s="18">
        <f t="shared" si="7"/>
        <v>7199</v>
      </c>
      <c r="J115" s="67"/>
      <c r="K115" s="66"/>
      <c r="L115" s="66"/>
      <c r="M115" s="66">
        <v>5359</v>
      </c>
      <c r="N115" s="20">
        <f t="shared" si="8"/>
        <v>5359</v>
      </c>
      <c r="O115" s="21">
        <f t="shared" si="9"/>
        <v>12558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27.1</v>
      </c>
      <c r="G116" s="84"/>
      <c r="H116" s="84">
        <v>2.8</v>
      </c>
      <c r="I116" s="46">
        <f t="shared" si="7"/>
        <v>29.900000000000002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29.900000000000002</v>
      </c>
      <c r="P116" s="44">
        <f>SUM(O136,P111,P112,P115)</f>
        <v>1464.2999999999997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0.09</v>
      </c>
      <c r="F121" s="63">
        <v>8.69</v>
      </c>
      <c r="G121" s="63"/>
      <c r="H121" s="63">
        <v>0.5</v>
      </c>
      <c r="I121" s="11">
        <f t="shared" si="7"/>
        <v>9.2799999999999994</v>
      </c>
      <c r="J121" s="64"/>
      <c r="K121" s="63"/>
      <c r="L121" s="63">
        <v>1.06</v>
      </c>
      <c r="M121" s="63">
        <v>63.12</v>
      </c>
      <c r="N121" s="13">
        <f t="shared" si="8"/>
        <v>64.179999999999993</v>
      </c>
      <c r="O121" s="14">
        <f t="shared" si="9"/>
        <v>73.459999999999994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28</v>
      </c>
      <c r="F122" s="66">
        <v>2478</v>
      </c>
      <c r="G122" s="66"/>
      <c r="H122" s="66">
        <v>128</v>
      </c>
      <c r="I122" s="18">
        <f t="shared" si="7"/>
        <v>2634</v>
      </c>
      <c r="J122" s="67"/>
      <c r="K122" s="66"/>
      <c r="L122" s="66">
        <v>141</v>
      </c>
      <c r="M122" s="66">
        <v>8351</v>
      </c>
      <c r="N122" s="20">
        <f t="shared" si="8"/>
        <v>8492</v>
      </c>
      <c r="O122" s="21">
        <f t="shared" si="9"/>
        <v>11126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9.6999999999999993</v>
      </c>
      <c r="G123" s="75"/>
      <c r="H123" s="75">
        <v>1.2</v>
      </c>
      <c r="I123" s="30">
        <f t="shared" si="7"/>
        <v>10.899999999999999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10.899999999999999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0.21</v>
      </c>
      <c r="F124" s="72">
        <v>2.96</v>
      </c>
      <c r="G124" s="72"/>
      <c r="H124" s="72">
        <v>1.4</v>
      </c>
      <c r="I124" s="27">
        <f t="shared" si="7"/>
        <v>4.57</v>
      </c>
      <c r="J124" s="73"/>
      <c r="K124" s="72"/>
      <c r="L124" s="72"/>
      <c r="M124" s="72">
        <v>12.46</v>
      </c>
      <c r="N124" s="28">
        <f t="shared" si="8"/>
        <v>12.46</v>
      </c>
      <c r="O124" s="29">
        <f t="shared" si="9"/>
        <v>17.03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66</v>
      </c>
      <c r="F125" s="66">
        <v>817</v>
      </c>
      <c r="G125" s="66"/>
      <c r="H125" s="66">
        <v>353</v>
      </c>
      <c r="I125" s="18">
        <f t="shared" si="7"/>
        <v>1236</v>
      </c>
      <c r="J125" s="67"/>
      <c r="K125" s="66"/>
      <c r="L125" s="66"/>
      <c r="M125" s="66">
        <v>1645</v>
      </c>
      <c r="N125" s="20">
        <f t="shared" si="8"/>
        <v>1645</v>
      </c>
      <c r="O125" s="21">
        <f t="shared" si="9"/>
        <v>2881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3</v>
      </c>
      <c r="G126" s="75"/>
      <c r="H126" s="75">
        <v>3.2</v>
      </c>
      <c r="I126" s="30">
        <f t="shared" si="7"/>
        <v>6.2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6.2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0.05</v>
      </c>
      <c r="E127" s="72">
        <v>0.98</v>
      </c>
      <c r="F127" s="72">
        <v>17.989999999999998</v>
      </c>
      <c r="G127" s="72"/>
      <c r="H127" s="72">
        <v>5.12</v>
      </c>
      <c r="I127" s="27">
        <f t="shared" si="7"/>
        <v>24.14</v>
      </c>
      <c r="J127" s="73"/>
      <c r="K127" s="72"/>
      <c r="L127" s="72"/>
      <c r="M127" s="72">
        <v>42.22</v>
      </c>
      <c r="N127" s="28">
        <f t="shared" si="8"/>
        <v>42.22</v>
      </c>
      <c r="O127" s="29">
        <f t="shared" si="9"/>
        <v>66.36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16</v>
      </c>
      <c r="E128" s="66">
        <v>335</v>
      </c>
      <c r="F128" s="66">
        <v>5360</v>
      </c>
      <c r="G128" s="66"/>
      <c r="H128" s="66">
        <v>1448</v>
      </c>
      <c r="I128" s="18">
        <f t="shared" si="7"/>
        <v>7159</v>
      </c>
      <c r="J128" s="67"/>
      <c r="K128" s="66"/>
      <c r="L128" s="66"/>
      <c r="M128" s="66">
        <v>5356</v>
      </c>
      <c r="N128" s="20">
        <f t="shared" si="8"/>
        <v>5356</v>
      </c>
      <c r="O128" s="21">
        <f t="shared" si="9"/>
        <v>12515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7.7</v>
      </c>
      <c r="G129" s="75"/>
      <c r="H129" s="75">
        <v>10.7</v>
      </c>
      <c r="I129" s="30">
        <f t="shared" si="7"/>
        <v>18.399999999999999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18.399999999999999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0.08</v>
      </c>
      <c r="E130" s="63">
        <v>2.0099999999999998</v>
      </c>
      <c r="F130" s="63">
        <v>207.17</v>
      </c>
      <c r="G130" s="63">
        <v>1.83</v>
      </c>
      <c r="H130" s="63">
        <v>15.24</v>
      </c>
      <c r="I130" s="11">
        <f t="shared" si="7"/>
        <v>226.33</v>
      </c>
      <c r="J130" s="64">
        <v>0.08</v>
      </c>
      <c r="K130" s="63"/>
      <c r="L130" s="63">
        <v>56.24</v>
      </c>
      <c r="M130" s="63">
        <v>1180.8699999999999</v>
      </c>
      <c r="N130" s="13">
        <f>SUM(J130:M130)</f>
        <v>1237.1899999999998</v>
      </c>
      <c r="O130" s="14">
        <f t="shared" si="9"/>
        <v>1463.5199999999998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25</v>
      </c>
      <c r="E131" s="66">
        <v>657</v>
      </c>
      <c r="F131" s="66">
        <v>53879</v>
      </c>
      <c r="G131" s="66">
        <v>547</v>
      </c>
      <c r="H131" s="66">
        <v>3536</v>
      </c>
      <c r="I131" s="18">
        <f t="shared" si="7"/>
        <v>58644</v>
      </c>
      <c r="J131" s="67">
        <v>6</v>
      </c>
      <c r="K131" s="66"/>
      <c r="L131" s="66">
        <v>7078</v>
      </c>
      <c r="M131" s="66">
        <v>144108</v>
      </c>
      <c r="N131" s="20">
        <f t="shared" si="8"/>
        <v>151192</v>
      </c>
      <c r="O131" s="21">
        <f t="shared" si="9"/>
        <v>209836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0</v>
      </c>
      <c r="E132" s="75">
        <v>0</v>
      </c>
      <c r="F132" s="75">
        <v>308.2</v>
      </c>
      <c r="G132" s="75">
        <v>6.6</v>
      </c>
      <c r="H132" s="75">
        <v>38.6</v>
      </c>
      <c r="I132" s="30">
        <f t="shared" ref="I132:I138" si="10">SUM(C132:H132)</f>
        <v>353.40000000000003</v>
      </c>
      <c r="J132" s="76">
        <v>0</v>
      </c>
      <c r="K132" s="75"/>
      <c r="L132" s="75">
        <v>57.3</v>
      </c>
      <c r="M132" s="75">
        <v>1303.9000000000001</v>
      </c>
      <c r="N132" s="31">
        <f t="shared" ref="N132:N138" si="11">SUM(J132:M132)</f>
        <v>1361.2</v>
      </c>
      <c r="O132" s="32">
        <f t="shared" ref="O132:O138" si="12">SUM(N132,I132)</f>
        <v>1714.6000000000001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0.08</v>
      </c>
      <c r="E133" s="72">
        <v>2.0099999999999998</v>
      </c>
      <c r="F133" s="72">
        <v>207.15</v>
      </c>
      <c r="G133" s="72">
        <v>1.83</v>
      </c>
      <c r="H133" s="72">
        <v>15.24</v>
      </c>
      <c r="I133" s="27">
        <f t="shared" si="10"/>
        <v>226.31000000000003</v>
      </c>
      <c r="J133" s="73">
        <v>0.08</v>
      </c>
      <c r="K133" s="72"/>
      <c r="L133" s="72">
        <v>56.24</v>
      </c>
      <c r="M133" s="72">
        <v>1179.8</v>
      </c>
      <c r="N133" s="28">
        <f t="shared" si="11"/>
        <v>1236.1199999999999</v>
      </c>
      <c r="O133" s="29">
        <f t="shared" si="12"/>
        <v>1462.4299999999998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25</v>
      </c>
      <c r="E134" s="66">
        <v>657</v>
      </c>
      <c r="F134" s="66">
        <v>53876</v>
      </c>
      <c r="G134" s="66">
        <v>547</v>
      </c>
      <c r="H134" s="66">
        <v>3536</v>
      </c>
      <c r="I134" s="18">
        <f t="shared" si="10"/>
        <v>58641</v>
      </c>
      <c r="J134" s="67">
        <v>6</v>
      </c>
      <c r="K134" s="66"/>
      <c r="L134" s="66">
        <v>7078</v>
      </c>
      <c r="M134" s="66">
        <v>144073</v>
      </c>
      <c r="N134" s="20">
        <f t="shared" si="11"/>
        <v>151157</v>
      </c>
      <c r="O134" s="21">
        <f t="shared" si="12"/>
        <v>209798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0</v>
      </c>
      <c r="E135" s="84">
        <v>0</v>
      </c>
      <c r="F135" s="84">
        <v>308.10000000000002</v>
      </c>
      <c r="G135" s="84">
        <v>6.6</v>
      </c>
      <c r="H135" s="84">
        <v>38.6</v>
      </c>
      <c r="I135" s="46">
        <f t="shared" si="10"/>
        <v>353.30000000000007</v>
      </c>
      <c r="J135" s="85">
        <v>0</v>
      </c>
      <c r="K135" s="84"/>
      <c r="L135" s="84">
        <v>57.3</v>
      </c>
      <c r="M135" s="84">
        <v>1301.5</v>
      </c>
      <c r="N135" s="47">
        <f t="shared" si="11"/>
        <v>1358.8</v>
      </c>
      <c r="O135" s="43">
        <f t="shared" si="12"/>
        <v>1712.1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0.08</v>
      </c>
      <c r="E136" s="54">
        <f t="shared" si="13"/>
        <v>2.0099999999999998</v>
      </c>
      <c r="F136" s="54">
        <f t="shared" si="13"/>
        <v>207.3</v>
      </c>
      <c r="G136" s="54">
        <f t="shared" si="13"/>
        <v>1.83</v>
      </c>
      <c r="H136" s="54">
        <f t="shared" si="13"/>
        <v>15.89</v>
      </c>
      <c r="I136" s="55">
        <f t="shared" si="10"/>
        <v>227.11</v>
      </c>
      <c r="J136" s="56">
        <f t="shared" ref="J136:M138" si="14">SUM(J63,J66,J69,J72,J75,J78,J81,J84,J87,J90,J93,J96,J99,J102,J105,J108,J111,J114,J121,J124,J127)</f>
        <v>0.08</v>
      </c>
      <c r="K136" s="54">
        <f t="shared" si="14"/>
        <v>0</v>
      </c>
      <c r="L136" s="54">
        <f t="shared" si="14"/>
        <v>56.239999999999995</v>
      </c>
      <c r="M136" s="54">
        <f t="shared" si="14"/>
        <v>1180.8699999999999</v>
      </c>
      <c r="N136" s="57">
        <f t="shared" si="11"/>
        <v>1237.1899999999998</v>
      </c>
      <c r="O136" s="58">
        <f t="shared" si="12"/>
        <v>1464.2999999999997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25</v>
      </c>
      <c r="E137" s="17">
        <f t="shared" si="13"/>
        <v>657</v>
      </c>
      <c r="F137" s="17">
        <f t="shared" si="13"/>
        <v>53889</v>
      </c>
      <c r="G137" s="17">
        <f t="shared" si="13"/>
        <v>547</v>
      </c>
      <c r="H137" s="17">
        <f t="shared" si="13"/>
        <v>3579</v>
      </c>
      <c r="I137" s="18">
        <f t="shared" si="10"/>
        <v>58697</v>
      </c>
      <c r="J137" s="19">
        <f t="shared" si="14"/>
        <v>6</v>
      </c>
      <c r="K137" s="17">
        <f t="shared" si="14"/>
        <v>0</v>
      </c>
      <c r="L137" s="17">
        <f t="shared" si="14"/>
        <v>7078</v>
      </c>
      <c r="M137" s="17">
        <f t="shared" si="14"/>
        <v>144108</v>
      </c>
      <c r="N137" s="20">
        <f t="shared" si="11"/>
        <v>151192</v>
      </c>
      <c r="O137" s="21">
        <f t="shared" si="12"/>
        <v>209889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309</v>
      </c>
      <c r="G138" s="40">
        <f t="shared" si="13"/>
        <v>6.6</v>
      </c>
      <c r="H138" s="40">
        <f t="shared" si="13"/>
        <v>40.799999999999997</v>
      </c>
      <c r="I138" s="46">
        <f t="shared" si="10"/>
        <v>356.40000000000003</v>
      </c>
      <c r="J138" s="42">
        <f t="shared" si="14"/>
        <v>0</v>
      </c>
      <c r="K138" s="40">
        <f t="shared" si="14"/>
        <v>0</v>
      </c>
      <c r="L138" s="40">
        <f t="shared" si="14"/>
        <v>57.3</v>
      </c>
      <c r="M138" s="40">
        <f t="shared" si="14"/>
        <v>1303.9000000000001</v>
      </c>
      <c r="N138" s="47">
        <f t="shared" si="11"/>
        <v>1361.2</v>
      </c>
      <c r="O138" s="43">
        <f t="shared" si="12"/>
        <v>1717.6000000000001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90B8C-DBE8-464A-8C76-B3FCDB6048A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0.37</v>
      </c>
      <c r="N11" s="28">
        <f t="shared" si="1"/>
        <v>0.37</v>
      </c>
      <c r="O11" s="29">
        <f t="shared" si="2"/>
        <v>0.37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0.7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1.67</v>
      </c>
      <c r="N14" s="28">
        <f t="shared" si="1"/>
        <v>1.67</v>
      </c>
      <c r="O14" s="29">
        <f t="shared" si="2"/>
        <v>1.67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53</v>
      </c>
      <c r="N15" s="20">
        <f t="shared" si="1"/>
        <v>53</v>
      </c>
      <c r="O15" s="21">
        <f t="shared" si="2"/>
        <v>53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3.5</v>
      </c>
      <c r="N16" s="31">
        <f t="shared" si="1"/>
        <v>3.5</v>
      </c>
      <c r="O16" s="32">
        <f t="shared" si="2"/>
        <v>3.5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1.06</v>
      </c>
      <c r="N17" s="28">
        <f t="shared" si="1"/>
        <v>1.06</v>
      </c>
      <c r="O17" s="29">
        <f t="shared" si="2"/>
        <v>1.06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40</v>
      </c>
      <c r="N18" s="20">
        <f t="shared" si="1"/>
        <v>40</v>
      </c>
      <c r="O18" s="21">
        <f t="shared" si="2"/>
        <v>40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2.1</v>
      </c>
      <c r="N19" s="31">
        <f t="shared" si="1"/>
        <v>2.1</v>
      </c>
      <c r="O19" s="32">
        <f t="shared" si="2"/>
        <v>2.1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7.87</v>
      </c>
      <c r="N20" s="28">
        <f t="shared" si="1"/>
        <v>7.87</v>
      </c>
      <c r="O20" s="29">
        <f t="shared" si="2"/>
        <v>7.87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339</v>
      </c>
      <c r="N21" s="20">
        <f t="shared" si="1"/>
        <v>339</v>
      </c>
      <c r="O21" s="21">
        <f t="shared" si="2"/>
        <v>339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14</v>
      </c>
      <c r="N22" s="31">
        <f t="shared" si="1"/>
        <v>14</v>
      </c>
      <c r="O22" s="32">
        <f t="shared" si="2"/>
        <v>14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0.15</v>
      </c>
      <c r="E23" s="72"/>
      <c r="F23" s="72"/>
      <c r="G23" s="72">
        <v>1.56</v>
      </c>
      <c r="H23" s="72"/>
      <c r="I23" s="27">
        <f t="shared" si="0"/>
        <v>1.71</v>
      </c>
      <c r="J23" s="73"/>
      <c r="K23" s="72"/>
      <c r="L23" s="72"/>
      <c r="M23" s="72">
        <v>4.82</v>
      </c>
      <c r="N23" s="28">
        <f t="shared" si="1"/>
        <v>4.82</v>
      </c>
      <c r="O23" s="29">
        <f t="shared" si="2"/>
        <v>6.53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12</v>
      </c>
      <c r="E24" s="66"/>
      <c r="F24" s="66"/>
      <c r="G24" s="66">
        <v>84</v>
      </c>
      <c r="H24" s="66"/>
      <c r="I24" s="18">
        <f t="shared" si="0"/>
        <v>96</v>
      </c>
      <c r="J24" s="67"/>
      <c r="K24" s="66"/>
      <c r="L24" s="66"/>
      <c r="M24" s="66">
        <v>162</v>
      </c>
      <c r="N24" s="20">
        <f t="shared" si="1"/>
        <v>162</v>
      </c>
      <c r="O24" s="21">
        <f t="shared" si="2"/>
        <v>258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0.4</v>
      </c>
      <c r="E25" s="75"/>
      <c r="F25" s="75"/>
      <c r="G25" s="75">
        <v>1.8</v>
      </c>
      <c r="H25" s="75"/>
      <c r="I25" s="30">
        <f t="shared" si="0"/>
        <v>2.2000000000000002</v>
      </c>
      <c r="J25" s="76"/>
      <c r="K25" s="75"/>
      <c r="L25" s="75"/>
      <c r="M25" s="75">
        <v>5</v>
      </c>
      <c r="N25" s="31">
        <f t="shared" si="1"/>
        <v>5</v>
      </c>
      <c r="O25" s="32">
        <f t="shared" si="2"/>
        <v>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5.38</v>
      </c>
      <c r="N26" s="28">
        <f t="shared" si="1"/>
        <v>5.38</v>
      </c>
      <c r="O26" s="29">
        <f t="shared" si="2"/>
        <v>5.38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282</v>
      </c>
      <c r="N27" s="20">
        <f t="shared" si="1"/>
        <v>282</v>
      </c>
      <c r="O27" s="21">
        <f t="shared" si="2"/>
        <v>282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8.6999999999999993</v>
      </c>
      <c r="N28" s="31">
        <f t="shared" si="1"/>
        <v>8.6999999999999993</v>
      </c>
      <c r="O28" s="32">
        <f t="shared" si="2"/>
        <v>8.6999999999999993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>
        <v>0.47</v>
      </c>
      <c r="M29" s="72">
        <v>12.09</v>
      </c>
      <c r="N29" s="28">
        <f t="shared" si="1"/>
        <v>12.56</v>
      </c>
      <c r="O29" s="29">
        <f t="shared" si="2"/>
        <v>12.56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>
        <v>32</v>
      </c>
      <c r="M30" s="66">
        <v>785</v>
      </c>
      <c r="N30" s="20">
        <f t="shared" si="1"/>
        <v>817</v>
      </c>
      <c r="O30" s="21">
        <f t="shared" si="2"/>
        <v>817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>
        <v>0.7</v>
      </c>
      <c r="M31" s="75">
        <v>21.8</v>
      </c>
      <c r="N31" s="31">
        <f t="shared" si="1"/>
        <v>22.5</v>
      </c>
      <c r="O31" s="32">
        <f t="shared" si="2"/>
        <v>22.5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/>
      <c r="L32" s="72"/>
      <c r="M32" s="72">
        <v>57.1</v>
      </c>
      <c r="N32" s="28">
        <f t="shared" si="1"/>
        <v>57.1</v>
      </c>
      <c r="O32" s="29">
        <f t="shared" si="2"/>
        <v>57.1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/>
      <c r="L33" s="66"/>
      <c r="M33" s="66">
        <v>4927</v>
      </c>
      <c r="N33" s="20">
        <f t="shared" si="1"/>
        <v>4927</v>
      </c>
      <c r="O33" s="21">
        <f t="shared" si="2"/>
        <v>4927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/>
      <c r="L34" s="75"/>
      <c r="M34" s="75">
        <v>124.2</v>
      </c>
      <c r="N34" s="31">
        <f t="shared" si="1"/>
        <v>124.2</v>
      </c>
      <c r="O34" s="32">
        <f t="shared" si="2"/>
        <v>124.2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/>
      <c r="G35" s="72"/>
      <c r="H35" s="72"/>
      <c r="I35" s="27">
        <f t="shared" si="0"/>
        <v>0</v>
      </c>
      <c r="J35" s="73"/>
      <c r="K35" s="72"/>
      <c r="L35" s="72">
        <v>1.02</v>
      </c>
      <c r="M35" s="72">
        <v>80.180000000000007</v>
      </c>
      <c r="N35" s="28">
        <f t="shared" si="1"/>
        <v>81.2</v>
      </c>
      <c r="O35" s="29">
        <f t="shared" si="2"/>
        <v>81.2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/>
      <c r="G36" s="66"/>
      <c r="H36" s="66"/>
      <c r="I36" s="18">
        <f t="shared" si="0"/>
        <v>0</v>
      </c>
      <c r="J36" s="67"/>
      <c r="K36" s="66"/>
      <c r="L36" s="66">
        <v>107</v>
      </c>
      <c r="M36" s="66">
        <v>7316</v>
      </c>
      <c r="N36" s="20">
        <f t="shared" si="1"/>
        <v>7423</v>
      </c>
      <c r="O36" s="21">
        <f t="shared" si="2"/>
        <v>7423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/>
      <c r="G37" s="75"/>
      <c r="H37" s="75"/>
      <c r="I37" s="30">
        <f t="shared" ref="I37:I50" si="3">SUM(C37:H37)</f>
        <v>0</v>
      </c>
      <c r="J37" s="76"/>
      <c r="K37" s="75"/>
      <c r="L37" s="75">
        <v>2.1</v>
      </c>
      <c r="M37" s="75">
        <v>143.6</v>
      </c>
      <c r="N37" s="31">
        <f t="shared" si="1"/>
        <v>145.69999999999999</v>
      </c>
      <c r="O37" s="32">
        <f t="shared" si="2"/>
        <v>145.69999999999999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6.92</v>
      </c>
      <c r="G38" s="72"/>
      <c r="H38" s="72"/>
      <c r="I38" s="27">
        <f t="shared" si="3"/>
        <v>6.92</v>
      </c>
      <c r="J38" s="73"/>
      <c r="K38" s="72"/>
      <c r="L38" s="72"/>
      <c r="M38" s="72">
        <v>97.41</v>
      </c>
      <c r="N38" s="28">
        <f t="shared" si="1"/>
        <v>97.41</v>
      </c>
      <c r="O38" s="29">
        <f t="shared" si="2"/>
        <v>104.33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1203</v>
      </c>
      <c r="G39" s="66"/>
      <c r="H39" s="66"/>
      <c r="I39" s="18">
        <f t="shared" si="3"/>
        <v>1203</v>
      </c>
      <c r="J39" s="67"/>
      <c r="K39" s="66"/>
      <c r="L39" s="66"/>
      <c r="M39" s="66">
        <v>9999</v>
      </c>
      <c r="N39" s="20">
        <f t="shared" si="1"/>
        <v>9999</v>
      </c>
      <c r="O39" s="21">
        <f t="shared" si="2"/>
        <v>11202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13.1</v>
      </c>
      <c r="G40" s="75"/>
      <c r="H40" s="75"/>
      <c r="I40" s="30">
        <f t="shared" si="3"/>
        <v>13.1</v>
      </c>
      <c r="J40" s="76"/>
      <c r="K40" s="75"/>
      <c r="L40" s="75"/>
      <c r="M40" s="75">
        <v>192.8</v>
      </c>
      <c r="N40" s="31">
        <f t="shared" si="1"/>
        <v>192.8</v>
      </c>
      <c r="O40" s="32">
        <f t="shared" si="2"/>
        <v>205.9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0.69</v>
      </c>
      <c r="F41" s="72">
        <v>4.8</v>
      </c>
      <c r="G41" s="72"/>
      <c r="H41" s="72"/>
      <c r="I41" s="27">
        <f t="shared" si="3"/>
        <v>5.49</v>
      </c>
      <c r="J41" s="73"/>
      <c r="K41" s="72"/>
      <c r="L41" s="72">
        <v>2.5</v>
      </c>
      <c r="M41" s="72">
        <v>94.95</v>
      </c>
      <c r="N41" s="28">
        <f t="shared" si="1"/>
        <v>97.45</v>
      </c>
      <c r="O41" s="29">
        <f t="shared" si="2"/>
        <v>102.94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186</v>
      </c>
      <c r="F42" s="66">
        <v>1179</v>
      </c>
      <c r="G42" s="66"/>
      <c r="H42" s="66"/>
      <c r="I42" s="18">
        <f t="shared" si="3"/>
        <v>1365</v>
      </c>
      <c r="J42" s="67"/>
      <c r="K42" s="66"/>
      <c r="L42" s="66">
        <v>305</v>
      </c>
      <c r="M42" s="66">
        <v>10401</v>
      </c>
      <c r="N42" s="20">
        <f t="shared" si="1"/>
        <v>10706</v>
      </c>
      <c r="O42" s="21">
        <f t="shared" si="2"/>
        <v>12071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2.6</v>
      </c>
      <c r="F43" s="75">
        <v>9.6</v>
      </c>
      <c r="G43" s="75"/>
      <c r="H43" s="75"/>
      <c r="I43" s="30">
        <f t="shared" si="3"/>
        <v>12.2</v>
      </c>
      <c r="J43" s="76"/>
      <c r="K43" s="75"/>
      <c r="L43" s="75">
        <v>3.4</v>
      </c>
      <c r="M43" s="75">
        <v>161</v>
      </c>
      <c r="N43" s="31">
        <f t="shared" si="1"/>
        <v>164.4</v>
      </c>
      <c r="O43" s="32">
        <f t="shared" si="2"/>
        <v>176.6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10.85</v>
      </c>
      <c r="F44" s="72">
        <v>18.89</v>
      </c>
      <c r="G44" s="72"/>
      <c r="H44" s="72"/>
      <c r="I44" s="27">
        <f t="shared" si="3"/>
        <v>29.740000000000002</v>
      </c>
      <c r="J44" s="73"/>
      <c r="K44" s="72"/>
      <c r="L44" s="72">
        <v>20.21</v>
      </c>
      <c r="M44" s="72">
        <v>90.59</v>
      </c>
      <c r="N44" s="28">
        <f t="shared" si="1"/>
        <v>110.80000000000001</v>
      </c>
      <c r="O44" s="29">
        <f t="shared" si="2"/>
        <v>140.54000000000002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3107</v>
      </c>
      <c r="F45" s="66">
        <v>4459</v>
      </c>
      <c r="G45" s="66"/>
      <c r="H45" s="66"/>
      <c r="I45" s="18">
        <f t="shared" si="3"/>
        <v>7566</v>
      </c>
      <c r="J45" s="67"/>
      <c r="K45" s="66"/>
      <c r="L45" s="66">
        <v>2403</v>
      </c>
      <c r="M45" s="66">
        <v>10839</v>
      </c>
      <c r="N45" s="20">
        <f t="shared" si="1"/>
        <v>13242</v>
      </c>
      <c r="O45" s="21">
        <f t="shared" si="2"/>
        <v>20808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37.1</v>
      </c>
      <c r="F46" s="75">
        <v>37.1</v>
      </c>
      <c r="G46" s="75"/>
      <c r="H46" s="75"/>
      <c r="I46" s="30">
        <f t="shared" si="3"/>
        <v>74.2</v>
      </c>
      <c r="J46" s="76"/>
      <c r="K46" s="75"/>
      <c r="L46" s="75">
        <v>26.1</v>
      </c>
      <c r="M46" s="75">
        <v>114.1</v>
      </c>
      <c r="N46" s="31">
        <f t="shared" si="1"/>
        <v>140.19999999999999</v>
      </c>
      <c r="O46" s="32">
        <f t="shared" si="2"/>
        <v>214.39999999999998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2.79</v>
      </c>
      <c r="E47" s="72">
        <v>9.6300000000000008</v>
      </c>
      <c r="F47" s="72">
        <v>97.56</v>
      </c>
      <c r="G47" s="72"/>
      <c r="H47" s="72">
        <v>37.520000000000003</v>
      </c>
      <c r="I47" s="27">
        <f t="shared" si="3"/>
        <v>147.5</v>
      </c>
      <c r="J47" s="73"/>
      <c r="K47" s="72"/>
      <c r="L47" s="72">
        <v>67.83</v>
      </c>
      <c r="M47" s="72">
        <v>1435.08</v>
      </c>
      <c r="N47" s="28">
        <f t="shared" si="1"/>
        <v>1502.9099999999999</v>
      </c>
      <c r="O47" s="29">
        <f t="shared" si="2"/>
        <v>1650.4099999999999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845</v>
      </c>
      <c r="E48" s="66">
        <v>2592</v>
      </c>
      <c r="F48" s="66">
        <v>23821</v>
      </c>
      <c r="G48" s="66"/>
      <c r="H48" s="66">
        <v>9015</v>
      </c>
      <c r="I48" s="18">
        <f t="shared" si="3"/>
        <v>36273</v>
      </c>
      <c r="J48" s="67"/>
      <c r="K48" s="66"/>
      <c r="L48" s="66">
        <v>8185</v>
      </c>
      <c r="M48" s="66">
        <v>180597</v>
      </c>
      <c r="N48" s="20">
        <f t="shared" si="1"/>
        <v>188782</v>
      </c>
      <c r="O48" s="21">
        <f t="shared" si="2"/>
        <v>225055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</v>
      </c>
      <c r="E49" s="75">
        <v>3.2</v>
      </c>
      <c r="F49" s="75">
        <v>83.8</v>
      </c>
      <c r="G49" s="75"/>
      <c r="H49" s="75">
        <v>67.8</v>
      </c>
      <c r="I49" s="30">
        <f t="shared" si="3"/>
        <v>154.80000000000001</v>
      </c>
      <c r="J49" s="76"/>
      <c r="K49" s="75"/>
      <c r="L49" s="75">
        <v>23.7</v>
      </c>
      <c r="M49" s="75">
        <v>350.4</v>
      </c>
      <c r="N49" s="31">
        <f t="shared" si="1"/>
        <v>374.09999999999997</v>
      </c>
      <c r="O49" s="32">
        <f t="shared" si="2"/>
        <v>528.9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2.94</v>
      </c>
      <c r="E50" s="63">
        <v>21.17</v>
      </c>
      <c r="F50" s="63">
        <v>128.16999999999999</v>
      </c>
      <c r="G50" s="63">
        <v>1.56</v>
      </c>
      <c r="H50" s="63">
        <v>37.520000000000003</v>
      </c>
      <c r="I50" s="11">
        <f t="shared" si="3"/>
        <v>191.36</v>
      </c>
      <c r="J50" s="64"/>
      <c r="K50" s="63"/>
      <c r="L50" s="63">
        <v>92.03</v>
      </c>
      <c r="M50" s="63">
        <v>1888.57</v>
      </c>
      <c r="N50" s="13">
        <f t="shared" si="1"/>
        <v>1980.6</v>
      </c>
      <c r="O50" s="14">
        <f t="shared" si="2"/>
        <v>2171.96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857</v>
      </c>
      <c r="E51" s="66">
        <v>5885</v>
      </c>
      <c r="F51" s="66">
        <v>30662</v>
      </c>
      <c r="G51" s="66">
        <v>84</v>
      </c>
      <c r="H51" s="66">
        <v>9015</v>
      </c>
      <c r="I51" s="18">
        <f t="shared" ref="I51:I58" si="4">SUM(C51:H51)</f>
        <v>46503</v>
      </c>
      <c r="J51" s="67"/>
      <c r="K51" s="66"/>
      <c r="L51" s="66">
        <v>11032</v>
      </c>
      <c r="M51" s="66">
        <v>225748</v>
      </c>
      <c r="N51" s="20">
        <f t="shared" si="1"/>
        <v>236780</v>
      </c>
      <c r="O51" s="21">
        <f>SUM(N51,I51)</f>
        <v>283283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0.4</v>
      </c>
      <c r="E52" s="75">
        <v>42.9</v>
      </c>
      <c r="F52" s="75">
        <v>143.6</v>
      </c>
      <c r="G52" s="75">
        <v>1.8</v>
      </c>
      <c r="H52" s="75">
        <v>67.8</v>
      </c>
      <c r="I52" s="30">
        <f t="shared" si="4"/>
        <v>256.5</v>
      </c>
      <c r="J52" s="76"/>
      <c r="K52" s="75"/>
      <c r="L52" s="75">
        <v>56</v>
      </c>
      <c r="M52" s="75">
        <v>1141.9000000000001</v>
      </c>
      <c r="N52" s="31">
        <f t="shared" si="1"/>
        <v>1197.9000000000001</v>
      </c>
      <c r="O52" s="32">
        <f t="shared" si="2"/>
        <v>1454.4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2.79</v>
      </c>
      <c r="E53" s="72">
        <v>21.17</v>
      </c>
      <c r="F53" s="72">
        <v>128.16999999999999</v>
      </c>
      <c r="G53" s="72"/>
      <c r="H53" s="72">
        <v>37.520000000000003</v>
      </c>
      <c r="I53" s="27">
        <f t="shared" si="4"/>
        <v>189.65</v>
      </c>
      <c r="J53" s="73"/>
      <c r="K53" s="72"/>
      <c r="L53" s="72">
        <v>92.03</v>
      </c>
      <c r="M53" s="72">
        <v>1886.53</v>
      </c>
      <c r="N53" s="28">
        <f t="shared" si="1"/>
        <v>1978.56</v>
      </c>
      <c r="O53" s="29">
        <f t="shared" si="2"/>
        <v>2168.21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845</v>
      </c>
      <c r="E54" s="66">
        <v>5885</v>
      </c>
      <c r="F54" s="66">
        <v>30662</v>
      </c>
      <c r="G54" s="66"/>
      <c r="H54" s="66">
        <v>9015</v>
      </c>
      <c r="I54" s="18">
        <f t="shared" si="4"/>
        <v>46407</v>
      </c>
      <c r="J54" s="67"/>
      <c r="K54" s="66"/>
      <c r="L54" s="66">
        <v>11032</v>
      </c>
      <c r="M54" s="66">
        <v>225687</v>
      </c>
      <c r="N54" s="20">
        <f t="shared" si="1"/>
        <v>236719</v>
      </c>
      <c r="O54" s="21">
        <f t="shared" si="2"/>
        <v>283126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0</v>
      </c>
      <c r="E55" s="69">
        <v>42.9</v>
      </c>
      <c r="F55" s="69">
        <v>143.6</v>
      </c>
      <c r="G55" s="69"/>
      <c r="H55" s="69">
        <v>67.8</v>
      </c>
      <c r="I55" s="24">
        <f t="shared" si="4"/>
        <v>254.3</v>
      </c>
      <c r="J55" s="70"/>
      <c r="K55" s="69"/>
      <c r="L55" s="69">
        <v>56</v>
      </c>
      <c r="M55" s="69">
        <v>1137.7</v>
      </c>
      <c r="N55" s="24">
        <f t="shared" si="1"/>
        <v>1193.7</v>
      </c>
      <c r="O55" s="26">
        <f t="shared" si="2"/>
        <v>1448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2.94</v>
      </c>
      <c r="E56" s="10">
        <f t="shared" si="5"/>
        <v>21.17</v>
      </c>
      <c r="F56" s="10">
        <f t="shared" si="5"/>
        <v>128.17000000000002</v>
      </c>
      <c r="G56" s="10">
        <f t="shared" si="5"/>
        <v>1.56</v>
      </c>
      <c r="H56" s="10">
        <f t="shared" si="5"/>
        <v>37.520000000000003</v>
      </c>
      <c r="I56" s="36">
        <f>SUM(C56:H56)</f>
        <v>191.36000000000004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92.03</v>
      </c>
      <c r="M56" s="10">
        <f>SUM(M5,M8,M11,M14,M17,M20,M23,M26,M29,M32,M35,M38,M41,M44,M47)</f>
        <v>1888.57</v>
      </c>
      <c r="N56" s="12">
        <f t="shared" si="1"/>
        <v>1980.6</v>
      </c>
      <c r="O56" s="14">
        <f t="shared" si="2"/>
        <v>2171.96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857</v>
      </c>
      <c r="E57" s="17">
        <f t="shared" si="5"/>
        <v>5885</v>
      </c>
      <c r="F57" s="17">
        <f t="shared" si="5"/>
        <v>30662</v>
      </c>
      <c r="G57" s="17">
        <f t="shared" si="5"/>
        <v>84</v>
      </c>
      <c r="H57" s="17">
        <f t="shared" si="5"/>
        <v>9015</v>
      </c>
      <c r="I57" s="37">
        <f t="shared" si="4"/>
        <v>46503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11032</v>
      </c>
      <c r="M57" s="17">
        <f t="shared" si="6"/>
        <v>225748</v>
      </c>
      <c r="N57" s="19">
        <f t="shared" si="1"/>
        <v>236780</v>
      </c>
      <c r="O57" s="21">
        <f t="shared" si="2"/>
        <v>283283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0.4</v>
      </c>
      <c r="E58" s="40">
        <f t="shared" si="5"/>
        <v>42.900000000000006</v>
      </c>
      <c r="F58" s="40">
        <f t="shared" si="5"/>
        <v>143.6</v>
      </c>
      <c r="G58" s="40">
        <f t="shared" si="5"/>
        <v>1.8</v>
      </c>
      <c r="H58" s="40">
        <f t="shared" si="5"/>
        <v>67.8</v>
      </c>
      <c r="I58" s="41">
        <f t="shared" si="4"/>
        <v>256.5</v>
      </c>
      <c r="J58" s="39">
        <f t="shared" si="6"/>
        <v>0</v>
      </c>
      <c r="K58" s="40">
        <f t="shared" si="6"/>
        <v>0</v>
      </c>
      <c r="L58" s="40">
        <f t="shared" si="6"/>
        <v>56</v>
      </c>
      <c r="M58" s="40">
        <f t="shared" si="6"/>
        <v>1141.9000000000001</v>
      </c>
      <c r="N58" s="42">
        <f t="shared" si="1"/>
        <v>1197.9000000000001</v>
      </c>
      <c r="O58" s="43">
        <f t="shared" si="2"/>
        <v>1454.4</v>
      </c>
      <c r="P58" s="44">
        <f>SUM(O56,P53,P54,P57)</f>
        <v>2171.96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0.37</v>
      </c>
      <c r="N69" s="28">
        <f t="shared" si="8"/>
        <v>0.37</v>
      </c>
      <c r="O69" s="29">
        <f t="shared" si="9"/>
        <v>0.37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0.7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1.67</v>
      </c>
      <c r="N72" s="28">
        <f t="shared" si="8"/>
        <v>1.67</v>
      </c>
      <c r="O72" s="29">
        <f t="shared" si="9"/>
        <v>1.67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53</v>
      </c>
      <c r="N73" s="20">
        <f t="shared" si="8"/>
        <v>53</v>
      </c>
      <c r="O73" s="21">
        <f t="shared" si="9"/>
        <v>53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3.5</v>
      </c>
      <c r="N74" s="31">
        <f t="shared" si="8"/>
        <v>3.5</v>
      </c>
      <c r="O74" s="32">
        <f t="shared" si="9"/>
        <v>3.5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1.06</v>
      </c>
      <c r="N75" s="28">
        <f t="shared" si="8"/>
        <v>1.06</v>
      </c>
      <c r="O75" s="29">
        <f t="shared" si="9"/>
        <v>1.06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40</v>
      </c>
      <c r="N76" s="20">
        <f t="shared" si="8"/>
        <v>40</v>
      </c>
      <c r="O76" s="21">
        <f t="shared" si="9"/>
        <v>40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2.1</v>
      </c>
      <c r="N77" s="31">
        <f t="shared" si="8"/>
        <v>2.1</v>
      </c>
      <c r="O77" s="32">
        <f t="shared" si="9"/>
        <v>2.1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7.87</v>
      </c>
      <c r="N78" s="28">
        <f t="shared" si="8"/>
        <v>7.87</v>
      </c>
      <c r="O78" s="29">
        <f t="shared" si="9"/>
        <v>7.87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339</v>
      </c>
      <c r="N79" s="20">
        <f t="shared" si="8"/>
        <v>339</v>
      </c>
      <c r="O79" s="21">
        <f t="shared" si="9"/>
        <v>339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14</v>
      </c>
      <c r="N80" s="31">
        <f t="shared" si="8"/>
        <v>14</v>
      </c>
      <c r="O80" s="32">
        <f t="shared" si="9"/>
        <v>14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0.15</v>
      </c>
      <c r="E81" s="72"/>
      <c r="F81" s="72"/>
      <c r="G81" s="72">
        <v>1.56</v>
      </c>
      <c r="H81" s="72"/>
      <c r="I81" s="27">
        <f t="shared" si="7"/>
        <v>1.71</v>
      </c>
      <c r="J81" s="73"/>
      <c r="K81" s="72"/>
      <c r="L81" s="72"/>
      <c r="M81" s="72">
        <v>4.82</v>
      </c>
      <c r="N81" s="28">
        <f t="shared" si="8"/>
        <v>4.82</v>
      </c>
      <c r="O81" s="29">
        <f t="shared" si="9"/>
        <v>6.53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12</v>
      </c>
      <c r="E82" s="66"/>
      <c r="F82" s="66"/>
      <c r="G82" s="66">
        <v>84</v>
      </c>
      <c r="H82" s="66"/>
      <c r="I82" s="18">
        <f t="shared" si="7"/>
        <v>96</v>
      </c>
      <c r="J82" s="67"/>
      <c r="K82" s="66"/>
      <c r="L82" s="66"/>
      <c r="M82" s="66">
        <v>162</v>
      </c>
      <c r="N82" s="20">
        <f t="shared" si="8"/>
        <v>162</v>
      </c>
      <c r="O82" s="21">
        <f t="shared" si="9"/>
        <v>258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0.4</v>
      </c>
      <c r="E83" s="75"/>
      <c r="F83" s="75"/>
      <c r="G83" s="75">
        <v>1.8</v>
      </c>
      <c r="H83" s="75"/>
      <c r="I83" s="30">
        <f t="shared" si="7"/>
        <v>2.2000000000000002</v>
      </c>
      <c r="J83" s="76"/>
      <c r="K83" s="75"/>
      <c r="L83" s="75"/>
      <c r="M83" s="75">
        <v>5</v>
      </c>
      <c r="N83" s="31">
        <f t="shared" si="8"/>
        <v>5</v>
      </c>
      <c r="O83" s="32">
        <f t="shared" si="9"/>
        <v>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5.38</v>
      </c>
      <c r="N84" s="28">
        <f t="shared" si="8"/>
        <v>5.38</v>
      </c>
      <c r="O84" s="29">
        <f t="shared" si="9"/>
        <v>5.38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282</v>
      </c>
      <c r="N85" s="20">
        <f t="shared" si="8"/>
        <v>282</v>
      </c>
      <c r="O85" s="21">
        <f t="shared" si="9"/>
        <v>282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8.6999999999999993</v>
      </c>
      <c r="N86" s="31">
        <f t="shared" si="8"/>
        <v>8.6999999999999993</v>
      </c>
      <c r="O86" s="32">
        <f t="shared" si="9"/>
        <v>8.6999999999999993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>
        <v>0.47</v>
      </c>
      <c r="M87" s="72">
        <v>12.09</v>
      </c>
      <c r="N87" s="28">
        <f t="shared" si="8"/>
        <v>12.56</v>
      </c>
      <c r="O87" s="29">
        <f t="shared" si="9"/>
        <v>12.56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>
        <v>32</v>
      </c>
      <c r="M88" s="66">
        <v>785</v>
      </c>
      <c r="N88" s="20">
        <f t="shared" si="8"/>
        <v>817</v>
      </c>
      <c r="O88" s="21">
        <f t="shared" si="9"/>
        <v>817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>
        <v>0.7</v>
      </c>
      <c r="M89" s="75">
        <v>21.8</v>
      </c>
      <c r="N89" s="31">
        <f t="shared" si="8"/>
        <v>22.5</v>
      </c>
      <c r="O89" s="32">
        <f t="shared" si="9"/>
        <v>22.5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/>
      <c r="L90" s="72"/>
      <c r="M90" s="72">
        <v>57.1</v>
      </c>
      <c r="N90" s="28">
        <f t="shared" si="8"/>
        <v>57.1</v>
      </c>
      <c r="O90" s="29">
        <f t="shared" si="9"/>
        <v>57.1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/>
      <c r="L91" s="66"/>
      <c r="M91" s="66">
        <v>4927</v>
      </c>
      <c r="N91" s="20">
        <f t="shared" si="8"/>
        <v>4927</v>
      </c>
      <c r="O91" s="21">
        <f t="shared" si="9"/>
        <v>4927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/>
      <c r="L92" s="75"/>
      <c r="M92" s="75">
        <v>124.2</v>
      </c>
      <c r="N92" s="31">
        <f t="shared" si="8"/>
        <v>124.2</v>
      </c>
      <c r="O92" s="32">
        <f t="shared" si="9"/>
        <v>124.2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/>
      <c r="G93" s="72"/>
      <c r="H93" s="72"/>
      <c r="I93" s="27">
        <f t="shared" si="7"/>
        <v>0</v>
      </c>
      <c r="J93" s="73"/>
      <c r="K93" s="72"/>
      <c r="L93" s="72">
        <v>1.02</v>
      </c>
      <c r="M93" s="72">
        <v>80.180000000000007</v>
      </c>
      <c r="N93" s="28">
        <f t="shared" si="8"/>
        <v>81.2</v>
      </c>
      <c r="O93" s="29">
        <f t="shared" si="9"/>
        <v>81.2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/>
      <c r="G94" s="66"/>
      <c r="H94" s="66"/>
      <c r="I94" s="18">
        <f t="shared" si="7"/>
        <v>0</v>
      </c>
      <c r="J94" s="67"/>
      <c r="K94" s="66"/>
      <c r="L94" s="66">
        <v>107</v>
      </c>
      <c r="M94" s="66">
        <v>7316</v>
      </c>
      <c r="N94" s="20">
        <f t="shared" si="8"/>
        <v>7423</v>
      </c>
      <c r="O94" s="21">
        <f t="shared" si="9"/>
        <v>7423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/>
      <c r="G95" s="75"/>
      <c r="H95" s="75"/>
      <c r="I95" s="30">
        <f t="shared" si="7"/>
        <v>0</v>
      </c>
      <c r="J95" s="76"/>
      <c r="K95" s="75"/>
      <c r="L95" s="75">
        <v>2.1</v>
      </c>
      <c r="M95" s="75">
        <v>143.6</v>
      </c>
      <c r="N95" s="31">
        <f t="shared" si="8"/>
        <v>145.69999999999999</v>
      </c>
      <c r="O95" s="32">
        <f t="shared" si="9"/>
        <v>145.69999999999999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6.92</v>
      </c>
      <c r="G96" s="72"/>
      <c r="H96" s="72"/>
      <c r="I96" s="27">
        <f t="shared" si="7"/>
        <v>6.92</v>
      </c>
      <c r="J96" s="73"/>
      <c r="K96" s="72"/>
      <c r="L96" s="72"/>
      <c r="M96" s="72">
        <v>97.41</v>
      </c>
      <c r="N96" s="28">
        <f t="shared" si="8"/>
        <v>97.41</v>
      </c>
      <c r="O96" s="29">
        <f t="shared" si="9"/>
        <v>104.33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1203</v>
      </c>
      <c r="G97" s="66"/>
      <c r="H97" s="66"/>
      <c r="I97" s="18">
        <f t="shared" si="7"/>
        <v>1203</v>
      </c>
      <c r="J97" s="67"/>
      <c r="K97" s="66"/>
      <c r="L97" s="66"/>
      <c r="M97" s="66">
        <v>9999</v>
      </c>
      <c r="N97" s="20">
        <f t="shared" si="8"/>
        <v>9999</v>
      </c>
      <c r="O97" s="21">
        <f t="shared" si="9"/>
        <v>11202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13.1</v>
      </c>
      <c r="G98" s="75"/>
      <c r="H98" s="75"/>
      <c r="I98" s="30">
        <f t="shared" si="7"/>
        <v>13.1</v>
      </c>
      <c r="J98" s="76"/>
      <c r="K98" s="75"/>
      <c r="L98" s="75"/>
      <c r="M98" s="75">
        <v>192.8</v>
      </c>
      <c r="N98" s="31">
        <f t="shared" si="8"/>
        <v>192.8</v>
      </c>
      <c r="O98" s="32">
        <f t="shared" si="9"/>
        <v>205.9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0.69</v>
      </c>
      <c r="F99" s="72">
        <v>4.8</v>
      </c>
      <c r="G99" s="72"/>
      <c r="H99" s="72"/>
      <c r="I99" s="27">
        <f t="shared" si="7"/>
        <v>5.49</v>
      </c>
      <c r="J99" s="73"/>
      <c r="K99" s="72"/>
      <c r="L99" s="72">
        <v>2.5</v>
      </c>
      <c r="M99" s="72">
        <v>94.95</v>
      </c>
      <c r="N99" s="28">
        <f t="shared" si="8"/>
        <v>97.45</v>
      </c>
      <c r="O99" s="29">
        <f t="shared" si="9"/>
        <v>102.94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186</v>
      </c>
      <c r="F100" s="66">
        <v>1179</v>
      </c>
      <c r="G100" s="66"/>
      <c r="H100" s="66"/>
      <c r="I100" s="18">
        <f t="shared" si="7"/>
        <v>1365</v>
      </c>
      <c r="J100" s="67"/>
      <c r="K100" s="66"/>
      <c r="L100" s="66">
        <v>305</v>
      </c>
      <c r="M100" s="66">
        <v>10401</v>
      </c>
      <c r="N100" s="20">
        <f t="shared" si="8"/>
        <v>10706</v>
      </c>
      <c r="O100" s="21">
        <f t="shared" si="9"/>
        <v>12071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2.6</v>
      </c>
      <c r="F101" s="75">
        <v>9.6</v>
      </c>
      <c r="G101" s="75"/>
      <c r="H101" s="75"/>
      <c r="I101" s="30">
        <f t="shared" si="7"/>
        <v>12.2</v>
      </c>
      <c r="J101" s="76"/>
      <c r="K101" s="75"/>
      <c r="L101" s="75">
        <v>3.4</v>
      </c>
      <c r="M101" s="75">
        <v>161</v>
      </c>
      <c r="N101" s="31">
        <f t="shared" si="8"/>
        <v>164.4</v>
      </c>
      <c r="O101" s="32">
        <f t="shared" si="9"/>
        <v>176.6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10.85</v>
      </c>
      <c r="F102" s="72">
        <v>18.89</v>
      </c>
      <c r="G102" s="72"/>
      <c r="H102" s="72"/>
      <c r="I102" s="27">
        <f t="shared" si="7"/>
        <v>29.740000000000002</v>
      </c>
      <c r="J102" s="73"/>
      <c r="K102" s="72"/>
      <c r="L102" s="72">
        <v>20.21</v>
      </c>
      <c r="M102" s="72">
        <v>90.59</v>
      </c>
      <c r="N102" s="28">
        <f t="shared" si="8"/>
        <v>110.80000000000001</v>
      </c>
      <c r="O102" s="29">
        <f t="shared" si="9"/>
        <v>140.54000000000002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3107</v>
      </c>
      <c r="F103" s="66">
        <v>4459</v>
      </c>
      <c r="G103" s="66"/>
      <c r="H103" s="66"/>
      <c r="I103" s="18">
        <f t="shared" si="7"/>
        <v>7566</v>
      </c>
      <c r="J103" s="67"/>
      <c r="K103" s="66"/>
      <c r="L103" s="66">
        <v>2403</v>
      </c>
      <c r="M103" s="66">
        <v>10839</v>
      </c>
      <c r="N103" s="20">
        <f t="shared" si="8"/>
        <v>13242</v>
      </c>
      <c r="O103" s="21">
        <f t="shared" si="9"/>
        <v>20808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37.1</v>
      </c>
      <c r="F104" s="75">
        <v>37.1</v>
      </c>
      <c r="G104" s="75"/>
      <c r="H104" s="75"/>
      <c r="I104" s="30">
        <f t="shared" si="7"/>
        <v>74.2</v>
      </c>
      <c r="J104" s="76"/>
      <c r="K104" s="75"/>
      <c r="L104" s="75">
        <v>26.1</v>
      </c>
      <c r="M104" s="75">
        <v>114.1</v>
      </c>
      <c r="N104" s="31">
        <f t="shared" si="8"/>
        <v>140.19999999999999</v>
      </c>
      <c r="O104" s="32">
        <f t="shared" si="9"/>
        <v>214.39999999999998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1.2</v>
      </c>
      <c r="F105" s="72">
        <v>12.62</v>
      </c>
      <c r="G105" s="72"/>
      <c r="H105" s="72"/>
      <c r="I105" s="27">
        <f t="shared" si="7"/>
        <v>13.819999999999999</v>
      </c>
      <c r="J105" s="73"/>
      <c r="K105" s="72"/>
      <c r="L105" s="72">
        <v>20.260000000000002</v>
      </c>
      <c r="M105" s="72">
        <v>193.33</v>
      </c>
      <c r="N105" s="28">
        <f t="shared" si="8"/>
        <v>213.59</v>
      </c>
      <c r="O105" s="29">
        <f t="shared" si="9"/>
        <v>227.41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307</v>
      </c>
      <c r="F106" s="66">
        <v>2736</v>
      </c>
      <c r="G106" s="66"/>
      <c r="H106" s="66"/>
      <c r="I106" s="18">
        <f t="shared" si="7"/>
        <v>3043</v>
      </c>
      <c r="J106" s="67"/>
      <c r="K106" s="66"/>
      <c r="L106" s="66">
        <v>2437</v>
      </c>
      <c r="M106" s="66">
        <v>23383</v>
      </c>
      <c r="N106" s="20">
        <f t="shared" si="8"/>
        <v>25820</v>
      </c>
      <c r="O106" s="21">
        <f t="shared" si="9"/>
        <v>28863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3.1</v>
      </c>
      <c r="F107" s="75">
        <v>18.3</v>
      </c>
      <c r="G107" s="75"/>
      <c r="H107" s="75"/>
      <c r="I107" s="30">
        <f t="shared" si="7"/>
        <v>21.400000000000002</v>
      </c>
      <c r="J107" s="76"/>
      <c r="K107" s="75"/>
      <c r="L107" s="75">
        <v>22.9</v>
      </c>
      <c r="M107" s="75">
        <v>217.9</v>
      </c>
      <c r="N107" s="31">
        <f t="shared" si="8"/>
        <v>240.8</v>
      </c>
      <c r="O107" s="32">
        <f t="shared" si="9"/>
        <v>262.2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0.1</v>
      </c>
      <c r="F108" s="72">
        <v>3.9</v>
      </c>
      <c r="G108" s="72"/>
      <c r="H108" s="72"/>
      <c r="I108" s="27">
        <f t="shared" si="7"/>
        <v>4</v>
      </c>
      <c r="J108" s="73"/>
      <c r="K108" s="72"/>
      <c r="L108" s="72">
        <v>1.83</v>
      </c>
      <c r="M108" s="72">
        <v>170.17</v>
      </c>
      <c r="N108" s="28">
        <f t="shared" si="8"/>
        <v>172</v>
      </c>
      <c r="O108" s="29">
        <f t="shared" si="9"/>
        <v>176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30</v>
      </c>
      <c r="F109" s="66">
        <v>925</v>
      </c>
      <c r="G109" s="66"/>
      <c r="H109" s="66"/>
      <c r="I109" s="18">
        <f t="shared" si="7"/>
        <v>955</v>
      </c>
      <c r="J109" s="67"/>
      <c r="K109" s="66"/>
      <c r="L109" s="66">
        <v>216</v>
      </c>
      <c r="M109" s="66">
        <v>22314</v>
      </c>
      <c r="N109" s="20">
        <f t="shared" si="8"/>
        <v>22530</v>
      </c>
      <c r="O109" s="21">
        <f t="shared" si="9"/>
        <v>23485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0.1</v>
      </c>
      <c r="F110" s="75">
        <v>5.6</v>
      </c>
      <c r="G110" s="75"/>
      <c r="H110" s="75"/>
      <c r="I110" s="30">
        <f t="shared" si="7"/>
        <v>5.6999999999999993</v>
      </c>
      <c r="J110" s="76"/>
      <c r="K110" s="75"/>
      <c r="L110" s="75">
        <v>0.8</v>
      </c>
      <c r="M110" s="75">
        <v>132.5</v>
      </c>
      <c r="N110" s="31">
        <f t="shared" si="8"/>
        <v>133.30000000000001</v>
      </c>
      <c r="O110" s="32">
        <f t="shared" si="9"/>
        <v>139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4.4000000000000004</v>
      </c>
      <c r="G111" s="72"/>
      <c r="H111" s="72">
        <v>2.82</v>
      </c>
      <c r="I111" s="27">
        <f t="shared" si="7"/>
        <v>7.2200000000000006</v>
      </c>
      <c r="J111" s="73"/>
      <c r="K111" s="72"/>
      <c r="L111" s="72">
        <v>5.13</v>
      </c>
      <c r="M111" s="72">
        <v>247.15</v>
      </c>
      <c r="N111" s="28">
        <f t="shared" si="8"/>
        <v>252.28</v>
      </c>
      <c r="O111" s="29">
        <f t="shared" si="9"/>
        <v>259.5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995</v>
      </c>
      <c r="G112" s="66"/>
      <c r="H112" s="66">
        <v>629</v>
      </c>
      <c r="I112" s="18">
        <f t="shared" si="7"/>
        <v>1624</v>
      </c>
      <c r="J112" s="67"/>
      <c r="K112" s="66"/>
      <c r="L112" s="66">
        <v>619</v>
      </c>
      <c r="M112" s="66">
        <v>30599</v>
      </c>
      <c r="N112" s="20">
        <f t="shared" si="8"/>
        <v>31218</v>
      </c>
      <c r="O112" s="21">
        <f t="shared" si="9"/>
        <v>32842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5.8</v>
      </c>
      <c r="G113" s="75"/>
      <c r="H113" s="75">
        <v>7.5</v>
      </c>
      <c r="I113" s="30">
        <f t="shared" si="7"/>
        <v>13.3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13.3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5.0599999999999996</v>
      </c>
      <c r="G114" s="72"/>
      <c r="H114" s="72">
        <v>2.62</v>
      </c>
      <c r="I114" s="27">
        <f t="shared" si="7"/>
        <v>7.68</v>
      </c>
      <c r="J114" s="73"/>
      <c r="K114" s="72"/>
      <c r="L114" s="72">
        <v>1.98</v>
      </c>
      <c r="M114" s="72">
        <v>199.92</v>
      </c>
      <c r="N114" s="28">
        <f t="shared" si="8"/>
        <v>201.89999999999998</v>
      </c>
      <c r="O114" s="29">
        <f t="shared" si="9"/>
        <v>209.57999999999998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1290</v>
      </c>
      <c r="G115" s="66"/>
      <c r="H115" s="66">
        <v>602</v>
      </c>
      <c r="I115" s="18">
        <f t="shared" si="7"/>
        <v>1892</v>
      </c>
      <c r="J115" s="67"/>
      <c r="K115" s="66"/>
      <c r="L115" s="66">
        <v>212</v>
      </c>
      <c r="M115" s="66">
        <v>25394</v>
      </c>
      <c r="N115" s="20">
        <f t="shared" si="8"/>
        <v>25606</v>
      </c>
      <c r="O115" s="21">
        <f t="shared" si="9"/>
        <v>27498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5</v>
      </c>
      <c r="G116" s="84"/>
      <c r="H116" s="84">
        <v>6.4</v>
      </c>
      <c r="I116" s="46">
        <f t="shared" si="7"/>
        <v>11.4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11.4</v>
      </c>
      <c r="P116" s="44">
        <f>SUM(O136,P111,P112,P115)</f>
        <v>2171.96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>
        <v>0.57999999999999996</v>
      </c>
      <c r="E121" s="63">
        <v>0.4</v>
      </c>
      <c r="F121" s="63">
        <v>12.7</v>
      </c>
      <c r="G121" s="63"/>
      <c r="H121" s="63">
        <v>2.9</v>
      </c>
      <c r="I121" s="11">
        <f t="shared" si="7"/>
        <v>16.579999999999998</v>
      </c>
      <c r="J121" s="64"/>
      <c r="K121" s="63"/>
      <c r="L121" s="63">
        <v>0.3</v>
      </c>
      <c r="M121" s="63">
        <v>226.99</v>
      </c>
      <c r="N121" s="13">
        <f t="shared" si="8"/>
        <v>227.29000000000002</v>
      </c>
      <c r="O121" s="14">
        <f t="shared" si="9"/>
        <v>243.87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>
        <v>155</v>
      </c>
      <c r="E122" s="66">
        <v>113</v>
      </c>
      <c r="F122" s="66">
        <v>3178</v>
      </c>
      <c r="G122" s="66"/>
      <c r="H122" s="66">
        <v>608</v>
      </c>
      <c r="I122" s="18">
        <f t="shared" si="7"/>
        <v>4054</v>
      </c>
      <c r="J122" s="67"/>
      <c r="K122" s="66"/>
      <c r="L122" s="66">
        <v>40</v>
      </c>
      <c r="M122" s="66">
        <v>28345</v>
      </c>
      <c r="N122" s="20">
        <f t="shared" si="8"/>
        <v>28385</v>
      </c>
      <c r="O122" s="21">
        <f t="shared" si="9"/>
        <v>32439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>
        <v>0</v>
      </c>
      <c r="E123" s="75">
        <v>0</v>
      </c>
      <c r="F123" s="75">
        <v>12.7</v>
      </c>
      <c r="G123" s="75"/>
      <c r="H123" s="75">
        <v>5.5</v>
      </c>
      <c r="I123" s="30">
        <f t="shared" si="7"/>
        <v>18.2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18.2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0.18</v>
      </c>
      <c r="E124" s="72">
        <v>0.37</v>
      </c>
      <c r="F124" s="72">
        <v>7.54</v>
      </c>
      <c r="G124" s="72"/>
      <c r="H124" s="72">
        <v>3.49</v>
      </c>
      <c r="I124" s="27">
        <f t="shared" si="7"/>
        <v>11.58</v>
      </c>
      <c r="J124" s="73"/>
      <c r="K124" s="72"/>
      <c r="L124" s="72">
        <v>11.26</v>
      </c>
      <c r="M124" s="72">
        <v>94.72</v>
      </c>
      <c r="N124" s="28">
        <f t="shared" si="8"/>
        <v>105.98</v>
      </c>
      <c r="O124" s="29">
        <f t="shared" si="9"/>
        <v>117.56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48</v>
      </c>
      <c r="E125" s="66">
        <v>109</v>
      </c>
      <c r="F125" s="66">
        <v>1886</v>
      </c>
      <c r="G125" s="66"/>
      <c r="H125" s="66">
        <v>750</v>
      </c>
      <c r="I125" s="18">
        <f t="shared" si="7"/>
        <v>2793</v>
      </c>
      <c r="J125" s="67"/>
      <c r="K125" s="66"/>
      <c r="L125" s="66">
        <v>1339</v>
      </c>
      <c r="M125" s="66">
        <v>12101</v>
      </c>
      <c r="N125" s="20">
        <f t="shared" si="8"/>
        <v>13440</v>
      </c>
      <c r="O125" s="21">
        <f t="shared" si="9"/>
        <v>16233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0</v>
      </c>
      <c r="E126" s="75">
        <v>0</v>
      </c>
      <c r="F126" s="75">
        <v>7.7</v>
      </c>
      <c r="G126" s="75"/>
      <c r="H126" s="75">
        <v>6.7</v>
      </c>
      <c r="I126" s="30">
        <f t="shared" si="7"/>
        <v>14.4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14.4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2.0299999999999998</v>
      </c>
      <c r="E127" s="72">
        <v>7.56</v>
      </c>
      <c r="F127" s="72">
        <v>51.34</v>
      </c>
      <c r="G127" s="72"/>
      <c r="H127" s="72">
        <v>25.69</v>
      </c>
      <c r="I127" s="27">
        <f t="shared" si="7"/>
        <v>86.62</v>
      </c>
      <c r="J127" s="73"/>
      <c r="K127" s="72"/>
      <c r="L127" s="72">
        <v>27.07</v>
      </c>
      <c r="M127" s="72">
        <v>302.8</v>
      </c>
      <c r="N127" s="28">
        <f t="shared" si="8"/>
        <v>329.87</v>
      </c>
      <c r="O127" s="29">
        <f t="shared" si="9"/>
        <v>416.49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642</v>
      </c>
      <c r="E128" s="66">
        <v>2033</v>
      </c>
      <c r="F128" s="66">
        <v>12811</v>
      </c>
      <c r="G128" s="66"/>
      <c r="H128" s="66">
        <v>6426</v>
      </c>
      <c r="I128" s="18">
        <f t="shared" si="7"/>
        <v>21912</v>
      </c>
      <c r="J128" s="67"/>
      <c r="K128" s="66"/>
      <c r="L128" s="66">
        <v>3322</v>
      </c>
      <c r="M128" s="66">
        <v>38461</v>
      </c>
      <c r="N128" s="20">
        <f t="shared" si="8"/>
        <v>41783</v>
      </c>
      <c r="O128" s="21">
        <f t="shared" si="9"/>
        <v>63695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28.7</v>
      </c>
      <c r="G129" s="75"/>
      <c r="H129" s="75">
        <v>41.7</v>
      </c>
      <c r="I129" s="30">
        <f t="shared" si="7"/>
        <v>70.400000000000006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70.400000000000006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2.94</v>
      </c>
      <c r="E130" s="63">
        <v>21.17</v>
      </c>
      <c r="F130" s="63">
        <v>128.16999999999999</v>
      </c>
      <c r="G130" s="63">
        <v>1.56</v>
      </c>
      <c r="H130" s="63">
        <v>37.520000000000003</v>
      </c>
      <c r="I130" s="11">
        <f t="shared" si="7"/>
        <v>191.36</v>
      </c>
      <c r="J130" s="64"/>
      <c r="K130" s="63"/>
      <c r="L130" s="63">
        <v>92.03</v>
      </c>
      <c r="M130" s="63">
        <v>1888.57</v>
      </c>
      <c r="N130" s="13">
        <f>SUM(J130:M130)</f>
        <v>1980.6</v>
      </c>
      <c r="O130" s="14">
        <f t="shared" si="9"/>
        <v>2171.96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857</v>
      </c>
      <c r="E131" s="66">
        <v>5885</v>
      </c>
      <c r="F131" s="66">
        <v>30662</v>
      </c>
      <c r="G131" s="66">
        <v>84</v>
      </c>
      <c r="H131" s="66">
        <v>9015</v>
      </c>
      <c r="I131" s="18">
        <f t="shared" si="7"/>
        <v>46503</v>
      </c>
      <c r="J131" s="67"/>
      <c r="K131" s="66"/>
      <c r="L131" s="66">
        <v>11032</v>
      </c>
      <c r="M131" s="66">
        <v>225748</v>
      </c>
      <c r="N131" s="20">
        <f t="shared" si="8"/>
        <v>236780</v>
      </c>
      <c r="O131" s="21">
        <f t="shared" si="9"/>
        <v>283283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0.4</v>
      </c>
      <c r="E132" s="75">
        <v>42.9</v>
      </c>
      <c r="F132" s="75">
        <v>143.6</v>
      </c>
      <c r="G132" s="75">
        <v>1.8</v>
      </c>
      <c r="H132" s="75">
        <v>67.8</v>
      </c>
      <c r="I132" s="30">
        <f t="shared" ref="I132:I138" si="10">SUM(C132:H132)</f>
        <v>256.5</v>
      </c>
      <c r="J132" s="76"/>
      <c r="K132" s="75"/>
      <c r="L132" s="75">
        <v>56</v>
      </c>
      <c r="M132" s="75">
        <v>1141.9000000000001</v>
      </c>
      <c r="N132" s="31">
        <f t="shared" ref="N132:N138" si="11">SUM(J132:M132)</f>
        <v>1197.9000000000001</v>
      </c>
      <c r="O132" s="32">
        <f t="shared" ref="O132:O138" si="12">SUM(N132,I132)</f>
        <v>1454.4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2.79</v>
      </c>
      <c r="E133" s="72">
        <v>21.17</v>
      </c>
      <c r="F133" s="72">
        <v>128.16999999999999</v>
      </c>
      <c r="G133" s="72"/>
      <c r="H133" s="72">
        <v>37.520000000000003</v>
      </c>
      <c r="I133" s="27">
        <f t="shared" si="10"/>
        <v>189.65</v>
      </c>
      <c r="J133" s="73"/>
      <c r="K133" s="72"/>
      <c r="L133" s="72">
        <v>92.03</v>
      </c>
      <c r="M133" s="72">
        <v>1886.53</v>
      </c>
      <c r="N133" s="28">
        <f t="shared" si="11"/>
        <v>1978.56</v>
      </c>
      <c r="O133" s="29">
        <f t="shared" si="12"/>
        <v>2168.21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845</v>
      </c>
      <c r="E134" s="66">
        <v>5885</v>
      </c>
      <c r="F134" s="66">
        <v>30662</v>
      </c>
      <c r="G134" s="66"/>
      <c r="H134" s="66">
        <v>9015</v>
      </c>
      <c r="I134" s="18">
        <f t="shared" si="10"/>
        <v>46407</v>
      </c>
      <c r="J134" s="67"/>
      <c r="K134" s="66"/>
      <c r="L134" s="66">
        <v>11032</v>
      </c>
      <c r="M134" s="66">
        <v>225687</v>
      </c>
      <c r="N134" s="20">
        <f t="shared" si="11"/>
        <v>236719</v>
      </c>
      <c r="O134" s="21">
        <f t="shared" si="12"/>
        <v>283126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0</v>
      </c>
      <c r="E135" s="84">
        <v>42.9</v>
      </c>
      <c r="F135" s="84">
        <v>143.6</v>
      </c>
      <c r="G135" s="84"/>
      <c r="H135" s="84">
        <v>67.8</v>
      </c>
      <c r="I135" s="46">
        <f t="shared" si="10"/>
        <v>254.3</v>
      </c>
      <c r="J135" s="85"/>
      <c r="K135" s="84"/>
      <c r="L135" s="84">
        <v>56</v>
      </c>
      <c r="M135" s="84">
        <v>1137.7</v>
      </c>
      <c r="N135" s="47">
        <f t="shared" si="11"/>
        <v>1193.7</v>
      </c>
      <c r="O135" s="43">
        <f t="shared" si="12"/>
        <v>1448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2.9399999999999995</v>
      </c>
      <c r="E136" s="54">
        <f t="shared" si="13"/>
        <v>21.169999999999998</v>
      </c>
      <c r="F136" s="54">
        <f t="shared" si="13"/>
        <v>128.17000000000002</v>
      </c>
      <c r="G136" s="54">
        <f t="shared" si="13"/>
        <v>1.56</v>
      </c>
      <c r="H136" s="54">
        <f t="shared" si="13"/>
        <v>37.520000000000003</v>
      </c>
      <c r="I136" s="55">
        <f t="shared" si="10"/>
        <v>191.36000000000004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92.03</v>
      </c>
      <c r="M136" s="54">
        <f t="shared" si="14"/>
        <v>1888.5700000000002</v>
      </c>
      <c r="N136" s="57">
        <f t="shared" si="11"/>
        <v>1980.6000000000001</v>
      </c>
      <c r="O136" s="58">
        <f t="shared" si="12"/>
        <v>2171.96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857</v>
      </c>
      <c r="E137" s="17">
        <f t="shared" si="13"/>
        <v>5885</v>
      </c>
      <c r="F137" s="17">
        <f t="shared" si="13"/>
        <v>30662</v>
      </c>
      <c r="G137" s="17">
        <f t="shared" si="13"/>
        <v>84</v>
      </c>
      <c r="H137" s="17">
        <f t="shared" si="13"/>
        <v>9015</v>
      </c>
      <c r="I137" s="18">
        <f t="shared" si="10"/>
        <v>46503</v>
      </c>
      <c r="J137" s="19">
        <f t="shared" si="14"/>
        <v>0</v>
      </c>
      <c r="K137" s="17">
        <f t="shared" si="14"/>
        <v>0</v>
      </c>
      <c r="L137" s="17">
        <f t="shared" si="14"/>
        <v>11032</v>
      </c>
      <c r="M137" s="17">
        <f t="shared" si="14"/>
        <v>225748</v>
      </c>
      <c r="N137" s="20">
        <f t="shared" si="11"/>
        <v>236780</v>
      </c>
      <c r="O137" s="21">
        <f t="shared" si="12"/>
        <v>283283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0.4</v>
      </c>
      <c r="E138" s="40">
        <f t="shared" si="13"/>
        <v>42.900000000000006</v>
      </c>
      <c r="F138" s="40">
        <f t="shared" si="13"/>
        <v>143.6</v>
      </c>
      <c r="G138" s="40">
        <f t="shared" si="13"/>
        <v>1.8</v>
      </c>
      <c r="H138" s="40">
        <f t="shared" si="13"/>
        <v>67.8</v>
      </c>
      <c r="I138" s="46">
        <f t="shared" si="10"/>
        <v>256.5</v>
      </c>
      <c r="J138" s="42">
        <f t="shared" si="14"/>
        <v>0</v>
      </c>
      <c r="K138" s="40">
        <f t="shared" si="14"/>
        <v>0</v>
      </c>
      <c r="L138" s="40">
        <f t="shared" si="14"/>
        <v>55.999999999999993</v>
      </c>
      <c r="M138" s="40">
        <f t="shared" si="14"/>
        <v>1141.9000000000001</v>
      </c>
      <c r="N138" s="47">
        <f t="shared" si="11"/>
        <v>1197.9000000000001</v>
      </c>
      <c r="O138" s="43">
        <f t="shared" si="12"/>
        <v>1454.4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4B278-D9D0-4742-BFC8-EBCDB23B4CE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0.1</v>
      </c>
      <c r="E11" s="72"/>
      <c r="F11" s="72"/>
      <c r="G11" s="72"/>
      <c r="H11" s="72"/>
      <c r="I11" s="27">
        <f t="shared" si="0"/>
        <v>0.1</v>
      </c>
      <c r="J11" s="73"/>
      <c r="K11" s="72"/>
      <c r="L11" s="72"/>
      <c r="M11" s="72">
        <v>0.83</v>
      </c>
      <c r="N11" s="28">
        <f t="shared" si="1"/>
        <v>0.83</v>
      </c>
      <c r="O11" s="29">
        <f t="shared" si="2"/>
        <v>0.92999999999999994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</v>
      </c>
      <c r="E12" s="66"/>
      <c r="F12" s="66"/>
      <c r="G12" s="66"/>
      <c r="H12" s="66"/>
      <c r="I12" s="18">
        <f t="shared" si="0"/>
        <v>4</v>
      </c>
      <c r="J12" s="67"/>
      <c r="K12" s="66"/>
      <c r="L12" s="66"/>
      <c r="M12" s="66">
        <v>20</v>
      </c>
      <c r="N12" s="20">
        <f t="shared" si="1"/>
        <v>20</v>
      </c>
      <c r="O12" s="21">
        <f t="shared" si="2"/>
        <v>24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0.8</v>
      </c>
      <c r="E13" s="75"/>
      <c r="F13" s="75"/>
      <c r="G13" s="75"/>
      <c r="H13" s="75"/>
      <c r="I13" s="30">
        <f t="shared" si="0"/>
        <v>0.8</v>
      </c>
      <c r="J13" s="76"/>
      <c r="K13" s="75"/>
      <c r="L13" s="75"/>
      <c r="M13" s="75">
        <v>1.7</v>
      </c>
      <c r="N13" s="31">
        <f t="shared" si="1"/>
        <v>1.7</v>
      </c>
      <c r="O13" s="32">
        <f t="shared" si="2"/>
        <v>2.5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1.1399999999999999</v>
      </c>
      <c r="N14" s="28">
        <f t="shared" si="1"/>
        <v>1.1399999999999999</v>
      </c>
      <c r="O14" s="29">
        <f t="shared" si="2"/>
        <v>1.1399999999999999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38</v>
      </c>
      <c r="N15" s="20">
        <f t="shared" si="1"/>
        <v>38</v>
      </c>
      <c r="O15" s="21">
        <f t="shared" si="2"/>
        <v>38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2.6</v>
      </c>
      <c r="N16" s="31">
        <f t="shared" si="1"/>
        <v>2.6</v>
      </c>
      <c r="O16" s="32">
        <f t="shared" si="2"/>
        <v>2.6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0.38</v>
      </c>
      <c r="E17" s="72"/>
      <c r="F17" s="72"/>
      <c r="G17" s="72"/>
      <c r="H17" s="72"/>
      <c r="I17" s="27">
        <f t="shared" si="0"/>
        <v>0.38</v>
      </c>
      <c r="J17" s="73"/>
      <c r="K17" s="72"/>
      <c r="L17" s="72"/>
      <c r="M17" s="72">
        <v>2.3199999999999998</v>
      </c>
      <c r="N17" s="28">
        <f t="shared" si="1"/>
        <v>2.3199999999999998</v>
      </c>
      <c r="O17" s="29">
        <f t="shared" si="2"/>
        <v>2.6999999999999997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38</v>
      </c>
      <c r="E18" s="66"/>
      <c r="F18" s="66"/>
      <c r="G18" s="66"/>
      <c r="H18" s="66"/>
      <c r="I18" s="18">
        <f t="shared" si="0"/>
        <v>38</v>
      </c>
      <c r="J18" s="67"/>
      <c r="K18" s="66"/>
      <c r="L18" s="66"/>
      <c r="M18" s="66">
        <v>56</v>
      </c>
      <c r="N18" s="20">
        <f t="shared" si="1"/>
        <v>56</v>
      </c>
      <c r="O18" s="21">
        <f t="shared" si="2"/>
        <v>94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2.2000000000000002</v>
      </c>
      <c r="E19" s="75"/>
      <c r="F19" s="75"/>
      <c r="G19" s="75"/>
      <c r="H19" s="75"/>
      <c r="I19" s="30">
        <f t="shared" si="0"/>
        <v>2.2000000000000002</v>
      </c>
      <c r="J19" s="76"/>
      <c r="K19" s="75"/>
      <c r="L19" s="75"/>
      <c r="M19" s="75">
        <v>2.8</v>
      </c>
      <c r="N19" s="31">
        <f t="shared" si="1"/>
        <v>2.8</v>
      </c>
      <c r="O19" s="32">
        <f t="shared" si="2"/>
        <v>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8.4499999999999993</v>
      </c>
      <c r="N20" s="28">
        <f t="shared" si="1"/>
        <v>8.4499999999999993</v>
      </c>
      <c r="O20" s="29">
        <f t="shared" si="2"/>
        <v>8.4499999999999993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401</v>
      </c>
      <c r="N21" s="20">
        <f t="shared" si="1"/>
        <v>401</v>
      </c>
      <c r="O21" s="21">
        <f t="shared" si="2"/>
        <v>401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16.600000000000001</v>
      </c>
      <c r="N22" s="31">
        <f t="shared" si="1"/>
        <v>16.600000000000001</v>
      </c>
      <c r="O22" s="32">
        <f t="shared" si="2"/>
        <v>16.600000000000001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7.66</v>
      </c>
      <c r="N23" s="28">
        <f t="shared" si="1"/>
        <v>7.66</v>
      </c>
      <c r="O23" s="29">
        <f t="shared" si="2"/>
        <v>7.66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435</v>
      </c>
      <c r="N24" s="20">
        <f t="shared" si="1"/>
        <v>435</v>
      </c>
      <c r="O24" s="21">
        <f t="shared" si="2"/>
        <v>435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13.9</v>
      </c>
      <c r="N25" s="31">
        <f t="shared" si="1"/>
        <v>13.9</v>
      </c>
      <c r="O25" s="32">
        <f t="shared" si="2"/>
        <v>13.9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0.28999999999999998</v>
      </c>
      <c r="G26" s="72"/>
      <c r="H26" s="72">
        <v>0.65</v>
      </c>
      <c r="I26" s="27">
        <f t="shared" si="0"/>
        <v>0.94</v>
      </c>
      <c r="J26" s="73"/>
      <c r="K26" s="72"/>
      <c r="L26" s="72">
        <v>0.24</v>
      </c>
      <c r="M26" s="72">
        <v>29.15</v>
      </c>
      <c r="N26" s="28">
        <f t="shared" si="1"/>
        <v>29.389999999999997</v>
      </c>
      <c r="O26" s="29">
        <f t="shared" si="2"/>
        <v>30.33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52</v>
      </c>
      <c r="G27" s="66"/>
      <c r="H27" s="66">
        <v>52</v>
      </c>
      <c r="I27" s="18">
        <f t="shared" si="0"/>
        <v>104</v>
      </c>
      <c r="J27" s="67"/>
      <c r="K27" s="66"/>
      <c r="L27" s="66">
        <v>14</v>
      </c>
      <c r="M27" s="66">
        <v>1897</v>
      </c>
      <c r="N27" s="20">
        <f t="shared" si="1"/>
        <v>1911</v>
      </c>
      <c r="O27" s="21">
        <f t="shared" si="2"/>
        <v>2015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1.1000000000000001</v>
      </c>
      <c r="G28" s="75"/>
      <c r="H28" s="75">
        <v>2</v>
      </c>
      <c r="I28" s="30">
        <f t="shared" si="0"/>
        <v>3.1</v>
      </c>
      <c r="J28" s="76"/>
      <c r="K28" s="75"/>
      <c r="L28" s="75">
        <v>0.4</v>
      </c>
      <c r="M28" s="75">
        <v>57.2</v>
      </c>
      <c r="N28" s="31">
        <f t="shared" si="1"/>
        <v>57.6</v>
      </c>
      <c r="O28" s="32">
        <f t="shared" si="2"/>
        <v>60.7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0.03</v>
      </c>
      <c r="G29" s="72"/>
      <c r="H29" s="72">
        <v>1.1399999999999999</v>
      </c>
      <c r="I29" s="27">
        <f t="shared" si="0"/>
        <v>1.17</v>
      </c>
      <c r="J29" s="73"/>
      <c r="K29" s="72"/>
      <c r="L29" s="72"/>
      <c r="M29" s="72">
        <v>28.15</v>
      </c>
      <c r="N29" s="28">
        <f t="shared" si="1"/>
        <v>28.15</v>
      </c>
      <c r="O29" s="29">
        <f t="shared" si="2"/>
        <v>29.32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6</v>
      </c>
      <c r="G30" s="66"/>
      <c r="H30" s="66">
        <v>101</v>
      </c>
      <c r="I30" s="18">
        <f t="shared" si="0"/>
        <v>107</v>
      </c>
      <c r="J30" s="67"/>
      <c r="K30" s="66"/>
      <c r="L30" s="66"/>
      <c r="M30" s="66">
        <v>2171</v>
      </c>
      <c r="N30" s="20">
        <f t="shared" si="1"/>
        <v>2171</v>
      </c>
      <c r="O30" s="21">
        <f t="shared" si="2"/>
        <v>2278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0.1</v>
      </c>
      <c r="G31" s="75"/>
      <c r="H31" s="75">
        <v>3.4</v>
      </c>
      <c r="I31" s="30">
        <f t="shared" si="0"/>
        <v>3.5</v>
      </c>
      <c r="J31" s="76"/>
      <c r="K31" s="75"/>
      <c r="L31" s="75"/>
      <c r="M31" s="75">
        <v>59.9</v>
      </c>
      <c r="N31" s="31">
        <f t="shared" si="1"/>
        <v>59.9</v>
      </c>
      <c r="O31" s="32">
        <f t="shared" si="2"/>
        <v>63.4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0.41</v>
      </c>
      <c r="E32" s="72"/>
      <c r="F32" s="72">
        <v>0.45</v>
      </c>
      <c r="G32" s="72"/>
      <c r="H32" s="72">
        <v>7.0000000000000007E-2</v>
      </c>
      <c r="I32" s="27">
        <f t="shared" si="0"/>
        <v>0.92999999999999994</v>
      </c>
      <c r="J32" s="73"/>
      <c r="K32" s="72"/>
      <c r="L32" s="72"/>
      <c r="M32" s="72">
        <v>48.95</v>
      </c>
      <c r="N32" s="28">
        <f t="shared" si="1"/>
        <v>48.95</v>
      </c>
      <c r="O32" s="29">
        <f t="shared" si="2"/>
        <v>49.88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77</v>
      </c>
      <c r="E33" s="66"/>
      <c r="F33" s="66">
        <v>86</v>
      </c>
      <c r="G33" s="66"/>
      <c r="H33" s="66">
        <v>7</v>
      </c>
      <c r="I33" s="18">
        <f t="shared" si="0"/>
        <v>170</v>
      </c>
      <c r="J33" s="67"/>
      <c r="K33" s="66"/>
      <c r="L33" s="66"/>
      <c r="M33" s="66">
        <v>4401</v>
      </c>
      <c r="N33" s="20">
        <f t="shared" si="1"/>
        <v>4401</v>
      </c>
      <c r="O33" s="21">
        <f t="shared" si="2"/>
        <v>4571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1.5</v>
      </c>
      <c r="E34" s="75"/>
      <c r="F34" s="75">
        <v>1.1000000000000001</v>
      </c>
      <c r="G34" s="75"/>
      <c r="H34" s="75">
        <v>0.2</v>
      </c>
      <c r="I34" s="30">
        <f t="shared" si="0"/>
        <v>2.8000000000000003</v>
      </c>
      <c r="J34" s="76"/>
      <c r="K34" s="75"/>
      <c r="L34" s="75"/>
      <c r="M34" s="75">
        <v>111.9</v>
      </c>
      <c r="N34" s="31">
        <f t="shared" si="1"/>
        <v>111.9</v>
      </c>
      <c r="O34" s="32">
        <f t="shared" si="2"/>
        <v>114.7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2.29</v>
      </c>
      <c r="G35" s="72"/>
      <c r="H35" s="72"/>
      <c r="I35" s="27">
        <f t="shared" si="0"/>
        <v>2.29</v>
      </c>
      <c r="J35" s="73"/>
      <c r="K35" s="72"/>
      <c r="L35" s="72">
        <v>4.5</v>
      </c>
      <c r="M35" s="72">
        <v>40.75</v>
      </c>
      <c r="N35" s="28">
        <f t="shared" si="1"/>
        <v>45.25</v>
      </c>
      <c r="O35" s="29">
        <f t="shared" si="2"/>
        <v>47.54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515</v>
      </c>
      <c r="G36" s="66"/>
      <c r="H36" s="66"/>
      <c r="I36" s="18">
        <f t="shared" si="0"/>
        <v>515</v>
      </c>
      <c r="J36" s="67"/>
      <c r="K36" s="66"/>
      <c r="L36" s="66">
        <v>471</v>
      </c>
      <c r="M36" s="66">
        <v>3985</v>
      </c>
      <c r="N36" s="20">
        <f t="shared" si="1"/>
        <v>4456</v>
      </c>
      <c r="O36" s="21">
        <f t="shared" si="2"/>
        <v>4971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5.6</v>
      </c>
      <c r="G37" s="75"/>
      <c r="H37" s="75"/>
      <c r="I37" s="30">
        <f t="shared" ref="I37:I50" si="3">SUM(C37:H37)</f>
        <v>5.6</v>
      </c>
      <c r="J37" s="76"/>
      <c r="K37" s="75"/>
      <c r="L37" s="75">
        <v>9.4</v>
      </c>
      <c r="M37" s="75">
        <v>78.599999999999994</v>
      </c>
      <c r="N37" s="31">
        <f t="shared" si="1"/>
        <v>88</v>
      </c>
      <c r="O37" s="32">
        <f t="shared" si="2"/>
        <v>93.6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15.81</v>
      </c>
      <c r="G38" s="72"/>
      <c r="H38" s="72"/>
      <c r="I38" s="27">
        <f t="shared" si="3"/>
        <v>15.81</v>
      </c>
      <c r="J38" s="73"/>
      <c r="K38" s="72"/>
      <c r="L38" s="72">
        <v>5.64</v>
      </c>
      <c r="M38" s="72">
        <v>70.19</v>
      </c>
      <c r="N38" s="28">
        <f t="shared" si="1"/>
        <v>75.83</v>
      </c>
      <c r="O38" s="29">
        <f t="shared" si="2"/>
        <v>91.64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3632</v>
      </c>
      <c r="G39" s="66"/>
      <c r="H39" s="66"/>
      <c r="I39" s="18">
        <f t="shared" si="3"/>
        <v>3632</v>
      </c>
      <c r="J39" s="67"/>
      <c r="K39" s="66"/>
      <c r="L39" s="66">
        <v>603</v>
      </c>
      <c r="M39" s="66">
        <v>7243</v>
      </c>
      <c r="N39" s="20">
        <f t="shared" si="1"/>
        <v>7846</v>
      </c>
      <c r="O39" s="21">
        <f t="shared" si="2"/>
        <v>11478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33.1</v>
      </c>
      <c r="G40" s="75"/>
      <c r="H40" s="75"/>
      <c r="I40" s="30">
        <f t="shared" si="3"/>
        <v>33.1</v>
      </c>
      <c r="J40" s="76"/>
      <c r="K40" s="75"/>
      <c r="L40" s="75">
        <v>12.2</v>
      </c>
      <c r="M40" s="75">
        <v>138.9</v>
      </c>
      <c r="N40" s="31">
        <f t="shared" si="1"/>
        <v>151.1</v>
      </c>
      <c r="O40" s="32">
        <f t="shared" si="2"/>
        <v>184.2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0.18</v>
      </c>
      <c r="E41" s="72"/>
      <c r="F41" s="72">
        <v>46.15</v>
      </c>
      <c r="G41" s="72"/>
      <c r="H41" s="72">
        <v>0.19</v>
      </c>
      <c r="I41" s="27">
        <f t="shared" si="3"/>
        <v>46.519999999999996</v>
      </c>
      <c r="J41" s="73"/>
      <c r="K41" s="72"/>
      <c r="L41" s="72">
        <v>5.87</v>
      </c>
      <c r="M41" s="72">
        <v>164.58</v>
      </c>
      <c r="N41" s="28">
        <f t="shared" si="1"/>
        <v>170.45000000000002</v>
      </c>
      <c r="O41" s="29">
        <f t="shared" si="2"/>
        <v>216.97000000000003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49</v>
      </c>
      <c r="E42" s="66"/>
      <c r="F42" s="66">
        <v>10657</v>
      </c>
      <c r="G42" s="66"/>
      <c r="H42" s="66">
        <v>34</v>
      </c>
      <c r="I42" s="18">
        <f t="shared" si="3"/>
        <v>10740</v>
      </c>
      <c r="J42" s="67"/>
      <c r="K42" s="66"/>
      <c r="L42" s="66">
        <v>606</v>
      </c>
      <c r="M42" s="66">
        <v>18186</v>
      </c>
      <c r="N42" s="20">
        <f t="shared" si="1"/>
        <v>18792</v>
      </c>
      <c r="O42" s="21">
        <f t="shared" si="2"/>
        <v>29532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0.7</v>
      </c>
      <c r="E43" s="75"/>
      <c r="F43" s="75">
        <v>95.9</v>
      </c>
      <c r="G43" s="75"/>
      <c r="H43" s="75">
        <v>0.6</v>
      </c>
      <c r="I43" s="30">
        <f t="shared" si="3"/>
        <v>97.2</v>
      </c>
      <c r="J43" s="76"/>
      <c r="K43" s="75"/>
      <c r="L43" s="75">
        <v>9.4</v>
      </c>
      <c r="M43" s="75">
        <v>282</v>
      </c>
      <c r="N43" s="31">
        <f t="shared" si="1"/>
        <v>291.39999999999998</v>
      </c>
      <c r="O43" s="32">
        <f t="shared" si="2"/>
        <v>388.59999999999997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0.35</v>
      </c>
      <c r="F44" s="72">
        <v>38.64</v>
      </c>
      <c r="G44" s="72"/>
      <c r="H44" s="72">
        <v>0.33</v>
      </c>
      <c r="I44" s="27">
        <f t="shared" si="3"/>
        <v>39.32</v>
      </c>
      <c r="J44" s="73"/>
      <c r="K44" s="72"/>
      <c r="L44" s="72">
        <v>4.84</v>
      </c>
      <c r="M44" s="72">
        <v>369.26</v>
      </c>
      <c r="N44" s="28">
        <f t="shared" si="1"/>
        <v>374.09999999999997</v>
      </c>
      <c r="O44" s="29">
        <f t="shared" si="2"/>
        <v>413.41999999999996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101</v>
      </c>
      <c r="F45" s="66">
        <v>9200</v>
      </c>
      <c r="G45" s="66"/>
      <c r="H45" s="66">
        <v>62</v>
      </c>
      <c r="I45" s="18">
        <f t="shared" si="3"/>
        <v>9363</v>
      </c>
      <c r="J45" s="67"/>
      <c r="K45" s="66"/>
      <c r="L45" s="66">
        <v>591</v>
      </c>
      <c r="M45" s="66">
        <v>42797</v>
      </c>
      <c r="N45" s="20">
        <f t="shared" si="1"/>
        <v>43388</v>
      </c>
      <c r="O45" s="21">
        <f t="shared" si="2"/>
        <v>52751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1.2</v>
      </c>
      <c r="F46" s="75">
        <v>75.400000000000006</v>
      </c>
      <c r="G46" s="75"/>
      <c r="H46" s="75">
        <v>0.9</v>
      </c>
      <c r="I46" s="30">
        <f t="shared" si="3"/>
        <v>77.500000000000014</v>
      </c>
      <c r="J46" s="76"/>
      <c r="K46" s="75"/>
      <c r="L46" s="75">
        <v>6.4</v>
      </c>
      <c r="M46" s="75">
        <v>484.9</v>
      </c>
      <c r="N46" s="31">
        <f t="shared" si="1"/>
        <v>491.29999999999995</v>
      </c>
      <c r="O46" s="32">
        <f t="shared" si="2"/>
        <v>568.79999999999995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5.07</v>
      </c>
      <c r="E47" s="72">
        <v>0.33</v>
      </c>
      <c r="F47" s="72">
        <v>101.32</v>
      </c>
      <c r="G47" s="72"/>
      <c r="H47" s="72">
        <v>17.47</v>
      </c>
      <c r="I47" s="27">
        <f t="shared" si="3"/>
        <v>124.19</v>
      </c>
      <c r="J47" s="73"/>
      <c r="K47" s="72"/>
      <c r="L47" s="72">
        <v>6.97</v>
      </c>
      <c r="M47" s="72">
        <v>1143.4000000000001</v>
      </c>
      <c r="N47" s="28">
        <f t="shared" si="1"/>
        <v>1150.3700000000001</v>
      </c>
      <c r="O47" s="29">
        <f t="shared" si="2"/>
        <v>1274.5600000000002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1596</v>
      </c>
      <c r="E48" s="66">
        <v>104</v>
      </c>
      <c r="F48" s="66">
        <v>26582</v>
      </c>
      <c r="G48" s="66"/>
      <c r="H48" s="66">
        <v>4174</v>
      </c>
      <c r="I48" s="18">
        <f t="shared" si="3"/>
        <v>32456</v>
      </c>
      <c r="J48" s="67"/>
      <c r="K48" s="66"/>
      <c r="L48" s="66">
        <v>879</v>
      </c>
      <c r="M48" s="66">
        <v>140006</v>
      </c>
      <c r="N48" s="20">
        <f t="shared" si="1"/>
        <v>140885</v>
      </c>
      <c r="O48" s="21">
        <f t="shared" si="2"/>
        <v>173341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</v>
      </c>
      <c r="E49" s="75">
        <v>0</v>
      </c>
      <c r="F49" s="75">
        <v>114.5</v>
      </c>
      <c r="G49" s="75"/>
      <c r="H49" s="75">
        <v>37.299999999999997</v>
      </c>
      <c r="I49" s="30">
        <f t="shared" si="3"/>
        <v>151.80000000000001</v>
      </c>
      <c r="J49" s="76"/>
      <c r="K49" s="75"/>
      <c r="L49" s="75">
        <v>4.4000000000000004</v>
      </c>
      <c r="M49" s="75">
        <v>539.29999999999995</v>
      </c>
      <c r="N49" s="31">
        <f t="shared" si="1"/>
        <v>543.69999999999993</v>
      </c>
      <c r="O49" s="32">
        <f t="shared" si="2"/>
        <v>695.5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5.66</v>
      </c>
      <c r="E50" s="63">
        <v>0.68</v>
      </c>
      <c r="F50" s="63">
        <v>204.98</v>
      </c>
      <c r="G50" s="63"/>
      <c r="H50" s="63">
        <v>19.850000000000001</v>
      </c>
      <c r="I50" s="11">
        <f t="shared" si="3"/>
        <v>231.17</v>
      </c>
      <c r="J50" s="64"/>
      <c r="K50" s="63"/>
      <c r="L50" s="63">
        <v>28.06</v>
      </c>
      <c r="M50" s="63">
        <v>1914.83</v>
      </c>
      <c r="N50" s="13">
        <f t="shared" si="1"/>
        <v>1942.8899999999999</v>
      </c>
      <c r="O50" s="14">
        <f t="shared" si="2"/>
        <v>2174.06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1722</v>
      </c>
      <c r="E51" s="66">
        <v>205</v>
      </c>
      <c r="F51" s="66">
        <v>50730</v>
      </c>
      <c r="G51" s="66"/>
      <c r="H51" s="66">
        <v>4430</v>
      </c>
      <c r="I51" s="18">
        <f t="shared" ref="I51:I58" si="4">SUM(C51:H51)</f>
        <v>57087</v>
      </c>
      <c r="J51" s="67"/>
      <c r="K51" s="66"/>
      <c r="L51" s="66">
        <v>3164</v>
      </c>
      <c r="M51" s="66">
        <v>221636</v>
      </c>
      <c r="N51" s="20">
        <f t="shared" si="1"/>
        <v>224800</v>
      </c>
      <c r="O51" s="21">
        <f>SUM(N51,I51)</f>
        <v>281887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2.2000000000000002</v>
      </c>
      <c r="E52" s="75">
        <v>1.2</v>
      </c>
      <c r="F52" s="75">
        <v>326.8</v>
      </c>
      <c r="G52" s="75"/>
      <c r="H52" s="75">
        <v>44.4</v>
      </c>
      <c r="I52" s="30">
        <f t="shared" si="4"/>
        <v>374.59999999999997</v>
      </c>
      <c r="J52" s="76"/>
      <c r="K52" s="75"/>
      <c r="L52" s="75">
        <v>42.2</v>
      </c>
      <c r="M52" s="75">
        <v>1790.3</v>
      </c>
      <c r="N52" s="31">
        <f t="shared" si="1"/>
        <v>1832.5</v>
      </c>
      <c r="O52" s="32">
        <f t="shared" si="2"/>
        <v>2207.1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5.66</v>
      </c>
      <c r="E53" s="72">
        <v>0.68</v>
      </c>
      <c r="F53" s="72">
        <v>204.69</v>
      </c>
      <c r="G53" s="72"/>
      <c r="H53" s="72">
        <v>17.989999999999998</v>
      </c>
      <c r="I53" s="27">
        <f t="shared" si="4"/>
        <v>229.02</v>
      </c>
      <c r="J53" s="73"/>
      <c r="K53" s="72"/>
      <c r="L53" s="72">
        <v>28.06</v>
      </c>
      <c r="M53" s="72">
        <v>1912.86</v>
      </c>
      <c r="N53" s="28">
        <f t="shared" si="1"/>
        <v>1940.9199999999998</v>
      </c>
      <c r="O53" s="29">
        <f t="shared" si="2"/>
        <v>2169.94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1722</v>
      </c>
      <c r="E54" s="66">
        <v>205</v>
      </c>
      <c r="F54" s="66">
        <v>50678</v>
      </c>
      <c r="G54" s="66"/>
      <c r="H54" s="66">
        <v>4270</v>
      </c>
      <c r="I54" s="18">
        <f t="shared" si="4"/>
        <v>56875</v>
      </c>
      <c r="J54" s="67"/>
      <c r="K54" s="66"/>
      <c r="L54" s="66">
        <v>3164</v>
      </c>
      <c r="M54" s="66">
        <v>221578</v>
      </c>
      <c r="N54" s="20">
        <f t="shared" si="1"/>
        <v>224742</v>
      </c>
      <c r="O54" s="21">
        <f t="shared" si="2"/>
        <v>281617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2.2000000000000002</v>
      </c>
      <c r="E55" s="69">
        <v>1.2</v>
      </c>
      <c r="F55" s="69">
        <v>325.7</v>
      </c>
      <c r="G55" s="69"/>
      <c r="H55" s="69">
        <v>38.799999999999997</v>
      </c>
      <c r="I55" s="24">
        <f t="shared" si="4"/>
        <v>367.9</v>
      </c>
      <c r="J55" s="70"/>
      <c r="K55" s="69"/>
      <c r="L55" s="69">
        <v>42.2</v>
      </c>
      <c r="M55" s="69">
        <v>1786</v>
      </c>
      <c r="N55" s="24">
        <f t="shared" si="1"/>
        <v>1828.2</v>
      </c>
      <c r="O55" s="26">
        <f t="shared" si="2"/>
        <v>2196.1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6.1400000000000006</v>
      </c>
      <c r="E56" s="10">
        <f t="shared" si="5"/>
        <v>0.67999999999999994</v>
      </c>
      <c r="F56" s="10">
        <f t="shared" si="5"/>
        <v>204.98</v>
      </c>
      <c r="G56" s="10">
        <f t="shared" si="5"/>
        <v>0</v>
      </c>
      <c r="H56" s="10">
        <f t="shared" si="5"/>
        <v>19.849999999999998</v>
      </c>
      <c r="I56" s="36">
        <f>SUM(C56:H56)</f>
        <v>231.64999999999998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28.06</v>
      </c>
      <c r="M56" s="10">
        <f>SUM(M5,M8,M11,M14,M17,M20,M23,M26,M29,M32,M35,M38,M41,M44,M47)</f>
        <v>1914.83</v>
      </c>
      <c r="N56" s="12">
        <f t="shared" si="1"/>
        <v>1942.8899999999999</v>
      </c>
      <c r="O56" s="14">
        <f t="shared" si="2"/>
        <v>2174.54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1764</v>
      </c>
      <c r="E57" s="17">
        <f t="shared" si="5"/>
        <v>205</v>
      </c>
      <c r="F57" s="17">
        <f t="shared" si="5"/>
        <v>50730</v>
      </c>
      <c r="G57" s="17">
        <f t="shared" si="5"/>
        <v>0</v>
      </c>
      <c r="H57" s="17">
        <f t="shared" si="5"/>
        <v>4430</v>
      </c>
      <c r="I57" s="37">
        <f t="shared" si="4"/>
        <v>57129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3164</v>
      </c>
      <c r="M57" s="17">
        <f t="shared" si="6"/>
        <v>221636</v>
      </c>
      <c r="N57" s="19">
        <f t="shared" si="1"/>
        <v>224800</v>
      </c>
      <c r="O57" s="21">
        <f t="shared" si="2"/>
        <v>281929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5.2</v>
      </c>
      <c r="E58" s="40">
        <f t="shared" si="5"/>
        <v>1.2</v>
      </c>
      <c r="F58" s="40">
        <f t="shared" si="5"/>
        <v>326.8</v>
      </c>
      <c r="G58" s="40">
        <f t="shared" si="5"/>
        <v>0</v>
      </c>
      <c r="H58" s="40">
        <f t="shared" si="5"/>
        <v>44.4</v>
      </c>
      <c r="I58" s="41">
        <f t="shared" si="4"/>
        <v>377.59999999999997</v>
      </c>
      <c r="J58" s="39">
        <f t="shared" si="6"/>
        <v>0</v>
      </c>
      <c r="K58" s="40">
        <f t="shared" si="6"/>
        <v>0</v>
      </c>
      <c r="L58" s="40">
        <f t="shared" si="6"/>
        <v>42.199999999999996</v>
      </c>
      <c r="M58" s="40">
        <f t="shared" si="6"/>
        <v>1790.3</v>
      </c>
      <c r="N58" s="42">
        <f t="shared" si="1"/>
        <v>1832.5</v>
      </c>
      <c r="O58" s="43">
        <f t="shared" si="2"/>
        <v>2210.1</v>
      </c>
      <c r="P58" s="44">
        <f>SUM(O56,P53,P54,P57)</f>
        <v>2174.54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0.1</v>
      </c>
      <c r="E69" s="72"/>
      <c r="F69" s="72"/>
      <c r="G69" s="72"/>
      <c r="H69" s="72"/>
      <c r="I69" s="27">
        <f t="shared" si="7"/>
        <v>0.1</v>
      </c>
      <c r="J69" s="73"/>
      <c r="K69" s="72"/>
      <c r="L69" s="72"/>
      <c r="M69" s="72">
        <v>0.83</v>
      </c>
      <c r="N69" s="28">
        <f t="shared" si="8"/>
        <v>0.83</v>
      </c>
      <c r="O69" s="29">
        <f t="shared" si="9"/>
        <v>0.92999999999999994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</v>
      </c>
      <c r="E70" s="66"/>
      <c r="F70" s="66"/>
      <c r="G70" s="66"/>
      <c r="H70" s="66"/>
      <c r="I70" s="18">
        <f t="shared" si="7"/>
        <v>4</v>
      </c>
      <c r="J70" s="67"/>
      <c r="K70" s="66"/>
      <c r="L70" s="66"/>
      <c r="M70" s="66">
        <v>20</v>
      </c>
      <c r="N70" s="20">
        <f t="shared" si="8"/>
        <v>20</v>
      </c>
      <c r="O70" s="21">
        <f t="shared" si="9"/>
        <v>24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0.8</v>
      </c>
      <c r="E71" s="75"/>
      <c r="F71" s="75"/>
      <c r="G71" s="75"/>
      <c r="H71" s="75"/>
      <c r="I71" s="30">
        <f t="shared" si="7"/>
        <v>0.8</v>
      </c>
      <c r="J71" s="76"/>
      <c r="K71" s="75"/>
      <c r="L71" s="75"/>
      <c r="M71" s="75">
        <v>1.7</v>
      </c>
      <c r="N71" s="31">
        <f t="shared" si="8"/>
        <v>1.7</v>
      </c>
      <c r="O71" s="32">
        <f t="shared" si="9"/>
        <v>2.5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1.1399999999999999</v>
      </c>
      <c r="N72" s="28">
        <f t="shared" si="8"/>
        <v>1.1399999999999999</v>
      </c>
      <c r="O72" s="29">
        <f t="shared" si="9"/>
        <v>1.1399999999999999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38</v>
      </c>
      <c r="N73" s="20">
        <f t="shared" si="8"/>
        <v>38</v>
      </c>
      <c r="O73" s="21">
        <f t="shared" si="9"/>
        <v>38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2.6</v>
      </c>
      <c r="N74" s="31">
        <f t="shared" si="8"/>
        <v>2.6</v>
      </c>
      <c r="O74" s="32">
        <f t="shared" si="9"/>
        <v>2.6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0.38</v>
      </c>
      <c r="E75" s="72"/>
      <c r="F75" s="72"/>
      <c r="G75" s="72"/>
      <c r="H75" s="72"/>
      <c r="I75" s="27">
        <f t="shared" si="7"/>
        <v>0.38</v>
      </c>
      <c r="J75" s="73"/>
      <c r="K75" s="72"/>
      <c r="L75" s="72"/>
      <c r="M75" s="72">
        <v>2.3199999999999998</v>
      </c>
      <c r="N75" s="28">
        <f t="shared" si="8"/>
        <v>2.3199999999999998</v>
      </c>
      <c r="O75" s="29">
        <f t="shared" si="9"/>
        <v>2.6999999999999997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38</v>
      </c>
      <c r="E76" s="66"/>
      <c r="F76" s="66"/>
      <c r="G76" s="66"/>
      <c r="H76" s="66"/>
      <c r="I76" s="18">
        <f t="shared" si="7"/>
        <v>38</v>
      </c>
      <c r="J76" s="67"/>
      <c r="K76" s="66"/>
      <c r="L76" s="66"/>
      <c r="M76" s="66">
        <v>56</v>
      </c>
      <c r="N76" s="20">
        <f t="shared" si="8"/>
        <v>56</v>
      </c>
      <c r="O76" s="21">
        <f t="shared" si="9"/>
        <v>94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2.2000000000000002</v>
      </c>
      <c r="E77" s="75"/>
      <c r="F77" s="75"/>
      <c r="G77" s="75"/>
      <c r="H77" s="75"/>
      <c r="I77" s="30">
        <f t="shared" si="7"/>
        <v>2.2000000000000002</v>
      </c>
      <c r="J77" s="76"/>
      <c r="K77" s="75"/>
      <c r="L77" s="75"/>
      <c r="M77" s="75">
        <v>2.8</v>
      </c>
      <c r="N77" s="31">
        <f t="shared" si="8"/>
        <v>2.8</v>
      </c>
      <c r="O77" s="32">
        <f t="shared" si="9"/>
        <v>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8.4499999999999993</v>
      </c>
      <c r="N78" s="28">
        <f t="shared" si="8"/>
        <v>8.4499999999999993</v>
      </c>
      <c r="O78" s="29">
        <f t="shared" si="9"/>
        <v>8.4499999999999993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401</v>
      </c>
      <c r="N79" s="20">
        <f t="shared" si="8"/>
        <v>401</v>
      </c>
      <c r="O79" s="21">
        <f t="shared" si="9"/>
        <v>401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16.600000000000001</v>
      </c>
      <c r="N80" s="31">
        <f t="shared" si="8"/>
        <v>16.600000000000001</v>
      </c>
      <c r="O80" s="32">
        <f t="shared" si="9"/>
        <v>16.600000000000001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7.66</v>
      </c>
      <c r="N81" s="28">
        <f t="shared" si="8"/>
        <v>7.66</v>
      </c>
      <c r="O81" s="29">
        <f t="shared" si="9"/>
        <v>7.66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435</v>
      </c>
      <c r="N82" s="20">
        <f t="shared" si="8"/>
        <v>435</v>
      </c>
      <c r="O82" s="21">
        <f t="shared" si="9"/>
        <v>435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13.9</v>
      </c>
      <c r="N83" s="31">
        <f t="shared" si="8"/>
        <v>13.9</v>
      </c>
      <c r="O83" s="32">
        <f t="shared" si="9"/>
        <v>13.9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0.28999999999999998</v>
      </c>
      <c r="G84" s="72"/>
      <c r="H84" s="72">
        <v>0.65</v>
      </c>
      <c r="I84" s="27">
        <f t="shared" si="7"/>
        <v>0.94</v>
      </c>
      <c r="J84" s="73"/>
      <c r="K84" s="72"/>
      <c r="L84" s="72">
        <v>0.24</v>
      </c>
      <c r="M84" s="72">
        <v>29.15</v>
      </c>
      <c r="N84" s="28">
        <f t="shared" si="8"/>
        <v>29.389999999999997</v>
      </c>
      <c r="O84" s="29">
        <f t="shared" si="9"/>
        <v>30.33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52</v>
      </c>
      <c r="G85" s="66"/>
      <c r="H85" s="66">
        <v>52</v>
      </c>
      <c r="I85" s="18">
        <f t="shared" si="7"/>
        <v>104</v>
      </c>
      <c r="J85" s="67"/>
      <c r="K85" s="66"/>
      <c r="L85" s="66">
        <v>14</v>
      </c>
      <c r="M85" s="66">
        <v>1897</v>
      </c>
      <c r="N85" s="20">
        <f t="shared" si="8"/>
        <v>1911</v>
      </c>
      <c r="O85" s="21">
        <f t="shared" si="9"/>
        <v>2015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1.1000000000000001</v>
      </c>
      <c r="G86" s="75"/>
      <c r="H86" s="75">
        <v>2</v>
      </c>
      <c r="I86" s="30">
        <f t="shared" si="7"/>
        <v>3.1</v>
      </c>
      <c r="J86" s="76"/>
      <c r="K86" s="75"/>
      <c r="L86" s="75">
        <v>0.4</v>
      </c>
      <c r="M86" s="75">
        <v>57.2</v>
      </c>
      <c r="N86" s="31">
        <f t="shared" si="8"/>
        <v>57.6</v>
      </c>
      <c r="O86" s="32">
        <f t="shared" si="9"/>
        <v>60.7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0.03</v>
      </c>
      <c r="G87" s="72"/>
      <c r="H87" s="72">
        <v>1.1399999999999999</v>
      </c>
      <c r="I87" s="27">
        <f t="shared" si="7"/>
        <v>1.17</v>
      </c>
      <c r="J87" s="73"/>
      <c r="K87" s="72"/>
      <c r="L87" s="72"/>
      <c r="M87" s="72">
        <v>28.15</v>
      </c>
      <c r="N87" s="28">
        <f t="shared" si="8"/>
        <v>28.15</v>
      </c>
      <c r="O87" s="29">
        <f t="shared" si="9"/>
        <v>29.32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6</v>
      </c>
      <c r="G88" s="66"/>
      <c r="H88" s="66">
        <v>101</v>
      </c>
      <c r="I88" s="18">
        <f t="shared" si="7"/>
        <v>107</v>
      </c>
      <c r="J88" s="67"/>
      <c r="K88" s="66"/>
      <c r="L88" s="66"/>
      <c r="M88" s="66">
        <v>2171</v>
      </c>
      <c r="N88" s="20">
        <f t="shared" si="8"/>
        <v>2171</v>
      </c>
      <c r="O88" s="21">
        <f t="shared" si="9"/>
        <v>2278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0.1</v>
      </c>
      <c r="G89" s="75"/>
      <c r="H89" s="75">
        <v>3.4</v>
      </c>
      <c r="I89" s="30">
        <f t="shared" si="7"/>
        <v>3.5</v>
      </c>
      <c r="J89" s="76"/>
      <c r="K89" s="75"/>
      <c r="L89" s="75"/>
      <c r="M89" s="75">
        <v>59.9</v>
      </c>
      <c r="N89" s="31">
        <f t="shared" si="8"/>
        <v>59.9</v>
      </c>
      <c r="O89" s="32">
        <f t="shared" si="9"/>
        <v>63.4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0.41</v>
      </c>
      <c r="E90" s="72"/>
      <c r="F90" s="72">
        <v>0.45</v>
      </c>
      <c r="G90" s="72"/>
      <c r="H90" s="72">
        <v>7.0000000000000007E-2</v>
      </c>
      <c r="I90" s="27">
        <f t="shared" si="7"/>
        <v>0.92999999999999994</v>
      </c>
      <c r="J90" s="73"/>
      <c r="K90" s="72"/>
      <c r="L90" s="72"/>
      <c r="M90" s="72">
        <v>48.95</v>
      </c>
      <c r="N90" s="28">
        <f t="shared" si="8"/>
        <v>48.95</v>
      </c>
      <c r="O90" s="29">
        <f t="shared" si="9"/>
        <v>49.88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77</v>
      </c>
      <c r="E91" s="66"/>
      <c r="F91" s="66">
        <v>86</v>
      </c>
      <c r="G91" s="66"/>
      <c r="H91" s="66">
        <v>7</v>
      </c>
      <c r="I91" s="18">
        <f t="shared" si="7"/>
        <v>170</v>
      </c>
      <c r="J91" s="67"/>
      <c r="K91" s="66"/>
      <c r="L91" s="66"/>
      <c r="M91" s="66">
        <v>4401</v>
      </c>
      <c r="N91" s="20">
        <f t="shared" si="8"/>
        <v>4401</v>
      </c>
      <c r="O91" s="21">
        <f t="shared" si="9"/>
        <v>4571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1.5</v>
      </c>
      <c r="E92" s="75"/>
      <c r="F92" s="75">
        <v>1.1000000000000001</v>
      </c>
      <c r="G92" s="75"/>
      <c r="H92" s="75">
        <v>0.2</v>
      </c>
      <c r="I92" s="30">
        <f t="shared" si="7"/>
        <v>2.8000000000000003</v>
      </c>
      <c r="J92" s="76"/>
      <c r="K92" s="75"/>
      <c r="L92" s="75"/>
      <c r="M92" s="75">
        <v>111.9</v>
      </c>
      <c r="N92" s="31">
        <f t="shared" si="8"/>
        <v>111.9</v>
      </c>
      <c r="O92" s="32">
        <f t="shared" si="9"/>
        <v>114.7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2.29</v>
      </c>
      <c r="G93" s="72"/>
      <c r="H93" s="72"/>
      <c r="I93" s="27">
        <f t="shared" si="7"/>
        <v>2.29</v>
      </c>
      <c r="J93" s="73"/>
      <c r="K93" s="72"/>
      <c r="L93" s="72">
        <v>4.5</v>
      </c>
      <c r="M93" s="72">
        <v>40.75</v>
      </c>
      <c r="N93" s="28">
        <f t="shared" si="8"/>
        <v>45.25</v>
      </c>
      <c r="O93" s="29">
        <f t="shared" si="9"/>
        <v>47.54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515</v>
      </c>
      <c r="G94" s="66"/>
      <c r="H94" s="66"/>
      <c r="I94" s="18">
        <f t="shared" si="7"/>
        <v>515</v>
      </c>
      <c r="J94" s="67"/>
      <c r="K94" s="66"/>
      <c r="L94" s="66">
        <v>471</v>
      </c>
      <c r="M94" s="66">
        <v>3985</v>
      </c>
      <c r="N94" s="20">
        <f t="shared" si="8"/>
        <v>4456</v>
      </c>
      <c r="O94" s="21">
        <f t="shared" si="9"/>
        <v>4971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5.6</v>
      </c>
      <c r="G95" s="75"/>
      <c r="H95" s="75"/>
      <c r="I95" s="30">
        <f t="shared" si="7"/>
        <v>5.6</v>
      </c>
      <c r="J95" s="76"/>
      <c r="K95" s="75"/>
      <c r="L95" s="75">
        <v>9.4</v>
      </c>
      <c r="M95" s="75">
        <v>78.599999999999994</v>
      </c>
      <c r="N95" s="31">
        <f t="shared" si="8"/>
        <v>88</v>
      </c>
      <c r="O95" s="32">
        <f t="shared" si="9"/>
        <v>93.6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15.81</v>
      </c>
      <c r="G96" s="72"/>
      <c r="H96" s="72"/>
      <c r="I96" s="27">
        <f t="shared" si="7"/>
        <v>15.81</v>
      </c>
      <c r="J96" s="73"/>
      <c r="K96" s="72"/>
      <c r="L96" s="72">
        <v>5.64</v>
      </c>
      <c r="M96" s="72">
        <v>70.19</v>
      </c>
      <c r="N96" s="28">
        <f t="shared" si="8"/>
        <v>75.83</v>
      </c>
      <c r="O96" s="29">
        <f t="shared" si="9"/>
        <v>91.64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3632</v>
      </c>
      <c r="G97" s="66"/>
      <c r="H97" s="66"/>
      <c r="I97" s="18">
        <f t="shared" si="7"/>
        <v>3632</v>
      </c>
      <c r="J97" s="67"/>
      <c r="K97" s="66"/>
      <c r="L97" s="66">
        <v>603</v>
      </c>
      <c r="M97" s="66">
        <v>7243</v>
      </c>
      <c r="N97" s="20">
        <f t="shared" si="8"/>
        <v>7846</v>
      </c>
      <c r="O97" s="21">
        <f t="shared" si="9"/>
        <v>11478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33.1</v>
      </c>
      <c r="G98" s="75"/>
      <c r="H98" s="75"/>
      <c r="I98" s="30">
        <f t="shared" si="7"/>
        <v>33.1</v>
      </c>
      <c r="J98" s="76"/>
      <c r="K98" s="75"/>
      <c r="L98" s="75">
        <v>12.2</v>
      </c>
      <c r="M98" s="75">
        <v>138.9</v>
      </c>
      <c r="N98" s="31">
        <f t="shared" si="8"/>
        <v>151.1</v>
      </c>
      <c r="O98" s="32">
        <f t="shared" si="9"/>
        <v>184.2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0.18</v>
      </c>
      <c r="E99" s="72"/>
      <c r="F99" s="72">
        <v>46.15</v>
      </c>
      <c r="G99" s="72"/>
      <c r="H99" s="72">
        <v>0.19</v>
      </c>
      <c r="I99" s="27">
        <f t="shared" si="7"/>
        <v>46.519999999999996</v>
      </c>
      <c r="J99" s="73"/>
      <c r="K99" s="72"/>
      <c r="L99" s="72">
        <v>5.87</v>
      </c>
      <c r="M99" s="72">
        <v>164.58</v>
      </c>
      <c r="N99" s="28">
        <f t="shared" si="8"/>
        <v>170.45000000000002</v>
      </c>
      <c r="O99" s="29">
        <f t="shared" si="9"/>
        <v>216.97000000000003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49</v>
      </c>
      <c r="E100" s="66"/>
      <c r="F100" s="66">
        <v>10657</v>
      </c>
      <c r="G100" s="66"/>
      <c r="H100" s="66">
        <v>34</v>
      </c>
      <c r="I100" s="18">
        <f t="shared" si="7"/>
        <v>10740</v>
      </c>
      <c r="J100" s="67"/>
      <c r="K100" s="66"/>
      <c r="L100" s="66">
        <v>606</v>
      </c>
      <c r="M100" s="66">
        <v>18186</v>
      </c>
      <c r="N100" s="20">
        <f t="shared" si="8"/>
        <v>18792</v>
      </c>
      <c r="O100" s="21">
        <f t="shared" si="9"/>
        <v>29532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0.7</v>
      </c>
      <c r="E101" s="75"/>
      <c r="F101" s="75">
        <v>95.9</v>
      </c>
      <c r="G101" s="75"/>
      <c r="H101" s="75">
        <v>0.6</v>
      </c>
      <c r="I101" s="30">
        <f t="shared" si="7"/>
        <v>97.2</v>
      </c>
      <c r="J101" s="76"/>
      <c r="K101" s="75"/>
      <c r="L101" s="75">
        <v>9.4</v>
      </c>
      <c r="M101" s="75">
        <v>282</v>
      </c>
      <c r="N101" s="31">
        <f t="shared" si="8"/>
        <v>291.39999999999998</v>
      </c>
      <c r="O101" s="32">
        <f t="shared" si="9"/>
        <v>388.59999999999997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0.35</v>
      </c>
      <c r="F102" s="72">
        <v>38.64</v>
      </c>
      <c r="G102" s="72"/>
      <c r="H102" s="72">
        <v>0.33</v>
      </c>
      <c r="I102" s="27">
        <f t="shared" si="7"/>
        <v>39.32</v>
      </c>
      <c r="J102" s="73"/>
      <c r="K102" s="72"/>
      <c r="L102" s="72">
        <v>4.84</v>
      </c>
      <c r="M102" s="72">
        <v>369.26</v>
      </c>
      <c r="N102" s="28">
        <f t="shared" si="8"/>
        <v>374.09999999999997</v>
      </c>
      <c r="O102" s="29">
        <f t="shared" si="9"/>
        <v>413.41999999999996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101</v>
      </c>
      <c r="F103" s="66">
        <v>9200</v>
      </c>
      <c r="G103" s="66"/>
      <c r="H103" s="66">
        <v>62</v>
      </c>
      <c r="I103" s="18">
        <f t="shared" si="7"/>
        <v>9363</v>
      </c>
      <c r="J103" s="67"/>
      <c r="K103" s="66"/>
      <c r="L103" s="66">
        <v>591</v>
      </c>
      <c r="M103" s="66">
        <v>42797</v>
      </c>
      <c r="N103" s="20">
        <f t="shared" si="8"/>
        <v>43388</v>
      </c>
      <c r="O103" s="21">
        <f t="shared" si="9"/>
        <v>52751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1.2</v>
      </c>
      <c r="F104" s="75">
        <v>75.400000000000006</v>
      </c>
      <c r="G104" s="75"/>
      <c r="H104" s="75">
        <v>0.9</v>
      </c>
      <c r="I104" s="30">
        <f t="shared" si="7"/>
        <v>77.500000000000014</v>
      </c>
      <c r="J104" s="76"/>
      <c r="K104" s="75"/>
      <c r="L104" s="75">
        <v>6.4</v>
      </c>
      <c r="M104" s="75">
        <v>484.9</v>
      </c>
      <c r="N104" s="31">
        <f t="shared" si="8"/>
        <v>491.29999999999995</v>
      </c>
      <c r="O104" s="32">
        <f t="shared" si="9"/>
        <v>568.79999999999995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15.93</v>
      </c>
      <c r="G105" s="72"/>
      <c r="H105" s="72"/>
      <c r="I105" s="27">
        <f t="shared" si="7"/>
        <v>15.93</v>
      </c>
      <c r="J105" s="73"/>
      <c r="K105" s="72"/>
      <c r="L105" s="72">
        <v>3.79</v>
      </c>
      <c r="M105" s="72">
        <v>306.69</v>
      </c>
      <c r="N105" s="28">
        <f t="shared" si="8"/>
        <v>310.48</v>
      </c>
      <c r="O105" s="29">
        <f t="shared" si="9"/>
        <v>326.41000000000003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3911</v>
      </c>
      <c r="G106" s="66"/>
      <c r="H106" s="66"/>
      <c r="I106" s="18">
        <f t="shared" si="7"/>
        <v>3911</v>
      </c>
      <c r="J106" s="67"/>
      <c r="K106" s="66"/>
      <c r="L106" s="66">
        <v>458</v>
      </c>
      <c r="M106" s="66">
        <v>37382</v>
      </c>
      <c r="N106" s="20">
        <f t="shared" si="8"/>
        <v>37840</v>
      </c>
      <c r="O106" s="21">
        <f t="shared" si="9"/>
        <v>41751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26.8</v>
      </c>
      <c r="G107" s="75"/>
      <c r="H107" s="75"/>
      <c r="I107" s="30">
        <f t="shared" si="7"/>
        <v>26.8</v>
      </c>
      <c r="J107" s="76"/>
      <c r="K107" s="75"/>
      <c r="L107" s="75">
        <v>4.4000000000000004</v>
      </c>
      <c r="M107" s="75">
        <v>344.1</v>
      </c>
      <c r="N107" s="31">
        <f t="shared" si="8"/>
        <v>348.5</v>
      </c>
      <c r="O107" s="32">
        <f t="shared" si="9"/>
        <v>375.3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11.3</v>
      </c>
      <c r="G108" s="72"/>
      <c r="H108" s="72">
        <v>3.17</v>
      </c>
      <c r="I108" s="27">
        <f t="shared" si="7"/>
        <v>14.47</v>
      </c>
      <c r="J108" s="73"/>
      <c r="K108" s="72"/>
      <c r="L108" s="72"/>
      <c r="M108" s="72">
        <v>223.04</v>
      </c>
      <c r="N108" s="28">
        <f t="shared" si="8"/>
        <v>223.04</v>
      </c>
      <c r="O108" s="29">
        <f t="shared" si="9"/>
        <v>237.51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2843</v>
      </c>
      <c r="G109" s="66"/>
      <c r="H109" s="66">
        <v>723</v>
      </c>
      <c r="I109" s="18">
        <f t="shared" si="7"/>
        <v>3566</v>
      </c>
      <c r="J109" s="67"/>
      <c r="K109" s="66"/>
      <c r="L109" s="66"/>
      <c r="M109" s="66">
        <v>27931</v>
      </c>
      <c r="N109" s="20">
        <f t="shared" si="8"/>
        <v>27931</v>
      </c>
      <c r="O109" s="21">
        <f t="shared" si="9"/>
        <v>31497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16.5</v>
      </c>
      <c r="G110" s="75"/>
      <c r="H110" s="75">
        <v>8.6999999999999993</v>
      </c>
      <c r="I110" s="30">
        <f t="shared" si="7"/>
        <v>25.2</v>
      </c>
      <c r="J110" s="76"/>
      <c r="K110" s="75"/>
      <c r="L110" s="75"/>
      <c r="M110" s="75">
        <v>195.2</v>
      </c>
      <c r="N110" s="31">
        <f t="shared" si="8"/>
        <v>195.2</v>
      </c>
      <c r="O110" s="32">
        <f t="shared" si="9"/>
        <v>220.39999999999998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0.13</v>
      </c>
      <c r="E111" s="72"/>
      <c r="F111" s="72">
        <v>11.52</v>
      </c>
      <c r="G111" s="72"/>
      <c r="H111" s="72">
        <v>1.1499999999999999</v>
      </c>
      <c r="I111" s="27">
        <f t="shared" si="7"/>
        <v>12.8</v>
      </c>
      <c r="J111" s="73"/>
      <c r="K111" s="72"/>
      <c r="L111" s="72">
        <v>1.1499999999999999</v>
      </c>
      <c r="M111" s="72">
        <v>192.62</v>
      </c>
      <c r="N111" s="28">
        <f t="shared" si="8"/>
        <v>193.77</v>
      </c>
      <c r="O111" s="29">
        <f t="shared" si="9"/>
        <v>206.57000000000002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41</v>
      </c>
      <c r="E112" s="66"/>
      <c r="F112" s="66">
        <v>2805</v>
      </c>
      <c r="G112" s="66"/>
      <c r="H112" s="66">
        <v>254</v>
      </c>
      <c r="I112" s="18">
        <f t="shared" si="7"/>
        <v>3100</v>
      </c>
      <c r="J112" s="67"/>
      <c r="K112" s="66"/>
      <c r="L112" s="66">
        <v>151</v>
      </c>
      <c r="M112" s="66">
        <v>24467</v>
      </c>
      <c r="N112" s="20">
        <f t="shared" si="8"/>
        <v>24618</v>
      </c>
      <c r="O112" s="21">
        <f t="shared" si="9"/>
        <v>27718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/>
      <c r="F113" s="75">
        <v>14.5</v>
      </c>
      <c r="G113" s="75"/>
      <c r="H113" s="75">
        <v>3.2</v>
      </c>
      <c r="I113" s="30">
        <f t="shared" si="7"/>
        <v>17.7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17.7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0.03</v>
      </c>
      <c r="E114" s="72"/>
      <c r="F114" s="72">
        <v>24.75</v>
      </c>
      <c r="G114" s="72"/>
      <c r="H114" s="72">
        <v>4.46</v>
      </c>
      <c r="I114" s="27">
        <f t="shared" si="7"/>
        <v>29.240000000000002</v>
      </c>
      <c r="J114" s="73"/>
      <c r="K114" s="72"/>
      <c r="L114" s="72">
        <v>1.63</v>
      </c>
      <c r="M114" s="72">
        <v>262.58</v>
      </c>
      <c r="N114" s="28">
        <f t="shared" si="8"/>
        <v>264.20999999999998</v>
      </c>
      <c r="O114" s="29">
        <f t="shared" si="9"/>
        <v>293.45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9</v>
      </c>
      <c r="E115" s="66"/>
      <c r="F115" s="66">
        <v>6695</v>
      </c>
      <c r="G115" s="66"/>
      <c r="H115" s="66">
        <v>1060</v>
      </c>
      <c r="I115" s="18">
        <f t="shared" si="7"/>
        <v>7764</v>
      </c>
      <c r="J115" s="67"/>
      <c r="K115" s="66"/>
      <c r="L115" s="66">
        <v>217</v>
      </c>
      <c r="M115" s="66">
        <v>30976</v>
      </c>
      <c r="N115" s="20">
        <f t="shared" si="8"/>
        <v>31193</v>
      </c>
      <c r="O115" s="21">
        <f t="shared" si="9"/>
        <v>38957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/>
      <c r="F116" s="84">
        <v>26.8</v>
      </c>
      <c r="G116" s="84"/>
      <c r="H116" s="84">
        <v>11.6</v>
      </c>
      <c r="I116" s="46">
        <f t="shared" si="7"/>
        <v>38.4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38.4</v>
      </c>
      <c r="P116" s="44">
        <f>SUM(O136,P111,P112,P115)</f>
        <v>2174.5399999999995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0.33</v>
      </c>
      <c r="F121" s="63">
        <v>10.82</v>
      </c>
      <c r="G121" s="63"/>
      <c r="H121" s="63">
        <v>2.23</v>
      </c>
      <c r="I121" s="11">
        <f t="shared" si="7"/>
        <v>13.38</v>
      </c>
      <c r="J121" s="64"/>
      <c r="K121" s="63"/>
      <c r="L121" s="63"/>
      <c r="M121" s="63">
        <v>64.92</v>
      </c>
      <c r="N121" s="13">
        <f t="shared" si="8"/>
        <v>64.92</v>
      </c>
      <c r="O121" s="14">
        <f t="shared" si="9"/>
        <v>78.3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104</v>
      </c>
      <c r="F122" s="66">
        <v>2807</v>
      </c>
      <c r="G122" s="66"/>
      <c r="H122" s="66">
        <v>396</v>
      </c>
      <c r="I122" s="18">
        <f t="shared" si="7"/>
        <v>3307</v>
      </c>
      <c r="J122" s="67"/>
      <c r="K122" s="66"/>
      <c r="L122" s="66"/>
      <c r="M122" s="66">
        <v>8288</v>
      </c>
      <c r="N122" s="20">
        <f t="shared" si="8"/>
        <v>8288</v>
      </c>
      <c r="O122" s="21">
        <f t="shared" si="9"/>
        <v>11595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11</v>
      </c>
      <c r="G123" s="75"/>
      <c r="H123" s="75">
        <v>3.6</v>
      </c>
      <c r="I123" s="30">
        <f t="shared" si="7"/>
        <v>14.6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14.6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1.26</v>
      </c>
      <c r="E124" s="72"/>
      <c r="F124" s="72">
        <v>5.29</v>
      </c>
      <c r="G124" s="72"/>
      <c r="H124" s="72">
        <v>0.16</v>
      </c>
      <c r="I124" s="27">
        <f t="shared" si="7"/>
        <v>6.71</v>
      </c>
      <c r="J124" s="73"/>
      <c r="K124" s="72"/>
      <c r="L124" s="72">
        <v>0.4</v>
      </c>
      <c r="M124" s="72">
        <v>72.239999999999995</v>
      </c>
      <c r="N124" s="28">
        <f t="shared" si="8"/>
        <v>72.64</v>
      </c>
      <c r="O124" s="29">
        <f t="shared" si="9"/>
        <v>79.349999999999994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397</v>
      </c>
      <c r="E125" s="66"/>
      <c r="F125" s="66">
        <v>1521</v>
      </c>
      <c r="G125" s="66"/>
      <c r="H125" s="66">
        <v>40</v>
      </c>
      <c r="I125" s="18">
        <f t="shared" si="7"/>
        <v>1958</v>
      </c>
      <c r="J125" s="67"/>
      <c r="K125" s="66"/>
      <c r="L125" s="66">
        <v>53</v>
      </c>
      <c r="M125" s="66">
        <v>8172</v>
      </c>
      <c r="N125" s="20">
        <f t="shared" si="8"/>
        <v>8225</v>
      </c>
      <c r="O125" s="21">
        <f t="shared" si="9"/>
        <v>10183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0</v>
      </c>
      <c r="E126" s="75"/>
      <c r="F126" s="75">
        <v>5</v>
      </c>
      <c r="G126" s="75"/>
      <c r="H126" s="75">
        <v>0.4</v>
      </c>
      <c r="I126" s="30">
        <f t="shared" si="7"/>
        <v>5.4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3.65</v>
      </c>
      <c r="E127" s="72"/>
      <c r="F127" s="72">
        <v>21.71</v>
      </c>
      <c r="G127" s="72"/>
      <c r="H127" s="72">
        <v>6.3</v>
      </c>
      <c r="I127" s="27">
        <f t="shared" si="7"/>
        <v>31.66</v>
      </c>
      <c r="J127" s="73"/>
      <c r="K127" s="72"/>
      <c r="L127" s="72"/>
      <c r="M127" s="72">
        <v>21.31</v>
      </c>
      <c r="N127" s="28">
        <f t="shared" si="8"/>
        <v>21.31</v>
      </c>
      <c r="O127" s="29">
        <f t="shared" si="9"/>
        <v>52.97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1149</v>
      </c>
      <c r="E128" s="66"/>
      <c r="F128" s="66">
        <v>6000</v>
      </c>
      <c r="G128" s="66"/>
      <c r="H128" s="66">
        <v>1701</v>
      </c>
      <c r="I128" s="18">
        <f t="shared" si="7"/>
        <v>8850</v>
      </c>
      <c r="J128" s="67"/>
      <c r="K128" s="66"/>
      <c r="L128" s="66"/>
      <c r="M128" s="66">
        <v>2790</v>
      </c>
      <c r="N128" s="20">
        <f t="shared" si="8"/>
        <v>2790</v>
      </c>
      <c r="O128" s="21">
        <f t="shared" si="9"/>
        <v>11640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/>
      <c r="F129" s="75">
        <v>13.9</v>
      </c>
      <c r="G129" s="75"/>
      <c r="H129" s="75">
        <v>9.8000000000000007</v>
      </c>
      <c r="I129" s="30">
        <f t="shared" si="7"/>
        <v>23.700000000000003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23.700000000000003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5.66</v>
      </c>
      <c r="E130" s="63">
        <v>0.68</v>
      </c>
      <c r="F130" s="63">
        <v>204.98</v>
      </c>
      <c r="G130" s="63"/>
      <c r="H130" s="63">
        <v>19.850000000000001</v>
      </c>
      <c r="I130" s="11">
        <f t="shared" si="7"/>
        <v>231.17</v>
      </c>
      <c r="J130" s="64"/>
      <c r="K130" s="63"/>
      <c r="L130" s="63">
        <v>28.06</v>
      </c>
      <c r="M130" s="63">
        <v>1914.83</v>
      </c>
      <c r="N130" s="13">
        <f>SUM(J130:M130)</f>
        <v>1942.8899999999999</v>
      </c>
      <c r="O130" s="14">
        <f t="shared" si="9"/>
        <v>2174.06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1722</v>
      </c>
      <c r="E131" s="66">
        <v>205</v>
      </c>
      <c r="F131" s="66">
        <v>50730</v>
      </c>
      <c r="G131" s="66"/>
      <c r="H131" s="66">
        <v>4430</v>
      </c>
      <c r="I131" s="18">
        <f t="shared" si="7"/>
        <v>57087</v>
      </c>
      <c r="J131" s="67"/>
      <c r="K131" s="66"/>
      <c r="L131" s="66">
        <v>3164</v>
      </c>
      <c r="M131" s="66">
        <v>221636</v>
      </c>
      <c r="N131" s="20">
        <f t="shared" si="8"/>
        <v>224800</v>
      </c>
      <c r="O131" s="21">
        <f t="shared" si="9"/>
        <v>281887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2.2000000000000002</v>
      </c>
      <c r="E132" s="75">
        <v>1.2</v>
      </c>
      <c r="F132" s="75">
        <v>326.8</v>
      </c>
      <c r="G132" s="75"/>
      <c r="H132" s="75">
        <v>44.4</v>
      </c>
      <c r="I132" s="30">
        <f t="shared" ref="I132:I138" si="10">SUM(C132:H132)</f>
        <v>374.59999999999997</v>
      </c>
      <c r="J132" s="76"/>
      <c r="K132" s="75"/>
      <c r="L132" s="75">
        <v>42.2</v>
      </c>
      <c r="M132" s="75">
        <v>1790.3</v>
      </c>
      <c r="N132" s="31">
        <f t="shared" ref="N132:N138" si="11">SUM(J132:M132)</f>
        <v>1832.5</v>
      </c>
      <c r="O132" s="32">
        <f t="shared" ref="O132:O138" si="12">SUM(N132,I132)</f>
        <v>2207.1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5.66</v>
      </c>
      <c r="E133" s="72">
        <v>0.68</v>
      </c>
      <c r="F133" s="72">
        <v>204.69</v>
      </c>
      <c r="G133" s="72"/>
      <c r="H133" s="72">
        <v>17.989999999999998</v>
      </c>
      <c r="I133" s="27">
        <f t="shared" si="10"/>
        <v>229.02</v>
      </c>
      <c r="J133" s="73"/>
      <c r="K133" s="72"/>
      <c r="L133" s="72">
        <v>28.06</v>
      </c>
      <c r="M133" s="72">
        <v>1912.86</v>
      </c>
      <c r="N133" s="28">
        <f t="shared" si="11"/>
        <v>1940.9199999999998</v>
      </c>
      <c r="O133" s="29">
        <f t="shared" si="12"/>
        <v>2169.94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1722</v>
      </c>
      <c r="E134" s="66">
        <v>205</v>
      </c>
      <c r="F134" s="66">
        <v>50678</v>
      </c>
      <c r="G134" s="66"/>
      <c r="H134" s="66">
        <v>4270</v>
      </c>
      <c r="I134" s="18">
        <f t="shared" si="10"/>
        <v>56875</v>
      </c>
      <c r="J134" s="67"/>
      <c r="K134" s="66"/>
      <c r="L134" s="66">
        <v>3164</v>
      </c>
      <c r="M134" s="66">
        <v>221578</v>
      </c>
      <c r="N134" s="20">
        <f t="shared" si="11"/>
        <v>224742</v>
      </c>
      <c r="O134" s="21">
        <f t="shared" si="12"/>
        <v>281617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2.2000000000000002</v>
      </c>
      <c r="E135" s="84">
        <v>1.2</v>
      </c>
      <c r="F135" s="84">
        <v>325.7</v>
      </c>
      <c r="G135" s="84"/>
      <c r="H135" s="84">
        <v>38.799999999999997</v>
      </c>
      <c r="I135" s="46">
        <f t="shared" si="10"/>
        <v>367.9</v>
      </c>
      <c r="J135" s="85"/>
      <c r="K135" s="84"/>
      <c r="L135" s="84">
        <v>42.2</v>
      </c>
      <c r="M135" s="84">
        <v>1786</v>
      </c>
      <c r="N135" s="47">
        <f t="shared" si="11"/>
        <v>1828.2</v>
      </c>
      <c r="O135" s="43">
        <f t="shared" si="12"/>
        <v>2196.1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6.14</v>
      </c>
      <c r="E136" s="54">
        <f t="shared" si="13"/>
        <v>0.67999999999999994</v>
      </c>
      <c r="F136" s="54">
        <f t="shared" si="13"/>
        <v>204.98000000000002</v>
      </c>
      <c r="G136" s="54">
        <f t="shared" si="13"/>
        <v>0</v>
      </c>
      <c r="H136" s="54">
        <f t="shared" si="13"/>
        <v>19.850000000000001</v>
      </c>
      <c r="I136" s="55">
        <f t="shared" si="10"/>
        <v>231.65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28.059999999999995</v>
      </c>
      <c r="M136" s="54">
        <f t="shared" si="14"/>
        <v>1914.8299999999997</v>
      </c>
      <c r="N136" s="57">
        <f t="shared" si="11"/>
        <v>1942.8899999999996</v>
      </c>
      <c r="O136" s="58">
        <f t="shared" si="12"/>
        <v>2174.5399999999995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1764</v>
      </c>
      <c r="E137" s="17">
        <f t="shared" si="13"/>
        <v>205</v>
      </c>
      <c r="F137" s="17">
        <f t="shared" si="13"/>
        <v>50730</v>
      </c>
      <c r="G137" s="17">
        <f t="shared" si="13"/>
        <v>0</v>
      </c>
      <c r="H137" s="17">
        <f t="shared" si="13"/>
        <v>4430</v>
      </c>
      <c r="I137" s="18">
        <f t="shared" si="10"/>
        <v>57129</v>
      </c>
      <c r="J137" s="19">
        <f t="shared" si="14"/>
        <v>0</v>
      </c>
      <c r="K137" s="17">
        <f t="shared" si="14"/>
        <v>0</v>
      </c>
      <c r="L137" s="17">
        <f t="shared" si="14"/>
        <v>3164</v>
      </c>
      <c r="M137" s="17">
        <f t="shared" si="14"/>
        <v>221636</v>
      </c>
      <c r="N137" s="20">
        <f t="shared" si="11"/>
        <v>224800</v>
      </c>
      <c r="O137" s="21">
        <f t="shared" si="12"/>
        <v>281929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5.2</v>
      </c>
      <c r="E138" s="40">
        <f t="shared" si="13"/>
        <v>1.2</v>
      </c>
      <c r="F138" s="40">
        <f t="shared" si="13"/>
        <v>326.8</v>
      </c>
      <c r="G138" s="40">
        <f t="shared" si="13"/>
        <v>0</v>
      </c>
      <c r="H138" s="40">
        <f t="shared" si="13"/>
        <v>44.400000000000006</v>
      </c>
      <c r="I138" s="46">
        <f t="shared" si="10"/>
        <v>377.6</v>
      </c>
      <c r="J138" s="42">
        <f t="shared" si="14"/>
        <v>0</v>
      </c>
      <c r="K138" s="40">
        <f t="shared" si="14"/>
        <v>0</v>
      </c>
      <c r="L138" s="40">
        <f t="shared" si="14"/>
        <v>42.199999999999996</v>
      </c>
      <c r="M138" s="40">
        <f t="shared" si="14"/>
        <v>1790.3</v>
      </c>
      <c r="N138" s="47">
        <f t="shared" si="11"/>
        <v>1832.5</v>
      </c>
      <c r="O138" s="43">
        <f t="shared" si="12"/>
        <v>2210.1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8CCE0-CCA0-40A0-9739-2675EEC9457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9.39</v>
      </c>
      <c r="N5" s="13">
        <f t="shared" ref="N5:N58" si="1">SUM(J5:M5)</f>
        <v>9.39</v>
      </c>
      <c r="O5" s="14">
        <f>SUM(N5,I5)</f>
        <v>9.39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0.06</v>
      </c>
      <c r="G8" s="72"/>
      <c r="H8" s="72"/>
      <c r="I8" s="27">
        <f t="shared" si="0"/>
        <v>0.06</v>
      </c>
      <c r="J8" s="73"/>
      <c r="K8" s="72"/>
      <c r="L8" s="72"/>
      <c r="M8" s="72">
        <v>0.35</v>
      </c>
      <c r="N8" s="28">
        <f t="shared" si="1"/>
        <v>0.35</v>
      </c>
      <c r="O8" s="29">
        <f t="shared" si="2"/>
        <v>0.41</v>
      </c>
      <c r="P8" s="22" t="s">
        <v>25</v>
      </c>
      <c r="Q8" s="129" t="s">
        <v>102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>
        <v>4</v>
      </c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>
        <v>0.5</v>
      </c>
      <c r="N10" s="31">
        <f t="shared" si="1"/>
        <v>0.5</v>
      </c>
      <c r="O10" s="32">
        <f t="shared" si="2"/>
        <v>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2.62</v>
      </c>
      <c r="E11" s="72"/>
      <c r="F11" s="72"/>
      <c r="G11" s="72"/>
      <c r="H11" s="72"/>
      <c r="I11" s="27">
        <f t="shared" si="0"/>
        <v>2.62</v>
      </c>
      <c r="J11" s="73"/>
      <c r="K11" s="72"/>
      <c r="L11" s="72"/>
      <c r="M11" s="72">
        <v>2.44</v>
      </c>
      <c r="N11" s="28">
        <f t="shared" si="1"/>
        <v>2.44</v>
      </c>
      <c r="O11" s="29">
        <f t="shared" si="2"/>
        <v>5.0600000000000005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92</v>
      </c>
      <c r="E12" s="66"/>
      <c r="F12" s="66"/>
      <c r="G12" s="66"/>
      <c r="H12" s="66"/>
      <c r="I12" s="18">
        <f t="shared" si="0"/>
        <v>92</v>
      </c>
      <c r="J12" s="67"/>
      <c r="K12" s="66"/>
      <c r="L12" s="66"/>
      <c r="M12" s="66">
        <v>59</v>
      </c>
      <c r="N12" s="20">
        <f t="shared" si="1"/>
        <v>59</v>
      </c>
      <c r="O12" s="21">
        <f t="shared" si="2"/>
        <v>151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17.7</v>
      </c>
      <c r="E13" s="75"/>
      <c r="F13" s="75"/>
      <c r="G13" s="75"/>
      <c r="H13" s="75"/>
      <c r="I13" s="30">
        <f t="shared" si="0"/>
        <v>17.7</v>
      </c>
      <c r="J13" s="76"/>
      <c r="K13" s="75"/>
      <c r="L13" s="75"/>
      <c r="M13" s="75">
        <v>5</v>
      </c>
      <c r="N13" s="31">
        <f t="shared" si="1"/>
        <v>5</v>
      </c>
      <c r="O13" s="32">
        <f t="shared" si="2"/>
        <v>22.7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0.06</v>
      </c>
      <c r="H14" s="72"/>
      <c r="I14" s="27">
        <f t="shared" si="0"/>
        <v>0.06</v>
      </c>
      <c r="J14" s="73"/>
      <c r="K14" s="72"/>
      <c r="L14" s="72"/>
      <c r="M14" s="72">
        <v>12.55</v>
      </c>
      <c r="N14" s="28">
        <f t="shared" si="1"/>
        <v>12.55</v>
      </c>
      <c r="O14" s="29">
        <f t="shared" si="2"/>
        <v>12.610000000000001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6</v>
      </c>
      <c r="H15" s="66"/>
      <c r="I15" s="18">
        <f t="shared" si="0"/>
        <v>6</v>
      </c>
      <c r="J15" s="67"/>
      <c r="K15" s="66"/>
      <c r="L15" s="66"/>
      <c r="M15" s="66">
        <v>420</v>
      </c>
      <c r="N15" s="20">
        <f t="shared" si="1"/>
        <v>420</v>
      </c>
      <c r="O15" s="21">
        <f t="shared" si="2"/>
        <v>426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0.4</v>
      </c>
      <c r="H16" s="75"/>
      <c r="I16" s="30">
        <f t="shared" si="0"/>
        <v>0.4</v>
      </c>
      <c r="J16" s="76"/>
      <c r="K16" s="75"/>
      <c r="L16" s="75"/>
      <c r="M16" s="75">
        <v>28.5</v>
      </c>
      <c r="N16" s="31">
        <f t="shared" si="1"/>
        <v>28.5</v>
      </c>
      <c r="O16" s="32">
        <f t="shared" si="2"/>
        <v>28.9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5.15</v>
      </c>
      <c r="E17" s="72"/>
      <c r="F17" s="72">
        <v>0.15</v>
      </c>
      <c r="G17" s="72"/>
      <c r="H17" s="72"/>
      <c r="I17" s="27">
        <f t="shared" si="0"/>
        <v>5.3000000000000007</v>
      </c>
      <c r="J17" s="73"/>
      <c r="K17" s="72"/>
      <c r="L17" s="72">
        <v>0.04</v>
      </c>
      <c r="M17" s="72">
        <v>11.32</v>
      </c>
      <c r="N17" s="28">
        <f t="shared" si="1"/>
        <v>11.36</v>
      </c>
      <c r="O17" s="29">
        <f t="shared" si="2"/>
        <v>16.66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530</v>
      </c>
      <c r="E18" s="66"/>
      <c r="F18" s="66">
        <v>18</v>
      </c>
      <c r="G18" s="66"/>
      <c r="H18" s="66"/>
      <c r="I18" s="18">
        <f t="shared" si="0"/>
        <v>548</v>
      </c>
      <c r="J18" s="67"/>
      <c r="K18" s="66"/>
      <c r="L18" s="66">
        <v>2</v>
      </c>
      <c r="M18" s="66">
        <v>465</v>
      </c>
      <c r="N18" s="20">
        <f t="shared" si="1"/>
        <v>467</v>
      </c>
      <c r="O18" s="21">
        <f t="shared" si="2"/>
        <v>1015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30.7</v>
      </c>
      <c r="E19" s="75"/>
      <c r="F19" s="75">
        <v>0.9</v>
      </c>
      <c r="G19" s="75"/>
      <c r="H19" s="75"/>
      <c r="I19" s="30">
        <f t="shared" si="0"/>
        <v>31.599999999999998</v>
      </c>
      <c r="J19" s="76"/>
      <c r="K19" s="75"/>
      <c r="L19" s="75">
        <v>0.1</v>
      </c>
      <c r="M19" s="75">
        <v>25.8</v>
      </c>
      <c r="N19" s="31">
        <f t="shared" si="1"/>
        <v>25.900000000000002</v>
      </c>
      <c r="O19" s="32">
        <f t="shared" si="2"/>
        <v>57.5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0.2</v>
      </c>
      <c r="E20" s="72"/>
      <c r="F20" s="72"/>
      <c r="G20" s="72"/>
      <c r="H20" s="72"/>
      <c r="I20" s="27">
        <f t="shared" si="0"/>
        <v>0.2</v>
      </c>
      <c r="J20" s="73"/>
      <c r="K20" s="72"/>
      <c r="L20" s="72">
        <v>7.66</v>
      </c>
      <c r="M20" s="72">
        <v>57.77</v>
      </c>
      <c r="N20" s="28">
        <f t="shared" si="1"/>
        <v>65.430000000000007</v>
      </c>
      <c r="O20" s="29">
        <f t="shared" si="2"/>
        <v>65.63000000000001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25</v>
      </c>
      <c r="E21" s="66"/>
      <c r="F21" s="66"/>
      <c r="G21" s="66"/>
      <c r="H21" s="66"/>
      <c r="I21" s="18">
        <f t="shared" si="0"/>
        <v>25</v>
      </c>
      <c r="J21" s="67"/>
      <c r="K21" s="66"/>
      <c r="L21" s="66">
        <v>372</v>
      </c>
      <c r="M21" s="66">
        <v>2740</v>
      </c>
      <c r="N21" s="20">
        <f t="shared" si="1"/>
        <v>3112</v>
      </c>
      <c r="O21" s="21">
        <f t="shared" si="2"/>
        <v>3137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1.1000000000000001</v>
      </c>
      <c r="E22" s="75"/>
      <c r="F22" s="75"/>
      <c r="G22" s="75"/>
      <c r="H22" s="75"/>
      <c r="I22" s="30">
        <f t="shared" si="0"/>
        <v>1.1000000000000001</v>
      </c>
      <c r="J22" s="76"/>
      <c r="K22" s="75"/>
      <c r="L22" s="75">
        <v>14.4</v>
      </c>
      <c r="M22" s="75">
        <v>111.7</v>
      </c>
      <c r="N22" s="31">
        <f t="shared" si="1"/>
        <v>126.10000000000001</v>
      </c>
      <c r="O22" s="32">
        <f t="shared" si="2"/>
        <v>127.2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0.91</v>
      </c>
      <c r="G23" s="72"/>
      <c r="H23" s="72"/>
      <c r="I23" s="27">
        <f t="shared" si="0"/>
        <v>0.91</v>
      </c>
      <c r="J23" s="73"/>
      <c r="K23" s="72"/>
      <c r="L23" s="72">
        <v>19.739999999999998</v>
      </c>
      <c r="M23" s="72">
        <v>65.77</v>
      </c>
      <c r="N23" s="28">
        <f t="shared" si="1"/>
        <v>85.509999999999991</v>
      </c>
      <c r="O23" s="29">
        <f t="shared" si="2"/>
        <v>86.419999999999987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115</v>
      </c>
      <c r="G24" s="66"/>
      <c r="H24" s="66"/>
      <c r="I24" s="18">
        <f t="shared" si="0"/>
        <v>115</v>
      </c>
      <c r="J24" s="67"/>
      <c r="K24" s="66"/>
      <c r="L24" s="66">
        <v>1123</v>
      </c>
      <c r="M24" s="66">
        <v>3890</v>
      </c>
      <c r="N24" s="20">
        <f t="shared" si="1"/>
        <v>5013</v>
      </c>
      <c r="O24" s="21">
        <f t="shared" si="2"/>
        <v>5128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3.6</v>
      </c>
      <c r="G25" s="75"/>
      <c r="H25" s="75"/>
      <c r="I25" s="30">
        <f t="shared" si="0"/>
        <v>3.6</v>
      </c>
      <c r="J25" s="76"/>
      <c r="K25" s="75"/>
      <c r="L25" s="75">
        <v>37.5</v>
      </c>
      <c r="M25" s="75">
        <v>120.6</v>
      </c>
      <c r="N25" s="31">
        <f t="shared" si="1"/>
        <v>158.1</v>
      </c>
      <c r="O25" s="32">
        <f t="shared" si="2"/>
        <v>161.69999999999999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0.42</v>
      </c>
      <c r="E26" s="72"/>
      <c r="F26" s="72">
        <v>0.74</v>
      </c>
      <c r="G26" s="72">
        <v>0.09</v>
      </c>
      <c r="H26" s="72">
        <v>0.23</v>
      </c>
      <c r="I26" s="27">
        <f t="shared" si="0"/>
        <v>1.48</v>
      </c>
      <c r="J26" s="73"/>
      <c r="K26" s="72"/>
      <c r="L26" s="72">
        <v>23.51</v>
      </c>
      <c r="M26" s="72">
        <v>120.21</v>
      </c>
      <c r="N26" s="28">
        <f t="shared" si="1"/>
        <v>143.72</v>
      </c>
      <c r="O26" s="29">
        <f t="shared" si="2"/>
        <v>145.19999999999999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75</v>
      </c>
      <c r="E27" s="66"/>
      <c r="F27" s="66">
        <v>135</v>
      </c>
      <c r="G27" s="66">
        <v>19</v>
      </c>
      <c r="H27" s="66">
        <v>22</v>
      </c>
      <c r="I27" s="18">
        <f t="shared" si="0"/>
        <v>251</v>
      </c>
      <c r="J27" s="67"/>
      <c r="K27" s="66"/>
      <c r="L27" s="66">
        <v>1647</v>
      </c>
      <c r="M27" s="66">
        <v>8207</v>
      </c>
      <c r="N27" s="20">
        <f t="shared" si="1"/>
        <v>9854</v>
      </c>
      <c r="O27" s="21">
        <f t="shared" si="2"/>
        <v>10105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2</v>
      </c>
      <c r="E28" s="75"/>
      <c r="F28" s="75">
        <v>2.8</v>
      </c>
      <c r="G28" s="75">
        <v>0.4</v>
      </c>
      <c r="H28" s="75">
        <v>0.8</v>
      </c>
      <c r="I28" s="30">
        <f t="shared" si="0"/>
        <v>6</v>
      </c>
      <c r="J28" s="76"/>
      <c r="K28" s="75"/>
      <c r="L28" s="75">
        <v>47.6</v>
      </c>
      <c r="M28" s="75">
        <v>247</v>
      </c>
      <c r="N28" s="31">
        <f t="shared" si="1"/>
        <v>294.60000000000002</v>
      </c>
      <c r="O28" s="32">
        <f t="shared" si="2"/>
        <v>300.60000000000002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0.01</v>
      </c>
      <c r="E29" s="72"/>
      <c r="F29" s="72">
        <v>2.34</v>
      </c>
      <c r="G29" s="72">
        <v>0.18</v>
      </c>
      <c r="H29" s="72">
        <v>0.63</v>
      </c>
      <c r="I29" s="27">
        <f t="shared" si="0"/>
        <v>3.1599999999999997</v>
      </c>
      <c r="J29" s="73"/>
      <c r="K29" s="72"/>
      <c r="L29" s="72">
        <v>16.670000000000002</v>
      </c>
      <c r="M29" s="72">
        <v>171.12</v>
      </c>
      <c r="N29" s="28">
        <f t="shared" si="1"/>
        <v>187.79000000000002</v>
      </c>
      <c r="O29" s="29">
        <f t="shared" si="2"/>
        <v>190.95000000000002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</v>
      </c>
      <c r="E30" s="66"/>
      <c r="F30" s="66">
        <v>433</v>
      </c>
      <c r="G30" s="66">
        <v>42</v>
      </c>
      <c r="H30" s="66">
        <v>70</v>
      </c>
      <c r="I30" s="18">
        <f t="shared" si="0"/>
        <v>547</v>
      </c>
      <c r="J30" s="67"/>
      <c r="K30" s="66"/>
      <c r="L30" s="66">
        <v>1312</v>
      </c>
      <c r="M30" s="66">
        <v>13269</v>
      </c>
      <c r="N30" s="20">
        <f t="shared" si="1"/>
        <v>14581</v>
      </c>
      <c r="O30" s="21">
        <f t="shared" si="2"/>
        <v>15128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</v>
      </c>
      <c r="E31" s="75"/>
      <c r="F31" s="75">
        <v>6.9</v>
      </c>
      <c r="G31" s="75">
        <v>0.8</v>
      </c>
      <c r="H31" s="75">
        <v>2.1</v>
      </c>
      <c r="I31" s="30">
        <f t="shared" si="0"/>
        <v>9.8000000000000007</v>
      </c>
      <c r="J31" s="76"/>
      <c r="K31" s="75"/>
      <c r="L31" s="75">
        <v>35.200000000000003</v>
      </c>
      <c r="M31" s="75">
        <v>366.6</v>
      </c>
      <c r="N31" s="31">
        <f t="shared" si="1"/>
        <v>401.8</v>
      </c>
      <c r="O31" s="32">
        <f t="shared" si="2"/>
        <v>411.6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0.76</v>
      </c>
      <c r="E32" s="72"/>
      <c r="F32" s="72">
        <v>8</v>
      </c>
      <c r="G32" s="72">
        <v>1.58</v>
      </c>
      <c r="H32" s="72">
        <v>1.1299999999999999</v>
      </c>
      <c r="I32" s="27">
        <f t="shared" si="0"/>
        <v>11.469999999999999</v>
      </c>
      <c r="J32" s="73">
        <v>0.64</v>
      </c>
      <c r="K32" s="72"/>
      <c r="L32" s="72">
        <v>53.99</v>
      </c>
      <c r="M32" s="72">
        <v>206.29</v>
      </c>
      <c r="N32" s="28">
        <f t="shared" si="1"/>
        <v>260.92</v>
      </c>
      <c r="O32" s="29">
        <f t="shared" si="2"/>
        <v>272.39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142</v>
      </c>
      <c r="E33" s="66"/>
      <c r="F33" s="66">
        <v>1617</v>
      </c>
      <c r="G33" s="66">
        <v>392</v>
      </c>
      <c r="H33" s="66">
        <v>138</v>
      </c>
      <c r="I33" s="18">
        <f t="shared" si="0"/>
        <v>2289</v>
      </c>
      <c r="J33" s="67">
        <v>44</v>
      </c>
      <c r="K33" s="66"/>
      <c r="L33" s="66">
        <v>4817</v>
      </c>
      <c r="M33" s="66">
        <v>17797</v>
      </c>
      <c r="N33" s="20">
        <f t="shared" si="1"/>
        <v>22658</v>
      </c>
      <c r="O33" s="21">
        <f t="shared" si="2"/>
        <v>24947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2.9</v>
      </c>
      <c r="E34" s="75"/>
      <c r="F34" s="75">
        <v>21.6</v>
      </c>
      <c r="G34" s="75">
        <v>5.9</v>
      </c>
      <c r="H34" s="75">
        <v>4.2</v>
      </c>
      <c r="I34" s="30">
        <f t="shared" si="0"/>
        <v>34.6</v>
      </c>
      <c r="J34" s="76">
        <v>0.1</v>
      </c>
      <c r="K34" s="75"/>
      <c r="L34" s="75">
        <v>112.1</v>
      </c>
      <c r="M34" s="75">
        <v>453.4</v>
      </c>
      <c r="N34" s="31">
        <f t="shared" si="1"/>
        <v>565.59999999999991</v>
      </c>
      <c r="O34" s="32">
        <f t="shared" si="2"/>
        <v>600.19999999999993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1.55</v>
      </c>
      <c r="E35" s="72">
        <v>0.45</v>
      </c>
      <c r="F35" s="72">
        <v>53</v>
      </c>
      <c r="G35" s="72">
        <v>1.1399999999999999</v>
      </c>
      <c r="H35" s="72">
        <v>2.0099999999999998</v>
      </c>
      <c r="I35" s="27">
        <f t="shared" si="0"/>
        <v>58.15</v>
      </c>
      <c r="J35" s="73"/>
      <c r="K35" s="72"/>
      <c r="L35" s="72">
        <v>96.74</v>
      </c>
      <c r="M35" s="72">
        <v>550.49</v>
      </c>
      <c r="N35" s="28">
        <f t="shared" si="1"/>
        <v>647.23</v>
      </c>
      <c r="O35" s="29">
        <f t="shared" si="2"/>
        <v>705.38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374</v>
      </c>
      <c r="E36" s="66">
        <v>108</v>
      </c>
      <c r="F36" s="66">
        <v>11434</v>
      </c>
      <c r="G36" s="66">
        <v>310</v>
      </c>
      <c r="H36" s="66">
        <v>309</v>
      </c>
      <c r="I36" s="18">
        <f t="shared" si="0"/>
        <v>12535</v>
      </c>
      <c r="J36" s="67"/>
      <c r="K36" s="66"/>
      <c r="L36" s="66">
        <v>9313</v>
      </c>
      <c r="M36" s="66">
        <v>52994</v>
      </c>
      <c r="N36" s="20">
        <f t="shared" si="1"/>
        <v>62307</v>
      </c>
      <c r="O36" s="21">
        <f t="shared" si="2"/>
        <v>74842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5.8</v>
      </c>
      <c r="E37" s="75">
        <v>1.7</v>
      </c>
      <c r="F37" s="75">
        <v>125.9</v>
      </c>
      <c r="G37" s="75">
        <v>4.3</v>
      </c>
      <c r="H37" s="75">
        <v>6.2</v>
      </c>
      <c r="I37" s="30">
        <f t="shared" ref="I37:I50" si="3">SUM(C37:H37)</f>
        <v>143.9</v>
      </c>
      <c r="J37" s="76"/>
      <c r="K37" s="75"/>
      <c r="L37" s="75">
        <v>181.6</v>
      </c>
      <c r="M37" s="75">
        <v>1044.3</v>
      </c>
      <c r="N37" s="31">
        <f t="shared" si="1"/>
        <v>1225.8999999999999</v>
      </c>
      <c r="O37" s="32">
        <f t="shared" si="2"/>
        <v>1369.8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0.26</v>
      </c>
      <c r="E38" s="72">
        <v>0.17</v>
      </c>
      <c r="F38" s="72">
        <v>203.85</v>
      </c>
      <c r="G38" s="72">
        <v>0.55000000000000004</v>
      </c>
      <c r="H38" s="72">
        <v>3.94</v>
      </c>
      <c r="I38" s="27">
        <f t="shared" si="3"/>
        <v>208.77</v>
      </c>
      <c r="J38" s="73"/>
      <c r="K38" s="72"/>
      <c r="L38" s="72">
        <v>167.36</v>
      </c>
      <c r="M38" s="72">
        <v>1116.1300000000001</v>
      </c>
      <c r="N38" s="28">
        <f t="shared" si="1"/>
        <v>1283.4900000000002</v>
      </c>
      <c r="O38" s="29">
        <f t="shared" si="2"/>
        <v>1492.2600000000002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69</v>
      </c>
      <c r="E39" s="66">
        <v>44</v>
      </c>
      <c r="F39" s="66">
        <v>46011</v>
      </c>
      <c r="G39" s="66">
        <v>135</v>
      </c>
      <c r="H39" s="66">
        <v>602</v>
      </c>
      <c r="I39" s="18">
        <f t="shared" si="3"/>
        <v>46861</v>
      </c>
      <c r="J39" s="67"/>
      <c r="K39" s="66"/>
      <c r="L39" s="66">
        <v>16993</v>
      </c>
      <c r="M39" s="66">
        <v>113646</v>
      </c>
      <c r="N39" s="20">
        <f t="shared" si="1"/>
        <v>130639</v>
      </c>
      <c r="O39" s="21">
        <f t="shared" si="2"/>
        <v>177500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0.9</v>
      </c>
      <c r="E40" s="75">
        <v>0.6</v>
      </c>
      <c r="F40" s="75">
        <v>423.3</v>
      </c>
      <c r="G40" s="75">
        <v>1.7</v>
      </c>
      <c r="H40" s="75">
        <v>11.5</v>
      </c>
      <c r="I40" s="30">
        <f t="shared" si="3"/>
        <v>438</v>
      </c>
      <c r="J40" s="76"/>
      <c r="K40" s="75"/>
      <c r="L40" s="75">
        <v>325.2</v>
      </c>
      <c r="M40" s="75">
        <v>2154.1</v>
      </c>
      <c r="N40" s="31">
        <f t="shared" si="1"/>
        <v>2479.2999999999997</v>
      </c>
      <c r="O40" s="32">
        <f t="shared" si="2"/>
        <v>2917.2999999999997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0.12</v>
      </c>
      <c r="D41" s="72">
        <v>0.26</v>
      </c>
      <c r="E41" s="72">
        <v>1.64</v>
      </c>
      <c r="F41" s="72">
        <v>310.39</v>
      </c>
      <c r="G41" s="72">
        <v>4.6399999999999997</v>
      </c>
      <c r="H41" s="72">
        <v>3.11</v>
      </c>
      <c r="I41" s="27">
        <f t="shared" si="3"/>
        <v>320.15999999999997</v>
      </c>
      <c r="J41" s="73"/>
      <c r="K41" s="72"/>
      <c r="L41" s="72">
        <v>172.52</v>
      </c>
      <c r="M41" s="72">
        <v>1762.09</v>
      </c>
      <c r="N41" s="28">
        <f t="shared" si="1"/>
        <v>1934.61</v>
      </c>
      <c r="O41" s="29">
        <f t="shared" si="2"/>
        <v>2254.77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43</v>
      </c>
      <c r="D42" s="66">
        <v>72</v>
      </c>
      <c r="E42" s="66">
        <v>417</v>
      </c>
      <c r="F42" s="66">
        <v>71855</v>
      </c>
      <c r="G42" s="66">
        <v>1268</v>
      </c>
      <c r="H42" s="66">
        <v>519</v>
      </c>
      <c r="I42" s="18">
        <f t="shared" si="3"/>
        <v>74174</v>
      </c>
      <c r="J42" s="67"/>
      <c r="K42" s="66"/>
      <c r="L42" s="66">
        <v>19420</v>
      </c>
      <c r="M42" s="66">
        <v>191774</v>
      </c>
      <c r="N42" s="20">
        <f t="shared" si="1"/>
        <v>211194</v>
      </c>
      <c r="O42" s="21">
        <f t="shared" si="2"/>
        <v>285368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0.6</v>
      </c>
      <c r="D43" s="75">
        <v>1</v>
      </c>
      <c r="E43" s="75">
        <v>6.2</v>
      </c>
      <c r="F43" s="75">
        <v>651.70000000000005</v>
      </c>
      <c r="G43" s="75">
        <v>15.9</v>
      </c>
      <c r="H43" s="75">
        <v>9.9</v>
      </c>
      <c r="I43" s="30">
        <f t="shared" si="3"/>
        <v>685.3</v>
      </c>
      <c r="J43" s="76"/>
      <c r="K43" s="75"/>
      <c r="L43" s="75">
        <v>300.10000000000002</v>
      </c>
      <c r="M43" s="75">
        <v>3072.3</v>
      </c>
      <c r="N43" s="31">
        <f t="shared" si="1"/>
        <v>3372.4</v>
      </c>
      <c r="O43" s="32">
        <f t="shared" si="2"/>
        <v>4057.7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0.01</v>
      </c>
      <c r="D44" s="72">
        <v>2.27</v>
      </c>
      <c r="E44" s="72">
        <v>6.46</v>
      </c>
      <c r="F44" s="72">
        <v>408.93</v>
      </c>
      <c r="G44" s="72">
        <v>1.67</v>
      </c>
      <c r="H44" s="72">
        <v>4.1100000000000003</v>
      </c>
      <c r="I44" s="27">
        <f t="shared" si="3"/>
        <v>423.45000000000005</v>
      </c>
      <c r="J44" s="73"/>
      <c r="K44" s="72"/>
      <c r="L44" s="72">
        <v>278.93</v>
      </c>
      <c r="M44" s="72">
        <v>2136.5100000000002</v>
      </c>
      <c r="N44" s="28">
        <f t="shared" si="1"/>
        <v>2415.44</v>
      </c>
      <c r="O44" s="29">
        <f t="shared" si="2"/>
        <v>2838.8900000000003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</v>
      </c>
      <c r="D45" s="66">
        <v>655</v>
      </c>
      <c r="E45" s="66">
        <v>1874</v>
      </c>
      <c r="F45" s="66">
        <v>97560</v>
      </c>
      <c r="G45" s="66">
        <v>486</v>
      </c>
      <c r="H45" s="66">
        <v>711</v>
      </c>
      <c r="I45" s="18">
        <f t="shared" si="3"/>
        <v>101290</v>
      </c>
      <c r="J45" s="67"/>
      <c r="K45" s="66"/>
      <c r="L45" s="66">
        <v>32648</v>
      </c>
      <c r="M45" s="66">
        <v>245055</v>
      </c>
      <c r="N45" s="20">
        <f t="shared" si="1"/>
        <v>277703</v>
      </c>
      <c r="O45" s="21">
        <f t="shared" si="2"/>
        <v>378993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</v>
      </c>
      <c r="D46" s="75">
        <v>7.9</v>
      </c>
      <c r="E46" s="75">
        <v>22.7</v>
      </c>
      <c r="F46" s="75">
        <v>790.4</v>
      </c>
      <c r="G46" s="75">
        <v>3.9</v>
      </c>
      <c r="H46" s="75">
        <v>11.6</v>
      </c>
      <c r="I46" s="30">
        <f t="shared" si="3"/>
        <v>836.5</v>
      </c>
      <c r="J46" s="76"/>
      <c r="K46" s="75"/>
      <c r="L46" s="75">
        <v>355</v>
      </c>
      <c r="M46" s="75">
        <v>2779.4</v>
      </c>
      <c r="N46" s="31">
        <f t="shared" si="1"/>
        <v>3134.4</v>
      </c>
      <c r="O46" s="32">
        <f t="shared" si="2"/>
        <v>3970.9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0.96</v>
      </c>
      <c r="D47" s="72">
        <v>21.66</v>
      </c>
      <c r="E47" s="72">
        <v>106.53</v>
      </c>
      <c r="F47" s="72">
        <v>1334.65</v>
      </c>
      <c r="G47" s="72">
        <v>16.36</v>
      </c>
      <c r="H47" s="72">
        <v>253.79</v>
      </c>
      <c r="I47" s="27">
        <f t="shared" si="3"/>
        <v>1733.95</v>
      </c>
      <c r="J47" s="73"/>
      <c r="K47" s="72"/>
      <c r="L47" s="72">
        <v>759.98</v>
      </c>
      <c r="M47" s="72">
        <v>5691.03</v>
      </c>
      <c r="N47" s="28">
        <f t="shared" si="1"/>
        <v>6451.01</v>
      </c>
      <c r="O47" s="29">
        <f t="shared" si="2"/>
        <v>8184.96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395</v>
      </c>
      <c r="D48" s="66">
        <v>6325</v>
      </c>
      <c r="E48" s="66">
        <v>30115</v>
      </c>
      <c r="F48" s="66">
        <v>361534</v>
      </c>
      <c r="G48" s="66">
        <v>5064</v>
      </c>
      <c r="H48" s="66">
        <v>55773</v>
      </c>
      <c r="I48" s="18">
        <f t="shared" si="3"/>
        <v>459206</v>
      </c>
      <c r="J48" s="67"/>
      <c r="K48" s="66"/>
      <c r="L48" s="66">
        <v>96713</v>
      </c>
      <c r="M48" s="66">
        <v>705336</v>
      </c>
      <c r="N48" s="20">
        <f t="shared" si="1"/>
        <v>802049</v>
      </c>
      <c r="O48" s="21">
        <f t="shared" si="2"/>
        <v>1261255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8.5</v>
      </c>
      <c r="E49" s="75">
        <v>57.6</v>
      </c>
      <c r="F49" s="75">
        <v>1569.5</v>
      </c>
      <c r="G49" s="75">
        <v>23.6</v>
      </c>
      <c r="H49" s="75">
        <v>256.89999999999998</v>
      </c>
      <c r="I49" s="30">
        <f t="shared" si="3"/>
        <v>1916.1</v>
      </c>
      <c r="J49" s="76"/>
      <c r="K49" s="75"/>
      <c r="L49" s="75">
        <v>452.1</v>
      </c>
      <c r="M49" s="75">
        <v>2861.6</v>
      </c>
      <c r="N49" s="31">
        <f t="shared" si="1"/>
        <v>3313.7</v>
      </c>
      <c r="O49" s="32">
        <f t="shared" si="2"/>
        <v>5229.7999999999993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1.0900000000000001</v>
      </c>
      <c r="D50" s="63">
        <v>27.19</v>
      </c>
      <c r="E50" s="63">
        <v>115.25</v>
      </c>
      <c r="F50" s="63">
        <v>2322.81</v>
      </c>
      <c r="G50" s="63">
        <v>26.21</v>
      </c>
      <c r="H50" s="63">
        <v>268.95</v>
      </c>
      <c r="I50" s="11">
        <f t="shared" si="3"/>
        <v>2761.5</v>
      </c>
      <c r="J50" s="64">
        <v>0.64</v>
      </c>
      <c r="K50" s="63"/>
      <c r="L50" s="63">
        <v>1597.14</v>
      </c>
      <c r="M50" s="63">
        <v>11903.72</v>
      </c>
      <c r="N50" s="13">
        <f t="shared" si="1"/>
        <v>13501.5</v>
      </c>
      <c r="O50" s="14">
        <f t="shared" si="2"/>
        <v>16263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442</v>
      </c>
      <c r="D51" s="66">
        <v>7714</v>
      </c>
      <c r="E51" s="66">
        <v>32558</v>
      </c>
      <c r="F51" s="66">
        <v>590694</v>
      </c>
      <c r="G51" s="66">
        <v>7716</v>
      </c>
      <c r="H51" s="66">
        <v>58144</v>
      </c>
      <c r="I51" s="18">
        <f t="shared" ref="I51:I58" si="4">SUM(C51:H51)</f>
        <v>697268</v>
      </c>
      <c r="J51" s="67">
        <v>44</v>
      </c>
      <c r="K51" s="66"/>
      <c r="L51" s="66">
        <v>184360</v>
      </c>
      <c r="M51" s="66">
        <v>1355652</v>
      </c>
      <c r="N51" s="20">
        <f t="shared" si="1"/>
        <v>1540056</v>
      </c>
      <c r="O51" s="21">
        <f>SUM(N51,I51)</f>
        <v>2237324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0.6</v>
      </c>
      <c r="D52" s="75">
        <v>29</v>
      </c>
      <c r="E52" s="75">
        <v>88.8</v>
      </c>
      <c r="F52" s="75">
        <v>3595.7</v>
      </c>
      <c r="G52" s="75">
        <v>56.5</v>
      </c>
      <c r="H52" s="75">
        <v>303.2</v>
      </c>
      <c r="I52" s="30">
        <f t="shared" si="4"/>
        <v>4073.7999999999997</v>
      </c>
      <c r="J52" s="76">
        <v>0.1</v>
      </c>
      <c r="K52" s="75"/>
      <c r="L52" s="75">
        <v>1860.9</v>
      </c>
      <c r="M52" s="75">
        <v>13270.3</v>
      </c>
      <c r="N52" s="31">
        <f t="shared" si="1"/>
        <v>15131.3</v>
      </c>
      <c r="O52" s="32">
        <f t="shared" si="2"/>
        <v>19205.099999999999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1.0900000000000001</v>
      </c>
      <c r="D53" s="72">
        <v>26.76</v>
      </c>
      <c r="E53" s="72">
        <v>115.25</v>
      </c>
      <c r="F53" s="72">
        <v>2321.34</v>
      </c>
      <c r="G53" s="72">
        <v>26.21</v>
      </c>
      <c r="H53" s="72">
        <v>261.10000000000002</v>
      </c>
      <c r="I53" s="27">
        <f t="shared" si="4"/>
        <v>2751.75</v>
      </c>
      <c r="J53" s="73">
        <v>0.64</v>
      </c>
      <c r="K53" s="72"/>
      <c r="L53" s="72">
        <v>1597.14</v>
      </c>
      <c r="M53" s="72">
        <v>11888.88</v>
      </c>
      <c r="N53" s="28">
        <f t="shared" si="1"/>
        <v>13486.66</v>
      </c>
      <c r="O53" s="29">
        <f t="shared" si="2"/>
        <v>16238.41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442</v>
      </c>
      <c r="D54" s="66">
        <v>7637</v>
      </c>
      <c r="E54" s="66">
        <v>32558</v>
      </c>
      <c r="F54" s="66">
        <v>590478</v>
      </c>
      <c r="G54" s="66">
        <v>7716</v>
      </c>
      <c r="H54" s="66">
        <v>57019</v>
      </c>
      <c r="I54" s="18">
        <f t="shared" si="4"/>
        <v>695850</v>
      </c>
      <c r="J54" s="67">
        <v>44</v>
      </c>
      <c r="K54" s="66"/>
      <c r="L54" s="66">
        <v>184360</v>
      </c>
      <c r="M54" s="66">
        <v>1355178</v>
      </c>
      <c r="N54" s="20">
        <f t="shared" si="1"/>
        <v>1539582</v>
      </c>
      <c r="O54" s="21">
        <f t="shared" si="2"/>
        <v>2235432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0.6</v>
      </c>
      <c r="D55" s="69">
        <v>27</v>
      </c>
      <c r="E55" s="69">
        <v>88.8</v>
      </c>
      <c r="F55" s="69">
        <v>3590</v>
      </c>
      <c r="G55" s="69">
        <v>56.5</v>
      </c>
      <c r="H55" s="69">
        <v>278.7</v>
      </c>
      <c r="I55" s="24">
        <f t="shared" si="4"/>
        <v>4041.6</v>
      </c>
      <c r="J55" s="70">
        <v>0.1</v>
      </c>
      <c r="K55" s="69"/>
      <c r="L55" s="69">
        <v>1860.9</v>
      </c>
      <c r="M55" s="69">
        <v>13237.1</v>
      </c>
      <c r="N55" s="24">
        <f t="shared" si="1"/>
        <v>15098.1</v>
      </c>
      <c r="O55" s="26">
        <f t="shared" si="2"/>
        <v>19139.7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1.0899999999999999</v>
      </c>
      <c r="D56" s="10">
        <f t="shared" si="5"/>
        <v>35.159999999999997</v>
      </c>
      <c r="E56" s="10">
        <f t="shared" si="5"/>
        <v>115.25</v>
      </c>
      <c r="F56" s="10">
        <f t="shared" si="5"/>
        <v>2323.0200000000004</v>
      </c>
      <c r="G56" s="10">
        <f t="shared" si="5"/>
        <v>26.269999999999996</v>
      </c>
      <c r="H56" s="10">
        <f t="shared" si="5"/>
        <v>268.95</v>
      </c>
      <c r="I56" s="36">
        <f>SUM(C56:H56)</f>
        <v>2769.7400000000002</v>
      </c>
      <c r="J56" s="34">
        <f>SUM(J5,J8,J11,J14,J17,J20,J23,J26,J29,J32,J35,J38,J41,J44,J47)</f>
        <v>0.64</v>
      </c>
      <c r="K56" s="10">
        <f>SUM(K5,K8,K11,K14,K17,K20,K23,K26,K29,K32,K35,K38,K41,K44,K47)</f>
        <v>0</v>
      </c>
      <c r="L56" s="10">
        <f>SUM(L5,L8,L11,L14,L17,L20,L23,L26,L29,L32,L35,L38,L41,L44,L47)</f>
        <v>1597.14</v>
      </c>
      <c r="M56" s="10">
        <f>SUM(M5,M8,M11,M14,M17,M20,M23,M26,M29,M32,M35,M38,M41,M44,M47)</f>
        <v>11913.46</v>
      </c>
      <c r="N56" s="12">
        <f t="shared" si="1"/>
        <v>13511.24</v>
      </c>
      <c r="O56" s="14">
        <f t="shared" si="2"/>
        <v>16280.98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442</v>
      </c>
      <c r="D57" s="17">
        <f t="shared" si="5"/>
        <v>8361</v>
      </c>
      <c r="E57" s="17">
        <f t="shared" si="5"/>
        <v>32558</v>
      </c>
      <c r="F57" s="17">
        <f t="shared" si="5"/>
        <v>590712</v>
      </c>
      <c r="G57" s="17">
        <f t="shared" si="5"/>
        <v>7722</v>
      </c>
      <c r="H57" s="17">
        <f t="shared" si="5"/>
        <v>58144</v>
      </c>
      <c r="I57" s="37">
        <f t="shared" si="4"/>
        <v>697939</v>
      </c>
      <c r="J57" s="35">
        <f t="shared" ref="J57:M58" si="6">SUM(J6,J9,J12,J15,J18,J21,J24,J27,J30,J33,J36,J39,J42,J45,J48)</f>
        <v>44</v>
      </c>
      <c r="K57" s="17">
        <f t="shared" si="6"/>
        <v>0</v>
      </c>
      <c r="L57" s="17">
        <f t="shared" si="6"/>
        <v>184360</v>
      </c>
      <c r="M57" s="17">
        <f t="shared" si="6"/>
        <v>1355656</v>
      </c>
      <c r="N57" s="19">
        <f t="shared" si="1"/>
        <v>1540060</v>
      </c>
      <c r="O57" s="21">
        <f t="shared" si="2"/>
        <v>2237999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0.6</v>
      </c>
      <c r="D58" s="40">
        <f t="shared" si="5"/>
        <v>78.5</v>
      </c>
      <c r="E58" s="40">
        <f t="shared" si="5"/>
        <v>88.8</v>
      </c>
      <c r="F58" s="40">
        <f t="shared" si="5"/>
        <v>3596.6</v>
      </c>
      <c r="G58" s="40">
        <f t="shared" si="5"/>
        <v>56.9</v>
      </c>
      <c r="H58" s="40">
        <f t="shared" si="5"/>
        <v>303.2</v>
      </c>
      <c r="I58" s="41">
        <f t="shared" si="4"/>
        <v>4124.6000000000004</v>
      </c>
      <c r="J58" s="39">
        <f t="shared" si="6"/>
        <v>0.1</v>
      </c>
      <c r="K58" s="40">
        <f t="shared" si="6"/>
        <v>0</v>
      </c>
      <c r="L58" s="40">
        <f t="shared" si="6"/>
        <v>1860.9</v>
      </c>
      <c r="M58" s="40">
        <f t="shared" si="6"/>
        <v>13270.800000000001</v>
      </c>
      <c r="N58" s="42">
        <f t="shared" si="1"/>
        <v>15131.800000000001</v>
      </c>
      <c r="O58" s="43">
        <f t="shared" si="2"/>
        <v>19256.400000000001</v>
      </c>
      <c r="P58" s="44">
        <f>SUM(O56,P53,P54,P57)</f>
        <v>16280.98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9.39</v>
      </c>
      <c r="N63" s="13">
        <f>SUM(J63:M63)</f>
        <v>9.39</v>
      </c>
      <c r="O63" s="14">
        <f>SUM(N63,I63)</f>
        <v>9.39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0.06</v>
      </c>
      <c r="G66" s="72"/>
      <c r="H66" s="72"/>
      <c r="I66" s="27">
        <f t="shared" si="7"/>
        <v>0.06</v>
      </c>
      <c r="J66" s="73"/>
      <c r="K66" s="72"/>
      <c r="L66" s="72"/>
      <c r="M66" s="72">
        <v>0.35</v>
      </c>
      <c r="N66" s="28">
        <f t="shared" si="8"/>
        <v>0.35</v>
      </c>
      <c r="O66" s="29">
        <f t="shared" si="9"/>
        <v>0.41</v>
      </c>
      <c r="P66" s="22" t="s">
        <v>25</v>
      </c>
      <c r="Q66" s="129" t="s">
        <v>102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>
        <v>4</v>
      </c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>
        <v>0.5</v>
      </c>
      <c r="N68" s="31">
        <f t="shared" si="8"/>
        <v>0.5</v>
      </c>
      <c r="O68" s="32">
        <f t="shared" si="9"/>
        <v>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2.62</v>
      </c>
      <c r="E69" s="72"/>
      <c r="F69" s="72"/>
      <c r="G69" s="72"/>
      <c r="H69" s="72"/>
      <c r="I69" s="27">
        <f t="shared" si="7"/>
        <v>2.62</v>
      </c>
      <c r="J69" s="73"/>
      <c r="K69" s="72"/>
      <c r="L69" s="72"/>
      <c r="M69" s="72">
        <v>2.44</v>
      </c>
      <c r="N69" s="28">
        <f t="shared" si="8"/>
        <v>2.44</v>
      </c>
      <c r="O69" s="29">
        <f t="shared" si="9"/>
        <v>5.0600000000000005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92</v>
      </c>
      <c r="E70" s="66"/>
      <c r="F70" s="66"/>
      <c r="G70" s="66"/>
      <c r="H70" s="66"/>
      <c r="I70" s="18">
        <f t="shared" si="7"/>
        <v>92</v>
      </c>
      <c r="J70" s="67"/>
      <c r="K70" s="66"/>
      <c r="L70" s="66"/>
      <c r="M70" s="66">
        <v>59</v>
      </c>
      <c r="N70" s="20">
        <f t="shared" si="8"/>
        <v>59</v>
      </c>
      <c r="O70" s="21">
        <f t="shared" si="9"/>
        <v>151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17.7</v>
      </c>
      <c r="E71" s="75"/>
      <c r="F71" s="75"/>
      <c r="G71" s="75"/>
      <c r="H71" s="75"/>
      <c r="I71" s="30">
        <f t="shared" si="7"/>
        <v>17.7</v>
      </c>
      <c r="J71" s="76"/>
      <c r="K71" s="75"/>
      <c r="L71" s="75"/>
      <c r="M71" s="75">
        <v>5</v>
      </c>
      <c r="N71" s="31">
        <f t="shared" si="8"/>
        <v>5</v>
      </c>
      <c r="O71" s="32">
        <f t="shared" si="9"/>
        <v>22.7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0.06</v>
      </c>
      <c r="H72" s="72"/>
      <c r="I72" s="27">
        <f t="shared" si="7"/>
        <v>0.06</v>
      </c>
      <c r="J72" s="73"/>
      <c r="K72" s="72"/>
      <c r="L72" s="72"/>
      <c r="M72" s="72">
        <v>12.55</v>
      </c>
      <c r="N72" s="28">
        <f t="shared" si="8"/>
        <v>12.55</v>
      </c>
      <c r="O72" s="29">
        <f t="shared" si="9"/>
        <v>12.610000000000001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6</v>
      </c>
      <c r="H73" s="66"/>
      <c r="I73" s="18">
        <f t="shared" si="7"/>
        <v>6</v>
      </c>
      <c r="J73" s="67"/>
      <c r="K73" s="66"/>
      <c r="L73" s="66"/>
      <c r="M73" s="66">
        <v>420</v>
      </c>
      <c r="N73" s="20">
        <f t="shared" si="8"/>
        <v>420</v>
      </c>
      <c r="O73" s="21">
        <f t="shared" si="9"/>
        <v>426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0.4</v>
      </c>
      <c r="H74" s="75"/>
      <c r="I74" s="30">
        <f t="shared" si="7"/>
        <v>0.4</v>
      </c>
      <c r="J74" s="76"/>
      <c r="K74" s="75"/>
      <c r="L74" s="75"/>
      <c r="M74" s="75">
        <v>28.5</v>
      </c>
      <c r="N74" s="31">
        <f t="shared" si="8"/>
        <v>28.5</v>
      </c>
      <c r="O74" s="32">
        <f t="shared" si="9"/>
        <v>28.9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5.15</v>
      </c>
      <c r="E75" s="72"/>
      <c r="F75" s="72">
        <v>0.15</v>
      </c>
      <c r="G75" s="72"/>
      <c r="H75" s="72"/>
      <c r="I75" s="27">
        <f t="shared" si="7"/>
        <v>5.3000000000000007</v>
      </c>
      <c r="J75" s="73"/>
      <c r="K75" s="72"/>
      <c r="L75" s="72">
        <v>0.04</v>
      </c>
      <c r="M75" s="72">
        <v>11.32</v>
      </c>
      <c r="N75" s="28">
        <f t="shared" si="8"/>
        <v>11.36</v>
      </c>
      <c r="O75" s="29">
        <f t="shared" si="9"/>
        <v>16.66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530</v>
      </c>
      <c r="E76" s="66"/>
      <c r="F76" s="66">
        <v>18</v>
      </c>
      <c r="G76" s="66"/>
      <c r="H76" s="66"/>
      <c r="I76" s="18">
        <f t="shared" si="7"/>
        <v>548</v>
      </c>
      <c r="J76" s="67"/>
      <c r="K76" s="66"/>
      <c r="L76" s="66">
        <v>2</v>
      </c>
      <c r="M76" s="66">
        <v>465</v>
      </c>
      <c r="N76" s="20">
        <f t="shared" si="8"/>
        <v>467</v>
      </c>
      <c r="O76" s="21">
        <f t="shared" si="9"/>
        <v>1015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30.7</v>
      </c>
      <c r="E77" s="75"/>
      <c r="F77" s="75">
        <v>0.9</v>
      </c>
      <c r="G77" s="75"/>
      <c r="H77" s="75"/>
      <c r="I77" s="30">
        <f t="shared" si="7"/>
        <v>31.599999999999998</v>
      </c>
      <c r="J77" s="76"/>
      <c r="K77" s="75"/>
      <c r="L77" s="75">
        <v>0.1</v>
      </c>
      <c r="M77" s="75">
        <v>25.8</v>
      </c>
      <c r="N77" s="31">
        <f t="shared" si="8"/>
        <v>25.900000000000002</v>
      </c>
      <c r="O77" s="32">
        <f t="shared" si="9"/>
        <v>57.5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0.2</v>
      </c>
      <c r="E78" s="72"/>
      <c r="F78" s="72"/>
      <c r="G78" s="72"/>
      <c r="H78" s="72"/>
      <c r="I78" s="27">
        <f t="shared" si="7"/>
        <v>0.2</v>
      </c>
      <c r="J78" s="73"/>
      <c r="K78" s="72"/>
      <c r="L78" s="72">
        <v>7.66</v>
      </c>
      <c r="M78" s="72">
        <v>57.77</v>
      </c>
      <c r="N78" s="28">
        <f t="shared" si="8"/>
        <v>65.430000000000007</v>
      </c>
      <c r="O78" s="29">
        <f t="shared" si="9"/>
        <v>65.63000000000001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25</v>
      </c>
      <c r="E79" s="66"/>
      <c r="F79" s="66"/>
      <c r="G79" s="66"/>
      <c r="H79" s="66"/>
      <c r="I79" s="18">
        <f t="shared" si="7"/>
        <v>25</v>
      </c>
      <c r="J79" s="67"/>
      <c r="K79" s="66"/>
      <c r="L79" s="66">
        <v>372</v>
      </c>
      <c r="M79" s="66">
        <v>2740</v>
      </c>
      <c r="N79" s="20">
        <f t="shared" si="8"/>
        <v>3112</v>
      </c>
      <c r="O79" s="21">
        <f t="shared" si="9"/>
        <v>3137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1.1000000000000001</v>
      </c>
      <c r="E80" s="75"/>
      <c r="F80" s="75"/>
      <c r="G80" s="75"/>
      <c r="H80" s="75"/>
      <c r="I80" s="30">
        <f t="shared" si="7"/>
        <v>1.1000000000000001</v>
      </c>
      <c r="J80" s="76"/>
      <c r="K80" s="75"/>
      <c r="L80" s="75">
        <v>14.4</v>
      </c>
      <c r="M80" s="75">
        <v>111.7</v>
      </c>
      <c r="N80" s="31">
        <f t="shared" si="8"/>
        <v>126.10000000000001</v>
      </c>
      <c r="O80" s="32">
        <f t="shared" si="9"/>
        <v>127.2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0.91</v>
      </c>
      <c r="G81" s="72"/>
      <c r="H81" s="72"/>
      <c r="I81" s="27">
        <f t="shared" si="7"/>
        <v>0.91</v>
      </c>
      <c r="J81" s="73"/>
      <c r="K81" s="72"/>
      <c r="L81" s="72">
        <v>19.739999999999998</v>
      </c>
      <c r="M81" s="72">
        <v>65.77</v>
      </c>
      <c r="N81" s="28">
        <f t="shared" si="8"/>
        <v>85.509999999999991</v>
      </c>
      <c r="O81" s="29">
        <f t="shared" si="9"/>
        <v>86.419999999999987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115</v>
      </c>
      <c r="G82" s="66"/>
      <c r="H82" s="66"/>
      <c r="I82" s="18">
        <f t="shared" si="7"/>
        <v>115</v>
      </c>
      <c r="J82" s="67"/>
      <c r="K82" s="66"/>
      <c r="L82" s="66">
        <v>1123</v>
      </c>
      <c r="M82" s="66">
        <v>3890</v>
      </c>
      <c r="N82" s="20">
        <f t="shared" si="8"/>
        <v>5013</v>
      </c>
      <c r="O82" s="21">
        <f t="shared" si="9"/>
        <v>5128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3.6</v>
      </c>
      <c r="G83" s="75"/>
      <c r="H83" s="75"/>
      <c r="I83" s="30">
        <f t="shared" si="7"/>
        <v>3.6</v>
      </c>
      <c r="J83" s="76"/>
      <c r="K83" s="75"/>
      <c r="L83" s="75">
        <v>37.5</v>
      </c>
      <c r="M83" s="75">
        <v>120.6</v>
      </c>
      <c r="N83" s="31">
        <f t="shared" si="8"/>
        <v>158.1</v>
      </c>
      <c r="O83" s="32">
        <f t="shared" si="9"/>
        <v>161.69999999999999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0.42</v>
      </c>
      <c r="E84" s="72"/>
      <c r="F84" s="72">
        <v>0.74</v>
      </c>
      <c r="G84" s="72">
        <v>0.09</v>
      </c>
      <c r="H84" s="72">
        <v>0.23</v>
      </c>
      <c r="I84" s="27">
        <f t="shared" si="7"/>
        <v>1.48</v>
      </c>
      <c r="J84" s="73"/>
      <c r="K84" s="72"/>
      <c r="L84" s="72">
        <v>23.51</v>
      </c>
      <c r="M84" s="72">
        <v>120.21</v>
      </c>
      <c r="N84" s="28">
        <f t="shared" si="8"/>
        <v>143.72</v>
      </c>
      <c r="O84" s="29">
        <f t="shared" si="9"/>
        <v>145.19999999999999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75</v>
      </c>
      <c r="E85" s="66"/>
      <c r="F85" s="66">
        <v>135</v>
      </c>
      <c r="G85" s="66">
        <v>19</v>
      </c>
      <c r="H85" s="66">
        <v>22</v>
      </c>
      <c r="I85" s="18">
        <f t="shared" si="7"/>
        <v>251</v>
      </c>
      <c r="J85" s="67"/>
      <c r="K85" s="66"/>
      <c r="L85" s="66">
        <v>1647</v>
      </c>
      <c r="M85" s="66">
        <v>8207</v>
      </c>
      <c r="N85" s="20">
        <f t="shared" si="8"/>
        <v>9854</v>
      </c>
      <c r="O85" s="21">
        <f t="shared" si="9"/>
        <v>10105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2</v>
      </c>
      <c r="E86" s="75"/>
      <c r="F86" s="75">
        <v>2.8</v>
      </c>
      <c r="G86" s="75">
        <v>0.4</v>
      </c>
      <c r="H86" s="75">
        <v>0.8</v>
      </c>
      <c r="I86" s="30">
        <f t="shared" si="7"/>
        <v>6</v>
      </c>
      <c r="J86" s="76"/>
      <c r="K86" s="75"/>
      <c r="L86" s="75">
        <v>47.6</v>
      </c>
      <c r="M86" s="75">
        <v>247</v>
      </c>
      <c r="N86" s="31">
        <f t="shared" si="8"/>
        <v>294.60000000000002</v>
      </c>
      <c r="O86" s="32">
        <f t="shared" si="9"/>
        <v>300.60000000000002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0.01</v>
      </c>
      <c r="E87" s="72"/>
      <c r="F87" s="72">
        <v>2.34</v>
      </c>
      <c r="G87" s="72">
        <v>0.18</v>
      </c>
      <c r="H87" s="72">
        <v>0.63</v>
      </c>
      <c r="I87" s="27">
        <f t="shared" si="7"/>
        <v>3.1599999999999997</v>
      </c>
      <c r="J87" s="73"/>
      <c r="K87" s="72"/>
      <c r="L87" s="72">
        <v>16.670000000000002</v>
      </c>
      <c r="M87" s="72">
        <v>171.12</v>
      </c>
      <c r="N87" s="28">
        <f t="shared" si="8"/>
        <v>187.79000000000002</v>
      </c>
      <c r="O87" s="29">
        <f t="shared" si="9"/>
        <v>190.95000000000002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</v>
      </c>
      <c r="E88" s="66"/>
      <c r="F88" s="66">
        <v>433</v>
      </c>
      <c r="G88" s="66">
        <v>42</v>
      </c>
      <c r="H88" s="66">
        <v>70</v>
      </c>
      <c r="I88" s="18">
        <f t="shared" si="7"/>
        <v>547</v>
      </c>
      <c r="J88" s="67"/>
      <c r="K88" s="66"/>
      <c r="L88" s="66">
        <v>1312</v>
      </c>
      <c r="M88" s="66">
        <v>13269</v>
      </c>
      <c r="N88" s="20">
        <f t="shared" si="8"/>
        <v>14581</v>
      </c>
      <c r="O88" s="21">
        <f t="shared" si="9"/>
        <v>15128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</v>
      </c>
      <c r="E89" s="75"/>
      <c r="F89" s="75">
        <v>6.9</v>
      </c>
      <c r="G89" s="75">
        <v>0.8</v>
      </c>
      <c r="H89" s="75">
        <v>2.1</v>
      </c>
      <c r="I89" s="30">
        <f t="shared" si="7"/>
        <v>9.8000000000000007</v>
      </c>
      <c r="J89" s="76"/>
      <c r="K89" s="75"/>
      <c r="L89" s="75">
        <v>35.200000000000003</v>
      </c>
      <c r="M89" s="75">
        <v>366.6</v>
      </c>
      <c r="N89" s="31">
        <f t="shared" si="8"/>
        <v>401.8</v>
      </c>
      <c r="O89" s="32">
        <f t="shared" si="9"/>
        <v>411.6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0.76</v>
      </c>
      <c r="E90" s="72"/>
      <c r="F90" s="72">
        <v>8</v>
      </c>
      <c r="G90" s="72">
        <v>1.58</v>
      </c>
      <c r="H90" s="72">
        <v>1.1299999999999999</v>
      </c>
      <c r="I90" s="27">
        <f t="shared" si="7"/>
        <v>11.469999999999999</v>
      </c>
      <c r="J90" s="73">
        <v>0.64</v>
      </c>
      <c r="K90" s="72"/>
      <c r="L90" s="72">
        <v>53.99</v>
      </c>
      <c r="M90" s="72">
        <v>206.29</v>
      </c>
      <c r="N90" s="28">
        <f t="shared" si="8"/>
        <v>260.92</v>
      </c>
      <c r="O90" s="29">
        <f t="shared" si="9"/>
        <v>272.39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142</v>
      </c>
      <c r="E91" s="66"/>
      <c r="F91" s="66">
        <v>1617</v>
      </c>
      <c r="G91" s="66">
        <v>392</v>
      </c>
      <c r="H91" s="66">
        <v>138</v>
      </c>
      <c r="I91" s="18">
        <f t="shared" si="7"/>
        <v>2289</v>
      </c>
      <c r="J91" s="67">
        <v>44</v>
      </c>
      <c r="K91" s="66"/>
      <c r="L91" s="66">
        <v>4817</v>
      </c>
      <c r="M91" s="66">
        <v>17797</v>
      </c>
      <c r="N91" s="20">
        <f t="shared" si="8"/>
        <v>22658</v>
      </c>
      <c r="O91" s="21">
        <f t="shared" si="9"/>
        <v>24947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2.9</v>
      </c>
      <c r="E92" s="75"/>
      <c r="F92" s="75">
        <v>21.6</v>
      </c>
      <c r="G92" s="75">
        <v>5.9</v>
      </c>
      <c r="H92" s="75">
        <v>4.2</v>
      </c>
      <c r="I92" s="30">
        <f t="shared" si="7"/>
        <v>34.6</v>
      </c>
      <c r="J92" s="76">
        <v>0.1</v>
      </c>
      <c r="K92" s="75"/>
      <c r="L92" s="75">
        <v>112.1</v>
      </c>
      <c r="M92" s="75">
        <v>453.4</v>
      </c>
      <c r="N92" s="31">
        <f t="shared" si="8"/>
        <v>565.59999999999991</v>
      </c>
      <c r="O92" s="32">
        <f t="shared" si="9"/>
        <v>600.19999999999993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1.55</v>
      </c>
      <c r="E93" s="72">
        <v>0.45</v>
      </c>
      <c r="F93" s="72">
        <v>53</v>
      </c>
      <c r="G93" s="72">
        <v>1.1399999999999999</v>
      </c>
      <c r="H93" s="72">
        <v>2.0099999999999998</v>
      </c>
      <c r="I93" s="27">
        <f t="shared" si="7"/>
        <v>58.15</v>
      </c>
      <c r="J93" s="73"/>
      <c r="K93" s="72"/>
      <c r="L93" s="72">
        <v>96.74</v>
      </c>
      <c r="M93" s="72">
        <v>550.49</v>
      </c>
      <c r="N93" s="28">
        <f t="shared" si="8"/>
        <v>647.23</v>
      </c>
      <c r="O93" s="29">
        <f t="shared" si="9"/>
        <v>705.38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374</v>
      </c>
      <c r="E94" s="66">
        <v>108</v>
      </c>
      <c r="F94" s="66">
        <v>11434</v>
      </c>
      <c r="G94" s="66">
        <v>310</v>
      </c>
      <c r="H94" s="66">
        <v>309</v>
      </c>
      <c r="I94" s="18">
        <f t="shared" si="7"/>
        <v>12535</v>
      </c>
      <c r="J94" s="67"/>
      <c r="K94" s="66"/>
      <c r="L94" s="66">
        <v>9313</v>
      </c>
      <c r="M94" s="66">
        <v>52994</v>
      </c>
      <c r="N94" s="20">
        <f t="shared" si="8"/>
        <v>62307</v>
      </c>
      <c r="O94" s="21">
        <f t="shared" si="9"/>
        <v>74842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5.8</v>
      </c>
      <c r="E95" s="75">
        <v>1.7</v>
      </c>
      <c r="F95" s="75">
        <v>125.9</v>
      </c>
      <c r="G95" s="75">
        <v>4.3</v>
      </c>
      <c r="H95" s="75">
        <v>6.2</v>
      </c>
      <c r="I95" s="30">
        <f t="shared" si="7"/>
        <v>143.9</v>
      </c>
      <c r="J95" s="76"/>
      <c r="K95" s="75"/>
      <c r="L95" s="75">
        <v>181.6</v>
      </c>
      <c r="M95" s="75">
        <v>1044.3</v>
      </c>
      <c r="N95" s="31">
        <f t="shared" si="8"/>
        <v>1225.8999999999999</v>
      </c>
      <c r="O95" s="32">
        <f t="shared" si="9"/>
        <v>1369.8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0.26</v>
      </c>
      <c r="E96" s="72">
        <v>0.17</v>
      </c>
      <c r="F96" s="72">
        <v>203.85</v>
      </c>
      <c r="G96" s="72">
        <v>0.55000000000000004</v>
      </c>
      <c r="H96" s="72">
        <v>3.94</v>
      </c>
      <c r="I96" s="27">
        <f t="shared" si="7"/>
        <v>208.77</v>
      </c>
      <c r="J96" s="73"/>
      <c r="K96" s="72"/>
      <c r="L96" s="72">
        <v>167.36</v>
      </c>
      <c r="M96" s="72">
        <v>1116.1300000000001</v>
      </c>
      <c r="N96" s="28">
        <f t="shared" si="8"/>
        <v>1283.4900000000002</v>
      </c>
      <c r="O96" s="29">
        <f t="shared" si="9"/>
        <v>1492.2600000000002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69</v>
      </c>
      <c r="E97" s="66">
        <v>44</v>
      </c>
      <c r="F97" s="66">
        <v>46011</v>
      </c>
      <c r="G97" s="66">
        <v>135</v>
      </c>
      <c r="H97" s="66">
        <v>602</v>
      </c>
      <c r="I97" s="18">
        <f t="shared" si="7"/>
        <v>46861</v>
      </c>
      <c r="J97" s="67"/>
      <c r="K97" s="66"/>
      <c r="L97" s="66">
        <v>16993</v>
      </c>
      <c r="M97" s="66">
        <v>113646</v>
      </c>
      <c r="N97" s="20">
        <f t="shared" si="8"/>
        <v>130639</v>
      </c>
      <c r="O97" s="21">
        <f t="shared" si="9"/>
        <v>177500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0.9</v>
      </c>
      <c r="E98" s="75">
        <v>0.6</v>
      </c>
      <c r="F98" s="75">
        <v>423.3</v>
      </c>
      <c r="G98" s="75">
        <v>1.7</v>
      </c>
      <c r="H98" s="75">
        <v>11.5</v>
      </c>
      <c r="I98" s="30">
        <f t="shared" si="7"/>
        <v>438</v>
      </c>
      <c r="J98" s="76"/>
      <c r="K98" s="75"/>
      <c r="L98" s="75">
        <v>325.2</v>
      </c>
      <c r="M98" s="75">
        <v>2154.1</v>
      </c>
      <c r="N98" s="31">
        <f t="shared" si="8"/>
        <v>2479.2999999999997</v>
      </c>
      <c r="O98" s="32">
        <f t="shared" si="9"/>
        <v>2917.2999999999997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0.12</v>
      </c>
      <c r="D99" s="72">
        <v>0.26</v>
      </c>
      <c r="E99" s="72">
        <v>1.64</v>
      </c>
      <c r="F99" s="72">
        <v>310.39</v>
      </c>
      <c r="G99" s="72">
        <v>4.6399999999999997</v>
      </c>
      <c r="H99" s="72">
        <v>3.11</v>
      </c>
      <c r="I99" s="27">
        <f t="shared" si="7"/>
        <v>320.15999999999997</v>
      </c>
      <c r="J99" s="73"/>
      <c r="K99" s="72"/>
      <c r="L99" s="72">
        <v>172.52</v>
      </c>
      <c r="M99" s="72">
        <v>1762.09</v>
      </c>
      <c r="N99" s="28">
        <f t="shared" si="8"/>
        <v>1934.61</v>
      </c>
      <c r="O99" s="29">
        <f t="shared" si="9"/>
        <v>2254.77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43</v>
      </c>
      <c r="D100" s="66">
        <v>72</v>
      </c>
      <c r="E100" s="66">
        <v>417</v>
      </c>
      <c r="F100" s="66">
        <v>71855</v>
      </c>
      <c r="G100" s="66">
        <v>1268</v>
      </c>
      <c r="H100" s="66">
        <v>519</v>
      </c>
      <c r="I100" s="18">
        <f t="shared" si="7"/>
        <v>74174</v>
      </c>
      <c r="J100" s="67"/>
      <c r="K100" s="66"/>
      <c r="L100" s="66">
        <v>19420</v>
      </c>
      <c r="M100" s="66">
        <v>191774</v>
      </c>
      <c r="N100" s="20">
        <f t="shared" si="8"/>
        <v>211194</v>
      </c>
      <c r="O100" s="21">
        <f t="shared" si="9"/>
        <v>285368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0.6</v>
      </c>
      <c r="D101" s="75">
        <v>1</v>
      </c>
      <c r="E101" s="75">
        <v>6.2</v>
      </c>
      <c r="F101" s="75">
        <v>651.70000000000005</v>
      </c>
      <c r="G101" s="75">
        <v>15.9</v>
      </c>
      <c r="H101" s="75">
        <v>9.9</v>
      </c>
      <c r="I101" s="30">
        <f t="shared" si="7"/>
        <v>685.3</v>
      </c>
      <c r="J101" s="76"/>
      <c r="K101" s="75"/>
      <c r="L101" s="75">
        <v>300.10000000000002</v>
      </c>
      <c r="M101" s="75">
        <v>3072.3</v>
      </c>
      <c r="N101" s="31">
        <f t="shared" si="8"/>
        <v>3372.4</v>
      </c>
      <c r="O101" s="32">
        <f t="shared" si="9"/>
        <v>4057.7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0.01</v>
      </c>
      <c r="D102" s="72">
        <v>2.27</v>
      </c>
      <c r="E102" s="72">
        <v>6.46</v>
      </c>
      <c r="F102" s="72">
        <v>408.93</v>
      </c>
      <c r="G102" s="72">
        <v>1.67</v>
      </c>
      <c r="H102" s="72">
        <v>4.1100000000000003</v>
      </c>
      <c r="I102" s="27">
        <f t="shared" si="7"/>
        <v>423.45000000000005</v>
      </c>
      <c r="J102" s="73"/>
      <c r="K102" s="72"/>
      <c r="L102" s="72">
        <v>278.93</v>
      </c>
      <c r="M102" s="72">
        <v>2136.5100000000002</v>
      </c>
      <c r="N102" s="28">
        <f t="shared" si="8"/>
        <v>2415.44</v>
      </c>
      <c r="O102" s="29">
        <f t="shared" si="9"/>
        <v>2838.8900000000003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</v>
      </c>
      <c r="D103" s="66">
        <v>655</v>
      </c>
      <c r="E103" s="66">
        <v>1874</v>
      </c>
      <c r="F103" s="66">
        <v>97560</v>
      </c>
      <c r="G103" s="66">
        <v>486</v>
      </c>
      <c r="H103" s="66">
        <v>711</v>
      </c>
      <c r="I103" s="18">
        <f t="shared" si="7"/>
        <v>101290</v>
      </c>
      <c r="J103" s="67"/>
      <c r="K103" s="66"/>
      <c r="L103" s="66">
        <v>32648</v>
      </c>
      <c r="M103" s="66">
        <v>245055</v>
      </c>
      <c r="N103" s="20">
        <f t="shared" si="8"/>
        <v>277703</v>
      </c>
      <c r="O103" s="21">
        <f t="shared" si="9"/>
        <v>378993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</v>
      </c>
      <c r="D104" s="75">
        <v>7.9</v>
      </c>
      <c r="E104" s="75">
        <v>22.7</v>
      </c>
      <c r="F104" s="75">
        <v>790.4</v>
      </c>
      <c r="G104" s="75">
        <v>3.9</v>
      </c>
      <c r="H104" s="75">
        <v>11.6</v>
      </c>
      <c r="I104" s="30">
        <f t="shared" si="7"/>
        <v>836.5</v>
      </c>
      <c r="J104" s="76"/>
      <c r="K104" s="75"/>
      <c r="L104" s="75">
        <v>355</v>
      </c>
      <c r="M104" s="75">
        <v>2779.4</v>
      </c>
      <c r="N104" s="31">
        <f t="shared" si="8"/>
        <v>3134.4</v>
      </c>
      <c r="O104" s="32">
        <f t="shared" si="9"/>
        <v>3970.9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0.77</v>
      </c>
      <c r="E105" s="72">
        <v>3.59</v>
      </c>
      <c r="F105" s="72">
        <v>231.33</v>
      </c>
      <c r="G105" s="72">
        <v>8.89</v>
      </c>
      <c r="H105" s="72">
        <v>9.25</v>
      </c>
      <c r="I105" s="27">
        <f t="shared" si="7"/>
        <v>253.82999999999998</v>
      </c>
      <c r="J105" s="73"/>
      <c r="K105" s="72"/>
      <c r="L105" s="72">
        <v>217.32</v>
      </c>
      <c r="M105" s="72">
        <v>1410.73</v>
      </c>
      <c r="N105" s="28">
        <f t="shared" si="8"/>
        <v>1628.05</v>
      </c>
      <c r="O105" s="29">
        <f t="shared" si="9"/>
        <v>1881.8799999999999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229</v>
      </c>
      <c r="E106" s="66">
        <v>1065</v>
      </c>
      <c r="F106" s="66">
        <v>56513</v>
      </c>
      <c r="G106" s="66">
        <v>2743</v>
      </c>
      <c r="H106" s="66">
        <v>1614</v>
      </c>
      <c r="I106" s="18">
        <f t="shared" si="7"/>
        <v>62164</v>
      </c>
      <c r="J106" s="67"/>
      <c r="K106" s="66"/>
      <c r="L106" s="66">
        <v>26976</v>
      </c>
      <c r="M106" s="66">
        <v>169612</v>
      </c>
      <c r="N106" s="20">
        <f t="shared" si="8"/>
        <v>196588</v>
      </c>
      <c r="O106" s="21">
        <f t="shared" si="9"/>
        <v>258752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2.5</v>
      </c>
      <c r="E107" s="75">
        <v>11.2</v>
      </c>
      <c r="F107" s="75">
        <v>388.8</v>
      </c>
      <c r="G107" s="75">
        <v>22.4</v>
      </c>
      <c r="H107" s="75">
        <v>25</v>
      </c>
      <c r="I107" s="30">
        <f t="shared" si="7"/>
        <v>449.9</v>
      </c>
      <c r="J107" s="76"/>
      <c r="K107" s="75"/>
      <c r="L107" s="75">
        <v>247.4</v>
      </c>
      <c r="M107" s="75">
        <v>1589</v>
      </c>
      <c r="N107" s="31">
        <f t="shared" si="8"/>
        <v>1836.4</v>
      </c>
      <c r="O107" s="32">
        <f t="shared" si="9"/>
        <v>2286.3000000000002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2.76</v>
      </c>
      <c r="E108" s="72">
        <v>19.71</v>
      </c>
      <c r="F108" s="72">
        <v>187.22</v>
      </c>
      <c r="G108" s="72">
        <v>0.49</v>
      </c>
      <c r="H108" s="72">
        <v>16.61</v>
      </c>
      <c r="I108" s="27">
        <f t="shared" si="7"/>
        <v>226.79000000000002</v>
      </c>
      <c r="J108" s="73"/>
      <c r="K108" s="72"/>
      <c r="L108" s="72">
        <v>198.99</v>
      </c>
      <c r="M108" s="72">
        <v>1222.95</v>
      </c>
      <c r="N108" s="28">
        <f t="shared" si="8"/>
        <v>1421.94</v>
      </c>
      <c r="O108" s="29">
        <f t="shared" si="9"/>
        <v>1648.73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833</v>
      </c>
      <c r="E109" s="66">
        <v>5892</v>
      </c>
      <c r="F109" s="66">
        <v>48177</v>
      </c>
      <c r="G109" s="66">
        <v>160</v>
      </c>
      <c r="H109" s="66">
        <v>2872</v>
      </c>
      <c r="I109" s="18">
        <f t="shared" si="7"/>
        <v>57934</v>
      </c>
      <c r="J109" s="67"/>
      <c r="K109" s="66"/>
      <c r="L109" s="66">
        <v>25943</v>
      </c>
      <c r="M109" s="66">
        <v>156366</v>
      </c>
      <c r="N109" s="20">
        <f t="shared" si="8"/>
        <v>182309</v>
      </c>
      <c r="O109" s="21">
        <f t="shared" si="9"/>
        <v>240243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6</v>
      </c>
      <c r="E110" s="75">
        <v>46.4</v>
      </c>
      <c r="F110" s="75">
        <v>285.60000000000002</v>
      </c>
      <c r="G110" s="75">
        <v>1.2</v>
      </c>
      <c r="H110" s="75">
        <v>37.6</v>
      </c>
      <c r="I110" s="30">
        <f t="shared" si="7"/>
        <v>376.8</v>
      </c>
      <c r="J110" s="76"/>
      <c r="K110" s="75"/>
      <c r="L110" s="75">
        <v>204.7</v>
      </c>
      <c r="M110" s="75">
        <v>1272.5999999999999</v>
      </c>
      <c r="N110" s="31">
        <f t="shared" si="8"/>
        <v>1477.3</v>
      </c>
      <c r="O110" s="32">
        <f t="shared" si="9"/>
        <v>1854.1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0.31</v>
      </c>
      <c r="E111" s="72">
        <v>5.59</v>
      </c>
      <c r="F111" s="72">
        <v>174.14</v>
      </c>
      <c r="G111" s="72">
        <v>0.47</v>
      </c>
      <c r="H111" s="72">
        <v>11.83</v>
      </c>
      <c r="I111" s="27">
        <f t="shared" si="7"/>
        <v>192.34</v>
      </c>
      <c r="J111" s="73"/>
      <c r="K111" s="72"/>
      <c r="L111" s="72">
        <v>148.57</v>
      </c>
      <c r="M111" s="72">
        <v>951.57</v>
      </c>
      <c r="N111" s="28">
        <f t="shared" si="8"/>
        <v>1100.1400000000001</v>
      </c>
      <c r="O111" s="29">
        <f t="shared" si="9"/>
        <v>1292.48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87</v>
      </c>
      <c r="E112" s="66">
        <v>1760</v>
      </c>
      <c r="F112" s="66">
        <v>45431</v>
      </c>
      <c r="G112" s="66">
        <v>154</v>
      </c>
      <c r="H112" s="66">
        <v>2601</v>
      </c>
      <c r="I112" s="18">
        <f t="shared" si="7"/>
        <v>50033</v>
      </c>
      <c r="J112" s="67"/>
      <c r="K112" s="66"/>
      <c r="L112" s="66">
        <v>19323</v>
      </c>
      <c r="M112" s="66">
        <v>120699</v>
      </c>
      <c r="N112" s="20">
        <f t="shared" si="8"/>
        <v>140022</v>
      </c>
      <c r="O112" s="21">
        <f t="shared" si="9"/>
        <v>190055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232.7</v>
      </c>
      <c r="G113" s="75">
        <v>0</v>
      </c>
      <c r="H113" s="75">
        <v>30.4</v>
      </c>
      <c r="I113" s="30">
        <f t="shared" si="7"/>
        <v>263.09999999999997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263.09999999999997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1.78</v>
      </c>
      <c r="E114" s="72">
        <v>10.51</v>
      </c>
      <c r="F114" s="72">
        <v>122.22</v>
      </c>
      <c r="G114" s="72">
        <v>1.08</v>
      </c>
      <c r="H114" s="72">
        <v>15.6</v>
      </c>
      <c r="I114" s="27">
        <f t="shared" si="7"/>
        <v>151.19</v>
      </c>
      <c r="J114" s="73"/>
      <c r="K114" s="72"/>
      <c r="L114" s="72">
        <v>70.12</v>
      </c>
      <c r="M114" s="72">
        <v>734.7</v>
      </c>
      <c r="N114" s="28">
        <f t="shared" si="8"/>
        <v>804.82</v>
      </c>
      <c r="O114" s="29">
        <f t="shared" si="9"/>
        <v>956.01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536</v>
      </c>
      <c r="E115" s="66">
        <v>3296</v>
      </c>
      <c r="F115" s="66">
        <v>33394</v>
      </c>
      <c r="G115" s="66">
        <v>280</v>
      </c>
      <c r="H115" s="66">
        <v>3371</v>
      </c>
      <c r="I115" s="18">
        <f t="shared" si="7"/>
        <v>40877</v>
      </c>
      <c r="J115" s="67"/>
      <c r="K115" s="66"/>
      <c r="L115" s="66">
        <v>9174</v>
      </c>
      <c r="M115" s="66">
        <v>91196</v>
      </c>
      <c r="N115" s="20">
        <f t="shared" si="8"/>
        <v>100370</v>
      </c>
      <c r="O115" s="21">
        <f t="shared" si="9"/>
        <v>141247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133.4</v>
      </c>
      <c r="G116" s="84">
        <v>0</v>
      </c>
      <c r="H116" s="84">
        <v>34.200000000000003</v>
      </c>
      <c r="I116" s="46">
        <f t="shared" si="7"/>
        <v>167.60000000000002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167.60000000000002</v>
      </c>
      <c r="P116" s="44">
        <f>SUM(O136,P111,P112,P115)</f>
        <v>16280.980000000001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0.96</v>
      </c>
      <c r="D121" s="63">
        <v>0.38</v>
      </c>
      <c r="E121" s="63">
        <v>7.9</v>
      </c>
      <c r="F121" s="63">
        <v>124.36</v>
      </c>
      <c r="G121" s="63">
        <v>0.81</v>
      </c>
      <c r="H121" s="63">
        <v>12.05</v>
      </c>
      <c r="I121" s="11">
        <f t="shared" si="7"/>
        <v>146.46</v>
      </c>
      <c r="J121" s="64"/>
      <c r="K121" s="63"/>
      <c r="L121" s="63">
        <v>58.04</v>
      </c>
      <c r="M121" s="63">
        <v>469.21</v>
      </c>
      <c r="N121" s="13">
        <f t="shared" si="8"/>
        <v>527.25</v>
      </c>
      <c r="O121" s="14">
        <f t="shared" si="9"/>
        <v>673.71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395</v>
      </c>
      <c r="D122" s="66">
        <v>81</v>
      </c>
      <c r="E122" s="66">
        <v>2396</v>
      </c>
      <c r="F122" s="66">
        <v>34621</v>
      </c>
      <c r="G122" s="66">
        <v>265</v>
      </c>
      <c r="H122" s="66">
        <v>2851</v>
      </c>
      <c r="I122" s="18">
        <f t="shared" si="7"/>
        <v>40609</v>
      </c>
      <c r="J122" s="67"/>
      <c r="K122" s="66"/>
      <c r="L122" s="66">
        <v>7032</v>
      </c>
      <c r="M122" s="66">
        <v>58836</v>
      </c>
      <c r="N122" s="20">
        <f t="shared" si="8"/>
        <v>65868</v>
      </c>
      <c r="O122" s="21">
        <f t="shared" si="9"/>
        <v>106477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138.5</v>
      </c>
      <c r="G123" s="75">
        <v>0</v>
      </c>
      <c r="H123" s="75">
        <v>25.5</v>
      </c>
      <c r="I123" s="30">
        <f t="shared" si="7"/>
        <v>164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164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3.1</v>
      </c>
      <c r="E124" s="72">
        <v>7.47</v>
      </c>
      <c r="F124" s="72">
        <v>135.63</v>
      </c>
      <c r="G124" s="72">
        <v>0.45</v>
      </c>
      <c r="H124" s="72">
        <v>9.58</v>
      </c>
      <c r="I124" s="27">
        <f t="shared" si="7"/>
        <v>156.22999999999999</v>
      </c>
      <c r="J124" s="73"/>
      <c r="K124" s="72"/>
      <c r="L124" s="72">
        <v>41.37</v>
      </c>
      <c r="M124" s="72">
        <v>296.83999999999997</v>
      </c>
      <c r="N124" s="28">
        <f t="shared" si="8"/>
        <v>338.21</v>
      </c>
      <c r="O124" s="29">
        <f t="shared" si="9"/>
        <v>494.43999999999994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968</v>
      </c>
      <c r="E125" s="66">
        <v>2322</v>
      </c>
      <c r="F125" s="66">
        <v>38004</v>
      </c>
      <c r="G125" s="66">
        <v>133</v>
      </c>
      <c r="H125" s="66">
        <v>2199</v>
      </c>
      <c r="I125" s="18">
        <f t="shared" si="7"/>
        <v>43626</v>
      </c>
      <c r="J125" s="67"/>
      <c r="K125" s="66"/>
      <c r="L125" s="66">
        <v>4906</v>
      </c>
      <c r="M125" s="66">
        <v>36553</v>
      </c>
      <c r="N125" s="20">
        <f t="shared" si="8"/>
        <v>41459</v>
      </c>
      <c r="O125" s="21">
        <f t="shared" si="9"/>
        <v>85085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0</v>
      </c>
      <c r="E126" s="75">
        <v>0</v>
      </c>
      <c r="F126" s="75">
        <v>150.9</v>
      </c>
      <c r="G126" s="75">
        <v>0</v>
      </c>
      <c r="H126" s="75">
        <v>19.8</v>
      </c>
      <c r="I126" s="30">
        <f t="shared" si="7"/>
        <v>170.70000000000002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170.70000000000002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12.56</v>
      </c>
      <c r="E127" s="72">
        <v>51.76</v>
      </c>
      <c r="F127" s="72">
        <v>359.75</v>
      </c>
      <c r="G127" s="72">
        <v>4.17</v>
      </c>
      <c r="H127" s="72">
        <v>178.87</v>
      </c>
      <c r="I127" s="27">
        <f t="shared" si="7"/>
        <v>607.11</v>
      </c>
      <c r="J127" s="73"/>
      <c r="K127" s="72"/>
      <c r="L127" s="72">
        <v>25.57</v>
      </c>
      <c r="M127" s="72">
        <v>605.03</v>
      </c>
      <c r="N127" s="28">
        <f t="shared" si="8"/>
        <v>630.6</v>
      </c>
      <c r="O127" s="29">
        <f t="shared" si="9"/>
        <v>1237.71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3591</v>
      </c>
      <c r="E128" s="66">
        <v>13384</v>
      </c>
      <c r="F128" s="66">
        <v>105394</v>
      </c>
      <c r="G128" s="66">
        <v>1329</v>
      </c>
      <c r="H128" s="66">
        <v>40265</v>
      </c>
      <c r="I128" s="18">
        <f t="shared" si="7"/>
        <v>163963</v>
      </c>
      <c r="J128" s="67"/>
      <c r="K128" s="66"/>
      <c r="L128" s="66">
        <v>3359</v>
      </c>
      <c r="M128" s="66">
        <v>72074</v>
      </c>
      <c r="N128" s="20">
        <f t="shared" si="8"/>
        <v>75433</v>
      </c>
      <c r="O128" s="21">
        <f t="shared" si="9"/>
        <v>239396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239.6</v>
      </c>
      <c r="G129" s="75">
        <v>0</v>
      </c>
      <c r="H129" s="75">
        <v>84.4</v>
      </c>
      <c r="I129" s="30">
        <f t="shared" si="7"/>
        <v>324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324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1.0900000000000001</v>
      </c>
      <c r="D130" s="63">
        <v>27.19</v>
      </c>
      <c r="E130" s="63">
        <v>115.25</v>
      </c>
      <c r="F130" s="63">
        <v>2322.81</v>
      </c>
      <c r="G130" s="63">
        <v>26.21</v>
      </c>
      <c r="H130" s="63">
        <v>268.95</v>
      </c>
      <c r="I130" s="11">
        <f t="shared" si="7"/>
        <v>2761.5</v>
      </c>
      <c r="J130" s="64">
        <v>0.64</v>
      </c>
      <c r="K130" s="63"/>
      <c r="L130" s="63">
        <v>1597.14</v>
      </c>
      <c r="M130" s="63">
        <v>11903.72</v>
      </c>
      <c r="N130" s="13">
        <f>SUM(J130:M130)</f>
        <v>13501.5</v>
      </c>
      <c r="O130" s="14">
        <f t="shared" si="9"/>
        <v>16263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442</v>
      </c>
      <c r="D131" s="66">
        <v>7714</v>
      </c>
      <c r="E131" s="66">
        <v>32558</v>
      </c>
      <c r="F131" s="66">
        <v>590694</v>
      </c>
      <c r="G131" s="66">
        <v>7716</v>
      </c>
      <c r="H131" s="66">
        <v>58144</v>
      </c>
      <c r="I131" s="18">
        <f t="shared" si="7"/>
        <v>697268</v>
      </c>
      <c r="J131" s="67">
        <v>44</v>
      </c>
      <c r="K131" s="66"/>
      <c r="L131" s="66">
        <v>184360</v>
      </c>
      <c r="M131" s="66">
        <v>1355652</v>
      </c>
      <c r="N131" s="20">
        <f t="shared" si="8"/>
        <v>1540056</v>
      </c>
      <c r="O131" s="21">
        <f t="shared" si="9"/>
        <v>2237324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0.6</v>
      </c>
      <c r="D132" s="75">
        <v>29</v>
      </c>
      <c r="E132" s="75">
        <v>88.8</v>
      </c>
      <c r="F132" s="75">
        <v>3595.7</v>
      </c>
      <c r="G132" s="75">
        <v>56.5</v>
      </c>
      <c r="H132" s="75">
        <v>303.2</v>
      </c>
      <c r="I132" s="30">
        <f t="shared" ref="I132:I138" si="10">SUM(C132:H132)</f>
        <v>4073.7999999999997</v>
      </c>
      <c r="J132" s="76">
        <v>0.1</v>
      </c>
      <c r="K132" s="75"/>
      <c r="L132" s="75">
        <v>1860.9</v>
      </c>
      <c r="M132" s="75">
        <v>13270.3</v>
      </c>
      <c r="N132" s="31">
        <f t="shared" ref="N132:N138" si="11">SUM(J132:M132)</f>
        <v>15131.3</v>
      </c>
      <c r="O132" s="32">
        <f t="shared" ref="O132:O138" si="12">SUM(N132,I132)</f>
        <v>19205.099999999999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1.0900000000000001</v>
      </c>
      <c r="D133" s="72">
        <v>26.76</v>
      </c>
      <c r="E133" s="72">
        <v>115.25</v>
      </c>
      <c r="F133" s="72">
        <v>2321.34</v>
      </c>
      <c r="G133" s="72">
        <v>26.21</v>
      </c>
      <c r="H133" s="72">
        <v>261.10000000000002</v>
      </c>
      <c r="I133" s="27">
        <f t="shared" si="10"/>
        <v>2751.75</v>
      </c>
      <c r="J133" s="73">
        <v>0.64</v>
      </c>
      <c r="K133" s="72"/>
      <c r="L133" s="72">
        <v>1597.14</v>
      </c>
      <c r="M133" s="72">
        <v>11888.88</v>
      </c>
      <c r="N133" s="28">
        <f t="shared" si="11"/>
        <v>13486.66</v>
      </c>
      <c r="O133" s="29">
        <f t="shared" si="12"/>
        <v>16238.41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442</v>
      </c>
      <c r="D134" s="66">
        <v>7637</v>
      </c>
      <c r="E134" s="66">
        <v>32558</v>
      </c>
      <c r="F134" s="66">
        <v>590478</v>
      </c>
      <c r="G134" s="66">
        <v>7716</v>
      </c>
      <c r="H134" s="66">
        <v>57019</v>
      </c>
      <c r="I134" s="18">
        <f t="shared" si="10"/>
        <v>695850</v>
      </c>
      <c r="J134" s="67">
        <v>44</v>
      </c>
      <c r="K134" s="66"/>
      <c r="L134" s="66">
        <v>184360</v>
      </c>
      <c r="M134" s="66">
        <v>1355178</v>
      </c>
      <c r="N134" s="20">
        <f t="shared" si="11"/>
        <v>1539582</v>
      </c>
      <c r="O134" s="21">
        <f t="shared" si="12"/>
        <v>2235432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0.6</v>
      </c>
      <c r="D135" s="84">
        <v>27</v>
      </c>
      <c r="E135" s="84">
        <v>88.8</v>
      </c>
      <c r="F135" s="84">
        <v>3590</v>
      </c>
      <c r="G135" s="84">
        <v>56.5</v>
      </c>
      <c r="H135" s="84">
        <v>278.7</v>
      </c>
      <c r="I135" s="46">
        <f t="shared" si="10"/>
        <v>4041.6</v>
      </c>
      <c r="J135" s="85">
        <v>0.1</v>
      </c>
      <c r="K135" s="84"/>
      <c r="L135" s="84">
        <v>1860.9</v>
      </c>
      <c r="M135" s="84">
        <v>13237.1</v>
      </c>
      <c r="N135" s="47">
        <f t="shared" si="11"/>
        <v>15098.1</v>
      </c>
      <c r="O135" s="43">
        <f t="shared" si="12"/>
        <v>19139.7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1.0899999999999999</v>
      </c>
      <c r="D136" s="54">
        <f t="shared" si="13"/>
        <v>35.160000000000004</v>
      </c>
      <c r="E136" s="54">
        <f t="shared" si="13"/>
        <v>115.25</v>
      </c>
      <c r="F136" s="54">
        <f t="shared" si="13"/>
        <v>2323.02</v>
      </c>
      <c r="G136" s="54">
        <f t="shared" si="13"/>
        <v>26.269999999999996</v>
      </c>
      <c r="H136" s="54">
        <f t="shared" si="13"/>
        <v>268.95</v>
      </c>
      <c r="I136" s="55">
        <f t="shared" si="10"/>
        <v>2769.74</v>
      </c>
      <c r="J136" s="56">
        <f t="shared" ref="J136:M138" si="14">SUM(J63,J66,J69,J72,J75,J78,J81,J84,J87,J90,J93,J96,J99,J102,J105,J108,J111,J114,J121,J124,J127)</f>
        <v>0.64</v>
      </c>
      <c r="K136" s="54">
        <f t="shared" si="14"/>
        <v>0</v>
      </c>
      <c r="L136" s="54">
        <f t="shared" si="14"/>
        <v>1597.1399999999996</v>
      </c>
      <c r="M136" s="54">
        <f t="shared" si="14"/>
        <v>11913.460000000001</v>
      </c>
      <c r="N136" s="57">
        <f t="shared" si="11"/>
        <v>13511.240000000002</v>
      </c>
      <c r="O136" s="58">
        <f t="shared" si="12"/>
        <v>16280.980000000001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442</v>
      </c>
      <c r="D137" s="17">
        <f t="shared" si="13"/>
        <v>8361</v>
      </c>
      <c r="E137" s="17">
        <f t="shared" si="13"/>
        <v>32558</v>
      </c>
      <c r="F137" s="17">
        <f t="shared" si="13"/>
        <v>590712</v>
      </c>
      <c r="G137" s="17">
        <f t="shared" si="13"/>
        <v>7722</v>
      </c>
      <c r="H137" s="17">
        <f t="shared" si="13"/>
        <v>58144</v>
      </c>
      <c r="I137" s="18">
        <f t="shared" si="10"/>
        <v>697939</v>
      </c>
      <c r="J137" s="19">
        <f t="shared" si="14"/>
        <v>44</v>
      </c>
      <c r="K137" s="17">
        <f t="shared" si="14"/>
        <v>0</v>
      </c>
      <c r="L137" s="17">
        <f t="shared" si="14"/>
        <v>184360</v>
      </c>
      <c r="M137" s="17">
        <f t="shared" si="14"/>
        <v>1355656</v>
      </c>
      <c r="N137" s="20">
        <f t="shared" si="11"/>
        <v>1540060</v>
      </c>
      <c r="O137" s="21">
        <f t="shared" si="12"/>
        <v>2237999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0.6</v>
      </c>
      <c r="D138" s="40">
        <f t="shared" si="13"/>
        <v>78.5</v>
      </c>
      <c r="E138" s="40">
        <f t="shared" si="13"/>
        <v>88.8</v>
      </c>
      <c r="F138" s="40">
        <f t="shared" si="13"/>
        <v>3596.6</v>
      </c>
      <c r="G138" s="40">
        <f t="shared" si="13"/>
        <v>56.9</v>
      </c>
      <c r="H138" s="40">
        <f t="shared" si="13"/>
        <v>303.20000000000005</v>
      </c>
      <c r="I138" s="46">
        <f t="shared" si="10"/>
        <v>4124.6000000000004</v>
      </c>
      <c r="J138" s="42">
        <f t="shared" si="14"/>
        <v>0.1</v>
      </c>
      <c r="K138" s="40">
        <f t="shared" si="14"/>
        <v>0</v>
      </c>
      <c r="L138" s="40">
        <f t="shared" si="14"/>
        <v>1860.9000000000003</v>
      </c>
      <c r="M138" s="40">
        <f t="shared" si="14"/>
        <v>13270.800000000001</v>
      </c>
      <c r="N138" s="47">
        <f t="shared" si="11"/>
        <v>15131.800000000001</v>
      </c>
      <c r="O138" s="43">
        <f t="shared" si="12"/>
        <v>19256.400000000001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98A57-F92A-444F-8CA4-CC77699C4AB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0.08</v>
      </c>
      <c r="D5" s="63"/>
      <c r="E5" s="63"/>
      <c r="F5" s="63"/>
      <c r="G5" s="63"/>
      <c r="H5" s="63"/>
      <c r="I5" s="11">
        <f t="shared" ref="I5:I36" si="0">SUM(C5:H5)</f>
        <v>0.08</v>
      </c>
      <c r="J5" s="64"/>
      <c r="K5" s="63"/>
      <c r="L5" s="63">
        <v>0.05</v>
      </c>
      <c r="M5" s="63"/>
      <c r="N5" s="13">
        <f t="shared" ref="N5:N58" si="1">SUM(J5:M5)</f>
        <v>0.05</v>
      </c>
      <c r="O5" s="14">
        <f>SUM(N5,I5)</f>
        <v>0.13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0.01</v>
      </c>
      <c r="G8" s="72"/>
      <c r="H8" s="72"/>
      <c r="I8" s="27">
        <f t="shared" si="0"/>
        <v>0.01</v>
      </c>
      <c r="J8" s="73"/>
      <c r="K8" s="72"/>
      <c r="L8" s="72"/>
      <c r="M8" s="72"/>
      <c r="N8" s="28">
        <f t="shared" si="1"/>
        <v>0</v>
      </c>
      <c r="O8" s="29">
        <f t="shared" si="2"/>
        <v>0.01</v>
      </c>
      <c r="P8" s="22" t="s">
        <v>25</v>
      </c>
      <c r="Q8" s="129" t="s">
        <v>105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0.72</v>
      </c>
      <c r="H14" s="72"/>
      <c r="I14" s="27">
        <f t="shared" si="0"/>
        <v>0.72</v>
      </c>
      <c r="J14" s="73"/>
      <c r="K14" s="72"/>
      <c r="L14" s="72"/>
      <c r="M14" s="72">
        <v>6.29</v>
      </c>
      <c r="N14" s="28">
        <f t="shared" si="1"/>
        <v>6.29</v>
      </c>
      <c r="O14" s="29">
        <f t="shared" si="2"/>
        <v>7.01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59</v>
      </c>
      <c r="H15" s="66"/>
      <c r="I15" s="18">
        <f t="shared" si="0"/>
        <v>59</v>
      </c>
      <c r="J15" s="67"/>
      <c r="K15" s="66"/>
      <c r="L15" s="66"/>
      <c r="M15" s="66">
        <v>153</v>
      </c>
      <c r="N15" s="20">
        <f t="shared" si="1"/>
        <v>153</v>
      </c>
      <c r="O15" s="21">
        <f t="shared" si="2"/>
        <v>212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3.5</v>
      </c>
      <c r="H16" s="75"/>
      <c r="I16" s="30">
        <f t="shared" si="0"/>
        <v>3.5</v>
      </c>
      <c r="J16" s="76"/>
      <c r="K16" s="75"/>
      <c r="L16" s="75"/>
      <c r="M16" s="75">
        <v>10.4</v>
      </c>
      <c r="N16" s="31">
        <f t="shared" si="1"/>
        <v>10.4</v>
      </c>
      <c r="O16" s="32">
        <f t="shared" si="2"/>
        <v>13.9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5.21</v>
      </c>
      <c r="N17" s="28">
        <f t="shared" si="1"/>
        <v>5.21</v>
      </c>
      <c r="O17" s="29">
        <f t="shared" si="2"/>
        <v>5.21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202</v>
      </c>
      <c r="N18" s="20">
        <f t="shared" si="1"/>
        <v>202</v>
      </c>
      <c r="O18" s="21">
        <f t="shared" si="2"/>
        <v>202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10.6</v>
      </c>
      <c r="N19" s="31">
        <f t="shared" si="1"/>
        <v>10.6</v>
      </c>
      <c r="O19" s="32">
        <f t="shared" si="2"/>
        <v>10.6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0.76</v>
      </c>
      <c r="M20" s="72">
        <v>13.43</v>
      </c>
      <c r="N20" s="28">
        <f t="shared" si="1"/>
        <v>14.19</v>
      </c>
      <c r="O20" s="29">
        <f t="shared" si="2"/>
        <v>14.19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41</v>
      </c>
      <c r="M21" s="66">
        <v>693</v>
      </c>
      <c r="N21" s="20">
        <f t="shared" si="1"/>
        <v>734</v>
      </c>
      <c r="O21" s="21">
        <f t="shared" si="2"/>
        <v>734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1.6</v>
      </c>
      <c r="M22" s="75">
        <v>28.2</v>
      </c>
      <c r="N22" s="31">
        <f t="shared" si="1"/>
        <v>29.8</v>
      </c>
      <c r="O22" s="32">
        <f t="shared" si="2"/>
        <v>29.8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2.75</v>
      </c>
      <c r="G23" s="72"/>
      <c r="H23" s="72"/>
      <c r="I23" s="27">
        <f t="shared" si="0"/>
        <v>2.75</v>
      </c>
      <c r="J23" s="73"/>
      <c r="K23" s="72"/>
      <c r="L23" s="72">
        <v>1.05</v>
      </c>
      <c r="M23" s="72">
        <v>4.6900000000000004</v>
      </c>
      <c r="N23" s="28">
        <f t="shared" si="1"/>
        <v>5.74</v>
      </c>
      <c r="O23" s="29">
        <f t="shared" si="2"/>
        <v>8.49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468</v>
      </c>
      <c r="G24" s="66"/>
      <c r="H24" s="66"/>
      <c r="I24" s="18">
        <f t="shared" si="0"/>
        <v>468</v>
      </c>
      <c r="J24" s="67"/>
      <c r="K24" s="66"/>
      <c r="L24" s="66">
        <v>63</v>
      </c>
      <c r="M24" s="66">
        <v>286</v>
      </c>
      <c r="N24" s="20">
        <f t="shared" si="1"/>
        <v>349</v>
      </c>
      <c r="O24" s="21">
        <f t="shared" si="2"/>
        <v>817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11.2</v>
      </c>
      <c r="G25" s="75"/>
      <c r="H25" s="75"/>
      <c r="I25" s="30">
        <f t="shared" si="0"/>
        <v>11.2</v>
      </c>
      <c r="J25" s="76"/>
      <c r="K25" s="75"/>
      <c r="L25" s="75">
        <v>2</v>
      </c>
      <c r="M25" s="75">
        <v>8.5</v>
      </c>
      <c r="N25" s="31">
        <f t="shared" si="1"/>
        <v>10.5</v>
      </c>
      <c r="O25" s="32">
        <f t="shared" si="2"/>
        <v>21.7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2.09</v>
      </c>
      <c r="G26" s="72"/>
      <c r="H26" s="72"/>
      <c r="I26" s="27">
        <f t="shared" si="0"/>
        <v>2.09</v>
      </c>
      <c r="J26" s="73"/>
      <c r="K26" s="72"/>
      <c r="L26" s="72">
        <v>1.74</v>
      </c>
      <c r="M26" s="72">
        <v>2.1</v>
      </c>
      <c r="N26" s="28">
        <f t="shared" si="1"/>
        <v>3.84</v>
      </c>
      <c r="O26" s="29">
        <f t="shared" si="2"/>
        <v>5.93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390</v>
      </c>
      <c r="G27" s="66"/>
      <c r="H27" s="66"/>
      <c r="I27" s="18">
        <f t="shared" si="0"/>
        <v>390</v>
      </c>
      <c r="J27" s="67"/>
      <c r="K27" s="66"/>
      <c r="L27" s="66">
        <v>125</v>
      </c>
      <c r="M27" s="66">
        <v>146</v>
      </c>
      <c r="N27" s="20">
        <f t="shared" si="1"/>
        <v>271</v>
      </c>
      <c r="O27" s="21">
        <f t="shared" si="2"/>
        <v>661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7.8</v>
      </c>
      <c r="G28" s="75"/>
      <c r="H28" s="75"/>
      <c r="I28" s="30">
        <f t="shared" si="0"/>
        <v>7.8</v>
      </c>
      <c r="J28" s="76"/>
      <c r="K28" s="75"/>
      <c r="L28" s="75">
        <v>3.6</v>
      </c>
      <c r="M28" s="75">
        <v>4.2</v>
      </c>
      <c r="N28" s="31">
        <f t="shared" si="1"/>
        <v>7.8000000000000007</v>
      </c>
      <c r="O28" s="32">
        <f t="shared" si="2"/>
        <v>15.600000000000001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1.66</v>
      </c>
      <c r="G29" s="72"/>
      <c r="H29" s="72"/>
      <c r="I29" s="27">
        <f t="shared" si="0"/>
        <v>1.66</v>
      </c>
      <c r="J29" s="73"/>
      <c r="K29" s="72"/>
      <c r="L29" s="72"/>
      <c r="M29" s="72">
        <v>2.59</v>
      </c>
      <c r="N29" s="28">
        <f t="shared" si="1"/>
        <v>2.59</v>
      </c>
      <c r="O29" s="29">
        <f t="shared" si="2"/>
        <v>4.25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328</v>
      </c>
      <c r="G30" s="66"/>
      <c r="H30" s="66"/>
      <c r="I30" s="18">
        <f t="shared" si="0"/>
        <v>328</v>
      </c>
      <c r="J30" s="67"/>
      <c r="K30" s="66"/>
      <c r="L30" s="66"/>
      <c r="M30" s="66">
        <v>219</v>
      </c>
      <c r="N30" s="20">
        <f t="shared" si="1"/>
        <v>219</v>
      </c>
      <c r="O30" s="21">
        <f t="shared" si="2"/>
        <v>547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5</v>
      </c>
      <c r="G31" s="75"/>
      <c r="H31" s="75"/>
      <c r="I31" s="30">
        <f t="shared" si="0"/>
        <v>5</v>
      </c>
      <c r="J31" s="76"/>
      <c r="K31" s="75"/>
      <c r="L31" s="75"/>
      <c r="M31" s="75">
        <v>6.3</v>
      </c>
      <c r="N31" s="31">
        <f t="shared" si="1"/>
        <v>6.3</v>
      </c>
      <c r="O31" s="32">
        <f t="shared" si="2"/>
        <v>11.3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5.63</v>
      </c>
      <c r="G32" s="72"/>
      <c r="H32" s="72">
        <v>1.1100000000000001</v>
      </c>
      <c r="I32" s="27">
        <f t="shared" si="0"/>
        <v>6.74</v>
      </c>
      <c r="J32" s="73"/>
      <c r="K32" s="72"/>
      <c r="L32" s="72">
        <v>0.11</v>
      </c>
      <c r="M32" s="72">
        <v>4.38</v>
      </c>
      <c r="N32" s="28">
        <f t="shared" si="1"/>
        <v>4.49</v>
      </c>
      <c r="O32" s="29">
        <f t="shared" si="2"/>
        <v>11.23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1183</v>
      </c>
      <c r="G33" s="66"/>
      <c r="H33" s="66">
        <v>155</v>
      </c>
      <c r="I33" s="18">
        <f t="shared" si="0"/>
        <v>1338</v>
      </c>
      <c r="J33" s="67"/>
      <c r="K33" s="66"/>
      <c r="L33" s="66">
        <v>10</v>
      </c>
      <c r="M33" s="66">
        <v>404</v>
      </c>
      <c r="N33" s="20">
        <f t="shared" si="1"/>
        <v>414</v>
      </c>
      <c r="O33" s="21">
        <f t="shared" si="2"/>
        <v>1752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15.3</v>
      </c>
      <c r="G34" s="75"/>
      <c r="H34" s="75">
        <v>4.5999999999999996</v>
      </c>
      <c r="I34" s="30">
        <f t="shared" si="0"/>
        <v>19.899999999999999</v>
      </c>
      <c r="J34" s="76"/>
      <c r="K34" s="75"/>
      <c r="L34" s="75">
        <v>0.2</v>
      </c>
      <c r="M34" s="75">
        <v>10.3</v>
      </c>
      <c r="N34" s="31">
        <f t="shared" si="1"/>
        <v>10.5</v>
      </c>
      <c r="O34" s="32">
        <f t="shared" si="2"/>
        <v>30.4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17.8</v>
      </c>
      <c r="G35" s="72"/>
      <c r="H35" s="72">
        <v>0.08</v>
      </c>
      <c r="I35" s="27">
        <f t="shared" si="0"/>
        <v>17.88</v>
      </c>
      <c r="J35" s="73"/>
      <c r="K35" s="72"/>
      <c r="L35" s="72">
        <v>0.28000000000000003</v>
      </c>
      <c r="M35" s="72">
        <v>10.18</v>
      </c>
      <c r="N35" s="28">
        <f t="shared" si="1"/>
        <v>10.459999999999999</v>
      </c>
      <c r="O35" s="29">
        <f t="shared" si="2"/>
        <v>28.339999999999996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3609</v>
      </c>
      <c r="G36" s="66"/>
      <c r="H36" s="66">
        <v>11</v>
      </c>
      <c r="I36" s="18">
        <f t="shared" si="0"/>
        <v>3620</v>
      </c>
      <c r="J36" s="67"/>
      <c r="K36" s="66"/>
      <c r="L36" s="66">
        <v>29</v>
      </c>
      <c r="M36" s="66">
        <v>998</v>
      </c>
      <c r="N36" s="20">
        <f t="shared" si="1"/>
        <v>1027</v>
      </c>
      <c r="O36" s="21">
        <f t="shared" si="2"/>
        <v>4647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39.6</v>
      </c>
      <c r="G37" s="75"/>
      <c r="H37" s="75">
        <v>0.3</v>
      </c>
      <c r="I37" s="30">
        <f t="shared" ref="I37:I50" si="3">SUM(C37:H37)</f>
        <v>39.9</v>
      </c>
      <c r="J37" s="76"/>
      <c r="K37" s="75"/>
      <c r="L37" s="75">
        <v>0.6</v>
      </c>
      <c r="M37" s="75">
        <v>19.399999999999999</v>
      </c>
      <c r="N37" s="31">
        <f t="shared" si="1"/>
        <v>20</v>
      </c>
      <c r="O37" s="32">
        <f t="shared" si="2"/>
        <v>59.9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65.56</v>
      </c>
      <c r="G38" s="72"/>
      <c r="H38" s="72">
        <v>5.08</v>
      </c>
      <c r="I38" s="27">
        <f t="shared" si="3"/>
        <v>70.64</v>
      </c>
      <c r="J38" s="73"/>
      <c r="K38" s="72"/>
      <c r="L38" s="72">
        <v>1.31</v>
      </c>
      <c r="M38" s="72">
        <v>34.380000000000003</v>
      </c>
      <c r="N38" s="28">
        <f t="shared" si="1"/>
        <v>35.690000000000005</v>
      </c>
      <c r="O38" s="29">
        <f t="shared" si="2"/>
        <v>106.33000000000001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14965</v>
      </c>
      <c r="G39" s="66"/>
      <c r="H39" s="66">
        <v>668</v>
      </c>
      <c r="I39" s="18">
        <f t="shared" si="3"/>
        <v>15633</v>
      </c>
      <c r="J39" s="67"/>
      <c r="K39" s="66"/>
      <c r="L39" s="66">
        <v>140</v>
      </c>
      <c r="M39" s="66">
        <v>3696</v>
      </c>
      <c r="N39" s="20">
        <f t="shared" si="1"/>
        <v>3836</v>
      </c>
      <c r="O39" s="21">
        <f t="shared" si="2"/>
        <v>19469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134.5</v>
      </c>
      <c r="G40" s="75"/>
      <c r="H40" s="75">
        <v>13.4</v>
      </c>
      <c r="I40" s="30">
        <f t="shared" si="3"/>
        <v>147.9</v>
      </c>
      <c r="J40" s="76"/>
      <c r="K40" s="75"/>
      <c r="L40" s="75">
        <v>2.8</v>
      </c>
      <c r="M40" s="75">
        <v>70.2</v>
      </c>
      <c r="N40" s="31">
        <f t="shared" si="1"/>
        <v>73</v>
      </c>
      <c r="O40" s="32">
        <f t="shared" si="2"/>
        <v>220.9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57.17</v>
      </c>
      <c r="G41" s="72">
        <v>1.23</v>
      </c>
      <c r="H41" s="72">
        <v>0.38</v>
      </c>
      <c r="I41" s="27">
        <f t="shared" si="3"/>
        <v>58.78</v>
      </c>
      <c r="J41" s="73"/>
      <c r="K41" s="72"/>
      <c r="L41" s="72">
        <v>2.61</v>
      </c>
      <c r="M41" s="72">
        <v>56.96</v>
      </c>
      <c r="N41" s="28">
        <f t="shared" si="1"/>
        <v>59.57</v>
      </c>
      <c r="O41" s="29">
        <f t="shared" si="2"/>
        <v>118.35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13441</v>
      </c>
      <c r="G42" s="66">
        <v>385</v>
      </c>
      <c r="H42" s="66">
        <v>66</v>
      </c>
      <c r="I42" s="18">
        <f t="shared" si="3"/>
        <v>13892</v>
      </c>
      <c r="J42" s="67"/>
      <c r="K42" s="66"/>
      <c r="L42" s="66">
        <v>308</v>
      </c>
      <c r="M42" s="66">
        <v>6334</v>
      </c>
      <c r="N42" s="20">
        <f t="shared" si="1"/>
        <v>6642</v>
      </c>
      <c r="O42" s="21">
        <f t="shared" si="2"/>
        <v>20534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118.5</v>
      </c>
      <c r="G43" s="75">
        <v>4.2</v>
      </c>
      <c r="H43" s="75">
        <v>1.2</v>
      </c>
      <c r="I43" s="30">
        <f t="shared" si="3"/>
        <v>123.9</v>
      </c>
      <c r="J43" s="76"/>
      <c r="K43" s="75"/>
      <c r="L43" s="75">
        <v>4.5</v>
      </c>
      <c r="M43" s="75">
        <v>99.1</v>
      </c>
      <c r="N43" s="31">
        <f t="shared" si="1"/>
        <v>103.6</v>
      </c>
      <c r="O43" s="32">
        <f t="shared" si="2"/>
        <v>227.5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183.62</v>
      </c>
      <c r="G44" s="72">
        <v>1.88</v>
      </c>
      <c r="H44" s="72">
        <v>6.6</v>
      </c>
      <c r="I44" s="27">
        <f t="shared" si="3"/>
        <v>192.1</v>
      </c>
      <c r="J44" s="73"/>
      <c r="K44" s="72"/>
      <c r="L44" s="72">
        <v>7.27</v>
      </c>
      <c r="M44" s="72">
        <v>119.5</v>
      </c>
      <c r="N44" s="28">
        <f t="shared" si="1"/>
        <v>126.77</v>
      </c>
      <c r="O44" s="29">
        <f t="shared" si="2"/>
        <v>318.87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45267</v>
      </c>
      <c r="G45" s="66">
        <v>601</v>
      </c>
      <c r="H45" s="66">
        <v>977</v>
      </c>
      <c r="I45" s="18">
        <f t="shared" si="3"/>
        <v>46845</v>
      </c>
      <c r="J45" s="67"/>
      <c r="K45" s="66"/>
      <c r="L45" s="66">
        <v>895</v>
      </c>
      <c r="M45" s="66">
        <v>14559</v>
      </c>
      <c r="N45" s="20">
        <f t="shared" si="1"/>
        <v>15454</v>
      </c>
      <c r="O45" s="21">
        <f t="shared" si="2"/>
        <v>62299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360.1</v>
      </c>
      <c r="G46" s="75">
        <v>4.9000000000000004</v>
      </c>
      <c r="H46" s="75">
        <v>16.600000000000001</v>
      </c>
      <c r="I46" s="30">
        <f t="shared" si="3"/>
        <v>381.6</v>
      </c>
      <c r="J46" s="76"/>
      <c r="K46" s="75"/>
      <c r="L46" s="75">
        <v>9.4</v>
      </c>
      <c r="M46" s="75">
        <v>158.6</v>
      </c>
      <c r="N46" s="31">
        <f t="shared" si="1"/>
        <v>168</v>
      </c>
      <c r="O46" s="32">
        <f t="shared" si="2"/>
        <v>549.6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0.01</v>
      </c>
      <c r="D47" s="72">
        <v>0.04</v>
      </c>
      <c r="E47" s="72">
        <v>0.09</v>
      </c>
      <c r="F47" s="72">
        <v>625.77</v>
      </c>
      <c r="G47" s="72">
        <v>2.2400000000000002</v>
      </c>
      <c r="H47" s="72">
        <v>30.86</v>
      </c>
      <c r="I47" s="27">
        <f t="shared" si="3"/>
        <v>659.01</v>
      </c>
      <c r="J47" s="73">
        <v>0.01</v>
      </c>
      <c r="K47" s="72"/>
      <c r="L47" s="72">
        <v>16.73</v>
      </c>
      <c r="M47" s="72">
        <v>392.51</v>
      </c>
      <c r="N47" s="28">
        <f t="shared" si="1"/>
        <v>409.25</v>
      </c>
      <c r="O47" s="29">
        <f t="shared" si="2"/>
        <v>1068.26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</v>
      </c>
      <c r="D48" s="66">
        <v>13</v>
      </c>
      <c r="E48" s="66">
        <v>28</v>
      </c>
      <c r="F48" s="66">
        <v>168549</v>
      </c>
      <c r="G48" s="66">
        <v>718</v>
      </c>
      <c r="H48" s="66">
        <v>4681</v>
      </c>
      <c r="I48" s="18">
        <f t="shared" si="3"/>
        <v>173993</v>
      </c>
      <c r="J48" s="67">
        <v>1</v>
      </c>
      <c r="K48" s="66"/>
      <c r="L48" s="66">
        <v>2199</v>
      </c>
      <c r="M48" s="66">
        <v>46012</v>
      </c>
      <c r="N48" s="20">
        <f t="shared" si="1"/>
        <v>48212</v>
      </c>
      <c r="O48" s="21">
        <f t="shared" si="2"/>
        <v>222205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0</v>
      </c>
      <c r="E49" s="75">
        <v>0</v>
      </c>
      <c r="F49" s="75">
        <v>847</v>
      </c>
      <c r="G49" s="75">
        <v>5.5</v>
      </c>
      <c r="H49" s="75">
        <v>39.700000000000003</v>
      </c>
      <c r="I49" s="30">
        <f t="shared" si="3"/>
        <v>892.2</v>
      </c>
      <c r="J49" s="76">
        <v>0</v>
      </c>
      <c r="K49" s="75"/>
      <c r="L49" s="75">
        <v>16.600000000000001</v>
      </c>
      <c r="M49" s="75">
        <v>193.4</v>
      </c>
      <c r="N49" s="31">
        <f t="shared" si="1"/>
        <v>210</v>
      </c>
      <c r="O49" s="32">
        <f t="shared" si="2"/>
        <v>1102.2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0.01</v>
      </c>
      <c r="D50" s="63">
        <v>0.04</v>
      </c>
      <c r="E50" s="63">
        <v>0.09</v>
      </c>
      <c r="F50" s="63">
        <v>962.05</v>
      </c>
      <c r="G50" s="63">
        <v>5.35</v>
      </c>
      <c r="H50" s="63">
        <v>44.11</v>
      </c>
      <c r="I50" s="11">
        <f t="shared" si="3"/>
        <v>1011.65</v>
      </c>
      <c r="J50" s="64">
        <v>0.01</v>
      </c>
      <c r="K50" s="63"/>
      <c r="L50" s="63">
        <v>31.86</v>
      </c>
      <c r="M50" s="63">
        <v>652.22</v>
      </c>
      <c r="N50" s="13">
        <f t="shared" si="1"/>
        <v>684.09</v>
      </c>
      <c r="O50" s="14">
        <f t="shared" si="2"/>
        <v>1695.74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</v>
      </c>
      <c r="D51" s="66">
        <v>13</v>
      </c>
      <c r="E51" s="66">
        <v>28</v>
      </c>
      <c r="F51" s="66">
        <v>248200</v>
      </c>
      <c r="G51" s="66">
        <v>1704</v>
      </c>
      <c r="H51" s="66">
        <v>6558</v>
      </c>
      <c r="I51" s="18">
        <f t="shared" ref="I51:I58" si="4">SUM(C51:H51)</f>
        <v>256507</v>
      </c>
      <c r="J51" s="67">
        <v>1</v>
      </c>
      <c r="K51" s="66"/>
      <c r="L51" s="66">
        <v>3810</v>
      </c>
      <c r="M51" s="66">
        <v>73702</v>
      </c>
      <c r="N51" s="20">
        <f t="shared" si="1"/>
        <v>77513</v>
      </c>
      <c r="O51" s="21">
        <f>SUM(N51,I51)</f>
        <v>334020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</v>
      </c>
      <c r="D52" s="75">
        <v>0</v>
      </c>
      <c r="E52" s="75">
        <v>0</v>
      </c>
      <c r="F52" s="75">
        <v>1539</v>
      </c>
      <c r="G52" s="75">
        <v>14.6</v>
      </c>
      <c r="H52" s="75">
        <v>75.8</v>
      </c>
      <c r="I52" s="30">
        <f t="shared" si="4"/>
        <v>1629.3999999999999</v>
      </c>
      <c r="J52" s="76">
        <v>0</v>
      </c>
      <c r="K52" s="75"/>
      <c r="L52" s="75">
        <v>41.3</v>
      </c>
      <c r="M52" s="75">
        <v>619.20000000000005</v>
      </c>
      <c r="N52" s="31">
        <f t="shared" si="1"/>
        <v>660.5</v>
      </c>
      <c r="O52" s="32">
        <f t="shared" si="2"/>
        <v>2289.8999999999996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0.01</v>
      </c>
      <c r="D53" s="72">
        <v>0.04</v>
      </c>
      <c r="E53" s="72">
        <v>0.09</v>
      </c>
      <c r="F53" s="72">
        <v>958.91</v>
      </c>
      <c r="G53" s="72">
        <v>5.35</v>
      </c>
      <c r="H53" s="72">
        <v>38.299999999999997</v>
      </c>
      <c r="I53" s="27">
        <f t="shared" si="4"/>
        <v>1002.6999999999999</v>
      </c>
      <c r="J53" s="73">
        <v>0.01</v>
      </c>
      <c r="K53" s="72"/>
      <c r="L53" s="72">
        <v>31.86</v>
      </c>
      <c r="M53" s="72">
        <v>645.92999999999995</v>
      </c>
      <c r="N53" s="28">
        <f t="shared" si="1"/>
        <v>677.8</v>
      </c>
      <c r="O53" s="29">
        <f t="shared" si="2"/>
        <v>1680.5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</v>
      </c>
      <c r="D54" s="66">
        <v>13</v>
      </c>
      <c r="E54" s="66">
        <v>28</v>
      </c>
      <c r="F54" s="66">
        <v>247662</v>
      </c>
      <c r="G54" s="66">
        <v>1704</v>
      </c>
      <c r="H54" s="66">
        <v>5787</v>
      </c>
      <c r="I54" s="18">
        <f t="shared" si="4"/>
        <v>255198</v>
      </c>
      <c r="J54" s="67">
        <v>1</v>
      </c>
      <c r="K54" s="66"/>
      <c r="L54" s="66">
        <v>3810</v>
      </c>
      <c r="M54" s="66">
        <v>73549</v>
      </c>
      <c r="N54" s="20">
        <f t="shared" si="1"/>
        <v>77360</v>
      </c>
      <c r="O54" s="21">
        <f t="shared" si="2"/>
        <v>332558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</v>
      </c>
      <c r="D55" s="69">
        <v>0</v>
      </c>
      <c r="E55" s="69">
        <v>0</v>
      </c>
      <c r="F55" s="69">
        <v>1526.4</v>
      </c>
      <c r="G55" s="69">
        <v>14.6</v>
      </c>
      <c r="H55" s="69">
        <v>58.8</v>
      </c>
      <c r="I55" s="24">
        <f t="shared" si="4"/>
        <v>1599.8</v>
      </c>
      <c r="J55" s="70">
        <v>0</v>
      </c>
      <c r="K55" s="69"/>
      <c r="L55" s="69">
        <v>41.3</v>
      </c>
      <c r="M55" s="69">
        <v>608.79999999999995</v>
      </c>
      <c r="N55" s="24">
        <f t="shared" si="1"/>
        <v>650.09999999999991</v>
      </c>
      <c r="O55" s="26">
        <f t="shared" si="2"/>
        <v>2249.8999999999996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0.09</v>
      </c>
      <c r="D56" s="10">
        <f t="shared" si="5"/>
        <v>0.04</v>
      </c>
      <c r="E56" s="10">
        <f t="shared" si="5"/>
        <v>0.09</v>
      </c>
      <c r="F56" s="10">
        <f t="shared" si="5"/>
        <v>962.06</v>
      </c>
      <c r="G56" s="10">
        <f t="shared" si="5"/>
        <v>6.07</v>
      </c>
      <c r="H56" s="10">
        <f t="shared" si="5"/>
        <v>44.11</v>
      </c>
      <c r="I56" s="36">
        <f>SUM(C56:H56)</f>
        <v>1012.46</v>
      </c>
      <c r="J56" s="34">
        <f>SUM(J5,J8,J11,J14,J17,J20,J23,J26,J29,J32,J35,J38,J41,J44,J47)</f>
        <v>0.01</v>
      </c>
      <c r="K56" s="10">
        <f>SUM(K5,K8,K11,K14,K17,K20,K23,K26,K29,K32,K35,K38,K41,K44,K47)</f>
        <v>0</v>
      </c>
      <c r="L56" s="10">
        <f>SUM(L5,L8,L11,L14,L17,L20,L23,L26,L29,L32,L35,L38,L41,L44,L47)</f>
        <v>31.91</v>
      </c>
      <c r="M56" s="10">
        <f>SUM(M5,M8,M11,M14,M17,M20,M23,M26,M29,M32,M35,M38,M41,M44,M47)</f>
        <v>652.22</v>
      </c>
      <c r="N56" s="12">
        <f t="shared" si="1"/>
        <v>684.14</v>
      </c>
      <c r="O56" s="14">
        <f t="shared" si="2"/>
        <v>1696.6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</v>
      </c>
      <c r="D57" s="17">
        <f t="shared" si="5"/>
        <v>13</v>
      </c>
      <c r="E57" s="17">
        <f t="shared" si="5"/>
        <v>28</v>
      </c>
      <c r="F57" s="17">
        <f t="shared" si="5"/>
        <v>248200</v>
      </c>
      <c r="G57" s="17">
        <f t="shared" si="5"/>
        <v>1763</v>
      </c>
      <c r="H57" s="17">
        <f t="shared" si="5"/>
        <v>6558</v>
      </c>
      <c r="I57" s="37">
        <f t="shared" si="4"/>
        <v>256566</v>
      </c>
      <c r="J57" s="35">
        <f t="shared" ref="J57:M58" si="6">SUM(J6,J9,J12,J15,J18,J21,J24,J27,J30,J33,J36,J39,J42,J45,J48)</f>
        <v>1</v>
      </c>
      <c r="K57" s="17">
        <f t="shared" si="6"/>
        <v>0</v>
      </c>
      <c r="L57" s="17">
        <f t="shared" si="6"/>
        <v>3810</v>
      </c>
      <c r="M57" s="17">
        <f t="shared" si="6"/>
        <v>73702</v>
      </c>
      <c r="N57" s="19">
        <f t="shared" si="1"/>
        <v>77513</v>
      </c>
      <c r="O57" s="21">
        <f t="shared" si="2"/>
        <v>334079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1539</v>
      </c>
      <c r="G58" s="40">
        <f t="shared" si="5"/>
        <v>18.100000000000001</v>
      </c>
      <c r="H58" s="40">
        <f t="shared" si="5"/>
        <v>75.800000000000011</v>
      </c>
      <c r="I58" s="41">
        <f t="shared" si="4"/>
        <v>1632.8999999999999</v>
      </c>
      <c r="J58" s="39">
        <f t="shared" si="6"/>
        <v>0</v>
      </c>
      <c r="K58" s="40">
        <f t="shared" si="6"/>
        <v>0</v>
      </c>
      <c r="L58" s="40">
        <f t="shared" si="6"/>
        <v>41.300000000000004</v>
      </c>
      <c r="M58" s="40">
        <f t="shared" si="6"/>
        <v>619.20000000000005</v>
      </c>
      <c r="N58" s="42">
        <f t="shared" si="1"/>
        <v>660.5</v>
      </c>
      <c r="O58" s="43">
        <f t="shared" si="2"/>
        <v>2293.3999999999996</v>
      </c>
      <c r="P58" s="44">
        <f>SUM(O56,P53,P54,P57)</f>
        <v>1696.6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0.08</v>
      </c>
      <c r="D63" s="63"/>
      <c r="E63" s="63"/>
      <c r="F63" s="63"/>
      <c r="G63" s="63"/>
      <c r="H63" s="63"/>
      <c r="I63" s="11">
        <f>SUM(C63:H63)</f>
        <v>0.08</v>
      </c>
      <c r="J63" s="64"/>
      <c r="K63" s="63"/>
      <c r="L63" s="63">
        <v>0.05</v>
      </c>
      <c r="M63" s="63"/>
      <c r="N63" s="13">
        <f>SUM(J63:M63)</f>
        <v>0.05</v>
      </c>
      <c r="O63" s="14">
        <f>SUM(N63,I63)</f>
        <v>0.13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0.01</v>
      </c>
      <c r="G66" s="72"/>
      <c r="H66" s="72"/>
      <c r="I66" s="27">
        <f t="shared" si="7"/>
        <v>0.01</v>
      </c>
      <c r="J66" s="73"/>
      <c r="K66" s="72"/>
      <c r="L66" s="72"/>
      <c r="M66" s="72"/>
      <c r="N66" s="28">
        <f t="shared" si="8"/>
        <v>0</v>
      </c>
      <c r="O66" s="29">
        <f t="shared" si="9"/>
        <v>0.01</v>
      </c>
      <c r="P66" s="22" t="s">
        <v>25</v>
      </c>
      <c r="Q66" s="129" t="s">
        <v>105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0.72</v>
      </c>
      <c r="H72" s="72"/>
      <c r="I72" s="27">
        <f t="shared" si="7"/>
        <v>0.72</v>
      </c>
      <c r="J72" s="73"/>
      <c r="K72" s="72"/>
      <c r="L72" s="72"/>
      <c r="M72" s="72">
        <v>6.29</v>
      </c>
      <c r="N72" s="28">
        <f t="shared" si="8"/>
        <v>6.29</v>
      </c>
      <c r="O72" s="29">
        <f t="shared" si="9"/>
        <v>7.01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59</v>
      </c>
      <c r="H73" s="66"/>
      <c r="I73" s="18">
        <f t="shared" si="7"/>
        <v>59</v>
      </c>
      <c r="J73" s="67"/>
      <c r="K73" s="66"/>
      <c r="L73" s="66"/>
      <c r="M73" s="66">
        <v>153</v>
      </c>
      <c r="N73" s="20">
        <f t="shared" si="8"/>
        <v>153</v>
      </c>
      <c r="O73" s="21">
        <f t="shared" si="9"/>
        <v>212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3.5</v>
      </c>
      <c r="H74" s="75"/>
      <c r="I74" s="30">
        <f t="shared" si="7"/>
        <v>3.5</v>
      </c>
      <c r="J74" s="76"/>
      <c r="K74" s="75"/>
      <c r="L74" s="75"/>
      <c r="M74" s="75">
        <v>10.4</v>
      </c>
      <c r="N74" s="31">
        <f t="shared" si="8"/>
        <v>10.4</v>
      </c>
      <c r="O74" s="32">
        <f t="shared" si="9"/>
        <v>13.9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5.21</v>
      </c>
      <c r="N75" s="28">
        <f t="shared" si="8"/>
        <v>5.21</v>
      </c>
      <c r="O75" s="29">
        <f t="shared" si="9"/>
        <v>5.21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202</v>
      </c>
      <c r="N76" s="20">
        <f t="shared" si="8"/>
        <v>202</v>
      </c>
      <c r="O76" s="21">
        <f t="shared" si="9"/>
        <v>202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10.6</v>
      </c>
      <c r="N77" s="31">
        <f t="shared" si="8"/>
        <v>10.6</v>
      </c>
      <c r="O77" s="32">
        <f t="shared" si="9"/>
        <v>10.6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0.76</v>
      </c>
      <c r="M78" s="72">
        <v>13.43</v>
      </c>
      <c r="N78" s="28">
        <f t="shared" si="8"/>
        <v>14.19</v>
      </c>
      <c r="O78" s="29">
        <f t="shared" si="9"/>
        <v>14.19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41</v>
      </c>
      <c r="M79" s="66">
        <v>693</v>
      </c>
      <c r="N79" s="20">
        <f t="shared" si="8"/>
        <v>734</v>
      </c>
      <c r="O79" s="21">
        <f t="shared" si="9"/>
        <v>734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1.6</v>
      </c>
      <c r="M80" s="75">
        <v>28.2</v>
      </c>
      <c r="N80" s="31">
        <f t="shared" si="8"/>
        <v>29.8</v>
      </c>
      <c r="O80" s="32">
        <f t="shared" si="9"/>
        <v>29.8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2.75</v>
      </c>
      <c r="G81" s="72"/>
      <c r="H81" s="72"/>
      <c r="I81" s="27">
        <f t="shared" si="7"/>
        <v>2.75</v>
      </c>
      <c r="J81" s="73"/>
      <c r="K81" s="72"/>
      <c r="L81" s="72">
        <v>1.05</v>
      </c>
      <c r="M81" s="72">
        <v>4.6900000000000004</v>
      </c>
      <c r="N81" s="28">
        <f t="shared" si="8"/>
        <v>5.74</v>
      </c>
      <c r="O81" s="29">
        <f t="shared" si="9"/>
        <v>8.49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468</v>
      </c>
      <c r="G82" s="66"/>
      <c r="H82" s="66"/>
      <c r="I82" s="18">
        <f t="shared" si="7"/>
        <v>468</v>
      </c>
      <c r="J82" s="67"/>
      <c r="K82" s="66"/>
      <c r="L82" s="66">
        <v>63</v>
      </c>
      <c r="M82" s="66">
        <v>286</v>
      </c>
      <c r="N82" s="20">
        <f t="shared" si="8"/>
        <v>349</v>
      </c>
      <c r="O82" s="21">
        <f t="shared" si="9"/>
        <v>817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11.2</v>
      </c>
      <c r="G83" s="75"/>
      <c r="H83" s="75"/>
      <c r="I83" s="30">
        <f t="shared" si="7"/>
        <v>11.2</v>
      </c>
      <c r="J83" s="76"/>
      <c r="K83" s="75"/>
      <c r="L83" s="75">
        <v>2</v>
      </c>
      <c r="M83" s="75">
        <v>8.5</v>
      </c>
      <c r="N83" s="31">
        <f t="shared" si="8"/>
        <v>10.5</v>
      </c>
      <c r="O83" s="32">
        <f t="shared" si="9"/>
        <v>21.7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2.09</v>
      </c>
      <c r="G84" s="72"/>
      <c r="H84" s="72"/>
      <c r="I84" s="27">
        <f t="shared" si="7"/>
        <v>2.09</v>
      </c>
      <c r="J84" s="73"/>
      <c r="K84" s="72"/>
      <c r="L84" s="72">
        <v>1.74</v>
      </c>
      <c r="M84" s="72">
        <v>2.1</v>
      </c>
      <c r="N84" s="28">
        <f t="shared" si="8"/>
        <v>3.84</v>
      </c>
      <c r="O84" s="29">
        <f t="shared" si="9"/>
        <v>5.93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390</v>
      </c>
      <c r="G85" s="66"/>
      <c r="H85" s="66"/>
      <c r="I85" s="18">
        <f t="shared" si="7"/>
        <v>390</v>
      </c>
      <c r="J85" s="67"/>
      <c r="K85" s="66"/>
      <c r="L85" s="66">
        <v>125</v>
      </c>
      <c r="M85" s="66">
        <v>146</v>
      </c>
      <c r="N85" s="20">
        <f t="shared" si="8"/>
        <v>271</v>
      </c>
      <c r="O85" s="21">
        <f t="shared" si="9"/>
        <v>661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7.8</v>
      </c>
      <c r="G86" s="75"/>
      <c r="H86" s="75"/>
      <c r="I86" s="30">
        <f t="shared" si="7"/>
        <v>7.8</v>
      </c>
      <c r="J86" s="76"/>
      <c r="K86" s="75"/>
      <c r="L86" s="75">
        <v>3.6</v>
      </c>
      <c r="M86" s="75">
        <v>4.2</v>
      </c>
      <c r="N86" s="31">
        <f t="shared" si="8"/>
        <v>7.8000000000000007</v>
      </c>
      <c r="O86" s="32">
        <f t="shared" si="9"/>
        <v>15.600000000000001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1.66</v>
      </c>
      <c r="G87" s="72"/>
      <c r="H87" s="72"/>
      <c r="I87" s="27">
        <f t="shared" si="7"/>
        <v>1.66</v>
      </c>
      <c r="J87" s="73"/>
      <c r="K87" s="72"/>
      <c r="L87" s="72"/>
      <c r="M87" s="72">
        <v>2.59</v>
      </c>
      <c r="N87" s="28">
        <f t="shared" si="8"/>
        <v>2.59</v>
      </c>
      <c r="O87" s="29">
        <f t="shared" si="9"/>
        <v>4.25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328</v>
      </c>
      <c r="G88" s="66"/>
      <c r="H88" s="66"/>
      <c r="I88" s="18">
        <f t="shared" si="7"/>
        <v>328</v>
      </c>
      <c r="J88" s="67"/>
      <c r="K88" s="66"/>
      <c r="L88" s="66"/>
      <c r="M88" s="66">
        <v>219</v>
      </c>
      <c r="N88" s="20">
        <f t="shared" si="8"/>
        <v>219</v>
      </c>
      <c r="O88" s="21">
        <f t="shared" si="9"/>
        <v>547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5</v>
      </c>
      <c r="G89" s="75"/>
      <c r="H89" s="75"/>
      <c r="I89" s="30">
        <f t="shared" si="7"/>
        <v>5</v>
      </c>
      <c r="J89" s="76"/>
      <c r="K89" s="75"/>
      <c r="L89" s="75"/>
      <c r="M89" s="75">
        <v>6.3</v>
      </c>
      <c r="N89" s="31">
        <f t="shared" si="8"/>
        <v>6.3</v>
      </c>
      <c r="O89" s="32">
        <f t="shared" si="9"/>
        <v>11.3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5.63</v>
      </c>
      <c r="G90" s="72"/>
      <c r="H90" s="72">
        <v>1.1100000000000001</v>
      </c>
      <c r="I90" s="27">
        <f t="shared" si="7"/>
        <v>6.74</v>
      </c>
      <c r="J90" s="73"/>
      <c r="K90" s="72"/>
      <c r="L90" s="72">
        <v>0.11</v>
      </c>
      <c r="M90" s="72">
        <v>4.38</v>
      </c>
      <c r="N90" s="28">
        <f t="shared" si="8"/>
        <v>4.49</v>
      </c>
      <c r="O90" s="29">
        <f t="shared" si="9"/>
        <v>11.23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1183</v>
      </c>
      <c r="G91" s="66"/>
      <c r="H91" s="66">
        <v>155</v>
      </c>
      <c r="I91" s="18">
        <f t="shared" si="7"/>
        <v>1338</v>
      </c>
      <c r="J91" s="67"/>
      <c r="K91" s="66"/>
      <c r="L91" s="66">
        <v>10</v>
      </c>
      <c r="M91" s="66">
        <v>404</v>
      </c>
      <c r="N91" s="20">
        <f t="shared" si="8"/>
        <v>414</v>
      </c>
      <c r="O91" s="21">
        <f t="shared" si="9"/>
        <v>1752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15.3</v>
      </c>
      <c r="G92" s="75"/>
      <c r="H92" s="75">
        <v>4.5999999999999996</v>
      </c>
      <c r="I92" s="30">
        <f t="shared" si="7"/>
        <v>19.899999999999999</v>
      </c>
      <c r="J92" s="76"/>
      <c r="K92" s="75"/>
      <c r="L92" s="75">
        <v>0.2</v>
      </c>
      <c r="M92" s="75">
        <v>10.3</v>
      </c>
      <c r="N92" s="31">
        <f t="shared" si="8"/>
        <v>10.5</v>
      </c>
      <c r="O92" s="32">
        <f t="shared" si="9"/>
        <v>30.4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17.8</v>
      </c>
      <c r="G93" s="72"/>
      <c r="H93" s="72">
        <v>0.08</v>
      </c>
      <c r="I93" s="27">
        <f t="shared" si="7"/>
        <v>17.88</v>
      </c>
      <c r="J93" s="73"/>
      <c r="K93" s="72"/>
      <c r="L93" s="72">
        <v>0.28000000000000003</v>
      </c>
      <c r="M93" s="72">
        <v>10.18</v>
      </c>
      <c r="N93" s="28">
        <f t="shared" si="8"/>
        <v>10.459999999999999</v>
      </c>
      <c r="O93" s="29">
        <f t="shared" si="9"/>
        <v>28.339999999999996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3609</v>
      </c>
      <c r="G94" s="66"/>
      <c r="H94" s="66">
        <v>11</v>
      </c>
      <c r="I94" s="18">
        <f t="shared" si="7"/>
        <v>3620</v>
      </c>
      <c r="J94" s="67"/>
      <c r="K94" s="66"/>
      <c r="L94" s="66">
        <v>29</v>
      </c>
      <c r="M94" s="66">
        <v>998</v>
      </c>
      <c r="N94" s="20">
        <f t="shared" si="8"/>
        <v>1027</v>
      </c>
      <c r="O94" s="21">
        <f t="shared" si="9"/>
        <v>4647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39.6</v>
      </c>
      <c r="G95" s="75"/>
      <c r="H95" s="75">
        <v>0.3</v>
      </c>
      <c r="I95" s="30">
        <f t="shared" si="7"/>
        <v>39.9</v>
      </c>
      <c r="J95" s="76"/>
      <c r="K95" s="75"/>
      <c r="L95" s="75">
        <v>0.6</v>
      </c>
      <c r="M95" s="75">
        <v>19.399999999999999</v>
      </c>
      <c r="N95" s="31">
        <f t="shared" si="8"/>
        <v>20</v>
      </c>
      <c r="O95" s="32">
        <f t="shared" si="9"/>
        <v>59.9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65.56</v>
      </c>
      <c r="G96" s="72"/>
      <c r="H96" s="72">
        <v>5.08</v>
      </c>
      <c r="I96" s="27">
        <f t="shared" si="7"/>
        <v>70.64</v>
      </c>
      <c r="J96" s="73"/>
      <c r="K96" s="72"/>
      <c r="L96" s="72">
        <v>1.31</v>
      </c>
      <c r="M96" s="72">
        <v>34.380000000000003</v>
      </c>
      <c r="N96" s="28">
        <f t="shared" si="8"/>
        <v>35.690000000000005</v>
      </c>
      <c r="O96" s="29">
        <f t="shared" si="9"/>
        <v>106.33000000000001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14965</v>
      </c>
      <c r="G97" s="66"/>
      <c r="H97" s="66">
        <v>668</v>
      </c>
      <c r="I97" s="18">
        <f t="shared" si="7"/>
        <v>15633</v>
      </c>
      <c r="J97" s="67"/>
      <c r="K97" s="66"/>
      <c r="L97" s="66">
        <v>140</v>
      </c>
      <c r="M97" s="66">
        <v>3696</v>
      </c>
      <c r="N97" s="20">
        <f t="shared" si="8"/>
        <v>3836</v>
      </c>
      <c r="O97" s="21">
        <f t="shared" si="9"/>
        <v>19469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134.5</v>
      </c>
      <c r="G98" s="75"/>
      <c r="H98" s="75">
        <v>13.4</v>
      </c>
      <c r="I98" s="30">
        <f t="shared" si="7"/>
        <v>147.9</v>
      </c>
      <c r="J98" s="76"/>
      <c r="K98" s="75"/>
      <c r="L98" s="75">
        <v>2.8</v>
      </c>
      <c r="M98" s="75">
        <v>70.2</v>
      </c>
      <c r="N98" s="31">
        <f t="shared" si="8"/>
        <v>73</v>
      </c>
      <c r="O98" s="32">
        <f t="shared" si="9"/>
        <v>220.9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57.17</v>
      </c>
      <c r="G99" s="72">
        <v>1.23</v>
      </c>
      <c r="H99" s="72">
        <v>0.38</v>
      </c>
      <c r="I99" s="27">
        <f t="shared" si="7"/>
        <v>58.78</v>
      </c>
      <c r="J99" s="73"/>
      <c r="K99" s="72"/>
      <c r="L99" s="72">
        <v>2.61</v>
      </c>
      <c r="M99" s="72">
        <v>56.96</v>
      </c>
      <c r="N99" s="28">
        <f t="shared" si="8"/>
        <v>59.57</v>
      </c>
      <c r="O99" s="29">
        <f t="shared" si="9"/>
        <v>118.35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13441</v>
      </c>
      <c r="G100" s="66">
        <v>385</v>
      </c>
      <c r="H100" s="66">
        <v>66</v>
      </c>
      <c r="I100" s="18">
        <f t="shared" si="7"/>
        <v>13892</v>
      </c>
      <c r="J100" s="67"/>
      <c r="K100" s="66"/>
      <c r="L100" s="66">
        <v>308</v>
      </c>
      <c r="M100" s="66">
        <v>6334</v>
      </c>
      <c r="N100" s="20">
        <f t="shared" si="8"/>
        <v>6642</v>
      </c>
      <c r="O100" s="21">
        <f t="shared" si="9"/>
        <v>20534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118.5</v>
      </c>
      <c r="G101" s="75">
        <v>4.2</v>
      </c>
      <c r="H101" s="75">
        <v>1.2</v>
      </c>
      <c r="I101" s="30">
        <f t="shared" si="7"/>
        <v>123.9</v>
      </c>
      <c r="J101" s="76"/>
      <c r="K101" s="75"/>
      <c r="L101" s="75">
        <v>4.5</v>
      </c>
      <c r="M101" s="75">
        <v>99.1</v>
      </c>
      <c r="N101" s="31">
        <f t="shared" si="8"/>
        <v>103.6</v>
      </c>
      <c r="O101" s="32">
        <f t="shared" si="9"/>
        <v>227.5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183.62</v>
      </c>
      <c r="G102" s="72">
        <v>1.88</v>
      </c>
      <c r="H102" s="72">
        <v>6.6</v>
      </c>
      <c r="I102" s="27">
        <f t="shared" si="7"/>
        <v>192.1</v>
      </c>
      <c r="J102" s="73"/>
      <c r="K102" s="72"/>
      <c r="L102" s="72">
        <v>7.27</v>
      </c>
      <c r="M102" s="72">
        <v>119.5</v>
      </c>
      <c r="N102" s="28">
        <f t="shared" si="8"/>
        <v>126.77</v>
      </c>
      <c r="O102" s="29">
        <f t="shared" si="9"/>
        <v>318.87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45267</v>
      </c>
      <c r="G103" s="66">
        <v>601</v>
      </c>
      <c r="H103" s="66">
        <v>977</v>
      </c>
      <c r="I103" s="18">
        <f t="shared" si="7"/>
        <v>46845</v>
      </c>
      <c r="J103" s="67"/>
      <c r="K103" s="66"/>
      <c r="L103" s="66">
        <v>895</v>
      </c>
      <c r="M103" s="66">
        <v>14559</v>
      </c>
      <c r="N103" s="20">
        <f t="shared" si="8"/>
        <v>15454</v>
      </c>
      <c r="O103" s="21">
        <f t="shared" si="9"/>
        <v>62299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360.1</v>
      </c>
      <c r="G104" s="75">
        <v>4.9000000000000004</v>
      </c>
      <c r="H104" s="75">
        <v>16.600000000000001</v>
      </c>
      <c r="I104" s="30">
        <f t="shared" si="7"/>
        <v>381.6</v>
      </c>
      <c r="J104" s="76"/>
      <c r="K104" s="75"/>
      <c r="L104" s="75">
        <v>9.4</v>
      </c>
      <c r="M104" s="75">
        <v>158.6</v>
      </c>
      <c r="N104" s="31">
        <f t="shared" si="8"/>
        <v>168</v>
      </c>
      <c r="O104" s="32">
        <f t="shared" si="9"/>
        <v>549.6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172.36</v>
      </c>
      <c r="G105" s="72">
        <v>2.1</v>
      </c>
      <c r="H105" s="72">
        <v>2.62</v>
      </c>
      <c r="I105" s="27">
        <f t="shared" si="7"/>
        <v>177.08</v>
      </c>
      <c r="J105" s="73">
        <v>0.01</v>
      </c>
      <c r="K105" s="72"/>
      <c r="L105" s="72">
        <v>8.16</v>
      </c>
      <c r="M105" s="72">
        <v>84.87</v>
      </c>
      <c r="N105" s="28">
        <f t="shared" si="8"/>
        <v>93.04</v>
      </c>
      <c r="O105" s="29">
        <f t="shared" si="9"/>
        <v>270.12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44051</v>
      </c>
      <c r="G106" s="66">
        <v>672</v>
      </c>
      <c r="H106" s="66">
        <v>333</v>
      </c>
      <c r="I106" s="18">
        <f t="shared" si="7"/>
        <v>45056</v>
      </c>
      <c r="J106" s="67">
        <v>1</v>
      </c>
      <c r="K106" s="66"/>
      <c r="L106" s="66">
        <v>1059</v>
      </c>
      <c r="M106" s="66">
        <v>10404</v>
      </c>
      <c r="N106" s="20">
        <f t="shared" si="8"/>
        <v>11464</v>
      </c>
      <c r="O106" s="21">
        <f t="shared" si="9"/>
        <v>56520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302.3</v>
      </c>
      <c r="G107" s="75">
        <v>5.4</v>
      </c>
      <c r="H107" s="75">
        <v>5.3</v>
      </c>
      <c r="I107" s="30">
        <f t="shared" si="7"/>
        <v>313</v>
      </c>
      <c r="J107" s="76">
        <v>0</v>
      </c>
      <c r="K107" s="75"/>
      <c r="L107" s="75">
        <v>9.3000000000000007</v>
      </c>
      <c r="M107" s="75">
        <v>95.5</v>
      </c>
      <c r="N107" s="31">
        <f t="shared" si="8"/>
        <v>104.8</v>
      </c>
      <c r="O107" s="32">
        <f t="shared" si="9"/>
        <v>417.8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115.39</v>
      </c>
      <c r="G108" s="72">
        <v>0.06</v>
      </c>
      <c r="H108" s="72">
        <v>0.23</v>
      </c>
      <c r="I108" s="27">
        <f t="shared" si="7"/>
        <v>115.68</v>
      </c>
      <c r="J108" s="73"/>
      <c r="K108" s="72"/>
      <c r="L108" s="72">
        <v>7.38</v>
      </c>
      <c r="M108" s="72">
        <v>98.72</v>
      </c>
      <c r="N108" s="28">
        <f t="shared" si="8"/>
        <v>106.1</v>
      </c>
      <c r="O108" s="29">
        <f t="shared" si="9"/>
        <v>221.78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30198</v>
      </c>
      <c r="G109" s="66">
        <v>20</v>
      </c>
      <c r="H109" s="66">
        <v>50</v>
      </c>
      <c r="I109" s="18">
        <f t="shared" si="7"/>
        <v>30268</v>
      </c>
      <c r="J109" s="67"/>
      <c r="K109" s="66"/>
      <c r="L109" s="66">
        <v>982</v>
      </c>
      <c r="M109" s="66">
        <v>12830</v>
      </c>
      <c r="N109" s="20">
        <f t="shared" si="8"/>
        <v>13812</v>
      </c>
      <c r="O109" s="21">
        <f t="shared" si="9"/>
        <v>44080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180.3</v>
      </c>
      <c r="G110" s="75">
        <v>0.1</v>
      </c>
      <c r="H110" s="75">
        <v>0.7</v>
      </c>
      <c r="I110" s="30">
        <f t="shared" si="7"/>
        <v>181.1</v>
      </c>
      <c r="J110" s="76"/>
      <c r="K110" s="75"/>
      <c r="L110" s="75">
        <v>7.3</v>
      </c>
      <c r="M110" s="75">
        <v>97.9</v>
      </c>
      <c r="N110" s="31">
        <f t="shared" si="8"/>
        <v>105.2</v>
      </c>
      <c r="O110" s="32">
        <f t="shared" si="9"/>
        <v>286.3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0.01</v>
      </c>
      <c r="D111" s="72"/>
      <c r="E111" s="72"/>
      <c r="F111" s="72">
        <v>76.180000000000007</v>
      </c>
      <c r="G111" s="72"/>
      <c r="H111" s="72">
        <v>1.82</v>
      </c>
      <c r="I111" s="27">
        <f t="shared" si="7"/>
        <v>78.010000000000005</v>
      </c>
      <c r="J111" s="73"/>
      <c r="K111" s="72"/>
      <c r="L111" s="72">
        <v>0.35</v>
      </c>
      <c r="M111" s="72">
        <v>64.47</v>
      </c>
      <c r="N111" s="28">
        <f t="shared" si="8"/>
        <v>64.819999999999993</v>
      </c>
      <c r="O111" s="29">
        <f t="shared" si="9"/>
        <v>142.82999999999998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</v>
      </c>
      <c r="D112" s="66"/>
      <c r="E112" s="66"/>
      <c r="F112" s="66">
        <v>20551</v>
      </c>
      <c r="G112" s="66"/>
      <c r="H112" s="66">
        <v>328</v>
      </c>
      <c r="I112" s="18">
        <f t="shared" si="7"/>
        <v>20883</v>
      </c>
      <c r="J112" s="67"/>
      <c r="K112" s="66"/>
      <c r="L112" s="66">
        <v>46</v>
      </c>
      <c r="M112" s="66">
        <v>8046</v>
      </c>
      <c r="N112" s="20">
        <f t="shared" si="8"/>
        <v>8092</v>
      </c>
      <c r="O112" s="21">
        <f t="shared" si="9"/>
        <v>28975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/>
      <c r="E113" s="75"/>
      <c r="F113" s="75">
        <v>103.8</v>
      </c>
      <c r="G113" s="75"/>
      <c r="H113" s="75">
        <v>3.3</v>
      </c>
      <c r="I113" s="30">
        <f t="shared" si="7"/>
        <v>107.1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107.1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0.01</v>
      </c>
      <c r="F114" s="72">
        <v>77.41</v>
      </c>
      <c r="G114" s="72"/>
      <c r="H114" s="72">
        <v>0.08</v>
      </c>
      <c r="I114" s="27">
        <f t="shared" si="7"/>
        <v>77.5</v>
      </c>
      <c r="J114" s="73"/>
      <c r="K114" s="72"/>
      <c r="L114" s="72">
        <v>0.66</v>
      </c>
      <c r="M114" s="72">
        <v>61.19</v>
      </c>
      <c r="N114" s="28">
        <f t="shared" si="8"/>
        <v>61.849999999999994</v>
      </c>
      <c r="O114" s="29">
        <f t="shared" si="9"/>
        <v>139.35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3</v>
      </c>
      <c r="F115" s="66">
        <v>21518</v>
      </c>
      <c r="G115" s="66"/>
      <c r="H115" s="66">
        <v>19</v>
      </c>
      <c r="I115" s="18">
        <f t="shared" si="7"/>
        <v>21540</v>
      </c>
      <c r="J115" s="67"/>
      <c r="K115" s="66"/>
      <c r="L115" s="66">
        <v>88</v>
      </c>
      <c r="M115" s="66">
        <v>7179</v>
      </c>
      <c r="N115" s="20">
        <f t="shared" si="8"/>
        <v>7267</v>
      </c>
      <c r="O115" s="21">
        <f t="shared" si="9"/>
        <v>28807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85</v>
      </c>
      <c r="G116" s="84"/>
      <c r="H116" s="84">
        <v>0.2</v>
      </c>
      <c r="I116" s="46">
        <f t="shared" si="7"/>
        <v>85.2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85.2</v>
      </c>
      <c r="P116" s="44">
        <f>SUM(O136,P111,P112,P115)</f>
        <v>1696.6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0.03</v>
      </c>
      <c r="F121" s="63">
        <v>59.27</v>
      </c>
      <c r="G121" s="63"/>
      <c r="H121" s="63">
        <v>0.19</v>
      </c>
      <c r="I121" s="11">
        <f t="shared" si="7"/>
        <v>59.49</v>
      </c>
      <c r="J121" s="64"/>
      <c r="K121" s="63"/>
      <c r="L121" s="63">
        <v>0.18</v>
      </c>
      <c r="M121" s="63">
        <v>18.010000000000002</v>
      </c>
      <c r="N121" s="13">
        <f t="shared" si="8"/>
        <v>18.190000000000001</v>
      </c>
      <c r="O121" s="14">
        <f t="shared" si="9"/>
        <v>77.680000000000007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9</v>
      </c>
      <c r="F122" s="66">
        <v>16828</v>
      </c>
      <c r="G122" s="66"/>
      <c r="H122" s="66">
        <v>44</v>
      </c>
      <c r="I122" s="18">
        <f t="shared" si="7"/>
        <v>16881</v>
      </c>
      <c r="J122" s="67"/>
      <c r="K122" s="66"/>
      <c r="L122" s="66">
        <v>24</v>
      </c>
      <c r="M122" s="66">
        <v>2400</v>
      </c>
      <c r="N122" s="20">
        <f t="shared" si="8"/>
        <v>2424</v>
      </c>
      <c r="O122" s="21">
        <f t="shared" si="9"/>
        <v>19305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65</v>
      </c>
      <c r="G123" s="75"/>
      <c r="H123" s="75">
        <v>0.4</v>
      </c>
      <c r="I123" s="30">
        <f t="shared" si="7"/>
        <v>65.400000000000006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65.400000000000006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52.55</v>
      </c>
      <c r="G124" s="72">
        <v>0.08</v>
      </c>
      <c r="H124" s="72">
        <v>0.92</v>
      </c>
      <c r="I124" s="27">
        <f t="shared" si="7"/>
        <v>53.55</v>
      </c>
      <c r="J124" s="73"/>
      <c r="K124" s="72"/>
      <c r="L124" s="72"/>
      <c r="M124" s="72">
        <v>11.57</v>
      </c>
      <c r="N124" s="28">
        <f t="shared" si="8"/>
        <v>11.57</v>
      </c>
      <c r="O124" s="29">
        <f t="shared" si="9"/>
        <v>65.12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14293</v>
      </c>
      <c r="G125" s="66">
        <v>26</v>
      </c>
      <c r="H125" s="66">
        <v>182</v>
      </c>
      <c r="I125" s="18">
        <f t="shared" si="7"/>
        <v>14501</v>
      </c>
      <c r="J125" s="67"/>
      <c r="K125" s="66"/>
      <c r="L125" s="66"/>
      <c r="M125" s="66">
        <v>1334</v>
      </c>
      <c r="N125" s="20">
        <f t="shared" si="8"/>
        <v>1334</v>
      </c>
      <c r="O125" s="21">
        <f t="shared" si="9"/>
        <v>15835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57</v>
      </c>
      <c r="G126" s="75">
        <v>0</v>
      </c>
      <c r="H126" s="75">
        <v>1.6</v>
      </c>
      <c r="I126" s="30">
        <f t="shared" si="7"/>
        <v>58.6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58.6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0.04</v>
      </c>
      <c r="E127" s="72">
        <v>0.05</v>
      </c>
      <c r="F127" s="72">
        <v>72.61</v>
      </c>
      <c r="G127" s="72"/>
      <c r="H127" s="72">
        <v>25</v>
      </c>
      <c r="I127" s="27">
        <f t="shared" si="7"/>
        <v>97.7</v>
      </c>
      <c r="J127" s="73"/>
      <c r="K127" s="72"/>
      <c r="L127" s="72"/>
      <c r="M127" s="72">
        <v>53.68</v>
      </c>
      <c r="N127" s="28">
        <f t="shared" si="8"/>
        <v>53.68</v>
      </c>
      <c r="O127" s="29">
        <f t="shared" si="9"/>
        <v>151.38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13</v>
      </c>
      <c r="E128" s="66">
        <v>16</v>
      </c>
      <c r="F128" s="66">
        <v>21110</v>
      </c>
      <c r="G128" s="66"/>
      <c r="H128" s="66">
        <v>3725</v>
      </c>
      <c r="I128" s="18">
        <f t="shared" si="7"/>
        <v>24864</v>
      </c>
      <c r="J128" s="67"/>
      <c r="K128" s="66"/>
      <c r="L128" s="66"/>
      <c r="M128" s="66">
        <v>3819</v>
      </c>
      <c r="N128" s="20">
        <f t="shared" si="8"/>
        <v>3819</v>
      </c>
      <c r="O128" s="21">
        <f t="shared" si="9"/>
        <v>28683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53.6</v>
      </c>
      <c r="G129" s="75"/>
      <c r="H129" s="75">
        <v>28.2</v>
      </c>
      <c r="I129" s="30">
        <f t="shared" si="7"/>
        <v>81.8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81.8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0.01</v>
      </c>
      <c r="D130" s="63">
        <v>0.04</v>
      </c>
      <c r="E130" s="63">
        <v>0.09</v>
      </c>
      <c r="F130" s="63">
        <v>962.05</v>
      </c>
      <c r="G130" s="63">
        <v>5.35</v>
      </c>
      <c r="H130" s="63">
        <v>44.11</v>
      </c>
      <c r="I130" s="11">
        <f t="shared" si="7"/>
        <v>1011.65</v>
      </c>
      <c r="J130" s="64">
        <v>0.01</v>
      </c>
      <c r="K130" s="63"/>
      <c r="L130" s="63">
        <v>31.86</v>
      </c>
      <c r="M130" s="63">
        <v>652.22</v>
      </c>
      <c r="N130" s="13">
        <f>SUM(J130:M130)</f>
        <v>684.09</v>
      </c>
      <c r="O130" s="14">
        <f t="shared" si="9"/>
        <v>1695.74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</v>
      </c>
      <c r="D131" s="66">
        <v>13</v>
      </c>
      <c r="E131" s="66">
        <v>28</v>
      </c>
      <c r="F131" s="66">
        <v>248200</v>
      </c>
      <c r="G131" s="66">
        <v>1704</v>
      </c>
      <c r="H131" s="66">
        <v>6558</v>
      </c>
      <c r="I131" s="18">
        <f t="shared" si="7"/>
        <v>256507</v>
      </c>
      <c r="J131" s="67">
        <v>1</v>
      </c>
      <c r="K131" s="66"/>
      <c r="L131" s="66">
        <v>3810</v>
      </c>
      <c r="M131" s="66">
        <v>73702</v>
      </c>
      <c r="N131" s="20">
        <f t="shared" si="8"/>
        <v>77513</v>
      </c>
      <c r="O131" s="21">
        <f t="shared" si="9"/>
        <v>334020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</v>
      </c>
      <c r="D132" s="75">
        <v>0</v>
      </c>
      <c r="E132" s="75">
        <v>0</v>
      </c>
      <c r="F132" s="75">
        <v>1539</v>
      </c>
      <c r="G132" s="75">
        <v>14.6</v>
      </c>
      <c r="H132" s="75">
        <v>75.8</v>
      </c>
      <c r="I132" s="30">
        <f t="shared" ref="I132:I138" si="10">SUM(C132:H132)</f>
        <v>1629.3999999999999</v>
      </c>
      <c r="J132" s="76">
        <v>0</v>
      </c>
      <c r="K132" s="75"/>
      <c r="L132" s="75">
        <v>41.3</v>
      </c>
      <c r="M132" s="75">
        <v>619.20000000000005</v>
      </c>
      <c r="N132" s="31">
        <f t="shared" ref="N132:N138" si="11">SUM(J132:M132)</f>
        <v>660.5</v>
      </c>
      <c r="O132" s="32">
        <f t="shared" ref="O132:O138" si="12">SUM(N132,I132)</f>
        <v>2289.8999999999996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0.01</v>
      </c>
      <c r="D133" s="72">
        <v>0.04</v>
      </c>
      <c r="E133" s="72">
        <v>0.09</v>
      </c>
      <c r="F133" s="72">
        <v>958.91</v>
      </c>
      <c r="G133" s="72">
        <v>5.35</v>
      </c>
      <c r="H133" s="72">
        <v>38.299999999999997</v>
      </c>
      <c r="I133" s="27">
        <f t="shared" si="10"/>
        <v>1002.6999999999999</v>
      </c>
      <c r="J133" s="73">
        <v>0.01</v>
      </c>
      <c r="K133" s="72"/>
      <c r="L133" s="72">
        <v>31.86</v>
      </c>
      <c r="M133" s="72">
        <v>645.92999999999995</v>
      </c>
      <c r="N133" s="28">
        <f t="shared" si="11"/>
        <v>677.8</v>
      </c>
      <c r="O133" s="29">
        <f t="shared" si="12"/>
        <v>1680.5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</v>
      </c>
      <c r="D134" s="66">
        <v>13</v>
      </c>
      <c r="E134" s="66">
        <v>28</v>
      </c>
      <c r="F134" s="66">
        <v>247662</v>
      </c>
      <c r="G134" s="66">
        <v>1704</v>
      </c>
      <c r="H134" s="66">
        <v>5787</v>
      </c>
      <c r="I134" s="18">
        <f t="shared" si="10"/>
        <v>255198</v>
      </c>
      <c r="J134" s="67">
        <v>1</v>
      </c>
      <c r="K134" s="66"/>
      <c r="L134" s="66">
        <v>3810</v>
      </c>
      <c r="M134" s="66">
        <v>73549</v>
      </c>
      <c r="N134" s="20">
        <f t="shared" si="11"/>
        <v>77360</v>
      </c>
      <c r="O134" s="21">
        <f t="shared" si="12"/>
        <v>332558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</v>
      </c>
      <c r="D135" s="84">
        <v>0</v>
      </c>
      <c r="E135" s="84">
        <v>0</v>
      </c>
      <c r="F135" s="84">
        <v>1526.4</v>
      </c>
      <c r="G135" s="84">
        <v>14.6</v>
      </c>
      <c r="H135" s="84">
        <v>58.8</v>
      </c>
      <c r="I135" s="46">
        <f t="shared" si="10"/>
        <v>1599.8</v>
      </c>
      <c r="J135" s="85">
        <v>0</v>
      </c>
      <c r="K135" s="84"/>
      <c r="L135" s="84">
        <v>41.3</v>
      </c>
      <c r="M135" s="84">
        <v>608.79999999999995</v>
      </c>
      <c r="N135" s="47">
        <f t="shared" si="11"/>
        <v>650.09999999999991</v>
      </c>
      <c r="O135" s="43">
        <f t="shared" si="12"/>
        <v>2249.8999999999996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0.09</v>
      </c>
      <c r="D136" s="54">
        <f t="shared" si="13"/>
        <v>0.04</v>
      </c>
      <c r="E136" s="54">
        <f t="shared" si="13"/>
        <v>0.09</v>
      </c>
      <c r="F136" s="54">
        <f t="shared" si="13"/>
        <v>962.06</v>
      </c>
      <c r="G136" s="54">
        <f t="shared" si="13"/>
        <v>6.0699999999999994</v>
      </c>
      <c r="H136" s="54">
        <f t="shared" si="13"/>
        <v>44.11</v>
      </c>
      <c r="I136" s="55">
        <f t="shared" si="10"/>
        <v>1012.46</v>
      </c>
      <c r="J136" s="56">
        <f t="shared" ref="J136:M138" si="14">SUM(J63,J66,J69,J72,J75,J78,J81,J84,J87,J90,J93,J96,J99,J102,J105,J108,J111,J114,J121,J124,J127)</f>
        <v>0.01</v>
      </c>
      <c r="K136" s="54">
        <f t="shared" si="14"/>
        <v>0</v>
      </c>
      <c r="L136" s="54">
        <f t="shared" si="14"/>
        <v>31.91</v>
      </c>
      <c r="M136" s="54">
        <f t="shared" si="14"/>
        <v>652.22</v>
      </c>
      <c r="N136" s="57">
        <f t="shared" si="11"/>
        <v>684.14</v>
      </c>
      <c r="O136" s="58">
        <f t="shared" si="12"/>
        <v>1696.6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</v>
      </c>
      <c r="D137" s="17">
        <f t="shared" si="13"/>
        <v>13</v>
      </c>
      <c r="E137" s="17">
        <f t="shared" si="13"/>
        <v>28</v>
      </c>
      <c r="F137" s="17">
        <f t="shared" si="13"/>
        <v>248200</v>
      </c>
      <c r="G137" s="17">
        <f t="shared" si="13"/>
        <v>1763</v>
      </c>
      <c r="H137" s="17">
        <f t="shared" si="13"/>
        <v>6558</v>
      </c>
      <c r="I137" s="18">
        <f t="shared" si="10"/>
        <v>256566</v>
      </c>
      <c r="J137" s="19">
        <f t="shared" si="14"/>
        <v>1</v>
      </c>
      <c r="K137" s="17">
        <f t="shared" si="14"/>
        <v>0</v>
      </c>
      <c r="L137" s="17">
        <f t="shared" si="14"/>
        <v>3810</v>
      </c>
      <c r="M137" s="17">
        <f t="shared" si="14"/>
        <v>73702</v>
      </c>
      <c r="N137" s="20">
        <f t="shared" si="11"/>
        <v>77513</v>
      </c>
      <c r="O137" s="21">
        <f t="shared" si="12"/>
        <v>334079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1538.9999999999998</v>
      </c>
      <c r="G138" s="40">
        <f t="shared" si="13"/>
        <v>18.100000000000001</v>
      </c>
      <c r="H138" s="40">
        <f t="shared" si="13"/>
        <v>75.8</v>
      </c>
      <c r="I138" s="46">
        <f t="shared" si="10"/>
        <v>1632.8999999999996</v>
      </c>
      <c r="J138" s="42">
        <f t="shared" si="14"/>
        <v>0</v>
      </c>
      <c r="K138" s="40">
        <f t="shared" si="14"/>
        <v>0</v>
      </c>
      <c r="L138" s="40">
        <f t="shared" si="14"/>
        <v>41.3</v>
      </c>
      <c r="M138" s="40">
        <f t="shared" si="14"/>
        <v>619.20000000000005</v>
      </c>
      <c r="N138" s="47">
        <f t="shared" si="11"/>
        <v>660.5</v>
      </c>
      <c r="O138" s="43">
        <f t="shared" si="12"/>
        <v>2293.3999999999996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84887-F55D-4A58-9AFC-5D8A6E75051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0.67</v>
      </c>
      <c r="G8" s="72"/>
      <c r="H8" s="72"/>
      <c r="I8" s="27">
        <f t="shared" si="0"/>
        <v>0.67</v>
      </c>
      <c r="J8" s="73"/>
      <c r="K8" s="72"/>
      <c r="L8" s="72"/>
      <c r="M8" s="72"/>
      <c r="N8" s="28">
        <f t="shared" si="1"/>
        <v>0</v>
      </c>
      <c r="O8" s="29">
        <f t="shared" si="2"/>
        <v>0.67</v>
      </c>
      <c r="P8" s="22" t="s">
        <v>25</v>
      </c>
      <c r="Q8" s="129" t="s">
        <v>106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5.4</v>
      </c>
      <c r="N17" s="28">
        <f t="shared" si="1"/>
        <v>5.4</v>
      </c>
      <c r="O17" s="29">
        <f t="shared" si="2"/>
        <v>5.4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214</v>
      </c>
      <c r="N18" s="20">
        <f t="shared" si="1"/>
        <v>214</v>
      </c>
      <c r="O18" s="21">
        <f t="shared" si="2"/>
        <v>214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10.9</v>
      </c>
      <c r="N19" s="31">
        <f t="shared" si="1"/>
        <v>10.9</v>
      </c>
      <c r="O19" s="32">
        <f t="shared" si="2"/>
        <v>10.9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4.3899999999999997</v>
      </c>
      <c r="N20" s="28">
        <f t="shared" si="1"/>
        <v>4.3899999999999997</v>
      </c>
      <c r="O20" s="29">
        <f t="shared" si="2"/>
        <v>4.3899999999999997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245</v>
      </c>
      <c r="N21" s="20">
        <f t="shared" si="1"/>
        <v>245</v>
      </c>
      <c r="O21" s="21">
        <f t="shared" si="2"/>
        <v>245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10</v>
      </c>
      <c r="N22" s="31">
        <f t="shared" si="1"/>
        <v>10</v>
      </c>
      <c r="O22" s="32">
        <f t="shared" si="2"/>
        <v>10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5.8</v>
      </c>
      <c r="G23" s="72"/>
      <c r="H23" s="72"/>
      <c r="I23" s="27">
        <f t="shared" si="0"/>
        <v>5.8</v>
      </c>
      <c r="J23" s="73"/>
      <c r="K23" s="72"/>
      <c r="L23" s="72">
        <v>2.37</v>
      </c>
      <c r="M23" s="72">
        <v>8.5299999999999994</v>
      </c>
      <c r="N23" s="28">
        <f t="shared" si="1"/>
        <v>10.899999999999999</v>
      </c>
      <c r="O23" s="29">
        <f t="shared" si="2"/>
        <v>16.7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621</v>
      </c>
      <c r="G24" s="66"/>
      <c r="H24" s="66"/>
      <c r="I24" s="18">
        <f t="shared" si="0"/>
        <v>621</v>
      </c>
      <c r="J24" s="67"/>
      <c r="K24" s="66"/>
      <c r="L24" s="66">
        <v>126</v>
      </c>
      <c r="M24" s="66">
        <v>509</v>
      </c>
      <c r="N24" s="20">
        <f t="shared" si="1"/>
        <v>635</v>
      </c>
      <c r="O24" s="21">
        <f t="shared" si="2"/>
        <v>1256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14.9</v>
      </c>
      <c r="G25" s="75"/>
      <c r="H25" s="75"/>
      <c r="I25" s="30">
        <f t="shared" si="0"/>
        <v>14.9</v>
      </c>
      <c r="J25" s="76"/>
      <c r="K25" s="75"/>
      <c r="L25" s="75">
        <v>4.5999999999999996</v>
      </c>
      <c r="M25" s="75">
        <v>15.9</v>
      </c>
      <c r="N25" s="31">
        <f t="shared" si="1"/>
        <v>20.5</v>
      </c>
      <c r="O25" s="32">
        <f t="shared" si="2"/>
        <v>35.4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3.11</v>
      </c>
      <c r="M26" s="72">
        <v>12.19</v>
      </c>
      <c r="N26" s="28">
        <f t="shared" si="1"/>
        <v>15.299999999999999</v>
      </c>
      <c r="O26" s="29">
        <f t="shared" si="2"/>
        <v>15.299999999999999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209</v>
      </c>
      <c r="M27" s="66">
        <v>875</v>
      </c>
      <c r="N27" s="20">
        <f t="shared" si="1"/>
        <v>1084</v>
      </c>
      <c r="O27" s="21">
        <f t="shared" si="2"/>
        <v>1084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6</v>
      </c>
      <c r="M28" s="75">
        <v>26.4</v>
      </c>
      <c r="N28" s="31">
        <f t="shared" si="1"/>
        <v>32.4</v>
      </c>
      <c r="O28" s="32">
        <f t="shared" si="2"/>
        <v>32.4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4.3499999999999996</v>
      </c>
      <c r="G29" s="72"/>
      <c r="H29" s="72">
        <v>1.28</v>
      </c>
      <c r="I29" s="27">
        <f t="shared" si="0"/>
        <v>5.63</v>
      </c>
      <c r="J29" s="73"/>
      <c r="K29" s="72"/>
      <c r="L29" s="72">
        <v>3.03</v>
      </c>
      <c r="M29" s="72">
        <v>20.47</v>
      </c>
      <c r="N29" s="28">
        <f t="shared" si="1"/>
        <v>23.5</v>
      </c>
      <c r="O29" s="29">
        <f t="shared" si="2"/>
        <v>29.13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755</v>
      </c>
      <c r="G30" s="66"/>
      <c r="H30" s="66">
        <v>116</v>
      </c>
      <c r="I30" s="18">
        <f t="shared" si="0"/>
        <v>871</v>
      </c>
      <c r="J30" s="67"/>
      <c r="K30" s="66"/>
      <c r="L30" s="66">
        <v>247</v>
      </c>
      <c r="M30" s="66">
        <v>1633</v>
      </c>
      <c r="N30" s="20">
        <f t="shared" si="1"/>
        <v>1880</v>
      </c>
      <c r="O30" s="21">
        <f t="shared" si="2"/>
        <v>2751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11.9</v>
      </c>
      <c r="G31" s="75"/>
      <c r="H31" s="75">
        <v>3.9</v>
      </c>
      <c r="I31" s="30">
        <f t="shared" si="0"/>
        <v>15.8</v>
      </c>
      <c r="J31" s="76"/>
      <c r="K31" s="75"/>
      <c r="L31" s="75">
        <v>6.7</v>
      </c>
      <c r="M31" s="75">
        <v>46.1</v>
      </c>
      <c r="N31" s="31">
        <f t="shared" si="1"/>
        <v>52.800000000000004</v>
      </c>
      <c r="O31" s="32">
        <f t="shared" si="2"/>
        <v>68.600000000000009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0.24</v>
      </c>
      <c r="G32" s="72"/>
      <c r="H32" s="72"/>
      <c r="I32" s="27">
        <f t="shared" si="0"/>
        <v>0.24</v>
      </c>
      <c r="J32" s="73"/>
      <c r="K32" s="72"/>
      <c r="L32" s="72">
        <v>4.42</v>
      </c>
      <c r="M32" s="72">
        <v>19.32</v>
      </c>
      <c r="N32" s="28">
        <f t="shared" si="1"/>
        <v>23.740000000000002</v>
      </c>
      <c r="O32" s="29">
        <f t="shared" si="2"/>
        <v>23.98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50</v>
      </c>
      <c r="G33" s="66"/>
      <c r="H33" s="66"/>
      <c r="I33" s="18">
        <f t="shared" si="0"/>
        <v>50</v>
      </c>
      <c r="J33" s="67"/>
      <c r="K33" s="66"/>
      <c r="L33" s="66">
        <v>395</v>
      </c>
      <c r="M33" s="66">
        <v>1749</v>
      </c>
      <c r="N33" s="20">
        <f t="shared" si="1"/>
        <v>2144</v>
      </c>
      <c r="O33" s="21">
        <f t="shared" si="2"/>
        <v>2194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0.6</v>
      </c>
      <c r="G34" s="75"/>
      <c r="H34" s="75"/>
      <c r="I34" s="30">
        <f t="shared" si="0"/>
        <v>0.6</v>
      </c>
      <c r="J34" s="76"/>
      <c r="K34" s="75"/>
      <c r="L34" s="75">
        <v>9.3000000000000007</v>
      </c>
      <c r="M34" s="75">
        <v>44.9</v>
      </c>
      <c r="N34" s="31">
        <f t="shared" si="1"/>
        <v>54.2</v>
      </c>
      <c r="O34" s="32">
        <f t="shared" si="2"/>
        <v>54.800000000000004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5.95</v>
      </c>
      <c r="G35" s="72"/>
      <c r="H35" s="72"/>
      <c r="I35" s="27">
        <f t="shared" si="0"/>
        <v>5.95</v>
      </c>
      <c r="J35" s="73"/>
      <c r="K35" s="72"/>
      <c r="L35" s="72">
        <v>4.59</v>
      </c>
      <c r="M35" s="72">
        <v>44.71</v>
      </c>
      <c r="N35" s="28">
        <f t="shared" si="1"/>
        <v>49.3</v>
      </c>
      <c r="O35" s="29">
        <f t="shared" si="2"/>
        <v>55.25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1174</v>
      </c>
      <c r="G36" s="66"/>
      <c r="H36" s="66"/>
      <c r="I36" s="18">
        <f t="shared" si="0"/>
        <v>1174</v>
      </c>
      <c r="J36" s="67"/>
      <c r="K36" s="66"/>
      <c r="L36" s="66">
        <v>423</v>
      </c>
      <c r="M36" s="66">
        <v>4130</v>
      </c>
      <c r="N36" s="20">
        <f t="shared" si="1"/>
        <v>4553</v>
      </c>
      <c r="O36" s="21">
        <f t="shared" si="2"/>
        <v>5727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13.2</v>
      </c>
      <c r="G37" s="75"/>
      <c r="H37" s="75"/>
      <c r="I37" s="30">
        <f t="shared" ref="I37:I50" si="3">SUM(C37:H37)</f>
        <v>13.2</v>
      </c>
      <c r="J37" s="76"/>
      <c r="K37" s="75"/>
      <c r="L37" s="75">
        <v>8.1</v>
      </c>
      <c r="M37" s="75">
        <v>82</v>
      </c>
      <c r="N37" s="31">
        <f t="shared" si="1"/>
        <v>90.1</v>
      </c>
      <c r="O37" s="32">
        <f t="shared" si="2"/>
        <v>103.3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51.42</v>
      </c>
      <c r="G38" s="72"/>
      <c r="H38" s="72">
        <v>0.09</v>
      </c>
      <c r="I38" s="27">
        <f t="shared" si="3"/>
        <v>51.510000000000005</v>
      </c>
      <c r="J38" s="73"/>
      <c r="K38" s="72"/>
      <c r="L38" s="72">
        <v>3.7</v>
      </c>
      <c r="M38" s="72">
        <v>33.43</v>
      </c>
      <c r="N38" s="28">
        <f t="shared" si="1"/>
        <v>37.130000000000003</v>
      </c>
      <c r="O38" s="29">
        <f t="shared" si="2"/>
        <v>88.640000000000015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10245</v>
      </c>
      <c r="G39" s="66"/>
      <c r="H39" s="66">
        <v>14</v>
      </c>
      <c r="I39" s="18">
        <f t="shared" si="3"/>
        <v>10259</v>
      </c>
      <c r="J39" s="67"/>
      <c r="K39" s="66"/>
      <c r="L39" s="66">
        <v>391</v>
      </c>
      <c r="M39" s="66">
        <v>3421</v>
      </c>
      <c r="N39" s="20">
        <f t="shared" si="1"/>
        <v>3812</v>
      </c>
      <c r="O39" s="21">
        <f t="shared" si="2"/>
        <v>14071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94.7</v>
      </c>
      <c r="G40" s="75"/>
      <c r="H40" s="75">
        <v>0.3</v>
      </c>
      <c r="I40" s="30">
        <f t="shared" si="3"/>
        <v>95</v>
      </c>
      <c r="J40" s="76"/>
      <c r="K40" s="75"/>
      <c r="L40" s="75">
        <v>7.8</v>
      </c>
      <c r="M40" s="75">
        <v>65.7</v>
      </c>
      <c r="N40" s="31">
        <f t="shared" si="1"/>
        <v>73.5</v>
      </c>
      <c r="O40" s="32">
        <f t="shared" si="2"/>
        <v>168.5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0.04</v>
      </c>
      <c r="F41" s="72">
        <v>76.510000000000005</v>
      </c>
      <c r="G41" s="72">
        <v>0.03</v>
      </c>
      <c r="H41" s="72">
        <v>1.17</v>
      </c>
      <c r="I41" s="27">
        <f t="shared" si="3"/>
        <v>77.750000000000014</v>
      </c>
      <c r="J41" s="73"/>
      <c r="K41" s="72"/>
      <c r="L41" s="72">
        <v>2.4</v>
      </c>
      <c r="M41" s="72">
        <v>119</v>
      </c>
      <c r="N41" s="28">
        <f t="shared" si="1"/>
        <v>121.4</v>
      </c>
      <c r="O41" s="29">
        <f t="shared" si="2"/>
        <v>199.15000000000003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11</v>
      </c>
      <c r="F42" s="66">
        <v>16745</v>
      </c>
      <c r="G42" s="66">
        <v>9</v>
      </c>
      <c r="H42" s="66">
        <v>159</v>
      </c>
      <c r="I42" s="18">
        <f t="shared" si="3"/>
        <v>16924</v>
      </c>
      <c r="J42" s="67"/>
      <c r="K42" s="66"/>
      <c r="L42" s="66">
        <v>265</v>
      </c>
      <c r="M42" s="66">
        <v>11800</v>
      </c>
      <c r="N42" s="20">
        <f t="shared" si="1"/>
        <v>12065</v>
      </c>
      <c r="O42" s="21">
        <f t="shared" si="2"/>
        <v>28989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0.2</v>
      </c>
      <c r="F43" s="75">
        <v>155.1</v>
      </c>
      <c r="G43" s="75">
        <v>0.1</v>
      </c>
      <c r="H43" s="75">
        <v>3.2</v>
      </c>
      <c r="I43" s="30">
        <f t="shared" si="3"/>
        <v>158.59999999999997</v>
      </c>
      <c r="J43" s="76"/>
      <c r="K43" s="75"/>
      <c r="L43" s="75">
        <v>4.2</v>
      </c>
      <c r="M43" s="75">
        <v>187.1</v>
      </c>
      <c r="N43" s="31">
        <f t="shared" si="1"/>
        <v>191.29999999999998</v>
      </c>
      <c r="O43" s="32">
        <f t="shared" si="2"/>
        <v>349.9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148.27000000000001</v>
      </c>
      <c r="G44" s="72"/>
      <c r="H44" s="72">
        <v>1.32</v>
      </c>
      <c r="I44" s="27">
        <f t="shared" si="3"/>
        <v>149.59</v>
      </c>
      <c r="J44" s="73"/>
      <c r="K44" s="72"/>
      <c r="L44" s="72">
        <v>12.53</v>
      </c>
      <c r="M44" s="72">
        <v>220.81</v>
      </c>
      <c r="N44" s="28">
        <f t="shared" si="1"/>
        <v>233.34</v>
      </c>
      <c r="O44" s="29">
        <f t="shared" si="2"/>
        <v>382.93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30631</v>
      </c>
      <c r="G45" s="66"/>
      <c r="H45" s="66">
        <v>248</v>
      </c>
      <c r="I45" s="18">
        <f t="shared" si="3"/>
        <v>30879</v>
      </c>
      <c r="J45" s="67"/>
      <c r="K45" s="66"/>
      <c r="L45" s="66">
        <v>1438</v>
      </c>
      <c r="M45" s="66">
        <v>22581</v>
      </c>
      <c r="N45" s="20">
        <f t="shared" si="1"/>
        <v>24019</v>
      </c>
      <c r="O45" s="21">
        <f t="shared" si="2"/>
        <v>54898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258.3</v>
      </c>
      <c r="G46" s="75"/>
      <c r="H46" s="75">
        <v>3.9</v>
      </c>
      <c r="I46" s="30">
        <f t="shared" si="3"/>
        <v>262.2</v>
      </c>
      <c r="J46" s="76"/>
      <c r="K46" s="75"/>
      <c r="L46" s="75">
        <v>16.2</v>
      </c>
      <c r="M46" s="75">
        <v>250.7</v>
      </c>
      <c r="N46" s="31">
        <f t="shared" si="1"/>
        <v>266.89999999999998</v>
      </c>
      <c r="O46" s="32">
        <f t="shared" si="2"/>
        <v>529.09999999999991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3.38</v>
      </c>
      <c r="F47" s="72">
        <v>712.59</v>
      </c>
      <c r="G47" s="72">
        <v>0.27</v>
      </c>
      <c r="H47" s="72">
        <v>1.38</v>
      </c>
      <c r="I47" s="27">
        <f t="shared" si="3"/>
        <v>717.62</v>
      </c>
      <c r="J47" s="73"/>
      <c r="K47" s="72"/>
      <c r="L47" s="72">
        <v>52.02</v>
      </c>
      <c r="M47" s="72">
        <v>671.18</v>
      </c>
      <c r="N47" s="28">
        <f t="shared" si="1"/>
        <v>723.19999999999993</v>
      </c>
      <c r="O47" s="29">
        <f t="shared" si="2"/>
        <v>1440.82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1033</v>
      </c>
      <c r="F48" s="66">
        <v>170024</v>
      </c>
      <c r="G48" s="66">
        <v>88</v>
      </c>
      <c r="H48" s="66">
        <v>349</v>
      </c>
      <c r="I48" s="18">
        <f t="shared" si="3"/>
        <v>171494</v>
      </c>
      <c r="J48" s="67"/>
      <c r="K48" s="66"/>
      <c r="L48" s="66">
        <v>6513</v>
      </c>
      <c r="M48" s="66">
        <v>80250</v>
      </c>
      <c r="N48" s="20">
        <f t="shared" si="1"/>
        <v>86763</v>
      </c>
      <c r="O48" s="21">
        <f t="shared" si="2"/>
        <v>258257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0.4</v>
      </c>
      <c r="F49" s="75">
        <v>767.8</v>
      </c>
      <c r="G49" s="75">
        <v>0.6</v>
      </c>
      <c r="H49" s="75">
        <v>1.2</v>
      </c>
      <c r="I49" s="30">
        <f t="shared" si="3"/>
        <v>770</v>
      </c>
      <c r="J49" s="76"/>
      <c r="K49" s="75"/>
      <c r="L49" s="75">
        <v>29.9</v>
      </c>
      <c r="M49" s="75">
        <v>353.2</v>
      </c>
      <c r="N49" s="31">
        <f t="shared" si="1"/>
        <v>383.09999999999997</v>
      </c>
      <c r="O49" s="32">
        <f t="shared" si="2"/>
        <v>1153.0999999999999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3.42</v>
      </c>
      <c r="F50" s="63">
        <v>1005.13</v>
      </c>
      <c r="G50" s="63">
        <v>0.3</v>
      </c>
      <c r="H50" s="63">
        <v>5.24</v>
      </c>
      <c r="I50" s="11">
        <f t="shared" si="3"/>
        <v>1014.0899999999999</v>
      </c>
      <c r="J50" s="64"/>
      <c r="K50" s="63"/>
      <c r="L50" s="63">
        <v>88.17</v>
      </c>
      <c r="M50" s="63">
        <v>1159.43</v>
      </c>
      <c r="N50" s="13">
        <f t="shared" si="1"/>
        <v>1247.6000000000001</v>
      </c>
      <c r="O50" s="14">
        <f t="shared" si="2"/>
        <v>2261.69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1044</v>
      </c>
      <c r="F51" s="66">
        <v>230245</v>
      </c>
      <c r="G51" s="66">
        <v>97</v>
      </c>
      <c r="H51" s="66">
        <v>886</v>
      </c>
      <c r="I51" s="18">
        <f t="shared" ref="I51:I58" si="4">SUM(C51:H51)</f>
        <v>232272</v>
      </c>
      <c r="J51" s="67"/>
      <c r="K51" s="66"/>
      <c r="L51" s="66">
        <v>10007</v>
      </c>
      <c r="M51" s="66">
        <v>127407</v>
      </c>
      <c r="N51" s="20">
        <f t="shared" si="1"/>
        <v>137414</v>
      </c>
      <c r="O51" s="21">
        <f>SUM(N51,I51)</f>
        <v>369686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0.6</v>
      </c>
      <c r="F52" s="75">
        <v>1316.5</v>
      </c>
      <c r="G52" s="75">
        <v>0.7</v>
      </c>
      <c r="H52" s="75">
        <v>12.5</v>
      </c>
      <c r="I52" s="30">
        <f t="shared" si="4"/>
        <v>1330.3</v>
      </c>
      <c r="J52" s="76"/>
      <c r="K52" s="75"/>
      <c r="L52" s="75">
        <v>92.8</v>
      </c>
      <c r="M52" s="75">
        <v>1092.9000000000001</v>
      </c>
      <c r="N52" s="31">
        <f t="shared" si="1"/>
        <v>1185.7</v>
      </c>
      <c r="O52" s="32">
        <f t="shared" si="2"/>
        <v>2516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3.42</v>
      </c>
      <c r="F53" s="72">
        <v>999.33</v>
      </c>
      <c r="G53" s="72">
        <v>0.3</v>
      </c>
      <c r="H53" s="72">
        <v>3.87</v>
      </c>
      <c r="I53" s="27">
        <f t="shared" si="4"/>
        <v>1006.92</v>
      </c>
      <c r="J53" s="73"/>
      <c r="K53" s="72"/>
      <c r="L53" s="72">
        <v>88.17</v>
      </c>
      <c r="M53" s="72">
        <v>1159.43</v>
      </c>
      <c r="N53" s="28">
        <f t="shared" si="1"/>
        <v>1247.6000000000001</v>
      </c>
      <c r="O53" s="29">
        <f t="shared" si="2"/>
        <v>2254.52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1044</v>
      </c>
      <c r="F54" s="66">
        <v>229624</v>
      </c>
      <c r="G54" s="66">
        <v>97</v>
      </c>
      <c r="H54" s="66">
        <v>756</v>
      </c>
      <c r="I54" s="18">
        <f t="shared" si="4"/>
        <v>231521</v>
      </c>
      <c r="J54" s="67"/>
      <c r="K54" s="66"/>
      <c r="L54" s="66">
        <v>10007</v>
      </c>
      <c r="M54" s="66">
        <v>127407</v>
      </c>
      <c r="N54" s="20">
        <f t="shared" si="1"/>
        <v>137414</v>
      </c>
      <c r="O54" s="21">
        <f t="shared" si="2"/>
        <v>368935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0.6</v>
      </c>
      <c r="F55" s="69">
        <v>1301.5999999999999</v>
      </c>
      <c r="G55" s="69">
        <v>0.7</v>
      </c>
      <c r="H55" s="69">
        <v>8.3000000000000007</v>
      </c>
      <c r="I55" s="24">
        <f t="shared" si="4"/>
        <v>1311.1999999999998</v>
      </c>
      <c r="J55" s="70"/>
      <c r="K55" s="69"/>
      <c r="L55" s="69">
        <v>92.8</v>
      </c>
      <c r="M55" s="69">
        <v>1092.9000000000001</v>
      </c>
      <c r="N55" s="24">
        <f t="shared" si="1"/>
        <v>1185.7</v>
      </c>
      <c r="O55" s="26">
        <f t="shared" si="2"/>
        <v>2496.8999999999996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3.42</v>
      </c>
      <c r="F56" s="10">
        <f t="shared" si="5"/>
        <v>1005.8000000000001</v>
      </c>
      <c r="G56" s="10">
        <f t="shared" si="5"/>
        <v>0.30000000000000004</v>
      </c>
      <c r="H56" s="10">
        <f t="shared" si="5"/>
        <v>5.24</v>
      </c>
      <c r="I56" s="36">
        <f>SUM(C56:H56)</f>
        <v>1014.76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88.17</v>
      </c>
      <c r="M56" s="10">
        <f>SUM(M5,M8,M11,M14,M17,M20,M23,M26,M29,M32,M35,M38,M41,M44,M47)</f>
        <v>1159.4299999999998</v>
      </c>
      <c r="N56" s="12">
        <f t="shared" si="1"/>
        <v>1247.5999999999999</v>
      </c>
      <c r="O56" s="14">
        <f t="shared" si="2"/>
        <v>2262.3599999999997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1044</v>
      </c>
      <c r="F57" s="17">
        <f t="shared" si="5"/>
        <v>230245</v>
      </c>
      <c r="G57" s="17">
        <f t="shared" si="5"/>
        <v>97</v>
      </c>
      <c r="H57" s="17">
        <f t="shared" si="5"/>
        <v>886</v>
      </c>
      <c r="I57" s="37">
        <f t="shared" si="4"/>
        <v>232272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10007</v>
      </c>
      <c r="M57" s="17">
        <f t="shared" si="6"/>
        <v>127407</v>
      </c>
      <c r="N57" s="19">
        <f t="shared" si="1"/>
        <v>137414</v>
      </c>
      <c r="O57" s="21">
        <f t="shared" si="2"/>
        <v>369686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0.60000000000000009</v>
      </c>
      <c r="F58" s="40">
        <f t="shared" si="5"/>
        <v>1316.5</v>
      </c>
      <c r="G58" s="40">
        <f t="shared" si="5"/>
        <v>0.7</v>
      </c>
      <c r="H58" s="40">
        <f t="shared" si="5"/>
        <v>12.5</v>
      </c>
      <c r="I58" s="41">
        <f t="shared" si="4"/>
        <v>1330.3</v>
      </c>
      <c r="J58" s="39">
        <f t="shared" si="6"/>
        <v>0</v>
      </c>
      <c r="K58" s="40">
        <f t="shared" si="6"/>
        <v>0</v>
      </c>
      <c r="L58" s="40">
        <f t="shared" si="6"/>
        <v>92.800000000000011</v>
      </c>
      <c r="M58" s="40">
        <f t="shared" si="6"/>
        <v>1092.9000000000001</v>
      </c>
      <c r="N58" s="42">
        <f t="shared" si="1"/>
        <v>1185.7</v>
      </c>
      <c r="O58" s="43">
        <f t="shared" si="2"/>
        <v>2516</v>
      </c>
      <c r="P58" s="44">
        <f>SUM(O56,P53,P54,P57)</f>
        <v>2262.3599999999997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0.67</v>
      </c>
      <c r="G66" s="72"/>
      <c r="H66" s="72"/>
      <c r="I66" s="27">
        <f t="shared" si="7"/>
        <v>0.67</v>
      </c>
      <c r="J66" s="73"/>
      <c r="K66" s="72"/>
      <c r="L66" s="72"/>
      <c r="M66" s="72"/>
      <c r="N66" s="28">
        <f t="shared" si="8"/>
        <v>0</v>
      </c>
      <c r="O66" s="29">
        <f t="shared" si="9"/>
        <v>0.67</v>
      </c>
      <c r="P66" s="22" t="s">
        <v>25</v>
      </c>
      <c r="Q66" s="129" t="s">
        <v>106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5.4</v>
      </c>
      <c r="N75" s="28">
        <f t="shared" si="8"/>
        <v>5.4</v>
      </c>
      <c r="O75" s="29">
        <f t="shared" si="9"/>
        <v>5.4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214</v>
      </c>
      <c r="N76" s="20">
        <f t="shared" si="8"/>
        <v>214</v>
      </c>
      <c r="O76" s="21">
        <f t="shared" si="9"/>
        <v>214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10.9</v>
      </c>
      <c r="N77" s="31">
        <f t="shared" si="8"/>
        <v>10.9</v>
      </c>
      <c r="O77" s="32">
        <f t="shared" si="9"/>
        <v>10.9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4.3899999999999997</v>
      </c>
      <c r="N78" s="28">
        <f t="shared" si="8"/>
        <v>4.3899999999999997</v>
      </c>
      <c r="O78" s="29">
        <f t="shared" si="9"/>
        <v>4.3899999999999997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245</v>
      </c>
      <c r="N79" s="20">
        <f t="shared" si="8"/>
        <v>245</v>
      </c>
      <c r="O79" s="21">
        <f t="shared" si="9"/>
        <v>245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10</v>
      </c>
      <c r="N80" s="31">
        <f t="shared" si="8"/>
        <v>10</v>
      </c>
      <c r="O80" s="32">
        <f t="shared" si="9"/>
        <v>10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5.8</v>
      </c>
      <c r="G81" s="72"/>
      <c r="H81" s="72"/>
      <c r="I81" s="27">
        <f t="shared" si="7"/>
        <v>5.8</v>
      </c>
      <c r="J81" s="73"/>
      <c r="K81" s="72"/>
      <c r="L81" s="72">
        <v>2.37</v>
      </c>
      <c r="M81" s="72">
        <v>8.5299999999999994</v>
      </c>
      <c r="N81" s="28">
        <f t="shared" si="8"/>
        <v>10.899999999999999</v>
      </c>
      <c r="O81" s="29">
        <f t="shared" si="9"/>
        <v>16.7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621</v>
      </c>
      <c r="G82" s="66"/>
      <c r="H82" s="66"/>
      <c r="I82" s="18">
        <f t="shared" si="7"/>
        <v>621</v>
      </c>
      <c r="J82" s="67"/>
      <c r="K82" s="66"/>
      <c r="L82" s="66">
        <v>126</v>
      </c>
      <c r="M82" s="66">
        <v>509</v>
      </c>
      <c r="N82" s="20">
        <f t="shared" si="8"/>
        <v>635</v>
      </c>
      <c r="O82" s="21">
        <f t="shared" si="9"/>
        <v>1256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14.9</v>
      </c>
      <c r="G83" s="75"/>
      <c r="H83" s="75"/>
      <c r="I83" s="30">
        <f t="shared" si="7"/>
        <v>14.9</v>
      </c>
      <c r="J83" s="76"/>
      <c r="K83" s="75"/>
      <c r="L83" s="75">
        <v>4.5999999999999996</v>
      </c>
      <c r="M83" s="75">
        <v>15.9</v>
      </c>
      <c r="N83" s="31">
        <f t="shared" si="8"/>
        <v>20.5</v>
      </c>
      <c r="O83" s="32">
        <f t="shared" si="9"/>
        <v>35.4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3.11</v>
      </c>
      <c r="M84" s="72">
        <v>12.19</v>
      </c>
      <c r="N84" s="28">
        <f t="shared" si="8"/>
        <v>15.299999999999999</v>
      </c>
      <c r="O84" s="29">
        <f t="shared" si="9"/>
        <v>15.299999999999999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209</v>
      </c>
      <c r="M85" s="66">
        <v>875</v>
      </c>
      <c r="N85" s="20">
        <f t="shared" si="8"/>
        <v>1084</v>
      </c>
      <c r="O85" s="21">
        <f t="shared" si="9"/>
        <v>1084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6</v>
      </c>
      <c r="M86" s="75">
        <v>26.4</v>
      </c>
      <c r="N86" s="31">
        <f t="shared" si="8"/>
        <v>32.4</v>
      </c>
      <c r="O86" s="32">
        <f t="shared" si="9"/>
        <v>32.4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4.3499999999999996</v>
      </c>
      <c r="G87" s="72"/>
      <c r="H87" s="72">
        <v>1.28</v>
      </c>
      <c r="I87" s="27">
        <f t="shared" si="7"/>
        <v>5.63</v>
      </c>
      <c r="J87" s="73"/>
      <c r="K87" s="72"/>
      <c r="L87" s="72">
        <v>3.03</v>
      </c>
      <c r="M87" s="72">
        <v>20.47</v>
      </c>
      <c r="N87" s="28">
        <f t="shared" si="8"/>
        <v>23.5</v>
      </c>
      <c r="O87" s="29">
        <f t="shared" si="9"/>
        <v>29.13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755</v>
      </c>
      <c r="G88" s="66"/>
      <c r="H88" s="66">
        <v>116</v>
      </c>
      <c r="I88" s="18">
        <f t="shared" si="7"/>
        <v>871</v>
      </c>
      <c r="J88" s="67"/>
      <c r="K88" s="66"/>
      <c r="L88" s="66">
        <v>247</v>
      </c>
      <c r="M88" s="66">
        <v>1633</v>
      </c>
      <c r="N88" s="20">
        <f t="shared" si="8"/>
        <v>1880</v>
      </c>
      <c r="O88" s="21">
        <f t="shared" si="9"/>
        <v>2751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11.9</v>
      </c>
      <c r="G89" s="75"/>
      <c r="H89" s="75">
        <v>3.9</v>
      </c>
      <c r="I89" s="30">
        <f t="shared" si="7"/>
        <v>15.8</v>
      </c>
      <c r="J89" s="76"/>
      <c r="K89" s="75"/>
      <c r="L89" s="75">
        <v>6.7</v>
      </c>
      <c r="M89" s="75">
        <v>46.1</v>
      </c>
      <c r="N89" s="31">
        <f t="shared" si="8"/>
        <v>52.800000000000004</v>
      </c>
      <c r="O89" s="32">
        <f t="shared" si="9"/>
        <v>68.600000000000009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0.24</v>
      </c>
      <c r="G90" s="72"/>
      <c r="H90" s="72"/>
      <c r="I90" s="27">
        <f t="shared" si="7"/>
        <v>0.24</v>
      </c>
      <c r="J90" s="73"/>
      <c r="K90" s="72"/>
      <c r="L90" s="72">
        <v>4.42</v>
      </c>
      <c r="M90" s="72">
        <v>19.32</v>
      </c>
      <c r="N90" s="28">
        <f t="shared" si="8"/>
        <v>23.740000000000002</v>
      </c>
      <c r="O90" s="29">
        <f t="shared" si="9"/>
        <v>23.98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50</v>
      </c>
      <c r="G91" s="66"/>
      <c r="H91" s="66"/>
      <c r="I91" s="18">
        <f t="shared" si="7"/>
        <v>50</v>
      </c>
      <c r="J91" s="67"/>
      <c r="K91" s="66"/>
      <c r="L91" s="66">
        <v>395</v>
      </c>
      <c r="M91" s="66">
        <v>1749</v>
      </c>
      <c r="N91" s="20">
        <f t="shared" si="8"/>
        <v>2144</v>
      </c>
      <c r="O91" s="21">
        <f t="shared" si="9"/>
        <v>2194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0.6</v>
      </c>
      <c r="G92" s="75"/>
      <c r="H92" s="75"/>
      <c r="I92" s="30">
        <f t="shared" si="7"/>
        <v>0.6</v>
      </c>
      <c r="J92" s="76"/>
      <c r="K92" s="75"/>
      <c r="L92" s="75">
        <v>9.3000000000000007</v>
      </c>
      <c r="M92" s="75">
        <v>44.9</v>
      </c>
      <c r="N92" s="31">
        <f t="shared" si="8"/>
        <v>54.2</v>
      </c>
      <c r="O92" s="32">
        <f t="shared" si="9"/>
        <v>54.800000000000004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5.95</v>
      </c>
      <c r="G93" s="72"/>
      <c r="H93" s="72"/>
      <c r="I93" s="27">
        <f t="shared" si="7"/>
        <v>5.95</v>
      </c>
      <c r="J93" s="73"/>
      <c r="K93" s="72"/>
      <c r="L93" s="72">
        <v>4.59</v>
      </c>
      <c r="M93" s="72">
        <v>44.71</v>
      </c>
      <c r="N93" s="28">
        <f t="shared" si="8"/>
        <v>49.3</v>
      </c>
      <c r="O93" s="29">
        <f t="shared" si="9"/>
        <v>55.25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1174</v>
      </c>
      <c r="G94" s="66"/>
      <c r="H94" s="66"/>
      <c r="I94" s="18">
        <f t="shared" si="7"/>
        <v>1174</v>
      </c>
      <c r="J94" s="67"/>
      <c r="K94" s="66"/>
      <c r="L94" s="66">
        <v>423</v>
      </c>
      <c r="M94" s="66">
        <v>4130</v>
      </c>
      <c r="N94" s="20">
        <f t="shared" si="8"/>
        <v>4553</v>
      </c>
      <c r="O94" s="21">
        <f t="shared" si="9"/>
        <v>5727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13.2</v>
      </c>
      <c r="G95" s="75"/>
      <c r="H95" s="75"/>
      <c r="I95" s="30">
        <f t="shared" si="7"/>
        <v>13.2</v>
      </c>
      <c r="J95" s="76"/>
      <c r="K95" s="75"/>
      <c r="L95" s="75">
        <v>8.1</v>
      </c>
      <c r="M95" s="75">
        <v>82</v>
      </c>
      <c r="N95" s="31">
        <f t="shared" si="8"/>
        <v>90.1</v>
      </c>
      <c r="O95" s="32">
        <f t="shared" si="9"/>
        <v>103.3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51.42</v>
      </c>
      <c r="G96" s="72"/>
      <c r="H96" s="72">
        <v>0.09</v>
      </c>
      <c r="I96" s="27">
        <f t="shared" si="7"/>
        <v>51.510000000000005</v>
      </c>
      <c r="J96" s="73"/>
      <c r="K96" s="72"/>
      <c r="L96" s="72">
        <v>3.7</v>
      </c>
      <c r="M96" s="72">
        <v>33.43</v>
      </c>
      <c r="N96" s="28">
        <f t="shared" si="8"/>
        <v>37.130000000000003</v>
      </c>
      <c r="O96" s="29">
        <f t="shared" si="9"/>
        <v>88.640000000000015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10245</v>
      </c>
      <c r="G97" s="66"/>
      <c r="H97" s="66">
        <v>14</v>
      </c>
      <c r="I97" s="18">
        <f t="shared" si="7"/>
        <v>10259</v>
      </c>
      <c r="J97" s="67"/>
      <c r="K97" s="66"/>
      <c r="L97" s="66">
        <v>391</v>
      </c>
      <c r="M97" s="66">
        <v>3421</v>
      </c>
      <c r="N97" s="20">
        <f t="shared" si="8"/>
        <v>3812</v>
      </c>
      <c r="O97" s="21">
        <f t="shared" si="9"/>
        <v>14071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94.7</v>
      </c>
      <c r="G98" s="75"/>
      <c r="H98" s="75">
        <v>0.3</v>
      </c>
      <c r="I98" s="30">
        <f t="shared" si="7"/>
        <v>95</v>
      </c>
      <c r="J98" s="76"/>
      <c r="K98" s="75"/>
      <c r="L98" s="75">
        <v>7.8</v>
      </c>
      <c r="M98" s="75">
        <v>65.7</v>
      </c>
      <c r="N98" s="31">
        <f t="shared" si="8"/>
        <v>73.5</v>
      </c>
      <c r="O98" s="32">
        <f t="shared" si="9"/>
        <v>168.5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0.04</v>
      </c>
      <c r="F99" s="72">
        <v>76.510000000000005</v>
      </c>
      <c r="G99" s="72">
        <v>0.03</v>
      </c>
      <c r="H99" s="72">
        <v>1.17</v>
      </c>
      <c r="I99" s="27">
        <f t="shared" si="7"/>
        <v>77.750000000000014</v>
      </c>
      <c r="J99" s="73"/>
      <c r="K99" s="72"/>
      <c r="L99" s="72">
        <v>2.4</v>
      </c>
      <c r="M99" s="72">
        <v>119</v>
      </c>
      <c r="N99" s="28">
        <f t="shared" si="8"/>
        <v>121.4</v>
      </c>
      <c r="O99" s="29">
        <f t="shared" si="9"/>
        <v>199.15000000000003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11</v>
      </c>
      <c r="F100" s="66">
        <v>16745</v>
      </c>
      <c r="G100" s="66">
        <v>9</v>
      </c>
      <c r="H100" s="66">
        <v>159</v>
      </c>
      <c r="I100" s="18">
        <f t="shared" si="7"/>
        <v>16924</v>
      </c>
      <c r="J100" s="67"/>
      <c r="K100" s="66"/>
      <c r="L100" s="66">
        <v>265</v>
      </c>
      <c r="M100" s="66">
        <v>11800</v>
      </c>
      <c r="N100" s="20">
        <f t="shared" si="8"/>
        <v>12065</v>
      </c>
      <c r="O100" s="21">
        <f t="shared" si="9"/>
        <v>28989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0.2</v>
      </c>
      <c r="F101" s="75">
        <v>155.1</v>
      </c>
      <c r="G101" s="75">
        <v>0.1</v>
      </c>
      <c r="H101" s="75">
        <v>3.2</v>
      </c>
      <c r="I101" s="30">
        <f t="shared" si="7"/>
        <v>158.59999999999997</v>
      </c>
      <c r="J101" s="76"/>
      <c r="K101" s="75"/>
      <c r="L101" s="75">
        <v>4.2</v>
      </c>
      <c r="M101" s="75">
        <v>187.1</v>
      </c>
      <c r="N101" s="31">
        <f t="shared" si="8"/>
        <v>191.29999999999998</v>
      </c>
      <c r="O101" s="32">
        <f t="shared" si="9"/>
        <v>349.9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148.27000000000001</v>
      </c>
      <c r="G102" s="72"/>
      <c r="H102" s="72">
        <v>1.32</v>
      </c>
      <c r="I102" s="27">
        <f t="shared" si="7"/>
        <v>149.59</v>
      </c>
      <c r="J102" s="73"/>
      <c r="K102" s="72"/>
      <c r="L102" s="72">
        <v>12.53</v>
      </c>
      <c r="M102" s="72">
        <v>220.81</v>
      </c>
      <c r="N102" s="28">
        <f t="shared" si="8"/>
        <v>233.34</v>
      </c>
      <c r="O102" s="29">
        <f t="shared" si="9"/>
        <v>382.93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30631</v>
      </c>
      <c r="G103" s="66"/>
      <c r="H103" s="66">
        <v>248</v>
      </c>
      <c r="I103" s="18">
        <f t="shared" si="7"/>
        <v>30879</v>
      </c>
      <c r="J103" s="67"/>
      <c r="K103" s="66"/>
      <c r="L103" s="66">
        <v>1438</v>
      </c>
      <c r="M103" s="66">
        <v>22581</v>
      </c>
      <c r="N103" s="20">
        <f t="shared" si="8"/>
        <v>24019</v>
      </c>
      <c r="O103" s="21">
        <f t="shared" si="9"/>
        <v>54898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258.3</v>
      </c>
      <c r="G104" s="75"/>
      <c r="H104" s="75">
        <v>3.9</v>
      </c>
      <c r="I104" s="30">
        <f t="shared" si="7"/>
        <v>262.2</v>
      </c>
      <c r="J104" s="76"/>
      <c r="K104" s="75"/>
      <c r="L104" s="75">
        <v>16.2</v>
      </c>
      <c r="M104" s="75">
        <v>250.7</v>
      </c>
      <c r="N104" s="31">
        <f t="shared" si="8"/>
        <v>266.89999999999998</v>
      </c>
      <c r="O104" s="32">
        <f t="shared" si="9"/>
        <v>529.09999999999991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137.28</v>
      </c>
      <c r="G105" s="72">
        <v>0.04</v>
      </c>
      <c r="H105" s="72"/>
      <c r="I105" s="27">
        <f t="shared" si="7"/>
        <v>137.32</v>
      </c>
      <c r="J105" s="73"/>
      <c r="K105" s="72"/>
      <c r="L105" s="72">
        <v>12.12</v>
      </c>
      <c r="M105" s="72">
        <v>203.35</v>
      </c>
      <c r="N105" s="28">
        <f t="shared" si="8"/>
        <v>215.47</v>
      </c>
      <c r="O105" s="29">
        <f t="shared" si="9"/>
        <v>352.78999999999996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30249</v>
      </c>
      <c r="G106" s="66">
        <v>13</v>
      </c>
      <c r="H106" s="66"/>
      <c r="I106" s="18">
        <f t="shared" si="7"/>
        <v>30262</v>
      </c>
      <c r="J106" s="67"/>
      <c r="K106" s="66"/>
      <c r="L106" s="66">
        <v>1531</v>
      </c>
      <c r="M106" s="66">
        <v>22262</v>
      </c>
      <c r="N106" s="20">
        <f t="shared" si="8"/>
        <v>23793</v>
      </c>
      <c r="O106" s="21">
        <f t="shared" si="9"/>
        <v>54055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208.7</v>
      </c>
      <c r="G107" s="75">
        <v>0.1</v>
      </c>
      <c r="H107" s="75"/>
      <c r="I107" s="30">
        <f t="shared" si="7"/>
        <v>208.79999999999998</v>
      </c>
      <c r="J107" s="76"/>
      <c r="K107" s="75"/>
      <c r="L107" s="75">
        <v>14</v>
      </c>
      <c r="M107" s="75">
        <v>207.2</v>
      </c>
      <c r="N107" s="31">
        <f t="shared" si="8"/>
        <v>221.2</v>
      </c>
      <c r="O107" s="32">
        <f t="shared" si="9"/>
        <v>430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0.13</v>
      </c>
      <c r="F108" s="72">
        <v>130.51</v>
      </c>
      <c r="G108" s="72">
        <v>0.23</v>
      </c>
      <c r="H108" s="72">
        <v>0.15</v>
      </c>
      <c r="I108" s="27">
        <f t="shared" si="7"/>
        <v>131.01999999999998</v>
      </c>
      <c r="J108" s="73"/>
      <c r="K108" s="72"/>
      <c r="L108" s="72">
        <v>15.95</v>
      </c>
      <c r="M108" s="72">
        <v>146.28</v>
      </c>
      <c r="N108" s="28">
        <f t="shared" si="8"/>
        <v>162.22999999999999</v>
      </c>
      <c r="O108" s="29">
        <f t="shared" si="9"/>
        <v>293.25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41</v>
      </c>
      <c r="F109" s="66">
        <v>26774</v>
      </c>
      <c r="G109" s="66">
        <v>75</v>
      </c>
      <c r="H109" s="66">
        <v>32</v>
      </c>
      <c r="I109" s="18">
        <f t="shared" si="7"/>
        <v>26922</v>
      </c>
      <c r="J109" s="67"/>
      <c r="K109" s="66"/>
      <c r="L109" s="66">
        <v>2005</v>
      </c>
      <c r="M109" s="66">
        <v>18257</v>
      </c>
      <c r="N109" s="20">
        <f t="shared" si="8"/>
        <v>20262</v>
      </c>
      <c r="O109" s="21">
        <f t="shared" si="9"/>
        <v>47184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0.4</v>
      </c>
      <c r="F110" s="75">
        <v>159</v>
      </c>
      <c r="G110" s="75">
        <v>0.5</v>
      </c>
      <c r="H110" s="75">
        <v>0.4</v>
      </c>
      <c r="I110" s="30">
        <f t="shared" si="7"/>
        <v>160.30000000000001</v>
      </c>
      <c r="J110" s="76"/>
      <c r="K110" s="75"/>
      <c r="L110" s="75">
        <v>15.9</v>
      </c>
      <c r="M110" s="75">
        <v>146</v>
      </c>
      <c r="N110" s="31">
        <f t="shared" si="8"/>
        <v>161.9</v>
      </c>
      <c r="O110" s="32">
        <f t="shared" si="9"/>
        <v>322.20000000000005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0.24</v>
      </c>
      <c r="F111" s="72">
        <v>75.430000000000007</v>
      </c>
      <c r="G111" s="72"/>
      <c r="H111" s="72"/>
      <c r="I111" s="27">
        <f t="shared" si="7"/>
        <v>75.67</v>
      </c>
      <c r="J111" s="73"/>
      <c r="K111" s="72"/>
      <c r="L111" s="72">
        <v>13.26</v>
      </c>
      <c r="M111" s="72">
        <v>132.58000000000001</v>
      </c>
      <c r="N111" s="28">
        <f t="shared" si="8"/>
        <v>145.84</v>
      </c>
      <c r="O111" s="29">
        <f t="shared" si="9"/>
        <v>221.51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76</v>
      </c>
      <c r="F112" s="66">
        <v>18152</v>
      </c>
      <c r="G112" s="66"/>
      <c r="H112" s="66"/>
      <c r="I112" s="18">
        <f t="shared" si="7"/>
        <v>18228</v>
      </c>
      <c r="J112" s="67"/>
      <c r="K112" s="66"/>
      <c r="L112" s="66">
        <v>1562</v>
      </c>
      <c r="M112" s="66">
        <v>16944</v>
      </c>
      <c r="N112" s="20">
        <f t="shared" si="8"/>
        <v>18506</v>
      </c>
      <c r="O112" s="21">
        <f t="shared" si="9"/>
        <v>36734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98.1</v>
      </c>
      <c r="G113" s="75"/>
      <c r="H113" s="75"/>
      <c r="I113" s="30">
        <f t="shared" si="7"/>
        <v>98.1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98.1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56.8</v>
      </c>
      <c r="G114" s="72"/>
      <c r="H114" s="72"/>
      <c r="I114" s="27">
        <f t="shared" si="7"/>
        <v>56.8</v>
      </c>
      <c r="J114" s="73"/>
      <c r="K114" s="72"/>
      <c r="L114" s="72">
        <v>6.78</v>
      </c>
      <c r="M114" s="72">
        <v>62.92</v>
      </c>
      <c r="N114" s="28">
        <f t="shared" si="8"/>
        <v>69.7</v>
      </c>
      <c r="O114" s="29">
        <f t="shared" si="9"/>
        <v>126.5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13997</v>
      </c>
      <c r="G115" s="66"/>
      <c r="H115" s="66"/>
      <c r="I115" s="18">
        <f t="shared" si="7"/>
        <v>13997</v>
      </c>
      <c r="J115" s="67"/>
      <c r="K115" s="66"/>
      <c r="L115" s="66">
        <v>902</v>
      </c>
      <c r="M115" s="66">
        <v>8137</v>
      </c>
      <c r="N115" s="20">
        <f t="shared" si="8"/>
        <v>9039</v>
      </c>
      <c r="O115" s="21">
        <f t="shared" si="9"/>
        <v>23036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55.5</v>
      </c>
      <c r="G116" s="84"/>
      <c r="H116" s="84"/>
      <c r="I116" s="46">
        <f t="shared" si="7"/>
        <v>55.5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55.5</v>
      </c>
      <c r="P116" s="44">
        <f>SUM(O136,P111,P112,P115)</f>
        <v>2262.36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0.04</v>
      </c>
      <c r="F121" s="63">
        <v>61.71</v>
      </c>
      <c r="G121" s="63"/>
      <c r="H121" s="63">
        <v>0.13</v>
      </c>
      <c r="I121" s="11">
        <f t="shared" si="7"/>
        <v>61.88</v>
      </c>
      <c r="J121" s="64"/>
      <c r="K121" s="63"/>
      <c r="L121" s="63">
        <v>0.88</v>
      </c>
      <c r="M121" s="63">
        <v>71.61</v>
      </c>
      <c r="N121" s="13">
        <f t="shared" si="8"/>
        <v>72.489999999999995</v>
      </c>
      <c r="O121" s="14">
        <f t="shared" si="9"/>
        <v>134.37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13</v>
      </c>
      <c r="F122" s="66">
        <v>15231</v>
      </c>
      <c r="G122" s="66"/>
      <c r="H122" s="66">
        <v>33</v>
      </c>
      <c r="I122" s="18">
        <f t="shared" si="7"/>
        <v>15277</v>
      </c>
      <c r="J122" s="67"/>
      <c r="K122" s="66"/>
      <c r="L122" s="66">
        <v>112</v>
      </c>
      <c r="M122" s="66">
        <v>8745</v>
      </c>
      <c r="N122" s="20">
        <f t="shared" si="8"/>
        <v>8857</v>
      </c>
      <c r="O122" s="21">
        <f t="shared" si="9"/>
        <v>24134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59.5</v>
      </c>
      <c r="G123" s="75"/>
      <c r="H123" s="75">
        <v>0.3</v>
      </c>
      <c r="I123" s="30">
        <f t="shared" si="7"/>
        <v>59.8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59.8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63.22</v>
      </c>
      <c r="G124" s="72"/>
      <c r="H124" s="72">
        <v>0.09</v>
      </c>
      <c r="I124" s="27">
        <f t="shared" si="7"/>
        <v>63.31</v>
      </c>
      <c r="J124" s="73"/>
      <c r="K124" s="72"/>
      <c r="L124" s="72">
        <v>2.81</v>
      </c>
      <c r="M124" s="72">
        <v>32.200000000000003</v>
      </c>
      <c r="N124" s="28">
        <f t="shared" si="8"/>
        <v>35.010000000000005</v>
      </c>
      <c r="O124" s="29">
        <f t="shared" si="9"/>
        <v>98.320000000000007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14937</v>
      </c>
      <c r="G125" s="66"/>
      <c r="H125" s="66">
        <v>23</v>
      </c>
      <c r="I125" s="18">
        <f t="shared" si="7"/>
        <v>14960</v>
      </c>
      <c r="J125" s="67"/>
      <c r="K125" s="66"/>
      <c r="L125" s="66">
        <v>372</v>
      </c>
      <c r="M125" s="66">
        <v>3269</v>
      </c>
      <c r="N125" s="20">
        <f t="shared" si="8"/>
        <v>3641</v>
      </c>
      <c r="O125" s="21">
        <f t="shared" si="9"/>
        <v>18601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59.4</v>
      </c>
      <c r="G126" s="75"/>
      <c r="H126" s="75">
        <v>0.2</v>
      </c>
      <c r="I126" s="30">
        <f t="shared" si="7"/>
        <v>59.6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59.6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2.97</v>
      </c>
      <c r="F127" s="72">
        <v>187.64</v>
      </c>
      <c r="G127" s="72"/>
      <c r="H127" s="72">
        <v>1.01</v>
      </c>
      <c r="I127" s="27">
        <f t="shared" si="7"/>
        <v>191.61999999999998</v>
      </c>
      <c r="J127" s="73"/>
      <c r="K127" s="72"/>
      <c r="L127" s="72">
        <v>0.22</v>
      </c>
      <c r="M127" s="72">
        <v>22.24</v>
      </c>
      <c r="N127" s="28">
        <f t="shared" si="8"/>
        <v>22.459999999999997</v>
      </c>
      <c r="O127" s="29">
        <f t="shared" si="9"/>
        <v>214.07999999999998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903</v>
      </c>
      <c r="F128" s="66">
        <v>50684</v>
      </c>
      <c r="G128" s="66"/>
      <c r="H128" s="66">
        <v>261</v>
      </c>
      <c r="I128" s="18">
        <f t="shared" si="7"/>
        <v>51848</v>
      </c>
      <c r="J128" s="67"/>
      <c r="K128" s="66"/>
      <c r="L128" s="66">
        <v>29</v>
      </c>
      <c r="M128" s="66">
        <v>2636</v>
      </c>
      <c r="N128" s="20">
        <f t="shared" si="8"/>
        <v>2665</v>
      </c>
      <c r="O128" s="21">
        <f t="shared" si="9"/>
        <v>54513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127.6</v>
      </c>
      <c r="G129" s="75"/>
      <c r="H129" s="75">
        <v>0.3</v>
      </c>
      <c r="I129" s="30">
        <f t="shared" si="7"/>
        <v>127.89999999999999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127.89999999999999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3.42</v>
      </c>
      <c r="F130" s="63">
        <v>1005.13</v>
      </c>
      <c r="G130" s="63">
        <v>0.3</v>
      </c>
      <c r="H130" s="63">
        <v>5.24</v>
      </c>
      <c r="I130" s="11">
        <f t="shared" si="7"/>
        <v>1014.0899999999999</v>
      </c>
      <c r="J130" s="64"/>
      <c r="K130" s="63"/>
      <c r="L130" s="63">
        <v>88.17</v>
      </c>
      <c r="M130" s="63">
        <v>1159.43</v>
      </c>
      <c r="N130" s="13">
        <f>SUM(J130:M130)</f>
        <v>1247.6000000000001</v>
      </c>
      <c r="O130" s="14">
        <f t="shared" si="9"/>
        <v>2261.69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1044</v>
      </c>
      <c r="F131" s="66">
        <v>230245</v>
      </c>
      <c r="G131" s="66">
        <v>97</v>
      </c>
      <c r="H131" s="66">
        <v>886</v>
      </c>
      <c r="I131" s="18">
        <f t="shared" si="7"/>
        <v>232272</v>
      </c>
      <c r="J131" s="67"/>
      <c r="K131" s="66"/>
      <c r="L131" s="66">
        <v>10007</v>
      </c>
      <c r="M131" s="66">
        <v>127407</v>
      </c>
      <c r="N131" s="20">
        <f t="shared" si="8"/>
        <v>137414</v>
      </c>
      <c r="O131" s="21">
        <f t="shared" si="9"/>
        <v>369686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0.6</v>
      </c>
      <c r="F132" s="75">
        <v>1316.5</v>
      </c>
      <c r="G132" s="75">
        <v>0.7</v>
      </c>
      <c r="H132" s="75">
        <v>12.5</v>
      </c>
      <c r="I132" s="30">
        <f t="shared" ref="I132:I138" si="10">SUM(C132:H132)</f>
        <v>1330.3</v>
      </c>
      <c r="J132" s="76"/>
      <c r="K132" s="75"/>
      <c r="L132" s="75">
        <v>92.8</v>
      </c>
      <c r="M132" s="75">
        <v>1092.9000000000001</v>
      </c>
      <c r="N132" s="31">
        <f t="shared" ref="N132:N138" si="11">SUM(J132:M132)</f>
        <v>1185.7</v>
      </c>
      <c r="O132" s="32">
        <f t="shared" ref="O132:O138" si="12">SUM(N132,I132)</f>
        <v>2516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3.42</v>
      </c>
      <c r="F133" s="72">
        <v>999.33</v>
      </c>
      <c r="G133" s="72">
        <v>0.3</v>
      </c>
      <c r="H133" s="72">
        <v>3.87</v>
      </c>
      <c r="I133" s="27">
        <f t="shared" si="10"/>
        <v>1006.92</v>
      </c>
      <c r="J133" s="73"/>
      <c r="K133" s="72"/>
      <c r="L133" s="72">
        <v>88.17</v>
      </c>
      <c r="M133" s="72">
        <v>1159.43</v>
      </c>
      <c r="N133" s="28">
        <f t="shared" si="11"/>
        <v>1247.6000000000001</v>
      </c>
      <c r="O133" s="29">
        <f t="shared" si="12"/>
        <v>2254.52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1044</v>
      </c>
      <c r="F134" s="66">
        <v>229624</v>
      </c>
      <c r="G134" s="66">
        <v>97</v>
      </c>
      <c r="H134" s="66">
        <v>756</v>
      </c>
      <c r="I134" s="18">
        <f t="shared" si="10"/>
        <v>231521</v>
      </c>
      <c r="J134" s="67"/>
      <c r="K134" s="66"/>
      <c r="L134" s="66">
        <v>10007</v>
      </c>
      <c r="M134" s="66">
        <v>127407</v>
      </c>
      <c r="N134" s="20">
        <f t="shared" si="11"/>
        <v>137414</v>
      </c>
      <c r="O134" s="21">
        <f t="shared" si="12"/>
        <v>368935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0.6</v>
      </c>
      <c r="F135" s="84">
        <v>1301.5999999999999</v>
      </c>
      <c r="G135" s="84">
        <v>0.7</v>
      </c>
      <c r="H135" s="84">
        <v>8.3000000000000007</v>
      </c>
      <c r="I135" s="46">
        <f t="shared" si="10"/>
        <v>1311.1999999999998</v>
      </c>
      <c r="J135" s="85"/>
      <c r="K135" s="84"/>
      <c r="L135" s="84">
        <v>92.8</v>
      </c>
      <c r="M135" s="84">
        <v>1092.9000000000001</v>
      </c>
      <c r="N135" s="47">
        <f t="shared" si="11"/>
        <v>1185.7</v>
      </c>
      <c r="O135" s="43">
        <f t="shared" si="12"/>
        <v>2496.8999999999996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3.4200000000000004</v>
      </c>
      <c r="F136" s="54">
        <f t="shared" si="13"/>
        <v>1005.8000000000001</v>
      </c>
      <c r="G136" s="54">
        <f t="shared" si="13"/>
        <v>0.30000000000000004</v>
      </c>
      <c r="H136" s="54">
        <f t="shared" si="13"/>
        <v>5.24</v>
      </c>
      <c r="I136" s="55">
        <f t="shared" si="10"/>
        <v>1014.76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88.17</v>
      </c>
      <c r="M136" s="54">
        <f t="shared" si="14"/>
        <v>1159.43</v>
      </c>
      <c r="N136" s="57">
        <f t="shared" si="11"/>
        <v>1247.6000000000001</v>
      </c>
      <c r="O136" s="58">
        <f t="shared" si="12"/>
        <v>2262.36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1044</v>
      </c>
      <c r="F137" s="17">
        <f t="shared" si="13"/>
        <v>230245</v>
      </c>
      <c r="G137" s="17">
        <f t="shared" si="13"/>
        <v>97</v>
      </c>
      <c r="H137" s="17">
        <f t="shared" si="13"/>
        <v>886</v>
      </c>
      <c r="I137" s="18">
        <f t="shared" si="10"/>
        <v>232272</v>
      </c>
      <c r="J137" s="19">
        <f t="shared" si="14"/>
        <v>0</v>
      </c>
      <c r="K137" s="17">
        <f t="shared" si="14"/>
        <v>0</v>
      </c>
      <c r="L137" s="17">
        <f t="shared" si="14"/>
        <v>10007</v>
      </c>
      <c r="M137" s="17">
        <f t="shared" si="14"/>
        <v>127407</v>
      </c>
      <c r="N137" s="20">
        <f t="shared" si="11"/>
        <v>137414</v>
      </c>
      <c r="O137" s="21">
        <f t="shared" si="12"/>
        <v>369686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0.60000000000000009</v>
      </c>
      <c r="F138" s="40">
        <f t="shared" si="13"/>
        <v>1316.5</v>
      </c>
      <c r="G138" s="40">
        <f t="shared" si="13"/>
        <v>0.7</v>
      </c>
      <c r="H138" s="40">
        <f t="shared" si="13"/>
        <v>12.500000000000002</v>
      </c>
      <c r="I138" s="46">
        <f t="shared" si="10"/>
        <v>1330.3</v>
      </c>
      <c r="J138" s="42">
        <f t="shared" si="14"/>
        <v>0</v>
      </c>
      <c r="K138" s="40">
        <f t="shared" si="14"/>
        <v>0</v>
      </c>
      <c r="L138" s="40">
        <f t="shared" si="14"/>
        <v>92.800000000000011</v>
      </c>
      <c r="M138" s="40">
        <f t="shared" si="14"/>
        <v>1092.9000000000001</v>
      </c>
      <c r="N138" s="47">
        <f t="shared" si="11"/>
        <v>1185.7</v>
      </c>
      <c r="O138" s="43">
        <f t="shared" si="12"/>
        <v>2516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2C454-650D-4504-BA32-7657B79DDEF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3.27</v>
      </c>
      <c r="N11" s="28">
        <f t="shared" si="1"/>
        <v>3.27</v>
      </c>
      <c r="O11" s="29">
        <f t="shared" si="2"/>
        <v>3.27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63</v>
      </c>
      <c r="N12" s="20">
        <f t="shared" si="1"/>
        <v>63</v>
      </c>
      <c r="O12" s="21">
        <f t="shared" si="2"/>
        <v>63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5.4</v>
      </c>
      <c r="N13" s="31">
        <f t="shared" si="1"/>
        <v>5.4</v>
      </c>
      <c r="O13" s="32">
        <f t="shared" si="2"/>
        <v>5.4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4.33</v>
      </c>
      <c r="N14" s="28">
        <f t="shared" si="1"/>
        <v>4.33</v>
      </c>
      <c r="O14" s="29">
        <f t="shared" si="2"/>
        <v>4.33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84</v>
      </c>
      <c r="N15" s="20">
        <f t="shared" si="1"/>
        <v>84</v>
      </c>
      <c r="O15" s="21">
        <f t="shared" si="2"/>
        <v>84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5.9</v>
      </c>
      <c r="N16" s="31">
        <f t="shared" si="1"/>
        <v>5.9</v>
      </c>
      <c r="O16" s="32">
        <f t="shared" si="2"/>
        <v>5.9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0.06</v>
      </c>
      <c r="G17" s="72"/>
      <c r="H17" s="72"/>
      <c r="I17" s="27">
        <f t="shared" si="0"/>
        <v>0.06</v>
      </c>
      <c r="J17" s="73"/>
      <c r="K17" s="72"/>
      <c r="L17" s="72">
        <v>0.43</v>
      </c>
      <c r="M17" s="72">
        <v>7.28</v>
      </c>
      <c r="N17" s="28">
        <f t="shared" si="1"/>
        <v>7.71</v>
      </c>
      <c r="O17" s="29">
        <f t="shared" si="2"/>
        <v>7.77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8</v>
      </c>
      <c r="G18" s="66"/>
      <c r="H18" s="66"/>
      <c r="I18" s="18">
        <f t="shared" si="0"/>
        <v>8</v>
      </c>
      <c r="J18" s="67"/>
      <c r="K18" s="66"/>
      <c r="L18" s="66">
        <v>18</v>
      </c>
      <c r="M18" s="66">
        <v>303</v>
      </c>
      <c r="N18" s="20">
        <f t="shared" si="1"/>
        <v>321</v>
      </c>
      <c r="O18" s="21">
        <f t="shared" si="2"/>
        <v>329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0.4</v>
      </c>
      <c r="G19" s="75"/>
      <c r="H19" s="75"/>
      <c r="I19" s="30">
        <f t="shared" si="0"/>
        <v>0.4</v>
      </c>
      <c r="J19" s="76"/>
      <c r="K19" s="75"/>
      <c r="L19" s="75">
        <v>0.9</v>
      </c>
      <c r="M19" s="75">
        <v>15.6</v>
      </c>
      <c r="N19" s="31">
        <f t="shared" si="1"/>
        <v>16.5</v>
      </c>
      <c r="O19" s="32">
        <f t="shared" si="2"/>
        <v>16.899999999999999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0.24</v>
      </c>
      <c r="E20" s="72"/>
      <c r="F20" s="72">
        <v>0.16</v>
      </c>
      <c r="G20" s="72"/>
      <c r="H20" s="72">
        <v>9.35</v>
      </c>
      <c r="I20" s="27">
        <f t="shared" si="0"/>
        <v>9.75</v>
      </c>
      <c r="J20" s="73"/>
      <c r="K20" s="72"/>
      <c r="L20" s="72"/>
      <c r="M20" s="72">
        <v>43.83</v>
      </c>
      <c r="N20" s="28">
        <f t="shared" si="1"/>
        <v>43.83</v>
      </c>
      <c r="O20" s="29">
        <f t="shared" si="2"/>
        <v>53.58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32</v>
      </c>
      <c r="E21" s="66"/>
      <c r="F21" s="66">
        <v>23</v>
      </c>
      <c r="G21" s="66"/>
      <c r="H21" s="66">
        <v>595</v>
      </c>
      <c r="I21" s="18">
        <f t="shared" si="0"/>
        <v>650</v>
      </c>
      <c r="J21" s="67"/>
      <c r="K21" s="66"/>
      <c r="L21" s="66"/>
      <c r="M21" s="66">
        <v>2187</v>
      </c>
      <c r="N21" s="20">
        <f t="shared" si="1"/>
        <v>2187</v>
      </c>
      <c r="O21" s="21">
        <f t="shared" si="2"/>
        <v>2837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1.4</v>
      </c>
      <c r="E22" s="75"/>
      <c r="F22" s="75">
        <v>0.8</v>
      </c>
      <c r="G22" s="75"/>
      <c r="H22" s="75">
        <v>30</v>
      </c>
      <c r="I22" s="30">
        <f t="shared" si="0"/>
        <v>32.200000000000003</v>
      </c>
      <c r="J22" s="76"/>
      <c r="K22" s="75"/>
      <c r="L22" s="75"/>
      <c r="M22" s="75">
        <v>89.8</v>
      </c>
      <c r="N22" s="31">
        <f t="shared" si="1"/>
        <v>89.8</v>
      </c>
      <c r="O22" s="32">
        <f t="shared" si="2"/>
        <v>122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0.16</v>
      </c>
      <c r="E23" s="72"/>
      <c r="F23" s="72">
        <v>0.67</v>
      </c>
      <c r="G23" s="72"/>
      <c r="H23" s="72">
        <v>5.2</v>
      </c>
      <c r="I23" s="27">
        <f t="shared" si="0"/>
        <v>6.03</v>
      </c>
      <c r="J23" s="73"/>
      <c r="K23" s="72"/>
      <c r="L23" s="72">
        <v>0.06</v>
      </c>
      <c r="M23" s="72">
        <v>39.86</v>
      </c>
      <c r="N23" s="28">
        <f t="shared" si="1"/>
        <v>39.92</v>
      </c>
      <c r="O23" s="29">
        <f t="shared" si="2"/>
        <v>45.95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16</v>
      </c>
      <c r="E24" s="66"/>
      <c r="F24" s="66">
        <v>93</v>
      </c>
      <c r="G24" s="66"/>
      <c r="H24" s="66">
        <v>427</v>
      </c>
      <c r="I24" s="18">
        <f t="shared" si="0"/>
        <v>536</v>
      </c>
      <c r="J24" s="67"/>
      <c r="K24" s="66"/>
      <c r="L24" s="66">
        <v>3</v>
      </c>
      <c r="M24" s="66">
        <v>1985</v>
      </c>
      <c r="N24" s="20">
        <f t="shared" si="1"/>
        <v>1988</v>
      </c>
      <c r="O24" s="21">
        <f t="shared" si="2"/>
        <v>2524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0.6</v>
      </c>
      <c r="E25" s="75"/>
      <c r="F25" s="75">
        <v>2.2000000000000002</v>
      </c>
      <c r="G25" s="75"/>
      <c r="H25" s="75">
        <v>20.100000000000001</v>
      </c>
      <c r="I25" s="30">
        <f t="shared" si="0"/>
        <v>22.900000000000002</v>
      </c>
      <c r="J25" s="76"/>
      <c r="K25" s="75"/>
      <c r="L25" s="75">
        <v>0.1</v>
      </c>
      <c r="M25" s="75">
        <v>62.3</v>
      </c>
      <c r="N25" s="31">
        <f t="shared" si="1"/>
        <v>62.4</v>
      </c>
      <c r="O25" s="32">
        <f t="shared" si="2"/>
        <v>85.3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0.08</v>
      </c>
      <c r="E26" s="72"/>
      <c r="F26" s="72">
        <v>0.39</v>
      </c>
      <c r="G26" s="72"/>
      <c r="H26" s="72"/>
      <c r="I26" s="27">
        <f t="shared" si="0"/>
        <v>0.47000000000000003</v>
      </c>
      <c r="J26" s="73"/>
      <c r="K26" s="72"/>
      <c r="L26" s="72">
        <v>2.31</v>
      </c>
      <c r="M26" s="72">
        <v>57.12</v>
      </c>
      <c r="N26" s="28">
        <f t="shared" si="1"/>
        <v>59.43</v>
      </c>
      <c r="O26" s="29">
        <f t="shared" si="2"/>
        <v>59.9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12</v>
      </c>
      <c r="E27" s="66"/>
      <c r="F27" s="66">
        <v>51</v>
      </c>
      <c r="G27" s="66"/>
      <c r="H27" s="66"/>
      <c r="I27" s="18">
        <f t="shared" si="0"/>
        <v>63</v>
      </c>
      <c r="J27" s="67"/>
      <c r="K27" s="66"/>
      <c r="L27" s="66">
        <v>40</v>
      </c>
      <c r="M27" s="66">
        <v>3245</v>
      </c>
      <c r="N27" s="20">
        <f t="shared" si="1"/>
        <v>3285</v>
      </c>
      <c r="O27" s="21">
        <f t="shared" si="2"/>
        <v>3348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0.3</v>
      </c>
      <c r="E28" s="75"/>
      <c r="F28" s="75">
        <v>1.2</v>
      </c>
      <c r="G28" s="75"/>
      <c r="H28" s="75"/>
      <c r="I28" s="30">
        <f t="shared" si="0"/>
        <v>1.5</v>
      </c>
      <c r="J28" s="76"/>
      <c r="K28" s="75"/>
      <c r="L28" s="75">
        <v>1.1000000000000001</v>
      </c>
      <c r="M28" s="75">
        <v>98.5</v>
      </c>
      <c r="N28" s="31">
        <f t="shared" si="1"/>
        <v>99.6</v>
      </c>
      <c r="O28" s="32">
        <f t="shared" si="2"/>
        <v>101.1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1.85</v>
      </c>
      <c r="G29" s="72"/>
      <c r="H29" s="72">
        <v>1.26</v>
      </c>
      <c r="I29" s="27">
        <f t="shared" si="0"/>
        <v>3.1100000000000003</v>
      </c>
      <c r="J29" s="73"/>
      <c r="K29" s="72"/>
      <c r="L29" s="72">
        <v>0.18</v>
      </c>
      <c r="M29" s="72">
        <v>57.12</v>
      </c>
      <c r="N29" s="28">
        <f t="shared" si="1"/>
        <v>57.3</v>
      </c>
      <c r="O29" s="29">
        <f t="shared" si="2"/>
        <v>60.41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320</v>
      </c>
      <c r="G30" s="66"/>
      <c r="H30" s="66">
        <v>117</v>
      </c>
      <c r="I30" s="18">
        <f t="shared" si="0"/>
        <v>437</v>
      </c>
      <c r="J30" s="67"/>
      <c r="K30" s="66"/>
      <c r="L30" s="66">
        <v>14</v>
      </c>
      <c r="M30" s="66">
        <v>4244</v>
      </c>
      <c r="N30" s="20">
        <f t="shared" si="1"/>
        <v>4258</v>
      </c>
      <c r="O30" s="21">
        <f t="shared" si="2"/>
        <v>4695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4.9000000000000004</v>
      </c>
      <c r="G31" s="75"/>
      <c r="H31" s="75">
        <v>3.6</v>
      </c>
      <c r="I31" s="30">
        <f t="shared" si="0"/>
        <v>8.5</v>
      </c>
      <c r="J31" s="76"/>
      <c r="K31" s="75"/>
      <c r="L31" s="75">
        <v>0.4</v>
      </c>
      <c r="M31" s="75">
        <v>118</v>
      </c>
      <c r="N31" s="31">
        <f t="shared" si="1"/>
        <v>118.4</v>
      </c>
      <c r="O31" s="32">
        <f t="shared" si="2"/>
        <v>126.9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5.57</v>
      </c>
      <c r="G32" s="72">
        <v>1.1200000000000001</v>
      </c>
      <c r="H32" s="72"/>
      <c r="I32" s="27">
        <f t="shared" si="0"/>
        <v>6.69</v>
      </c>
      <c r="J32" s="73"/>
      <c r="K32" s="72"/>
      <c r="L32" s="72">
        <v>6.93</v>
      </c>
      <c r="M32" s="72">
        <v>203.67</v>
      </c>
      <c r="N32" s="28">
        <f t="shared" si="1"/>
        <v>210.6</v>
      </c>
      <c r="O32" s="29">
        <f t="shared" si="2"/>
        <v>217.29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951</v>
      </c>
      <c r="G33" s="66">
        <v>182</v>
      </c>
      <c r="H33" s="66"/>
      <c r="I33" s="18">
        <f t="shared" si="0"/>
        <v>1133</v>
      </c>
      <c r="J33" s="67"/>
      <c r="K33" s="66"/>
      <c r="L33" s="66">
        <v>463</v>
      </c>
      <c r="M33" s="66">
        <v>14659</v>
      </c>
      <c r="N33" s="20">
        <f t="shared" si="1"/>
        <v>15122</v>
      </c>
      <c r="O33" s="21">
        <f t="shared" si="2"/>
        <v>16255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12.8</v>
      </c>
      <c r="G34" s="75">
        <v>2.8</v>
      </c>
      <c r="H34" s="75"/>
      <c r="I34" s="30">
        <f t="shared" si="0"/>
        <v>15.600000000000001</v>
      </c>
      <c r="J34" s="76"/>
      <c r="K34" s="75"/>
      <c r="L34" s="75">
        <v>9.3000000000000007</v>
      </c>
      <c r="M34" s="75">
        <v>373.9</v>
      </c>
      <c r="N34" s="31">
        <f t="shared" si="1"/>
        <v>383.2</v>
      </c>
      <c r="O34" s="32">
        <f t="shared" si="2"/>
        <v>398.8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14.5</v>
      </c>
      <c r="G35" s="72">
        <v>7.75</v>
      </c>
      <c r="H35" s="72">
        <v>11.01</v>
      </c>
      <c r="I35" s="27">
        <f t="shared" si="0"/>
        <v>33.26</v>
      </c>
      <c r="J35" s="73"/>
      <c r="K35" s="72"/>
      <c r="L35" s="72">
        <v>6.64</v>
      </c>
      <c r="M35" s="72">
        <v>109.18</v>
      </c>
      <c r="N35" s="28">
        <f t="shared" si="1"/>
        <v>115.82000000000001</v>
      </c>
      <c r="O35" s="29">
        <f t="shared" si="2"/>
        <v>149.08000000000001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3101</v>
      </c>
      <c r="G36" s="66">
        <v>1213</v>
      </c>
      <c r="H36" s="66">
        <v>1113</v>
      </c>
      <c r="I36" s="18">
        <f t="shared" si="0"/>
        <v>5427</v>
      </c>
      <c r="J36" s="67"/>
      <c r="K36" s="66"/>
      <c r="L36" s="66">
        <v>583</v>
      </c>
      <c r="M36" s="66">
        <v>9518</v>
      </c>
      <c r="N36" s="20">
        <f t="shared" si="1"/>
        <v>10101</v>
      </c>
      <c r="O36" s="21">
        <f t="shared" si="2"/>
        <v>15528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34.5</v>
      </c>
      <c r="G37" s="75">
        <v>16.899999999999999</v>
      </c>
      <c r="H37" s="75">
        <v>26.2</v>
      </c>
      <c r="I37" s="30">
        <f t="shared" ref="I37:I50" si="3">SUM(C37:H37)</f>
        <v>77.599999999999994</v>
      </c>
      <c r="J37" s="76"/>
      <c r="K37" s="75"/>
      <c r="L37" s="75">
        <v>11</v>
      </c>
      <c r="M37" s="75">
        <v>185.9</v>
      </c>
      <c r="N37" s="31">
        <f t="shared" si="1"/>
        <v>196.9</v>
      </c>
      <c r="O37" s="32">
        <f t="shared" si="2"/>
        <v>274.5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>
        <v>0.02</v>
      </c>
      <c r="F38" s="72">
        <v>33.270000000000003</v>
      </c>
      <c r="G38" s="72"/>
      <c r="H38" s="72">
        <v>11.24</v>
      </c>
      <c r="I38" s="27">
        <f t="shared" si="3"/>
        <v>44.530000000000008</v>
      </c>
      <c r="J38" s="73"/>
      <c r="K38" s="72"/>
      <c r="L38" s="72">
        <v>10.78</v>
      </c>
      <c r="M38" s="72">
        <v>294.73</v>
      </c>
      <c r="N38" s="28">
        <f t="shared" si="1"/>
        <v>305.51</v>
      </c>
      <c r="O38" s="29">
        <f t="shared" si="2"/>
        <v>350.04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>
        <v>5</v>
      </c>
      <c r="F39" s="66">
        <v>6871</v>
      </c>
      <c r="G39" s="66"/>
      <c r="H39" s="66">
        <v>1474</v>
      </c>
      <c r="I39" s="18">
        <f t="shared" si="3"/>
        <v>8350</v>
      </c>
      <c r="J39" s="67"/>
      <c r="K39" s="66"/>
      <c r="L39" s="66">
        <v>837</v>
      </c>
      <c r="M39" s="66">
        <v>25738</v>
      </c>
      <c r="N39" s="20">
        <f t="shared" si="1"/>
        <v>26575</v>
      </c>
      <c r="O39" s="21">
        <f t="shared" si="2"/>
        <v>34925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>
        <v>0.1</v>
      </c>
      <c r="F40" s="75">
        <v>64.099999999999994</v>
      </c>
      <c r="G40" s="75"/>
      <c r="H40" s="75">
        <v>29.4</v>
      </c>
      <c r="I40" s="30">
        <f t="shared" si="3"/>
        <v>93.6</v>
      </c>
      <c r="J40" s="76"/>
      <c r="K40" s="75"/>
      <c r="L40" s="75">
        <v>14.6</v>
      </c>
      <c r="M40" s="75">
        <v>475.9</v>
      </c>
      <c r="N40" s="31">
        <f t="shared" si="1"/>
        <v>490.5</v>
      </c>
      <c r="O40" s="32">
        <f t="shared" si="2"/>
        <v>584.1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57.06</v>
      </c>
      <c r="G41" s="72"/>
      <c r="H41" s="72">
        <v>114.4</v>
      </c>
      <c r="I41" s="27">
        <f t="shared" si="3"/>
        <v>171.46</v>
      </c>
      <c r="J41" s="73"/>
      <c r="K41" s="72"/>
      <c r="L41" s="72">
        <v>105.65</v>
      </c>
      <c r="M41" s="72">
        <v>481.34</v>
      </c>
      <c r="N41" s="28">
        <f t="shared" si="1"/>
        <v>586.99</v>
      </c>
      <c r="O41" s="29">
        <f t="shared" si="2"/>
        <v>758.45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13099</v>
      </c>
      <c r="G42" s="66"/>
      <c r="H42" s="66">
        <v>15801</v>
      </c>
      <c r="I42" s="18">
        <f t="shared" si="3"/>
        <v>28900</v>
      </c>
      <c r="J42" s="67"/>
      <c r="K42" s="66"/>
      <c r="L42" s="66">
        <v>10412</v>
      </c>
      <c r="M42" s="66">
        <v>46205</v>
      </c>
      <c r="N42" s="20">
        <f t="shared" si="1"/>
        <v>56617</v>
      </c>
      <c r="O42" s="21">
        <f t="shared" si="2"/>
        <v>85517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115.2</v>
      </c>
      <c r="G43" s="75"/>
      <c r="H43" s="75">
        <v>297.8</v>
      </c>
      <c r="I43" s="30">
        <f t="shared" si="3"/>
        <v>413</v>
      </c>
      <c r="J43" s="76"/>
      <c r="K43" s="75"/>
      <c r="L43" s="75">
        <v>141.4</v>
      </c>
      <c r="M43" s="75">
        <v>765</v>
      </c>
      <c r="N43" s="31">
        <f t="shared" si="1"/>
        <v>906.4</v>
      </c>
      <c r="O43" s="32">
        <f t="shared" si="2"/>
        <v>1319.4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1.1399999999999999</v>
      </c>
      <c r="F44" s="72">
        <v>155.52000000000001</v>
      </c>
      <c r="G44" s="72">
        <v>5.87</v>
      </c>
      <c r="H44" s="72">
        <v>99.16</v>
      </c>
      <c r="I44" s="27">
        <f t="shared" si="3"/>
        <v>261.69</v>
      </c>
      <c r="J44" s="73"/>
      <c r="K44" s="72"/>
      <c r="L44" s="72">
        <v>207.12</v>
      </c>
      <c r="M44" s="72">
        <v>807.69</v>
      </c>
      <c r="N44" s="28">
        <f t="shared" si="1"/>
        <v>1014.8100000000001</v>
      </c>
      <c r="O44" s="29">
        <f t="shared" si="2"/>
        <v>1276.5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222</v>
      </c>
      <c r="F45" s="66">
        <v>37881</v>
      </c>
      <c r="G45" s="66">
        <v>984</v>
      </c>
      <c r="H45" s="66">
        <v>14314</v>
      </c>
      <c r="I45" s="18">
        <f t="shared" si="3"/>
        <v>53401</v>
      </c>
      <c r="J45" s="67"/>
      <c r="K45" s="66"/>
      <c r="L45" s="66">
        <v>21154</v>
      </c>
      <c r="M45" s="66">
        <v>82111</v>
      </c>
      <c r="N45" s="20">
        <f t="shared" si="1"/>
        <v>103265</v>
      </c>
      <c r="O45" s="21">
        <f t="shared" si="2"/>
        <v>156666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2.9</v>
      </c>
      <c r="F46" s="75">
        <v>297.39999999999998</v>
      </c>
      <c r="G46" s="75">
        <v>10.9</v>
      </c>
      <c r="H46" s="75">
        <v>242.7</v>
      </c>
      <c r="I46" s="30">
        <f t="shared" si="3"/>
        <v>553.89999999999986</v>
      </c>
      <c r="J46" s="76"/>
      <c r="K46" s="75"/>
      <c r="L46" s="75">
        <v>260.5</v>
      </c>
      <c r="M46" s="75">
        <v>1022.9</v>
      </c>
      <c r="N46" s="31">
        <f t="shared" si="1"/>
        <v>1283.4000000000001</v>
      </c>
      <c r="O46" s="32">
        <f t="shared" si="2"/>
        <v>1837.3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11.35</v>
      </c>
      <c r="F47" s="72">
        <v>883.68</v>
      </c>
      <c r="G47" s="72">
        <v>224.12</v>
      </c>
      <c r="H47" s="72">
        <v>812.42</v>
      </c>
      <c r="I47" s="27">
        <f t="shared" si="3"/>
        <v>1931.5700000000002</v>
      </c>
      <c r="J47" s="73">
        <v>0.13</v>
      </c>
      <c r="K47" s="72"/>
      <c r="L47" s="72">
        <v>788.19</v>
      </c>
      <c r="M47" s="72">
        <v>2117.04</v>
      </c>
      <c r="N47" s="28">
        <f t="shared" si="1"/>
        <v>2905.36</v>
      </c>
      <c r="O47" s="29">
        <f t="shared" si="2"/>
        <v>4836.93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2956</v>
      </c>
      <c r="F48" s="66">
        <v>227343</v>
      </c>
      <c r="G48" s="66">
        <v>41821</v>
      </c>
      <c r="H48" s="66">
        <v>161901</v>
      </c>
      <c r="I48" s="18">
        <f t="shared" si="3"/>
        <v>434021</v>
      </c>
      <c r="J48" s="67">
        <v>12</v>
      </c>
      <c r="K48" s="66"/>
      <c r="L48" s="66">
        <v>86229</v>
      </c>
      <c r="M48" s="66">
        <v>235167</v>
      </c>
      <c r="N48" s="20">
        <f t="shared" si="1"/>
        <v>321408</v>
      </c>
      <c r="O48" s="21">
        <f t="shared" si="2"/>
        <v>755429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21.8</v>
      </c>
      <c r="F49" s="75">
        <v>1134.8</v>
      </c>
      <c r="G49" s="75">
        <v>17.899999999999999</v>
      </c>
      <c r="H49" s="75">
        <v>1108.2</v>
      </c>
      <c r="I49" s="30">
        <f t="shared" si="3"/>
        <v>2282.6999999999998</v>
      </c>
      <c r="J49" s="76">
        <v>0</v>
      </c>
      <c r="K49" s="75"/>
      <c r="L49" s="75">
        <v>602.70000000000005</v>
      </c>
      <c r="M49" s="75">
        <v>1223.8</v>
      </c>
      <c r="N49" s="31">
        <f t="shared" si="1"/>
        <v>1826.5</v>
      </c>
      <c r="O49" s="32">
        <f t="shared" si="2"/>
        <v>4109.2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0.24</v>
      </c>
      <c r="E50" s="63">
        <v>12.51</v>
      </c>
      <c r="F50" s="63">
        <v>1152.73</v>
      </c>
      <c r="G50" s="63">
        <v>238.86</v>
      </c>
      <c r="H50" s="63">
        <v>1049.49</v>
      </c>
      <c r="I50" s="11">
        <f t="shared" si="3"/>
        <v>2453.83</v>
      </c>
      <c r="J50" s="64">
        <v>0.13</v>
      </c>
      <c r="K50" s="63"/>
      <c r="L50" s="63">
        <v>1128.29</v>
      </c>
      <c r="M50" s="63">
        <v>4226.46</v>
      </c>
      <c r="N50" s="13">
        <f t="shared" si="1"/>
        <v>5354.88</v>
      </c>
      <c r="O50" s="14">
        <f t="shared" si="2"/>
        <v>7808.71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28</v>
      </c>
      <c r="E51" s="66">
        <v>3183</v>
      </c>
      <c r="F51" s="66">
        <v>289741</v>
      </c>
      <c r="G51" s="66">
        <v>44200</v>
      </c>
      <c r="H51" s="66">
        <v>194720</v>
      </c>
      <c r="I51" s="18">
        <f t="shared" ref="I51:I58" si="4">SUM(C51:H51)</f>
        <v>531872</v>
      </c>
      <c r="J51" s="67">
        <v>12</v>
      </c>
      <c r="K51" s="66"/>
      <c r="L51" s="66">
        <v>119753</v>
      </c>
      <c r="M51" s="66">
        <v>425509</v>
      </c>
      <c r="N51" s="20">
        <f t="shared" si="1"/>
        <v>545274</v>
      </c>
      <c r="O51" s="21">
        <f>SUM(N51,I51)</f>
        <v>1077146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0.9</v>
      </c>
      <c r="E52" s="75">
        <v>24.8</v>
      </c>
      <c r="F52" s="75">
        <v>1668.3</v>
      </c>
      <c r="G52" s="75">
        <v>48.5</v>
      </c>
      <c r="H52" s="75">
        <v>1707.9</v>
      </c>
      <c r="I52" s="30">
        <f t="shared" si="4"/>
        <v>3450.4</v>
      </c>
      <c r="J52" s="76">
        <v>0</v>
      </c>
      <c r="K52" s="75"/>
      <c r="L52" s="75">
        <v>1042</v>
      </c>
      <c r="M52" s="75">
        <v>4442.8999999999996</v>
      </c>
      <c r="N52" s="31">
        <f t="shared" si="1"/>
        <v>5484.9</v>
      </c>
      <c r="O52" s="32">
        <f t="shared" si="2"/>
        <v>8935.2999999999993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12.51</v>
      </c>
      <c r="F53" s="72">
        <v>1151.45</v>
      </c>
      <c r="G53" s="72">
        <v>238.86</v>
      </c>
      <c r="H53" s="72">
        <v>1032.0999999999999</v>
      </c>
      <c r="I53" s="27">
        <f t="shared" si="4"/>
        <v>2434.92</v>
      </c>
      <c r="J53" s="73">
        <v>0.13</v>
      </c>
      <c r="K53" s="72"/>
      <c r="L53" s="72">
        <v>1128.29</v>
      </c>
      <c r="M53" s="72">
        <v>4219.58</v>
      </c>
      <c r="N53" s="28">
        <f t="shared" si="1"/>
        <v>5348</v>
      </c>
      <c r="O53" s="29">
        <f t="shared" si="2"/>
        <v>7782.92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3183</v>
      </c>
      <c r="F54" s="66">
        <v>289566</v>
      </c>
      <c r="G54" s="66">
        <v>44200</v>
      </c>
      <c r="H54" s="66">
        <v>192831</v>
      </c>
      <c r="I54" s="18">
        <f t="shared" si="4"/>
        <v>529780</v>
      </c>
      <c r="J54" s="67">
        <v>12</v>
      </c>
      <c r="K54" s="66"/>
      <c r="L54" s="66">
        <v>119753</v>
      </c>
      <c r="M54" s="66">
        <v>425388</v>
      </c>
      <c r="N54" s="20">
        <f t="shared" si="1"/>
        <v>545153</v>
      </c>
      <c r="O54" s="21">
        <f t="shared" si="2"/>
        <v>1074933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24.8</v>
      </c>
      <c r="F55" s="69">
        <v>1663.7</v>
      </c>
      <c r="G55" s="69">
        <v>48.5</v>
      </c>
      <c r="H55" s="69">
        <v>1664.9</v>
      </c>
      <c r="I55" s="24">
        <f t="shared" si="4"/>
        <v>3401.9</v>
      </c>
      <c r="J55" s="70">
        <v>0</v>
      </c>
      <c r="K55" s="69"/>
      <c r="L55" s="69">
        <v>1042</v>
      </c>
      <c r="M55" s="69">
        <v>4433.3999999999996</v>
      </c>
      <c r="N55" s="24">
        <f t="shared" si="1"/>
        <v>5475.4</v>
      </c>
      <c r="O55" s="26">
        <f t="shared" si="2"/>
        <v>8877.2999999999993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0.48000000000000004</v>
      </c>
      <c r="E56" s="10">
        <f t="shared" si="5"/>
        <v>12.51</v>
      </c>
      <c r="F56" s="10">
        <f t="shared" si="5"/>
        <v>1152.73</v>
      </c>
      <c r="G56" s="10">
        <f t="shared" si="5"/>
        <v>238.86</v>
      </c>
      <c r="H56" s="10">
        <f t="shared" si="5"/>
        <v>1064.04</v>
      </c>
      <c r="I56" s="36">
        <f>SUM(C56:H56)</f>
        <v>2468.62</v>
      </c>
      <c r="J56" s="34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1128.29</v>
      </c>
      <c r="M56" s="10">
        <f>SUM(M5,M8,M11,M14,M17,M20,M23,M26,M29,M32,M35,M38,M41,M44,M47)</f>
        <v>4226.46</v>
      </c>
      <c r="N56" s="12">
        <f t="shared" si="1"/>
        <v>5354.88</v>
      </c>
      <c r="O56" s="14">
        <f t="shared" si="2"/>
        <v>7823.5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60</v>
      </c>
      <c r="E57" s="17">
        <f t="shared" si="5"/>
        <v>3183</v>
      </c>
      <c r="F57" s="17">
        <f t="shared" si="5"/>
        <v>289741</v>
      </c>
      <c r="G57" s="17">
        <f t="shared" si="5"/>
        <v>44200</v>
      </c>
      <c r="H57" s="17">
        <f t="shared" si="5"/>
        <v>195742</v>
      </c>
      <c r="I57" s="37">
        <f t="shared" si="4"/>
        <v>532926</v>
      </c>
      <c r="J57" s="35">
        <f t="shared" ref="J57:M58" si="6">SUM(J6,J9,J12,J15,J18,J21,J24,J27,J30,J33,J36,J39,J42,J45,J48)</f>
        <v>12</v>
      </c>
      <c r="K57" s="17">
        <f t="shared" si="6"/>
        <v>0</v>
      </c>
      <c r="L57" s="17">
        <f t="shared" si="6"/>
        <v>119753</v>
      </c>
      <c r="M57" s="17">
        <f t="shared" si="6"/>
        <v>425509</v>
      </c>
      <c r="N57" s="19">
        <f t="shared" si="1"/>
        <v>545274</v>
      </c>
      <c r="O57" s="21">
        <f t="shared" si="2"/>
        <v>1078200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2.2999999999999998</v>
      </c>
      <c r="E58" s="40">
        <f t="shared" si="5"/>
        <v>24.8</v>
      </c>
      <c r="F58" s="40">
        <f t="shared" si="5"/>
        <v>1668.3</v>
      </c>
      <c r="G58" s="40">
        <f t="shared" si="5"/>
        <v>48.5</v>
      </c>
      <c r="H58" s="40">
        <f t="shared" si="5"/>
        <v>1758</v>
      </c>
      <c r="I58" s="41">
        <f t="shared" si="4"/>
        <v>3501.8999999999996</v>
      </c>
      <c r="J58" s="39">
        <f t="shared" si="6"/>
        <v>0</v>
      </c>
      <c r="K58" s="40">
        <f t="shared" si="6"/>
        <v>0</v>
      </c>
      <c r="L58" s="40">
        <f t="shared" si="6"/>
        <v>1042</v>
      </c>
      <c r="M58" s="40">
        <f t="shared" si="6"/>
        <v>4442.8999999999996</v>
      </c>
      <c r="N58" s="42">
        <f t="shared" si="1"/>
        <v>5484.9</v>
      </c>
      <c r="O58" s="43">
        <f t="shared" si="2"/>
        <v>8986.7999999999993</v>
      </c>
      <c r="P58" s="44">
        <f>SUM(O56,P53,P54,P57)</f>
        <v>7823.5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3.27</v>
      </c>
      <c r="N69" s="28">
        <f t="shared" si="8"/>
        <v>3.27</v>
      </c>
      <c r="O69" s="29">
        <f t="shared" si="9"/>
        <v>3.27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63</v>
      </c>
      <c r="N70" s="20">
        <f t="shared" si="8"/>
        <v>63</v>
      </c>
      <c r="O70" s="21">
        <f t="shared" si="9"/>
        <v>63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5.4</v>
      </c>
      <c r="N71" s="31">
        <f t="shared" si="8"/>
        <v>5.4</v>
      </c>
      <c r="O71" s="32">
        <f t="shared" si="9"/>
        <v>5.4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4.33</v>
      </c>
      <c r="N72" s="28">
        <f t="shared" si="8"/>
        <v>4.33</v>
      </c>
      <c r="O72" s="29">
        <f t="shared" si="9"/>
        <v>4.33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84</v>
      </c>
      <c r="N73" s="20">
        <f t="shared" si="8"/>
        <v>84</v>
      </c>
      <c r="O73" s="21">
        <f t="shared" si="9"/>
        <v>84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5.9</v>
      </c>
      <c r="N74" s="31">
        <f t="shared" si="8"/>
        <v>5.9</v>
      </c>
      <c r="O74" s="32">
        <f t="shared" si="9"/>
        <v>5.9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0.06</v>
      </c>
      <c r="G75" s="72"/>
      <c r="H75" s="72"/>
      <c r="I75" s="27">
        <f t="shared" si="7"/>
        <v>0.06</v>
      </c>
      <c r="J75" s="73"/>
      <c r="K75" s="72"/>
      <c r="L75" s="72">
        <v>0.43</v>
      </c>
      <c r="M75" s="72">
        <v>7.28</v>
      </c>
      <c r="N75" s="28">
        <f t="shared" si="8"/>
        <v>7.71</v>
      </c>
      <c r="O75" s="29">
        <f t="shared" si="9"/>
        <v>7.77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8</v>
      </c>
      <c r="G76" s="66"/>
      <c r="H76" s="66"/>
      <c r="I76" s="18">
        <f t="shared" si="7"/>
        <v>8</v>
      </c>
      <c r="J76" s="67"/>
      <c r="K76" s="66"/>
      <c r="L76" s="66">
        <v>18</v>
      </c>
      <c r="M76" s="66">
        <v>303</v>
      </c>
      <c r="N76" s="20">
        <f t="shared" si="8"/>
        <v>321</v>
      </c>
      <c r="O76" s="21">
        <f t="shared" si="9"/>
        <v>329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0.4</v>
      </c>
      <c r="G77" s="75"/>
      <c r="H77" s="75"/>
      <c r="I77" s="30">
        <f t="shared" si="7"/>
        <v>0.4</v>
      </c>
      <c r="J77" s="76"/>
      <c r="K77" s="75"/>
      <c r="L77" s="75">
        <v>0.9</v>
      </c>
      <c r="M77" s="75">
        <v>15.6</v>
      </c>
      <c r="N77" s="31">
        <f t="shared" si="8"/>
        <v>16.5</v>
      </c>
      <c r="O77" s="32">
        <f t="shared" si="9"/>
        <v>16.899999999999999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0.24</v>
      </c>
      <c r="E78" s="72"/>
      <c r="F78" s="72">
        <v>0.16</v>
      </c>
      <c r="G78" s="72"/>
      <c r="H78" s="72">
        <v>9.35</v>
      </c>
      <c r="I78" s="27">
        <f t="shared" si="7"/>
        <v>9.75</v>
      </c>
      <c r="J78" s="73"/>
      <c r="K78" s="72"/>
      <c r="L78" s="72"/>
      <c r="M78" s="72">
        <v>43.83</v>
      </c>
      <c r="N78" s="28">
        <f t="shared" si="8"/>
        <v>43.83</v>
      </c>
      <c r="O78" s="29">
        <f t="shared" si="9"/>
        <v>53.58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32</v>
      </c>
      <c r="E79" s="66"/>
      <c r="F79" s="66">
        <v>23</v>
      </c>
      <c r="G79" s="66"/>
      <c r="H79" s="66">
        <v>595</v>
      </c>
      <c r="I79" s="18">
        <f t="shared" si="7"/>
        <v>650</v>
      </c>
      <c r="J79" s="67"/>
      <c r="K79" s="66"/>
      <c r="L79" s="66"/>
      <c r="M79" s="66">
        <v>2187</v>
      </c>
      <c r="N79" s="20">
        <f t="shared" si="8"/>
        <v>2187</v>
      </c>
      <c r="O79" s="21">
        <f t="shared" si="9"/>
        <v>2837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1.4</v>
      </c>
      <c r="E80" s="75"/>
      <c r="F80" s="75">
        <v>0.8</v>
      </c>
      <c r="G80" s="75"/>
      <c r="H80" s="75">
        <v>30</v>
      </c>
      <c r="I80" s="30">
        <f t="shared" si="7"/>
        <v>32.200000000000003</v>
      </c>
      <c r="J80" s="76"/>
      <c r="K80" s="75"/>
      <c r="L80" s="75"/>
      <c r="M80" s="75">
        <v>89.8</v>
      </c>
      <c r="N80" s="31">
        <f t="shared" si="8"/>
        <v>89.8</v>
      </c>
      <c r="O80" s="32">
        <f t="shared" si="9"/>
        <v>122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0.16</v>
      </c>
      <c r="E81" s="72"/>
      <c r="F81" s="72">
        <v>0.67</v>
      </c>
      <c r="G81" s="72"/>
      <c r="H81" s="72">
        <v>5.2</v>
      </c>
      <c r="I81" s="27">
        <f t="shared" si="7"/>
        <v>6.03</v>
      </c>
      <c r="J81" s="73"/>
      <c r="K81" s="72"/>
      <c r="L81" s="72">
        <v>0.06</v>
      </c>
      <c r="M81" s="72">
        <v>39.86</v>
      </c>
      <c r="N81" s="28">
        <f t="shared" si="8"/>
        <v>39.92</v>
      </c>
      <c r="O81" s="29">
        <f t="shared" si="9"/>
        <v>45.95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16</v>
      </c>
      <c r="E82" s="66"/>
      <c r="F82" s="66">
        <v>93</v>
      </c>
      <c r="G82" s="66"/>
      <c r="H82" s="66">
        <v>427</v>
      </c>
      <c r="I82" s="18">
        <f t="shared" si="7"/>
        <v>536</v>
      </c>
      <c r="J82" s="67"/>
      <c r="K82" s="66"/>
      <c r="L82" s="66">
        <v>3</v>
      </c>
      <c r="M82" s="66">
        <v>1985</v>
      </c>
      <c r="N82" s="20">
        <f t="shared" si="8"/>
        <v>1988</v>
      </c>
      <c r="O82" s="21">
        <f t="shared" si="9"/>
        <v>2524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0.6</v>
      </c>
      <c r="E83" s="75"/>
      <c r="F83" s="75">
        <v>2.2000000000000002</v>
      </c>
      <c r="G83" s="75"/>
      <c r="H83" s="75">
        <v>20.100000000000001</v>
      </c>
      <c r="I83" s="30">
        <f t="shared" si="7"/>
        <v>22.900000000000002</v>
      </c>
      <c r="J83" s="76"/>
      <c r="K83" s="75"/>
      <c r="L83" s="75">
        <v>0.1</v>
      </c>
      <c r="M83" s="75">
        <v>62.3</v>
      </c>
      <c r="N83" s="31">
        <f t="shared" si="8"/>
        <v>62.4</v>
      </c>
      <c r="O83" s="32">
        <f t="shared" si="9"/>
        <v>85.3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0.08</v>
      </c>
      <c r="E84" s="72"/>
      <c r="F84" s="72">
        <v>0.39</v>
      </c>
      <c r="G84" s="72"/>
      <c r="H84" s="72"/>
      <c r="I84" s="27">
        <f t="shared" si="7"/>
        <v>0.47000000000000003</v>
      </c>
      <c r="J84" s="73"/>
      <c r="K84" s="72"/>
      <c r="L84" s="72">
        <v>2.31</v>
      </c>
      <c r="M84" s="72">
        <v>57.12</v>
      </c>
      <c r="N84" s="28">
        <f t="shared" si="8"/>
        <v>59.43</v>
      </c>
      <c r="O84" s="29">
        <f t="shared" si="9"/>
        <v>59.9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12</v>
      </c>
      <c r="E85" s="66"/>
      <c r="F85" s="66">
        <v>51</v>
      </c>
      <c r="G85" s="66"/>
      <c r="H85" s="66"/>
      <c r="I85" s="18">
        <f t="shared" si="7"/>
        <v>63</v>
      </c>
      <c r="J85" s="67"/>
      <c r="K85" s="66"/>
      <c r="L85" s="66">
        <v>40</v>
      </c>
      <c r="M85" s="66">
        <v>3245</v>
      </c>
      <c r="N85" s="20">
        <f t="shared" si="8"/>
        <v>3285</v>
      </c>
      <c r="O85" s="21">
        <f t="shared" si="9"/>
        <v>3348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0.3</v>
      </c>
      <c r="E86" s="75"/>
      <c r="F86" s="75">
        <v>1.2</v>
      </c>
      <c r="G86" s="75"/>
      <c r="H86" s="75"/>
      <c r="I86" s="30">
        <f t="shared" si="7"/>
        <v>1.5</v>
      </c>
      <c r="J86" s="76"/>
      <c r="K86" s="75"/>
      <c r="L86" s="75">
        <v>1.1000000000000001</v>
      </c>
      <c r="M86" s="75">
        <v>98.5</v>
      </c>
      <c r="N86" s="31">
        <f t="shared" si="8"/>
        <v>99.6</v>
      </c>
      <c r="O86" s="32">
        <f t="shared" si="9"/>
        <v>101.1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1.85</v>
      </c>
      <c r="G87" s="72"/>
      <c r="H87" s="72">
        <v>1.26</v>
      </c>
      <c r="I87" s="27">
        <f t="shared" si="7"/>
        <v>3.1100000000000003</v>
      </c>
      <c r="J87" s="73"/>
      <c r="K87" s="72"/>
      <c r="L87" s="72">
        <v>0.18</v>
      </c>
      <c r="M87" s="72">
        <v>57.12</v>
      </c>
      <c r="N87" s="28">
        <f t="shared" si="8"/>
        <v>57.3</v>
      </c>
      <c r="O87" s="29">
        <f t="shared" si="9"/>
        <v>60.41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320</v>
      </c>
      <c r="G88" s="66"/>
      <c r="H88" s="66">
        <v>117</v>
      </c>
      <c r="I88" s="18">
        <f t="shared" si="7"/>
        <v>437</v>
      </c>
      <c r="J88" s="67"/>
      <c r="K88" s="66"/>
      <c r="L88" s="66">
        <v>14</v>
      </c>
      <c r="M88" s="66">
        <v>4244</v>
      </c>
      <c r="N88" s="20">
        <f t="shared" si="8"/>
        <v>4258</v>
      </c>
      <c r="O88" s="21">
        <f t="shared" si="9"/>
        <v>4695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4.9000000000000004</v>
      </c>
      <c r="G89" s="75"/>
      <c r="H89" s="75">
        <v>3.6</v>
      </c>
      <c r="I89" s="30">
        <f t="shared" si="7"/>
        <v>8.5</v>
      </c>
      <c r="J89" s="76"/>
      <c r="K89" s="75"/>
      <c r="L89" s="75">
        <v>0.4</v>
      </c>
      <c r="M89" s="75">
        <v>118</v>
      </c>
      <c r="N89" s="31">
        <f t="shared" si="8"/>
        <v>118.4</v>
      </c>
      <c r="O89" s="32">
        <f t="shared" si="9"/>
        <v>126.9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5.57</v>
      </c>
      <c r="G90" s="72">
        <v>1.1200000000000001</v>
      </c>
      <c r="H90" s="72"/>
      <c r="I90" s="27">
        <f t="shared" si="7"/>
        <v>6.69</v>
      </c>
      <c r="J90" s="73"/>
      <c r="K90" s="72"/>
      <c r="L90" s="72">
        <v>6.93</v>
      </c>
      <c r="M90" s="72">
        <v>203.67</v>
      </c>
      <c r="N90" s="28">
        <f t="shared" si="8"/>
        <v>210.6</v>
      </c>
      <c r="O90" s="29">
        <f t="shared" si="9"/>
        <v>217.29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951</v>
      </c>
      <c r="G91" s="66">
        <v>182</v>
      </c>
      <c r="H91" s="66"/>
      <c r="I91" s="18">
        <f t="shared" si="7"/>
        <v>1133</v>
      </c>
      <c r="J91" s="67"/>
      <c r="K91" s="66"/>
      <c r="L91" s="66">
        <v>463</v>
      </c>
      <c r="M91" s="66">
        <v>14659</v>
      </c>
      <c r="N91" s="20">
        <f t="shared" si="8"/>
        <v>15122</v>
      </c>
      <c r="O91" s="21">
        <f t="shared" si="9"/>
        <v>16255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12.8</v>
      </c>
      <c r="G92" s="75">
        <v>2.8</v>
      </c>
      <c r="H92" s="75"/>
      <c r="I92" s="30">
        <f t="shared" si="7"/>
        <v>15.600000000000001</v>
      </c>
      <c r="J92" s="76"/>
      <c r="K92" s="75"/>
      <c r="L92" s="75">
        <v>9.3000000000000007</v>
      </c>
      <c r="M92" s="75">
        <v>373.9</v>
      </c>
      <c r="N92" s="31">
        <f t="shared" si="8"/>
        <v>383.2</v>
      </c>
      <c r="O92" s="32">
        <f t="shared" si="9"/>
        <v>398.8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14.5</v>
      </c>
      <c r="G93" s="72">
        <v>7.75</v>
      </c>
      <c r="H93" s="72">
        <v>11.01</v>
      </c>
      <c r="I93" s="27">
        <f t="shared" si="7"/>
        <v>33.26</v>
      </c>
      <c r="J93" s="73"/>
      <c r="K93" s="72"/>
      <c r="L93" s="72">
        <v>6.64</v>
      </c>
      <c r="M93" s="72">
        <v>109.18</v>
      </c>
      <c r="N93" s="28">
        <f t="shared" si="8"/>
        <v>115.82000000000001</v>
      </c>
      <c r="O93" s="29">
        <f t="shared" si="9"/>
        <v>149.08000000000001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3101</v>
      </c>
      <c r="G94" s="66">
        <v>1213</v>
      </c>
      <c r="H94" s="66">
        <v>1113</v>
      </c>
      <c r="I94" s="18">
        <f t="shared" si="7"/>
        <v>5427</v>
      </c>
      <c r="J94" s="67"/>
      <c r="K94" s="66"/>
      <c r="L94" s="66">
        <v>583</v>
      </c>
      <c r="M94" s="66">
        <v>9518</v>
      </c>
      <c r="N94" s="20">
        <f t="shared" si="8"/>
        <v>10101</v>
      </c>
      <c r="O94" s="21">
        <f t="shared" si="9"/>
        <v>15528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34.5</v>
      </c>
      <c r="G95" s="75">
        <v>16.899999999999999</v>
      </c>
      <c r="H95" s="75">
        <v>26.2</v>
      </c>
      <c r="I95" s="30">
        <f t="shared" si="7"/>
        <v>77.599999999999994</v>
      </c>
      <c r="J95" s="76"/>
      <c r="K95" s="75"/>
      <c r="L95" s="75">
        <v>11</v>
      </c>
      <c r="M95" s="75">
        <v>185.9</v>
      </c>
      <c r="N95" s="31">
        <f t="shared" si="8"/>
        <v>196.9</v>
      </c>
      <c r="O95" s="32">
        <f t="shared" si="9"/>
        <v>274.5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>
        <v>0.02</v>
      </c>
      <c r="F96" s="72">
        <v>33.270000000000003</v>
      </c>
      <c r="G96" s="72"/>
      <c r="H96" s="72">
        <v>11.24</v>
      </c>
      <c r="I96" s="27">
        <f t="shared" si="7"/>
        <v>44.530000000000008</v>
      </c>
      <c r="J96" s="73"/>
      <c r="K96" s="72"/>
      <c r="L96" s="72">
        <v>10.78</v>
      </c>
      <c r="M96" s="72">
        <v>294.73</v>
      </c>
      <c r="N96" s="28">
        <f t="shared" si="8"/>
        <v>305.51</v>
      </c>
      <c r="O96" s="29">
        <f t="shared" si="9"/>
        <v>350.04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>
        <v>5</v>
      </c>
      <c r="F97" s="66">
        <v>6871</v>
      </c>
      <c r="G97" s="66"/>
      <c r="H97" s="66">
        <v>1474</v>
      </c>
      <c r="I97" s="18">
        <f t="shared" si="7"/>
        <v>8350</v>
      </c>
      <c r="J97" s="67"/>
      <c r="K97" s="66"/>
      <c r="L97" s="66">
        <v>837</v>
      </c>
      <c r="M97" s="66">
        <v>25738</v>
      </c>
      <c r="N97" s="20">
        <f t="shared" si="8"/>
        <v>26575</v>
      </c>
      <c r="O97" s="21">
        <f t="shared" si="9"/>
        <v>34925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>
        <v>0.1</v>
      </c>
      <c r="F98" s="75">
        <v>64.099999999999994</v>
      </c>
      <c r="G98" s="75"/>
      <c r="H98" s="75">
        <v>29.4</v>
      </c>
      <c r="I98" s="30">
        <f t="shared" si="7"/>
        <v>93.6</v>
      </c>
      <c r="J98" s="76"/>
      <c r="K98" s="75"/>
      <c r="L98" s="75">
        <v>14.6</v>
      </c>
      <c r="M98" s="75">
        <v>475.9</v>
      </c>
      <c r="N98" s="31">
        <f t="shared" si="8"/>
        <v>490.5</v>
      </c>
      <c r="O98" s="32">
        <f t="shared" si="9"/>
        <v>584.1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57.06</v>
      </c>
      <c r="G99" s="72"/>
      <c r="H99" s="72">
        <v>114.4</v>
      </c>
      <c r="I99" s="27">
        <f t="shared" si="7"/>
        <v>171.46</v>
      </c>
      <c r="J99" s="73"/>
      <c r="K99" s="72"/>
      <c r="L99" s="72">
        <v>105.65</v>
      </c>
      <c r="M99" s="72">
        <v>481.34</v>
      </c>
      <c r="N99" s="28">
        <f t="shared" si="8"/>
        <v>586.99</v>
      </c>
      <c r="O99" s="29">
        <f t="shared" si="9"/>
        <v>758.45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13099</v>
      </c>
      <c r="G100" s="66"/>
      <c r="H100" s="66">
        <v>15801</v>
      </c>
      <c r="I100" s="18">
        <f t="shared" si="7"/>
        <v>28900</v>
      </c>
      <c r="J100" s="67"/>
      <c r="K100" s="66"/>
      <c r="L100" s="66">
        <v>10412</v>
      </c>
      <c r="M100" s="66">
        <v>46205</v>
      </c>
      <c r="N100" s="20">
        <f t="shared" si="8"/>
        <v>56617</v>
      </c>
      <c r="O100" s="21">
        <f t="shared" si="9"/>
        <v>85517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115.2</v>
      </c>
      <c r="G101" s="75"/>
      <c r="H101" s="75">
        <v>297.8</v>
      </c>
      <c r="I101" s="30">
        <f t="shared" si="7"/>
        <v>413</v>
      </c>
      <c r="J101" s="76"/>
      <c r="K101" s="75"/>
      <c r="L101" s="75">
        <v>141.4</v>
      </c>
      <c r="M101" s="75">
        <v>765</v>
      </c>
      <c r="N101" s="31">
        <f t="shared" si="8"/>
        <v>906.4</v>
      </c>
      <c r="O101" s="32">
        <f t="shared" si="9"/>
        <v>1319.4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1.1399999999999999</v>
      </c>
      <c r="F102" s="72">
        <v>155.52000000000001</v>
      </c>
      <c r="G102" s="72">
        <v>5.87</v>
      </c>
      <c r="H102" s="72">
        <v>99.16</v>
      </c>
      <c r="I102" s="27">
        <f t="shared" si="7"/>
        <v>261.69</v>
      </c>
      <c r="J102" s="73"/>
      <c r="K102" s="72"/>
      <c r="L102" s="72">
        <v>207.12</v>
      </c>
      <c r="M102" s="72">
        <v>807.69</v>
      </c>
      <c r="N102" s="28">
        <f t="shared" si="8"/>
        <v>1014.8100000000001</v>
      </c>
      <c r="O102" s="29">
        <f t="shared" si="9"/>
        <v>1276.5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222</v>
      </c>
      <c r="F103" s="66">
        <v>37881</v>
      </c>
      <c r="G103" s="66">
        <v>984</v>
      </c>
      <c r="H103" s="66">
        <v>14314</v>
      </c>
      <c r="I103" s="18">
        <f t="shared" si="7"/>
        <v>53401</v>
      </c>
      <c r="J103" s="67"/>
      <c r="K103" s="66"/>
      <c r="L103" s="66">
        <v>21154</v>
      </c>
      <c r="M103" s="66">
        <v>82111</v>
      </c>
      <c r="N103" s="20">
        <f t="shared" si="8"/>
        <v>103265</v>
      </c>
      <c r="O103" s="21">
        <f t="shared" si="9"/>
        <v>156666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2.9</v>
      </c>
      <c r="F104" s="75">
        <v>297.39999999999998</v>
      </c>
      <c r="G104" s="75">
        <v>10.9</v>
      </c>
      <c r="H104" s="75">
        <v>242.7</v>
      </c>
      <c r="I104" s="30">
        <f t="shared" si="7"/>
        <v>553.89999999999986</v>
      </c>
      <c r="J104" s="76"/>
      <c r="K104" s="75"/>
      <c r="L104" s="75">
        <v>260.5</v>
      </c>
      <c r="M104" s="75">
        <v>1022.9</v>
      </c>
      <c r="N104" s="31">
        <f t="shared" si="8"/>
        <v>1283.4000000000001</v>
      </c>
      <c r="O104" s="32">
        <f t="shared" si="9"/>
        <v>1837.3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4.74</v>
      </c>
      <c r="F105" s="72">
        <v>207.64</v>
      </c>
      <c r="G105" s="72">
        <v>3.81</v>
      </c>
      <c r="H105" s="72">
        <v>45.59</v>
      </c>
      <c r="I105" s="27">
        <f t="shared" si="7"/>
        <v>261.77999999999997</v>
      </c>
      <c r="J105" s="73"/>
      <c r="K105" s="72"/>
      <c r="L105" s="72">
        <v>227.58</v>
      </c>
      <c r="M105" s="72">
        <v>597.4</v>
      </c>
      <c r="N105" s="28">
        <f t="shared" si="8"/>
        <v>824.98</v>
      </c>
      <c r="O105" s="29">
        <f t="shared" si="9"/>
        <v>1086.76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1216</v>
      </c>
      <c r="F106" s="66">
        <v>49756</v>
      </c>
      <c r="G106" s="66">
        <v>750</v>
      </c>
      <c r="H106" s="66">
        <v>6638</v>
      </c>
      <c r="I106" s="18">
        <f t="shared" si="7"/>
        <v>58360</v>
      </c>
      <c r="J106" s="67"/>
      <c r="K106" s="66"/>
      <c r="L106" s="66">
        <v>24324</v>
      </c>
      <c r="M106" s="66">
        <v>65472</v>
      </c>
      <c r="N106" s="20">
        <f t="shared" si="8"/>
        <v>89796</v>
      </c>
      <c r="O106" s="21">
        <f t="shared" si="9"/>
        <v>148156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12.2</v>
      </c>
      <c r="F107" s="75">
        <v>342.9</v>
      </c>
      <c r="G107" s="75">
        <v>7.6</v>
      </c>
      <c r="H107" s="75">
        <v>103.5</v>
      </c>
      <c r="I107" s="30">
        <f t="shared" si="7"/>
        <v>466.2</v>
      </c>
      <c r="J107" s="76"/>
      <c r="K107" s="75"/>
      <c r="L107" s="75">
        <v>268.10000000000002</v>
      </c>
      <c r="M107" s="75">
        <v>648.6</v>
      </c>
      <c r="N107" s="31">
        <f t="shared" si="8"/>
        <v>916.7</v>
      </c>
      <c r="O107" s="32">
        <f t="shared" si="9"/>
        <v>1382.9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5.32</v>
      </c>
      <c r="F108" s="72">
        <v>173.08</v>
      </c>
      <c r="G108" s="72">
        <v>5.27</v>
      </c>
      <c r="H108" s="72">
        <v>91.79</v>
      </c>
      <c r="I108" s="27">
        <f t="shared" si="7"/>
        <v>275.46000000000004</v>
      </c>
      <c r="J108" s="73">
        <v>0.13</v>
      </c>
      <c r="K108" s="72"/>
      <c r="L108" s="72">
        <v>343.29</v>
      </c>
      <c r="M108" s="72">
        <v>568.32000000000005</v>
      </c>
      <c r="N108" s="28">
        <f t="shared" si="8"/>
        <v>911.74</v>
      </c>
      <c r="O108" s="29">
        <f t="shared" si="9"/>
        <v>1187.2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1381</v>
      </c>
      <c r="F109" s="66">
        <v>41514</v>
      </c>
      <c r="G109" s="66">
        <v>1087</v>
      </c>
      <c r="H109" s="66">
        <v>15226</v>
      </c>
      <c r="I109" s="18">
        <f t="shared" si="7"/>
        <v>59208</v>
      </c>
      <c r="J109" s="67">
        <v>12</v>
      </c>
      <c r="K109" s="66"/>
      <c r="L109" s="66">
        <v>37764</v>
      </c>
      <c r="M109" s="66">
        <v>63163</v>
      </c>
      <c r="N109" s="20">
        <f t="shared" si="8"/>
        <v>100939</v>
      </c>
      <c r="O109" s="21">
        <f t="shared" si="9"/>
        <v>160147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9.6</v>
      </c>
      <c r="F110" s="75">
        <v>245.6</v>
      </c>
      <c r="G110" s="75">
        <v>10.3</v>
      </c>
      <c r="H110" s="75">
        <v>195.4</v>
      </c>
      <c r="I110" s="30">
        <f t="shared" si="7"/>
        <v>460.9</v>
      </c>
      <c r="J110" s="76">
        <v>0</v>
      </c>
      <c r="K110" s="75"/>
      <c r="L110" s="75">
        <v>334.6</v>
      </c>
      <c r="M110" s="75">
        <v>575.20000000000005</v>
      </c>
      <c r="N110" s="31">
        <f t="shared" si="8"/>
        <v>909.80000000000007</v>
      </c>
      <c r="O110" s="32">
        <f t="shared" si="9"/>
        <v>1370.7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0.22</v>
      </c>
      <c r="F111" s="72">
        <v>151.46</v>
      </c>
      <c r="G111" s="72">
        <v>6.46</v>
      </c>
      <c r="H111" s="72">
        <v>81.02</v>
      </c>
      <c r="I111" s="27">
        <f t="shared" si="7"/>
        <v>239.16000000000003</v>
      </c>
      <c r="J111" s="73"/>
      <c r="K111" s="72"/>
      <c r="L111" s="72">
        <v>144.18</v>
      </c>
      <c r="M111" s="72">
        <v>345.27</v>
      </c>
      <c r="N111" s="28">
        <f t="shared" si="8"/>
        <v>489.45</v>
      </c>
      <c r="O111" s="29">
        <f t="shared" si="9"/>
        <v>728.61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65</v>
      </c>
      <c r="F112" s="66">
        <v>38764</v>
      </c>
      <c r="G112" s="66">
        <v>1618</v>
      </c>
      <c r="H112" s="66">
        <v>13843</v>
      </c>
      <c r="I112" s="18">
        <f t="shared" si="7"/>
        <v>54290</v>
      </c>
      <c r="J112" s="67"/>
      <c r="K112" s="66"/>
      <c r="L112" s="66">
        <v>15975</v>
      </c>
      <c r="M112" s="66">
        <v>39323</v>
      </c>
      <c r="N112" s="20">
        <f t="shared" si="8"/>
        <v>55298</v>
      </c>
      <c r="O112" s="21">
        <f t="shared" si="9"/>
        <v>109588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192.7</v>
      </c>
      <c r="G113" s="75">
        <v>0</v>
      </c>
      <c r="H113" s="75">
        <v>138.5</v>
      </c>
      <c r="I113" s="30">
        <f t="shared" si="7"/>
        <v>331.2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331.2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0.17</v>
      </c>
      <c r="F114" s="72">
        <v>138.46</v>
      </c>
      <c r="G114" s="72">
        <v>5.87</v>
      </c>
      <c r="H114" s="72">
        <v>145.22</v>
      </c>
      <c r="I114" s="27">
        <f t="shared" si="7"/>
        <v>289.72000000000003</v>
      </c>
      <c r="J114" s="73"/>
      <c r="K114" s="72"/>
      <c r="L114" s="72">
        <v>61.88</v>
      </c>
      <c r="M114" s="72">
        <v>322.54000000000002</v>
      </c>
      <c r="N114" s="28">
        <f t="shared" si="8"/>
        <v>384.42</v>
      </c>
      <c r="O114" s="29">
        <f t="shared" si="9"/>
        <v>674.1400000000001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47</v>
      </c>
      <c r="F115" s="66">
        <v>37664</v>
      </c>
      <c r="G115" s="66">
        <v>1400</v>
      </c>
      <c r="H115" s="66">
        <v>27781</v>
      </c>
      <c r="I115" s="18">
        <f t="shared" si="7"/>
        <v>66892</v>
      </c>
      <c r="J115" s="67"/>
      <c r="K115" s="66"/>
      <c r="L115" s="66">
        <v>6751</v>
      </c>
      <c r="M115" s="66">
        <v>35884</v>
      </c>
      <c r="N115" s="20">
        <f t="shared" si="8"/>
        <v>42635</v>
      </c>
      <c r="O115" s="21">
        <f t="shared" si="9"/>
        <v>109527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150.1</v>
      </c>
      <c r="G116" s="84">
        <v>0</v>
      </c>
      <c r="H116" s="84">
        <v>256.5</v>
      </c>
      <c r="I116" s="46">
        <f t="shared" si="7"/>
        <v>406.6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406.6</v>
      </c>
      <c r="P116" s="44">
        <f>SUM(O136,P111,P112,P115)</f>
        <v>7823.5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0.34</v>
      </c>
      <c r="F121" s="63">
        <v>83.21</v>
      </c>
      <c r="G121" s="63">
        <v>8.6199999999999992</v>
      </c>
      <c r="H121" s="63">
        <v>49.2</v>
      </c>
      <c r="I121" s="11">
        <f t="shared" si="7"/>
        <v>141.37</v>
      </c>
      <c r="J121" s="64"/>
      <c r="K121" s="63"/>
      <c r="L121" s="63">
        <v>9.02</v>
      </c>
      <c r="M121" s="63">
        <v>139.4</v>
      </c>
      <c r="N121" s="13">
        <f t="shared" si="8"/>
        <v>148.42000000000002</v>
      </c>
      <c r="O121" s="14">
        <f t="shared" si="9"/>
        <v>289.79000000000002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90</v>
      </c>
      <c r="F122" s="66">
        <v>22849</v>
      </c>
      <c r="G122" s="66">
        <v>1768</v>
      </c>
      <c r="H122" s="66">
        <v>9374</v>
      </c>
      <c r="I122" s="18">
        <f t="shared" si="7"/>
        <v>34081</v>
      </c>
      <c r="J122" s="67"/>
      <c r="K122" s="66"/>
      <c r="L122" s="66">
        <v>1128</v>
      </c>
      <c r="M122" s="66">
        <v>15638</v>
      </c>
      <c r="N122" s="20">
        <f t="shared" si="8"/>
        <v>16766</v>
      </c>
      <c r="O122" s="21">
        <f t="shared" si="9"/>
        <v>50847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89.2</v>
      </c>
      <c r="G123" s="75">
        <v>0</v>
      </c>
      <c r="H123" s="75">
        <v>84.3</v>
      </c>
      <c r="I123" s="30">
        <f t="shared" si="7"/>
        <v>173.5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173.5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0.04</v>
      </c>
      <c r="F124" s="72">
        <v>63.4</v>
      </c>
      <c r="G124" s="72">
        <v>38.99</v>
      </c>
      <c r="H124" s="72">
        <v>4.76</v>
      </c>
      <c r="I124" s="27">
        <f t="shared" si="7"/>
        <v>107.19000000000001</v>
      </c>
      <c r="J124" s="73"/>
      <c r="K124" s="72"/>
      <c r="L124" s="72"/>
      <c r="M124" s="72">
        <v>25.15</v>
      </c>
      <c r="N124" s="28">
        <f t="shared" si="8"/>
        <v>25.15</v>
      </c>
      <c r="O124" s="29">
        <f t="shared" si="9"/>
        <v>132.34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12</v>
      </c>
      <c r="F125" s="66">
        <v>17432</v>
      </c>
      <c r="G125" s="66">
        <v>8099</v>
      </c>
      <c r="H125" s="66">
        <v>890</v>
      </c>
      <c r="I125" s="18">
        <f t="shared" si="7"/>
        <v>26433</v>
      </c>
      <c r="J125" s="67"/>
      <c r="K125" s="66"/>
      <c r="L125" s="66"/>
      <c r="M125" s="66">
        <v>3100</v>
      </c>
      <c r="N125" s="20">
        <f t="shared" si="8"/>
        <v>3100</v>
      </c>
      <c r="O125" s="21">
        <f t="shared" si="9"/>
        <v>29533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68.2</v>
      </c>
      <c r="G126" s="75">
        <v>0</v>
      </c>
      <c r="H126" s="75">
        <v>8.1</v>
      </c>
      <c r="I126" s="30">
        <f t="shared" si="7"/>
        <v>76.3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76.3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0.52</v>
      </c>
      <c r="F127" s="72">
        <v>66.430000000000007</v>
      </c>
      <c r="G127" s="72">
        <v>155.1</v>
      </c>
      <c r="H127" s="72">
        <v>394.84</v>
      </c>
      <c r="I127" s="27">
        <f t="shared" si="7"/>
        <v>616.89</v>
      </c>
      <c r="J127" s="73"/>
      <c r="K127" s="72"/>
      <c r="L127" s="72">
        <v>2.2400000000000002</v>
      </c>
      <c r="M127" s="72">
        <v>118.96</v>
      </c>
      <c r="N127" s="28">
        <f t="shared" si="8"/>
        <v>121.19999999999999</v>
      </c>
      <c r="O127" s="29">
        <f t="shared" si="9"/>
        <v>738.08999999999992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145</v>
      </c>
      <c r="F128" s="66">
        <v>19364</v>
      </c>
      <c r="G128" s="66">
        <v>27099</v>
      </c>
      <c r="H128" s="66">
        <v>88149</v>
      </c>
      <c r="I128" s="18">
        <f t="shared" si="7"/>
        <v>134757</v>
      </c>
      <c r="J128" s="67"/>
      <c r="K128" s="66"/>
      <c r="L128" s="66">
        <v>287</v>
      </c>
      <c r="M128" s="66">
        <v>12587</v>
      </c>
      <c r="N128" s="20">
        <f t="shared" si="8"/>
        <v>12874</v>
      </c>
      <c r="O128" s="21">
        <f t="shared" si="9"/>
        <v>147631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46.1</v>
      </c>
      <c r="G129" s="75">
        <v>0</v>
      </c>
      <c r="H129" s="75">
        <v>321.89999999999998</v>
      </c>
      <c r="I129" s="30">
        <f t="shared" si="7"/>
        <v>368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368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0.24</v>
      </c>
      <c r="E130" s="63">
        <v>12.51</v>
      </c>
      <c r="F130" s="63">
        <v>1152.73</v>
      </c>
      <c r="G130" s="63">
        <v>238.86</v>
      </c>
      <c r="H130" s="63">
        <v>1049.49</v>
      </c>
      <c r="I130" s="11">
        <f t="shared" si="7"/>
        <v>2453.83</v>
      </c>
      <c r="J130" s="64">
        <v>0.13</v>
      </c>
      <c r="K130" s="63"/>
      <c r="L130" s="63">
        <v>1128.29</v>
      </c>
      <c r="M130" s="63">
        <v>4226.46</v>
      </c>
      <c r="N130" s="13">
        <f>SUM(J130:M130)</f>
        <v>5354.88</v>
      </c>
      <c r="O130" s="14">
        <f t="shared" si="9"/>
        <v>7808.71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28</v>
      </c>
      <c r="E131" s="66">
        <v>3183</v>
      </c>
      <c r="F131" s="66">
        <v>289741</v>
      </c>
      <c r="G131" s="66">
        <v>44200</v>
      </c>
      <c r="H131" s="66">
        <v>194720</v>
      </c>
      <c r="I131" s="18">
        <f t="shared" si="7"/>
        <v>531872</v>
      </c>
      <c r="J131" s="67">
        <v>12</v>
      </c>
      <c r="K131" s="66"/>
      <c r="L131" s="66">
        <v>119753</v>
      </c>
      <c r="M131" s="66">
        <v>425509</v>
      </c>
      <c r="N131" s="20">
        <f t="shared" si="8"/>
        <v>545274</v>
      </c>
      <c r="O131" s="21">
        <f t="shared" si="9"/>
        <v>1077146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0.9</v>
      </c>
      <c r="E132" s="75">
        <v>24.8</v>
      </c>
      <c r="F132" s="75">
        <v>1668.3</v>
      </c>
      <c r="G132" s="75">
        <v>48.5</v>
      </c>
      <c r="H132" s="75">
        <v>1707.9</v>
      </c>
      <c r="I132" s="30">
        <f t="shared" ref="I132:I138" si="10">SUM(C132:H132)</f>
        <v>3450.4</v>
      </c>
      <c r="J132" s="76">
        <v>0</v>
      </c>
      <c r="K132" s="75"/>
      <c r="L132" s="75">
        <v>1042</v>
      </c>
      <c r="M132" s="75">
        <v>4442.8999999999996</v>
      </c>
      <c r="N132" s="31">
        <f t="shared" ref="N132:N138" si="11">SUM(J132:M132)</f>
        <v>5484.9</v>
      </c>
      <c r="O132" s="32">
        <f t="shared" ref="O132:O138" si="12">SUM(N132,I132)</f>
        <v>8935.2999999999993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12.51</v>
      </c>
      <c r="F133" s="72">
        <v>1151.45</v>
      </c>
      <c r="G133" s="72">
        <v>238.86</v>
      </c>
      <c r="H133" s="72">
        <v>1032.0999999999999</v>
      </c>
      <c r="I133" s="27">
        <f t="shared" si="10"/>
        <v>2434.92</v>
      </c>
      <c r="J133" s="73">
        <v>0.13</v>
      </c>
      <c r="K133" s="72"/>
      <c r="L133" s="72">
        <v>1128.29</v>
      </c>
      <c r="M133" s="72">
        <v>4219.58</v>
      </c>
      <c r="N133" s="28">
        <f t="shared" si="11"/>
        <v>5348</v>
      </c>
      <c r="O133" s="29">
        <f t="shared" si="12"/>
        <v>7782.92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3183</v>
      </c>
      <c r="F134" s="66">
        <v>289566</v>
      </c>
      <c r="G134" s="66">
        <v>44200</v>
      </c>
      <c r="H134" s="66">
        <v>192831</v>
      </c>
      <c r="I134" s="18">
        <f t="shared" si="10"/>
        <v>529780</v>
      </c>
      <c r="J134" s="67">
        <v>12</v>
      </c>
      <c r="K134" s="66"/>
      <c r="L134" s="66">
        <v>119753</v>
      </c>
      <c r="M134" s="66">
        <v>425388</v>
      </c>
      <c r="N134" s="20">
        <f t="shared" si="11"/>
        <v>545153</v>
      </c>
      <c r="O134" s="21">
        <f t="shared" si="12"/>
        <v>1074933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24.8</v>
      </c>
      <c r="F135" s="84">
        <v>1663.7</v>
      </c>
      <c r="G135" s="84">
        <v>48.5</v>
      </c>
      <c r="H135" s="84">
        <v>1664.9</v>
      </c>
      <c r="I135" s="46">
        <f t="shared" si="10"/>
        <v>3401.9</v>
      </c>
      <c r="J135" s="85">
        <v>0</v>
      </c>
      <c r="K135" s="84"/>
      <c r="L135" s="84">
        <v>1042</v>
      </c>
      <c r="M135" s="84">
        <v>4433.3999999999996</v>
      </c>
      <c r="N135" s="47">
        <f t="shared" si="11"/>
        <v>5475.4</v>
      </c>
      <c r="O135" s="43">
        <f t="shared" si="12"/>
        <v>8877.2999999999993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0.48000000000000004</v>
      </c>
      <c r="E136" s="54">
        <f t="shared" si="13"/>
        <v>12.51</v>
      </c>
      <c r="F136" s="54">
        <f t="shared" si="13"/>
        <v>1152.7300000000002</v>
      </c>
      <c r="G136" s="54">
        <f t="shared" si="13"/>
        <v>238.85999999999999</v>
      </c>
      <c r="H136" s="54">
        <f t="shared" si="13"/>
        <v>1064.04</v>
      </c>
      <c r="I136" s="55">
        <f t="shared" si="10"/>
        <v>2468.62</v>
      </c>
      <c r="J136" s="56">
        <f t="shared" ref="J136:M138" si="14">SUM(J63,J66,J69,J72,J75,J78,J81,J84,J87,J90,J93,J96,J99,J102,J105,J108,J111,J114,J121,J124,J127)</f>
        <v>0.13</v>
      </c>
      <c r="K136" s="54">
        <f t="shared" si="14"/>
        <v>0</v>
      </c>
      <c r="L136" s="54">
        <f t="shared" si="14"/>
        <v>1128.2900000000002</v>
      </c>
      <c r="M136" s="54">
        <f t="shared" si="14"/>
        <v>4226.46</v>
      </c>
      <c r="N136" s="57">
        <f t="shared" si="11"/>
        <v>5354.88</v>
      </c>
      <c r="O136" s="58">
        <f t="shared" si="12"/>
        <v>7823.5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60</v>
      </c>
      <c r="E137" s="17">
        <f t="shared" si="13"/>
        <v>3183</v>
      </c>
      <c r="F137" s="17">
        <f t="shared" si="13"/>
        <v>289741</v>
      </c>
      <c r="G137" s="17">
        <f t="shared" si="13"/>
        <v>44200</v>
      </c>
      <c r="H137" s="17">
        <f t="shared" si="13"/>
        <v>195742</v>
      </c>
      <c r="I137" s="18">
        <f t="shared" si="10"/>
        <v>532926</v>
      </c>
      <c r="J137" s="19">
        <f t="shared" si="14"/>
        <v>12</v>
      </c>
      <c r="K137" s="17">
        <f t="shared" si="14"/>
        <v>0</v>
      </c>
      <c r="L137" s="17">
        <f t="shared" si="14"/>
        <v>119753</v>
      </c>
      <c r="M137" s="17">
        <f t="shared" si="14"/>
        <v>425509</v>
      </c>
      <c r="N137" s="20">
        <f t="shared" si="11"/>
        <v>545274</v>
      </c>
      <c r="O137" s="21">
        <f t="shared" si="12"/>
        <v>1078200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2.2999999999999998</v>
      </c>
      <c r="E138" s="40">
        <f t="shared" si="13"/>
        <v>24.799999999999997</v>
      </c>
      <c r="F138" s="40">
        <f t="shared" si="13"/>
        <v>1668.3</v>
      </c>
      <c r="G138" s="40">
        <f t="shared" si="13"/>
        <v>48.5</v>
      </c>
      <c r="H138" s="40">
        <f t="shared" si="13"/>
        <v>1757.9999999999995</v>
      </c>
      <c r="I138" s="46">
        <f t="shared" si="10"/>
        <v>3501.8999999999996</v>
      </c>
      <c r="J138" s="42">
        <f t="shared" si="14"/>
        <v>0</v>
      </c>
      <c r="K138" s="40">
        <f t="shared" si="14"/>
        <v>0</v>
      </c>
      <c r="L138" s="40">
        <f t="shared" si="14"/>
        <v>1042</v>
      </c>
      <c r="M138" s="40">
        <f t="shared" si="14"/>
        <v>4442.8999999999996</v>
      </c>
      <c r="N138" s="47">
        <f t="shared" si="11"/>
        <v>5484.9</v>
      </c>
      <c r="O138" s="43">
        <f t="shared" si="12"/>
        <v>8986.7999999999993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0F502-A913-4D83-8D82-3D7599B403F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0.08</v>
      </c>
      <c r="N5" s="13">
        <f t="shared" ref="N5:N58" si="1">SUM(J5:M5)</f>
        <v>0.08</v>
      </c>
      <c r="O5" s="14">
        <f>SUM(N5,I5)</f>
        <v>0.08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0.49</v>
      </c>
      <c r="N8" s="28">
        <f t="shared" si="1"/>
        <v>0.49</v>
      </c>
      <c r="O8" s="29">
        <f t="shared" si="2"/>
        <v>0.49</v>
      </c>
      <c r="P8" s="22" t="s">
        <v>25</v>
      </c>
      <c r="Q8" s="129" t="s">
        <v>108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0.9</v>
      </c>
      <c r="N10" s="31">
        <f t="shared" si="1"/>
        <v>0.9</v>
      </c>
      <c r="O10" s="32">
        <f t="shared" si="2"/>
        <v>0.9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0.62</v>
      </c>
      <c r="N11" s="28">
        <f t="shared" si="1"/>
        <v>0.62</v>
      </c>
      <c r="O11" s="29">
        <f t="shared" si="2"/>
        <v>0.62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16</v>
      </c>
      <c r="N12" s="20">
        <f t="shared" si="1"/>
        <v>16</v>
      </c>
      <c r="O12" s="21">
        <f t="shared" si="2"/>
        <v>16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1.3</v>
      </c>
      <c r="N13" s="31">
        <f t="shared" si="1"/>
        <v>1.3</v>
      </c>
      <c r="O13" s="32">
        <f t="shared" si="2"/>
        <v>1.3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2.2000000000000002</v>
      </c>
      <c r="N14" s="28">
        <f t="shared" si="1"/>
        <v>2.2000000000000002</v>
      </c>
      <c r="O14" s="29">
        <f t="shared" si="2"/>
        <v>2.2000000000000002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67</v>
      </c>
      <c r="N15" s="20">
        <f t="shared" si="1"/>
        <v>67</v>
      </c>
      <c r="O15" s="21">
        <f t="shared" si="2"/>
        <v>67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4.5</v>
      </c>
      <c r="N16" s="31">
        <f t="shared" si="1"/>
        <v>4.5</v>
      </c>
      <c r="O16" s="32">
        <f t="shared" si="2"/>
        <v>4.5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1.28</v>
      </c>
      <c r="N17" s="28">
        <f t="shared" si="1"/>
        <v>1.28</v>
      </c>
      <c r="O17" s="29">
        <f t="shared" si="2"/>
        <v>1.28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39</v>
      </c>
      <c r="N18" s="20">
        <f t="shared" si="1"/>
        <v>39</v>
      </c>
      <c r="O18" s="21">
        <f t="shared" si="2"/>
        <v>39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2.1</v>
      </c>
      <c r="N19" s="31">
        <f t="shared" si="1"/>
        <v>2.1</v>
      </c>
      <c r="O19" s="32">
        <f t="shared" si="2"/>
        <v>2.1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10.6</v>
      </c>
      <c r="N20" s="28">
        <f t="shared" si="1"/>
        <v>10.6</v>
      </c>
      <c r="O20" s="29">
        <f t="shared" si="2"/>
        <v>10.6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542</v>
      </c>
      <c r="N21" s="20">
        <f t="shared" si="1"/>
        <v>542</v>
      </c>
      <c r="O21" s="21">
        <f t="shared" si="2"/>
        <v>542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22</v>
      </c>
      <c r="N22" s="31">
        <f t="shared" si="1"/>
        <v>22</v>
      </c>
      <c r="O22" s="32">
        <f t="shared" si="2"/>
        <v>22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3.02</v>
      </c>
      <c r="N23" s="28">
        <f t="shared" si="1"/>
        <v>3.02</v>
      </c>
      <c r="O23" s="29">
        <f t="shared" si="2"/>
        <v>3.02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181</v>
      </c>
      <c r="N24" s="20">
        <f t="shared" si="1"/>
        <v>181</v>
      </c>
      <c r="O24" s="21">
        <f t="shared" si="2"/>
        <v>181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5.7</v>
      </c>
      <c r="N25" s="31">
        <f t="shared" si="1"/>
        <v>5.7</v>
      </c>
      <c r="O25" s="32">
        <f t="shared" si="2"/>
        <v>5.7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0.92</v>
      </c>
      <c r="G26" s="72"/>
      <c r="H26" s="72"/>
      <c r="I26" s="27">
        <f t="shared" si="0"/>
        <v>0.92</v>
      </c>
      <c r="J26" s="73"/>
      <c r="K26" s="72"/>
      <c r="L26" s="72"/>
      <c r="M26" s="72">
        <v>27.66</v>
      </c>
      <c r="N26" s="28">
        <f t="shared" si="1"/>
        <v>27.66</v>
      </c>
      <c r="O26" s="29">
        <f t="shared" si="2"/>
        <v>28.580000000000002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169</v>
      </c>
      <c r="G27" s="66"/>
      <c r="H27" s="66"/>
      <c r="I27" s="18">
        <f t="shared" si="0"/>
        <v>169</v>
      </c>
      <c r="J27" s="67"/>
      <c r="K27" s="66"/>
      <c r="L27" s="66"/>
      <c r="M27" s="66">
        <v>1948</v>
      </c>
      <c r="N27" s="20">
        <f t="shared" si="1"/>
        <v>1948</v>
      </c>
      <c r="O27" s="21">
        <f t="shared" si="2"/>
        <v>2117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3.3</v>
      </c>
      <c r="G28" s="75"/>
      <c r="H28" s="75"/>
      <c r="I28" s="30">
        <f t="shared" si="0"/>
        <v>3.3</v>
      </c>
      <c r="J28" s="76"/>
      <c r="K28" s="75"/>
      <c r="L28" s="75"/>
      <c r="M28" s="75">
        <v>58.6</v>
      </c>
      <c r="N28" s="31">
        <f t="shared" si="1"/>
        <v>58.6</v>
      </c>
      <c r="O28" s="32">
        <f t="shared" si="2"/>
        <v>61.9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/>
      <c r="M29" s="72">
        <v>7.59</v>
      </c>
      <c r="N29" s="28">
        <f t="shared" si="1"/>
        <v>7.59</v>
      </c>
      <c r="O29" s="29">
        <f t="shared" si="2"/>
        <v>7.59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/>
      <c r="M30" s="66">
        <v>591</v>
      </c>
      <c r="N30" s="20">
        <f t="shared" si="1"/>
        <v>591</v>
      </c>
      <c r="O30" s="21">
        <f t="shared" si="2"/>
        <v>591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/>
      <c r="M31" s="75">
        <v>16.5</v>
      </c>
      <c r="N31" s="31">
        <f t="shared" si="1"/>
        <v>16.5</v>
      </c>
      <c r="O31" s="32">
        <f t="shared" si="2"/>
        <v>16.5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>
        <v>0.51</v>
      </c>
      <c r="F32" s="72">
        <v>0.16</v>
      </c>
      <c r="G32" s="72"/>
      <c r="H32" s="72">
        <v>0.6</v>
      </c>
      <c r="I32" s="27">
        <f t="shared" si="0"/>
        <v>1.27</v>
      </c>
      <c r="J32" s="73"/>
      <c r="K32" s="72"/>
      <c r="L32" s="72"/>
      <c r="M32" s="72">
        <v>14.79</v>
      </c>
      <c r="N32" s="28">
        <f t="shared" si="1"/>
        <v>14.79</v>
      </c>
      <c r="O32" s="29">
        <f t="shared" si="2"/>
        <v>16.059999999999999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>
        <v>112</v>
      </c>
      <c r="F33" s="66">
        <v>33</v>
      </c>
      <c r="G33" s="66"/>
      <c r="H33" s="66">
        <v>35</v>
      </c>
      <c r="I33" s="18">
        <f t="shared" si="0"/>
        <v>180</v>
      </c>
      <c r="J33" s="67"/>
      <c r="K33" s="66"/>
      <c r="L33" s="66"/>
      <c r="M33" s="66">
        <v>1303</v>
      </c>
      <c r="N33" s="20">
        <f t="shared" si="1"/>
        <v>1303</v>
      </c>
      <c r="O33" s="21">
        <f t="shared" si="2"/>
        <v>1483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>
        <v>2</v>
      </c>
      <c r="F34" s="75">
        <v>0.5</v>
      </c>
      <c r="G34" s="75"/>
      <c r="H34" s="75">
        <v>0.9</v>
      </c>
      <c r="I34" s="30">
        <f t="shared" si="0"/>
        <v>3.4</v>
      </c>
      <c r="J34" s="76"/>
      <c r="K34" s="75"/>
      <c r="L34" s="75"/>
      <c r="M34" s="75">
        <v>33.6</v>
      </c>
      <c r="N34" s="31">
        <f t="shared" si="1"/>
        <v>33.6</v>
      </c>
      <c r="O34" s="32">
        <f t="shared" si="2"/>
        <v>37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0.54</v>
      </c>
      <c r="G35" s="72"/>
      <c r="H35" s="72"/>
      <c r="I35" s="27">
        <f t="shared" si="0"/>
        <v>0.54</v>
      </c>
      <c r="J35" s="73"/>
      <c r="K35" s="72"/>
      <c r="L35" s="72"/>
      <c r="M35" s="72">
        <v>22.52</v>
      </c>
      <c r="N35" s="28">
        <f t="shared" si="1"/>
        <v>22.52</v>
      </c>
      <c r="O35" s="29">
        <f t="shared" si="2"/>
        <v>23.06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119</v>
      </c>
      <c r="G36" s="66"/>
      <c r="H36" s="66"/>
      <c r="I36" s="18">
        <f t="shared" si="0"/>
        <v>119</v>
      </c>
      <c r="J36" s="67"/>
      <c r="K36" s="66"/>
      <c r="L36" s="66"/>
      <c r="M36" s="66">
        <v>2231</v>
      </c>
      <c r="N36" s="20">
        <f t="shared" si="1"/>
        <v>2231</v>
      </c>
      <c r="O36" s="21">
        <f t="shared" si="2"/>
        <v>2350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1.3</v>
      </c>
      <c r="G37" s="75"/>
      <c r="H37" s="75"/>
      <c r="I37" s="30">
        <f t="shared" ref="I37:I50" si="3">SUM(C37:H37)</f>
        <v>1.3</v>
      </c>
      <c r="J37" s="76"/>
      <c r="K37" s="75"/>
      <c r="L37" s="75"/>
      <c r="M37" s="75">
        <v>44.1</v>
      </c>
      <c r="N37" s="31">
        <f t="shared" si="1"/>
        <v>44.1</v>
      </c>
      <c r="O37" s="32">
        <f t="shared" si="2"/>
        <v>45.4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3.78</v>
      </c>
      <c r="G38" s="72"/>
      <c r="H38" s="72">
        <v>0.02</v>
      </c>
      <c r="I38" s="27">
        <f t="shared" si="3"/>
        <v>3.8</v>
      </c>
      <c r="J38" s="73"/>
      <c r="K38" s="72"/>
      <c r="L38" s="72"/>
      <c r="M38" s="72">
        <v>36.119999999999997</v>
      </c>
      <c r="N38" s="28">
        <f t="shared" si="1"/>
        <v>36.119999999999997</v>
      </c>
      <c r="O38" s="29">
        <f t="shared" si="2"/>
        <v>39.919999999999995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879</v>
      </c>
      <c r="G39" s="66"/>
      <c r="H39" s="66">
        <v>3</v>
      </c>
      <c r="I39" s="18">
        <f t="shared" si="3"/>
        <v>882</v>
      </c>
      <c r="J39" s="67"/>
      <c r="K39" s="66"/>
      <c r="L39" s="66"/>
      <c r="M39" s="66">
        <v>3704</v>
      </c>
      <c r="N39" s="20">
        <f t="shared" si="1"/>
        <v>3704</v>
      </c>
      <c r="O39" s="21">
        <f t="shared" si="2"/>
        <v>4586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7.8</v>
      </c>
      <c r="G40" s="75"/>
      <c r="H40" s="75">
        <v>0.1</v>
      </c>
      <c r="I40" s="30">
        <f t="shared" si="3"/>
        <v>7.8999999999999995</v>
      </c>
      <c r="J40" s="76"/>
      <c r="K40" s="75"/>
      <c r="L40" s="75"/>
      <c r="M40" s="75">
        <v>68.900000000000006</v>
      </c>
      <c r="N40" s="31">
        <f t="shared" si="1"/>
        <v>68.900000000000006</v>
      </c>
      <c r="O40" s="32">
        <f t="shared" si="2"/>
        <v>76.800000000000011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0.15</v>
      </c>
      <c r="F41" s="72">
        <v>26.45</v>
      </c>
      <c r="G41" s="72"/>
      <c r="H41" s="72">
        <v>0.76</v>
      </c>
      <c r="I41" s="27">
        <f t="shared" si="3"/>
        <v>27.36</v>
      </c>
      <c r="J41" s="73"/>
      <c r="K41" s="72"/>
      <c r="L41" s="72"/>
      <c r="M41" s="72">
        <v>60.39</v>
      </c>
      <c r="N41" s="28">
        <f t="shared" si="1"/>
        <v>60.39</v>
      </c>
      <c r="O41" s="29">
        <f t="shared" si="2"/>
        <v>87.75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42</v>
      </c>
      <c r="F42" s="66">
        <v>6330</v>
      </c>
      <c r="G42" s="66"/>
      <c r="H42" s="66">
        <v>128</v>
      </c>
      <c r="I42" s="18">
        <f t="shared" si="3"/>
        <v>6500</v>
      </c>
      <c r="J42" s="67"/>
      <c r="K42" s="66"/>
      <c r="L42" s="66"/>
      <c r="M42" s="66">
        <v>6662</v>
      </c>
      <c r="N42" s="20">
        <f t="shared" si="1"/>
        <v>6662</v>
      </c>
      <c r="O42" s="21">
        <f t="shared" si="2"/>
        <v>13162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0.6</v>
      </c>
      <c r="F43" s="75">
        <v>52.8</v>
      </c>
      <c r="G43" s="75"/>
      <c r="H43" s="75">
        <v>2.5</v>
      </c>
      <c r="I43" s="30">
        <f t="shared" si="3"/>
        <v>55.9</v>
      </c>
      <c r="J43" s="76"/>
      <c r="K43" s="75"/>
      <c r="L43" s="75"/>
      <c r="M43" s="75">
        <v>102.6</v>
      </c>
      <c r="N43" s="31">
        <f t="shared" si="1"/>
        <v>102.6</v>
      </c>
      <c r="O43" s="32">
        <f t="shared" si="2"/>
        <v>158.5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25.08</v>
      </c>
      <c r="G44" s="72"/>
      <c r="H44" s="72">
        <v>0.28000000000000003</v>
      </c>
      <c r="I44" s="27">
        <f t="shared" si="3"/>
        <v>25.36</v>
      </c>
      <c r="J44" s="73"/>
      <c r="K44" s="72"/>
      <c r="L44" s="72">
        <v>14.97</v>
      </c>
      <c r="M44" s="72">
        <v>249.37</v>
      </c>
      <c r="N44" s="28">
        <f t="shared" si="1"/>
        <v>264.34000000000003</v>
      </c>
      <c r="O44" s="29">
        <f t="shared" si="2"/>
        <v>289.70000000000005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5762</v>
      </c>
      <c r="G45" s="66"/>
      <c r="H45" s="66">
        <v>51</v>
      </c>
      <c r="I45" s="18">
        <f t="shared" si="3"/>
        <v>5813</v>
      </c>
      <c r="J45" s="67"/>
      <c r="K45" s="66"/>
      <c r="L45" s="66">
        <v>1827</v>
      </c>
      <c r="M45" s="66">
        <v>20805</v>
      </c>
      <c r="N45" s="20">
        <f t="shared" si="1"/>
        <v>22632</v>
      </c>
      <c r="O45" s="21">
        <f t="shared" si="2"/>
        <v>28445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48.1</v>
      </c>
      <c r="G46" s="75"/>
      <c r="H46" s="75">
        <v>0.8</v>
      </c>
      <c r="I46" s="30">
        <f t="shared" si="3"/>
        <v>48.9</v>
      </c>
      <c r="J46" s="76"/>
      <c r="K46" s="75"/>
      <c r="L46" s="75">
        <v>20.100000000000001</v>
      </c>
      <c r="M46" s="75">
        <v>244.5</v>
      </c>
      <c r="N46" s="31">
        <f t="shared" si="1"/>
        <v>264.60000000000002</v>
      </c>
      <c r="O46" s="32">
        <f t="shared" si="2"/>
        <v>313.5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163.01</v>
      </c>
      <c r="G47" s="72">
        <v>0.02</v>
      </c>
      <c r="H47" s="72">
        <v>7.63</v>
      </c>
      <c r="I47" s="27">
        <f t="shared" si="3"/>
        <v>170.66</v>
      </c>
      <c r="J47" s="73"/>
      <c r="K47" s="72"/>
      <c r="L47" s="72">
        <v>51.53</v>
      </c>
      <c r="M47" s="72">
        <v>850.89</v>
      </c>
      <c r="N47" s="28">
        <f t="shared" si="1"/>
        <v>902.42</v>
      </c>
      <c r="O47" s="29">
        <f t="shared" si="2"/>
        <v>1073.08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44406</v>
      </c>
      <c r="G48" s="66">
        <v>7</v>
      </c>
      <c r="H48" s="66">
        <v>1872</v>
      </c>
      <c r="I48" s="18">
        <f t="shared" si="3"/>
        <v>46285</v>
      </c>
      <c r="J48" s="67"/>
      <c r="K48" s="66"/>
      <c r="L48" s="66">
        <v>6669</v>
      </c>
      <c r="M48" s="66">
        <v>107660</v>
      </c>
      <c r="N48" s="20">
        <f t="shared" si="1"/>
        <v>114329</v>
      </c>
      <c r="O48" s="21">
        <f t="shared" si="2"/>
        <v>160614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206.2</v>
      </c>
      <c r="G49" s="75">
        <v>0</v>
      </c>
      <c r="H49" s="75">
        <v>16.5</v>
      </c>
      <c r="I49" s="30">
        <f t="shared" si="3"/>
        <v>222.7</v>
      </c>
      <c r="J49" s="76"/>
      <c r="K49" s="75"/>
      <c r="L49" s="75">
        <v>14.8</v>
      </c>
      <c r="M49" s="75">
        <v>392.2</v>
      </c>
      <c r="N49" s="31">
        <f t="shared" si="1"/>
        <v>407</v>
      </c>
      <c r="O49" s="32">
        <f t="shared" si="2"/>
        <v>629.70000000000005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0.66</v>
      </c>
      <c r="F50" s="63">
        <v>219.94</v>
      </c>
      <c r="G50" s="63">
        <v>0.02</v>
      </c>
      <c r="H50" s="63">
        <v>9.2899999999999991</v>
      </c>
      <c r="I50" s="11">
        <f t="shared" si="3"/>
        <v>229.91</v>
      </c>
      <c r="J50" s="64"/>
      <c r="K50" s="63"/>
      <c r="L50" s="63">
        <v>66.5</v>
      </c>
      <c r="M50" s="63">
        <v>1287.05</v>
      </c>
      <c r="N50" s="13">
        <f t="shared" si="1"/>
        <v>1353.55</v>
      </c>
      <c r="O50" s="14">
        <f t="shared" si="2"/>
        <v>1583.46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154</v>
      </c>
      <c r="F51" s="66">
        <v>57698</v>
      </c>
      <c r="G51" s="66">
        <v>7</v>
      </c>
      <c r="H51" s="66">
        <v>2089</v>
      </c>
      <c r="I51" s="18">
        <f t="shared" ref="I51:I58" si="4">SUM(C51:H51)</f>
        <v>59948</v>
      </c>
      <c r="J51" s="67"/>
      <c r="K51" s="66"/>
      <c r="L51" s="66">
        <v>8496</v>
      </c>
      <c r="M51" s="66">
        <v>145749</v>
      </c>
      <c r="N51" s="20">
        <f t="shared" si="1"/>
        <v>154245</v>
      </c>
      <c r="O51" s="21">
        <f>SUM(N51,I51)</f>
        <v>214193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2.6</v>
      </c>
      <c r="F52" s="75">
        <v>320</v>
      </c>
      <c r="G52" s="75">
        <v>0</v>
      </c>
      <c r="H52" s="75">
        <v>20.8</v>
      </c>
      <c r="I52" s="30">
        <f t="shared" si="4"/>
        <v>343.40000000000003</v>
      </c>
      <c r="J52" s="76"/>
      <c r="K52" s="75"/>
      <c r="L52" s="75">
        <v>34.9</v>
      </c>
      <c r="M52" s="75">
        <v>996.6</v>
      </c>
      <c r="N52" s="31">
        <f t="shared" si="1"/>
        <v>1031.5</v>
      </c>
      <c r="O52" s="32">
        <f t="shared" si="2"/>
        <v>1374.9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0.66</v>
      </c>
      <c r="F53" s="72">
        <v>219.02</v>
      </c>
      <c r="G53" s="72">
        <v>0.02</v>
      </c>
      <c r="H53" s="72">
        <v>8.67</v>
      </c>
      <c r="I53" s="27">
        <f t="shared" si="4"/>
        <v>228.37</v>
      </c>
      <c r="J53" s="73"/>
      <c r="K53" s="72"/>
      <c r="L53" s="72">
        <v>66.5</v>
      </c>
      <c r="M53" s="72">
        <v>1284.92</v>
      </c>
      <c r="N53" s="28">
        <f t="shared" si="1"/>
        <v>1351.42</v>
      </c>
      <c r="O53" s="29">
        <f t="shared" si="2"/>
        <v>1579.79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154</v>
      </c>
      <c r="F54" s="66">
        <v>57529</v>
      </c>
      <c r="G54" s="66">
        <v>7</v>
      </c>
      <c r="H54" s="66">
        <v>2051</v>
      </c>
      <c r="I54" s="18">
        <f t="shared" si="4"/>
        <v>59741</v>
      </c>
      <c r="J54" s="67"/>
      <c r="K54" s="66"/>
      <c r="L54" s="66">
        <v>8496</v>
      </c>
      <c r="M54" s="66">
        <v>145691</v>
      </c>
      <c r="N54" s="20">
        <f t="shared" si="1"/>
        <v>154187</v>
      </c>
      <c r="O54" s="21">
        <f t="shared" si="2"/>
        <v>213928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2.6</v>
      </c>
      <c r="F55" s="69">
        <v>316.7</v>
      </c>
      <c r="G55" s="69">
        <v>0</v>
      </c>
      <c r="H55" s="69">
        <v>19.8</v>
      </c>
      <c r="I55" s="24">
        <f t="shared" si="4"/>
        <v>339.1</v>
      </c>
      <c r="J55" s="70"/>
      <c r="K55" s="69"/>
      <c r="L55" s="69">
        <v>34.9</v>
      </c>
      <c r="M55" s="69">
        <v>992.5</v>
      </c>
      <c r="N55" s="24">
        <f t="shared" si="1"/>
        <v>1027.4000000000001</v>
      </c>
      <c r="O55" s="26">
        <f t="shared" si="2"/>
        <v>1366.5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0.66</v>
      </c>
      <c r="F56" s="10">
        <f t="shared" si="5"/>
        <v>219.94</v>
      </c>
      <c r="G56" s="10">
        <f t="shared" si="5"/>
        <v>0.02</v>
      </c>
      <c r="H56" s="10">
        <f t="shared" si="5"/>
        <v>9.2899999999999991</v>
      </c>
      <c r="I56" s="36">
        <f>SUM(C56:H56)</f>
        <v>229.91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66.5</v>
      </c>
      <c r="M56" s="10">
        <f>SUM(M5,M8,M11,M14,M17,M20,M23,M26,M29,M32,M35,M38,M41,M44,M47)</f>
        <v>1287.6199999999999</v>
      </c>
      <c r="N56" s="12">
        <f t="shared" si="1"/>
        <v>1354.12</v>
      </c>
      <c r="O56" s="14">
        <f t="shared" si="2"/>
        <v>1584.03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154</v>
      </c>
      <c r="F57" s="17">
        <f t="shared" si="5"/>
        <v>57698</v>
      </c>
      <c r="G57" s="17">
        <f t="shared" si="5"/>
        <v>7</v>
      </c>
      <c r="H57" s="17">
        <f t="shared" si="5"/>
        <v>2089</v>
      </c>
      <c r="I57" s="37">
        <f t="shared" si="4"/>
        <v>59948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8496</v>
      </c>
      <c r="M57" s="17">
        <f t="shared" si="6"/>
        <v>145756</v>
      </c>
      <c r="N57" s="19">
        <f t="shared" si="1"/>
        <v>154252</v>
      </c>
      <c r="O57" s="21">
        <f t="shared" si="2"/>
        <v>214200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2.6</v>
      </c>
      <c r="F58" s="40">
        <f t="shared" si="5"/>
        <v>320</v>
      </c>
      <c r="G58" s="40">
        <f t="shared" si="5"/>
        <v>0</v>
      </c>
      <c r="H58" s="40">
        <f t="shared" si="5"/>
        <v>20.8</v>
      </c>
      <c r="I58" s="41">
        <f t="shared" si="4"/>
        <v>343.40000000000003</v>
      </c>
      <c r="J58" s="39">
        <f t="shared" si="6"/>
        <v>0</v>
      </c>
      <c r="K58" s="40">
        <f t="shared" si="6"/>
        <v>0</v>
      </c>
      <c r="L58" s="40">
        <f t="shared" si="6"/>
        <v>34.900000000000006</v>
      </c>
      <c r="M58" s="40">
        <f t="shared" si="6"/>
        <v>997.5</v>
      </c>
      <c r="N58" s="42">
        <f t="shared" si="1"/>
        <v>1032.4000000000001</v>
      </c>
      <c r="O58" s="43">
        <f t="shared" si="2"/>
        <v>1375.8000000000002</v>
      </c>
      <c r="P58" s="44">
        <f>SUM(O56,P53,P54,P57)</f>
        <v>1584.03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0.08</v>
      </c>
      <c r="N63" s="13">
        <f>SUM(J63:M63)</f>
        <v>0.08</v>
      </c>
      <c r="O63" s="14">
        <f>SUM(N63,I63)</f>
        <v>0.08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0.49</v>
      </c>
      <c r="N66" s="28">
        <f t="shared" si="8"/>
        <v>0.49</v>
      </c>
      <c r="O66" s="29">
        <f t="shared" si="9"/>
        <v>0.49</v>
      </c>
      <c r="P66" s="22" t="s">
        <v>25</v>
      </c>
      <c r="Q66" s="129" t="s">
        <v>108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0.9</v>
      </c>
      <c r="N68" s="31">
        <f t="shared" si="8"/>
        <v>0.9</v>
      </c>
      <c r="O68" s="32">
        <f t="shared" si="9"/>
        <v>0.9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0.62</v>
      </c>
      <c r="N69" s="28">
        <f t="shared" si="8"/>
        <v>0.62</v>
      </c>
      <c r="O69" s="29">
        <f t="shared" si="9"/>
        <v>0.62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16</v>
      </c>
      <c r="N70" s="20">
        <f t="shared" si="8"/>
        <v>16</v>
      </c>
      <c r="O70" s="21">
        <f t="shared" si="9"/>
        <v>16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1.3</v>
      </c>
      <c r="N71" s="31">
        <f t="shared" si="8"/>
        <v>1.3</v>
      </c>
      <c r="O71" s="32">
        <f t="shared" si="9"/>
        <v>1.3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2.2000000000000002</v>
      </c>
      <c r="N72" s="28">
        <f t="shared" si="8"/>
        <v>2.2000000000000002</v>
      </c>
      <c r="O72" s="29">
        <f t="shared" si="9"/>
        <v>2.2000000000000002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67</v>
      </c>
      <c r="N73" s="20">
        <f t="shared" si="8"/>
        <v>67</v>
      </c>
      <c r="O73" s="21">
        <f t="shared" si="9"/>
        <v>67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4.5</v>
      </c>
      <c r="N74" s="31">
        <f t="shared" si="8"/>
        <v>4.5</v>
      </c>
      <c r="O74" s="32">
        <f t="shared" si="9"/>
        <v>4.5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1.28</v>
      </c>
      <c r="N75" s="28">
        <f t="shared" si="8"/>
        <v>1.28</v>
      </c>
      <c r="O75" s="29">
        <f t="shared" si="9"/>
        <v>1.28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39</v>
      </c>
      <c r="N76" s="20">
        <f t="shared" si="8"/>
        <v>39</v>
      </c>
      <c r="O76" s="21">
        <f t="shared" si="9"/>
        <v>39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2.1</v>
      </c>
      <c r="N77" s="31">
        <f t="shared" si="8"/>
        <v>2.1</v>
      </c>
      <c r="O77" s="32">
        <f t="shared" si="9"/>
        <v>2.1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10.6</v>
      </c>
      <c r="N78" s="28">
        <f t="shared" si="8"/>
        <v>10.6</v>
      </c>
      <c r="O78" s="29">
        <f t="shared" si="9"/>
        <v>10.6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542</v>
      </c>
      <c r="N79" s="20">
        <f t="shared" si="8"/>
        <v>542</v>
      </c>
      <c r="O79" s="21">
        <f t="shared" si="9"/>
        <v>542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22</v>
      </c>
      <c r="N80" s="31">
        <f t="shared" si="8"/>
        <v>22</v>
      </c>
      <c r="O80" s="32">
        <f t="shared" si="9"/>
        <v>22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3.02</v>
      </c>
      <c r="N81" s="28">
        <f t="shared" si="8"/>
        <v>3.02</v>
      </c>
      <c r="O81" s="29">
        <f t="shared" si="9"/>
        <v>3.02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181</v>
      </c>
      <c r="N82" s="20">
        <f t="shared" si="8"/>
        <v>181</v>
      </c>
      <c r="O82" s="21">
        <f t="shared" si="9"/>
        <v>181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5.7</v>
      </c>
      <c r="N83" s="31">
        <f t="shared" si="8"/>
        <v>5.7</v>
      </c>
      <c r="O83" s="32">
        <f t="shared" si="9"/>
        <v>5.7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0.92</v>
      </c>
      <c r="G84" s="72"/>
      <c r="H84" s="72"/>
      <c r="I84" s="27">
        <f t="shared" si="7"/>
        <v>0.92</v>
      </c>
      <c r="J84" s="73"/>
      <c r="K84" s="72"/>
      <c r="L84" s="72"/>
      <c r="M84" s="72">
        <v>27.66</v>
      </c>
      <c r="N84" s="28">
        <f t="shared" si="8"/>
        <v>27.66</v>
      </c>
      <c r="O84" s="29">
        <f t="shared" si="9"/>
        <v>28.580000000000002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169</v>
      </c>
      <c r="G85" s="66"/>
      <c r="H85" s="66"/>
      <c r="I85" s="18">
        <f t="shared" si="7"/>
        <v>169</v>
      </c>
      <c r="J85" s="67"/>
      <c r="K85" s="66"/>
      <c r="L85" s="66"/>
      <c r="M85" s="66">
        <v>1948</v>
      </c>
      <c r="N85" s="20">
        <f t="shared" si="8"/>
        <v>1948</v>
      </c>
      <c r="O85" s="21">
        <f t="shared" si="9"/>
        <v>2117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3.3</v>
      </c>
      <c r="G86" s="75"/>
      <c r="H86" s="75"/>
      <c r="I86" s="30">
        <f t="shared" si="7"/>
        <v>3.3</v>
      </c>
      <c r="J86" s="76"/>
      <c r="K86" s="75"/>
      <c r="L86" s="75"/>
      <c r="M86" s="75">
        <v>58.6</v>
      </c>
      <c r="N86" s="31">
        <f t="shared" si="8"/>
        <v>58.6</v>
      </c>
      <c r="O86" s="32">
        <f t="shared" si="9"/>
        <v>61.9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/>
      <c r="M87" s="72">
        <v>7.59</v>
      </c>
      <c r="N87" s="28">
        <f t="shared" si="8"/>
        <v>7.59</v>
      </c>
      <c r="O87" s="29">
        <f t="shared" si="9"/>
        <v>7.59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/>
      <c r="M88" s="66">
        <v>591</v>
      </c>
      <c r="N88" s="20">
        <f t="shared" si="8"/>
        <v>591</v>
      </c>
      <c r="O88" s="21">
        <f t="shared" si="9"/>
        <v>591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/>
      <c r="M89" s="75">
        <v>16.5</v>
      </c>
      <c r="N89" s="31">
        <f t="shared" si="8"/>
        <v>16.5</v>
      </c>
      <c r="O89" s="32">
        <f t="shared" si="9"/>
        <v>16.5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>
        <v>0.51</v>
      </c>
      <c r="F90" s="72">
        <v>0.16</v>
      </c>
      <c r="G90" s="72"/>
      <c r="H90" s="72">
        <v>0.6</v>
      </c>
      <c r="I90" s="27">
        <f t="shared" si="7"/>
        <v>1.27</v>
      </c>
      <c r="J90" s="73"/>
      <c r="K90" s="72"/>
      <c r="L90" s="72"/>
      <c r="M90" s="72">
        <v>14.79</v>
      </c>
      <c r="N90" s="28">
        <f t="shared" si="8"/>
        <v>14.79</v>
      </c>
      <c r="O90" s="29">
        <f t="shared" si="9"/>
        <v>16.059999999999999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>
        <v>112</v>
      </c>
      <c r="F91" s="66">
        <v>33</v>
      </c>
      <c r="G91" s="66"/>
      <c r="H91" s="66">
        <v>35</v>
      </c>
      <c r="I91" s="18">
        <f t="shared" si="7"/>
        <v>180</v>
      </c>
      <c r="J91" s="67"/>
      <c r="K91" s="66"/>
      <c r="L91" s="66"/>
      <c r="M91" s="66">
        <v>1303</v>
      </c>
      <c r="N91" s="20">
        <f t="shared" si="8"/>
        <v>1303</v>
      </c>
      <c r="O91" s="21">
        <f t="shared" si="9"/>
        <v>1483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>
        <v>2</v>
      </c>
      <c r="F92" s="75">
        <v>0.5</v>
      </c>
      <c r="G92" s="75"/>
      <c r="H92" s="75">
        <v>0.9</v>
      </c>
      <c r="I92" s="30">
        <f t="shared" si="7"/>
        <v>3.4</v>
      </c>
      <c r="J92" s="76"/>
      <c r="K92" s="75"/>
      <c r="L92" s="75"/>
      <c r="M92" s="75">
        <v>33.6</v>
      </c>
      <c r="N92" s="31">
        <f t="shared" si="8"/>
        <v>33.6</v>
      </c>
      <c r="O92" s="32">
        <f t="shared" si="9"/>
        <v>37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0.54</v>
      </c>
      <c r="G93" s="72"/>
      <c r="H93" s="72"/>
      <c r="I93" s="27">
        <f t="shared" si="7"/>
        <v>0.54</v>
      </c>
      <c r="J93" s="73"/>
      <c r="K93" s="72"/>
      <c r="L93" s="72"/>
      <c r="M93" s="72">
        <v>22.52</v>
      </c>
      <c r="N93" s="28">
        <f t="shared" si="8"/>
        <v>22.52</v>
      </c>
      <c r="O93" s="29">
        <f t="shared" si="9"/>
        <v>23.06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119</v>
      </c>
      <c r="G94" s="66"/>
      <c r="H94" s="66"/>
      <c r="I94" s="18">
        <f t="shared" si="7"/>
        <v>119</v>
      </c>
      <c r="J94" s="67"/>
      <c r="K94" s="66"/>
      <c r="L94" s="66"/>
      <c r="M94" s="66">
        <v>2231</v>
      </c>
      <c r="N94" s="20">
        <f t="shared" si="8"/>
        <v>2231</v>
      </c>
      <c r="O94" s="21">
        <f t="shared" si="9"/>
        <v>2350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1.3</v>
      </c>
      <c r="G95" s="75"/>
      <c r="H95" s="75"/>
      <c r="I95" s="30">
        <f t="shared" si="7"/>
        <v>1.3</v>
      </c>
      <c r="J95" s="76"/>
      <c r="K95" s="75"/>
      <c r="L95" s="75"/>
      <c r="M95" s="75">
        <v>44.1</v>
      </c>
      <c r="N95" s="31">
        <f t="shared" si="8"/>
        <v>44.1</v>
      </c>
      <c r="O95" s="32">
        <f t="shared" si="9"/>
        <v>45.4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3.78</v>
      </c>
      <c r="G96" s="72"/>
      <c r="H96" s="72">
        <v>0.02</v>
      </c>
      <c r="I96" s="27">
        <f t="shared" si="7"/>
        <v>3.8</v>
      </c>
      <c r="J96" s="73"/>
      <c r="K96" s="72"/>
      <c r="L96" s="72"/>
      <c r="M96" s="72">
        <v>36.119999999999997</v>
      </c>
      <c r="N96" s="28">
        <f t="shared" si="8"/>
        <v>36.119999999999997</v>
      </c>
      <c r="O96" s="29">
        <f t="shared" si="9"/>
        <v>39.919999999999995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879</v>
      </c>
      <c r="G97" s="66"/>
      <c r="H97" s="66">
        <v>3</v>
      </c>
      <c r="I97" s="18">
        <f t="shared" si="7"/>
        <v>882</v>
      </c>
      <c r="J97" s="67"/>
      <c r="K97" s="66"/>
      <c r="L97" s="66"/>
      <c r="M97" s="66">
        <v>3704</v>
      </c>
      <c r="N97" s="20">
        <f t="shared" si="8"/>
        <v>3704</v>
      </c>
      <c r="O97" s="21">
        <f t="shared" si="9"/>
        <v>4586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7.8</v>
      </c>
      <c r="G98" s="75"/>
      <c r="H98" s="75">
        <v>0.1</v>
      </c>
      <c r="I98" s="30">
        <f t="shared" si="7"/>
        <v>7.8999999999999995</v>
      </c>
      <c r="J98" s="76"/>
      <c r="K98" s="75"/>
      <c r="L98" s="75"/>
      <c r="M98" s="75">
        <v>68.900000000000006</v>
      </c>
      <c r="N98" s="31">
        <f t="shared" si="8"/>
        <v>68.900000000000006</v>
      </c>
      <c r="O98" s="32">
        <f t="shared" si="9"/>
        <v>76.800000000000011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0.15</v>
      </c>
      <c r="F99" s="72">
        <v>26.45</v>
      </c>
      <c r="G99" s="72"/>
      <c r="H99" s="72">
        <v>0.76</v>
      </c>
      <c r="I99" s="27">
        <f t="shared" si="7"/>
        <v>27.36</v>
      </c>
      <c r="J99" s="73"/>
      <c r="K99" s="72"/>
      <c r="L99" s="72"/>
      <c r="M99" s="72">
        <v>60.39</v>
      </c>
      <c r="N99" s="28">
        <f t="shared" si="8"/>
        <v>60.39</v>
      </c>
      <c r="O99" s="29">
        <f t="shared" si="9"/>
        <v>87.75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42</v>
      </c>
      <c r="F100" s="66">
        <v>6330</v>
      </c>
      <c r="G100" s="66"/>
      <c r="H100" s="66">
        <v>128</v>
      </c>
      <c r="I100" s="18">
        <f t="shared" si="7"/>
        <v>6500</v>
      </c>
      <c r="J100" s="67"/>
      <c r="K100" s="66"/>
      <c r="L100" s="66"/>
      <c r="M100" s="66">
        <v>6662</v>
      </c>
      <c r="N100" s="20">
        <f t="shared" si="8"/>
        <v>6662</v>
      </c>
      <c r="O100" s="21">
        <f t="shared" si="9"/>
        <v>13162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0.6</v>
      </c>
      <c r="F101" s="75">
        <v>52.8</v>
      </c>
      <c r="G101" s="75"/>
      <c r="H101" s="75">
        <v>2.5</v>
      </c>
      <c r="I101" s="30">
        <f t="shared" si="7"/>
        <v>55.9</v>
      </c>
      <c r="J101" s="76"/>
      <c r="K101" s="75"/>
      <c r="L101" s="75"/>
      <c r="M101" s="75">
        <v>102.6</v>
      </c>
      <c r="N101" s="31">
        <f t="shared" si="8"/>
        <v>102.6</v>
      </c>
      <c r="O101" s="32">
        <f t="shared" si="9"/>
        <v>158.5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25.08</v>
      </c>
      <c r="G102" s="72"/>
      <c r="H102" s="72">
        <v>0.28000000000000003</v>
      </c>
      <c r="I102" s="27">
        <f t="shared" si="7"/>
        <v>25.36</v>
      </c>
      <c r="J102" s="73"/>
      <c r="K102" s="72"/>
      <c r="L102" s="72">
        <v>14.97</v>
      </c>
      <c r="M102" s="72">
        <v>249.37</v>
      </c>
      <c r="N102" s="28">
        <f t="shared" si="8"/>
        <v>264.34000000000003</v>
      </c>
      <c r="O102" s="29">
        <f t="shared" si="9"/>
        <v>289.70000000000005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5762</v>
      </c>
      <c r="G103" s="66"/>
      <c r="H103" s="66">
        <v>51</v>
      </c>
      <c r="I103" s="18">
        <f t="shared" si="7"/>
        <v>5813</v>
      </c>
      <c r="J103" s="67"/>
      <c r="K103" s="66"/>
      <c r="L103" s="66">
        <v>1827</v>
      </c>
      <c r="M103" s="66">
        <v>20805</v>
      </c>
      <c r="N103" s="20">
        <f t="shared" si="8"/>
        <v>22632</v>
      </c>
      <c r="O103" s="21">
        <f t="shared" si="9"/>
        <v>28445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48.1</v>
      </c>
      <c r="G104" s="75"/>
      <c r="H104" s="75">
        <v>0.8</v>
      </c>
      <c r="I104" s="30">
        <f t="shared" si="7"/>
        <v>48.9</v>
      </c>
      <c r="J104" s="76"/>
      <c r="K104" s="75"/>
      <c r="L104" s="75">
        <v>20.100000000000001</v>
      </c>
      <c r="M104" s="75">
        <v>244.5</v>
      </c>
      <c r="N104" s="31">
        <f t="shared" si="8"/>
        <v>264.60000000000002</v>
      </c>
      <c r="O104" s="32">
        <f t="shared" si="9"/>
        <v>313.5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29.05</v>
      </c>
      <c r="G105" s="72"/>
      <c r="H105" s="72">
        <v>0.32</v>
      </c>
      <c r="I105" s="27">
        <f t="shared" si="7"/>
        <v>29.37</v>
      </c>
      <c r="J105" s="73"/>
      <c r="K105" s="72"/>
      <c r="L105" s="72">
        <v>7.59</v>
      </c>
      <c r="M105" s="72">
        <v>179.57</v>
      </c>
      <c r="N105" s="28">
        <f t="shared" si="8"/>
        <v>187.16</v>
      </c>
      <c r="O105" s="29">
        <f t="shared" si="9"/>
        <v>216.53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7368</v>
      </c>
      <c r="G106" s="66"/>
      <c r="H106" s="66">
        <v>65</v>
      </c>
      <c r="I106" s="18">
        <f t="shared" si="7"/>
        <v>7433</v>
      </c>
      <c r="J106" s="67"/>
      <c r="K106" s="66"/>
      <c r="L106" s="66">
        <v>972</v>
      </c>
      <c r="M106" s="66">
        <v>21539</v>
      </c>
      <c r="N106" s="20">
        <f t="shared" si="8"/>
        <v>22511</v>
      </c>
      <c r="O106" s="21">
        <f t="shared" si="9"/>
        <v>29944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50</v>
      </c>
      <c r="G107" s="75"/>
      <c r="H107" s="75">
        <v>1</v>
      </c>
      <c r="I107" s="30">
        <f t="shared" si="7"/>
        <v>51</v>
      </c>
      <c r="J107" s="76"/>
      <c r="K107" s="75"/>
      <c r="L107" s="75">
        <v>8.6999999999999993</v>
      </c>
      <c r="M107" s="75">
        <v>200.8</v>
      </c>
      <c r="N107" s="31">
        <f t="shared" si="8"/>
        <v>209.5</v>
      </c>
      <c r="O107" s="32">
        <f t="shared" si="9"/>
        <v>260.5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27.46</v>
      </c>
      <c r="G108" s="72"/>
      <c r="H108" s="72"/>
      <c r="I108" s="27">
        <f t="shared" si="7"/>
        <v>27.46</v>
      </c>
      <c r="J108" s="73"/>
      <c r="K108" s="72"/>
      <c r="L108" s="72">
        <v>5.76</v>
      </c>
      <c r="M108" s="72">
        <v>184.68</v>
      </c>
      <c r="N108" s="28">
        <f t="shared" si="8"/>
        <v>190.44</v>
      </c>
      <c r="O108" s="29">
        <f t="shared" si="9"/>
        <v>217.9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7026</v>
      </c>
      <c r="G109" s="66"/>
      <c r="H109" s="66"/>
      <c r="I109" s="18">
        <f t="shared" si="7"/>
        <v>7026</v>
      </c>
      <c r="J109" s="67"/>
      <c r="K109" s="66"/>
      <c r="L109" s="66">
        <v>766</v>
      </c>
      <c r="M109" s="66">
        <v>23070</v>
      </c>
      <c r="N109" s="20">
        <f t="shared" si="8"/>
        <v>23836</v>
      </c>
      <c r="O109" s="21">
        <f t="shared" si="9"/>
        <v>30862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41.3</v>
      </c>
      <c r="G110" s="75"/>
      <c r="H110" s="75"/>
      <c r="I110" s="30">
        <f t="shared" si="7"/>
        <v>41.3</v>
      </c>
      <c r="J110" s="76"/>
      <c r="K110" s="75"/>
      <c r="L110" s="75">
        <v>6.1</v>
      </c>
      <c r="M110" s="75">
        <v>191.4</v>
      </c>
      <c r="N110" s="31">
        <f t="shared" si="8"/>
        <v>197.5</v>
      </c>
      <c r="O110" s="32">
        <f t="shared" si="9"/>
        <v>238.8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21.63</v>
      </c>
      <c r="G111" s="72">
        <v>0.02</v>
      </c>
      <c r="H111" s="72">
        <v>0.48</v>
      </c>
      <c r="I111" s="27">
        <f t="shared" si="7"/>
        <v>22.13</v>
      </c>
      <c r="J111" s="73"/>
      <c r="K111" s="72"/>
      <c r="L111" s="72">
        <v>16.36</v>
      </c>
      <c r="M111" s="72">
        <v>218.5</v>
      </c>
      <c r="N111" s="28">
        <f t="shared" si="8"/>
        <v>234.86</v>
      </c>
      <c r="O111" s="29">
        <f t="shared" si="9"/>
        <v>256.99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5769</v>
      </c>
      <c r="G112" s="66">
        <v>7</v>
      </c>
      <c r="H112" s="66">
        <v>88</v>
      </c>
      <c r="I112" s="18">
        <f t="shared" si="7"/>
        <v>5864</v>
      </c>
      <c r="J112" s="67"/>
      <c r="K112" s="66"/>
      <c r="L112" s="66">
        <v>2077</v>
      </c>
      <c r="M112" s="66">
        <v>28256</v>
      </c>
      <c r="N112" s="20">
        <f t="shared" si="8"/>
        <v>30333</v>
      </c>
      <c r="O112" s="21">
        <f t="shared" si="9"/>
        <v>36197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28.9</v>
      </c>
      <c r="G113" s="75">
        <v>0</v>
      </c>
      <c r="H113" s="75">
        <v>0.9</v>
      </c>
      <c r="I113" s="30">
        <f t="shared" si="7"/>
        <v>29.799999999999997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29.799999999999997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31.13</v>
      </c>
      <c r="G114" s="72"/>
      <c r="H114" s="72">
        <v>0.82</v>
      </c>
      <c r="I114" s="27">
        <f t="shared" si="7"/>
        <v>31.95</v>
      </c>
      <c r="J114" s="73"/>
      <c r="K114" s="72"/>
      <c r="L114" s="72">
        <v>2.06</v>
      </c>
      <c r="M114" s="72">
        <v>103.84</v>
      </c>
      <c r="N114" s="28">
        <f t="shared" si="8"/>
        <v>105.9</v>
      </c>
      <c r="O114" s="29">
        <f t="shared" si="9"/>
        <v>137.85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8724</v>
      </c>
      <c r="G115" s="66"/>
      <c r="H115" s="66">
        <v>197</v>
      </c>
      <c r="I115" s="18">
        <f t="shared" si="7"/>
        <v>8921</v>
      </c>
      <c r="J115" s="67"/>
      <c r="K115" s="66"/>
      <c r="L115" s="66">
        <v>235</v>
      </c>
      <c r="M115" s="66">
        <v>13509</v>
      </c>
      <c r="N115" s="20">
        <f t="shared" si="8"/>
        <v>13744</v>
      </c>
      <c r="O115" s="21">
        <f t="shared" si="9"/>
        <v>22665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34.799999999999997</v>
      </c>
      <c r="G116" s="84"/>
      <c r="H116" s="84">
        <v>2.1</v>
      </c>
      <c r="I116" s="46">
        <f t="shared" si="7"/>
        <v>36.9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36.9</v>
      </c>
      <c r="P116" s="44">
        <f>SUM(O136,P111,P112,P115)</f>
        <v>1584.0300000000002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14.54</v>
      </c>
      <c r="G121" s="63"/>
      <c r="H121" s="63">
        <v>0.16</v>
      </c>
      <c r="I121" s="11">
        <f t="shared" si="7"/>
        <v>14.7</v>
      </c>
      <c r="J121" s="64"/>
      <c r="K121" s="63"/>
      <c r="L121" s="63">
        <v>19.760000000000002</v>
      </c>
      <c r="M121" s="63">
        <v>130.88999999999999</v>
      </c>
      <c r="N121" s="13">
        <f t="shared" si="8"/>
        <v>150.64999999999998</v>
      </c>
      <c r="O121" s="14">
        <f t="shared" si="9"/>
        <v>165.34999999999997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4131</v>
      </c>
      <c r="G122" s="66"/>
      <c r="H122" s="66">
        <v>41</v>
      </c>
      <c r="I122" s="18">
        <f t="shared" si="7"/>
        <v>4172</v>
      </c>
      <c r="J122" s="67"/>
      <c r="K122" s="66"/>
      <c r="L122" s="66">
        <v>2619</v>
      </c>
      <c r="M122" s="66">
        <v>17003</v>
      </c>
      <c r="N122" s="20">
        <f t="shared" si="8"/>
        <v>19622</v>
      </c>
      <c r="O122" s="21">
        <f t="shared" si="9"/>
        <v>23794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16</v>
      </c>
      <c r="G123" s="75"/>
      <c r="H123" s="75">
        <v>0.2</v>
      </c>
      <c r="I123" s="30">
        <f t="shared" si="7"/>
        <v>16.2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16.2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17.309999999999999</v>
      </c>
      <c r="G124" s="72"/>
      <c r="H124" s="72">
        <v>4.3499999999999996</v>
      </c>
      <c r="I124" s="27">
        <f t="shared" si="7"/>
        <v>21.659999999999997</v>
      </c>
      <c r="J124" s="73"/>
      <c r="K124" s="72"/>
      <c r="L124" s="72"/>
      <c r="M124" s="72">
        <v>19</v>
      </c>
      <c r="N124" s="28">
        <f t="shared" si="8"/>
        <v>19</v>
      </c>
      <c r="O124" s="29">
        <f t="shared" si="9"/>
        <v>40.659999999999997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4931</v>
      </c>
      <c r="G125" s="66"/>
      <c r="H125" s="66">
        <v>1096</v>
      </c>
      <c r="I125" s="18">
        <f t="shared" si="7"/>
        <v>6027</v>
      </c>
      <c r="J125" s="67"/>
      <c r="K125" s="66"/>
      <c r="L125" s="66"/>
      <c r="M125" s="66">
        <v>2465</v>
      </c>
      <c r="N125" s="20">
        <f t="shared" si="8"/>
        <v>2465</v>
      </c>
      <c r="O125" s="21">
        <f t="shared" si="9"/>
        <v>8492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18.5</v>
      </c>
      <c r="G126" s="75"/>
      <c r="H126" s="75">
        <v>9.8000000000000007</v>
      </c>
      <c r="I126" s="30">
        <f t="shared" si="7"/>
        <v>28.3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28.3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21.89</v>
      </c>
      <c r="G127" s="72"/>
      <c r="H127" s="72">
        <v>1.5</v>
      </c>
      <c r="I127" s="27">
        <f t="shared" si="7"/>
        <v>23.39</v>
      </c>
      <c r="J127" s="73"/>
      <c r="K127" s="72"/>
      <c r="L127" s="72"/>
      <c r="M127" s="72">
        <v>14.41</v>
      </c>
      <c r="N127" s="28">
        <f t="shared" si="8"/>
        <v>14.41</v>
      </c>
      <c r="O127" s="29">
        <f t="shared" si="9"/>
        <v>37.799999999999997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6457</v>
      </c>
      <c r="G128" s="66"/>
      <c r="H128" s="66">
        <v>385</v>
      </c>
      <c r="I128" s="18">
        <f t="shared" si="7"/>
        <v>6842</v>
      </c>
      <c r="J128" s="67"/>
      <c r="K128" s="66"/>
      <c r="L128" s="66"/>
      <c r="M128" s="66">
        <v>1818</v>
      </c>
      <c r="N128" s="20">
        <f t="shared" si="8"/>
        <v>1818</v>
      </c>
      <c r="O128" s="21">
        <f t="shared" si="9"/>
        <v>8660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16.7</v>
      </c>
      <c r="G129" s="75"/>
      <c r="H129" s="75">
        <v>2.5</v>
      </c>
      <c r="I129" s="30">
        <f t="shared" si="7"/>
        <v>19.2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19.2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0.66</v>
      </c>
      <c r="F130" s="63">
        <v>219.94</v>
      </c>
      <c r="G130" s="63">
        <v>0.02</v>
      </c>
      <c r="H130" s="63">
        <v>9.2899999999999991</v>
      </c>
      <c r="I130" s="11">
        <f t="shared" si="7"/>
        <v>229.91</v>
      </c>
      <c r="J130" s="64"/>
      <c r="K130" s="63"/>
      <c r="L130" s="63">
        <v>66.5</v>
      </c>
      <c r="M130" s="63">
        <v>1287.05</v>
      </c>
      <c r="N130" s="13">
        <f>SUM(J130:M130)</f>
        <v>1353.55</v>
      </c>
      <c r="O130" s="14">
        <f t="shared" si="9"/>
        <v>1583.46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154</v>
      </c>
      <c r="F131" s="66">
        <v>57698</v>
      </c>
      <c r="G131" s="66">
        <v>7</v>
      </c>
      <c r="H131" s="66">
        <v>2089</v>
      </c>
      <c r="I131" s="18">
        <f t="shared" si="7"/>
        <v>59948</v>
      </c>
      <c r="J131" s="67"/>
      <c r="K131" s="66"/>
      <c r="L131" s="66">
        <v>8496</v>
      </c>
      <c r="M131" s="66">
        <v>145749</v>
      </c>
      <c r="N131" s="20">
        <f t="shared" si="8"/>
        <v>154245</v>
      </c>
      <c r="O131" s="21">
        <f t="shared" si="9"/>
        <v>214193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2.6</v>
      </c>
      <c r="F132" s="75">
        <v>320</v>
      </c>
      <c r="G132" s="75">
        <v>0</v>
      </c>
      <c r="H132" s="75">
        <v>20.8</v>
      </c>
      <c r="I132" s="30">
        <f t="shared" ref="I132:I138" si="10">SUM(C132:H132)</f>
        <v>343.40000000000003</v>
      </c>
      <c r="J132" s="76"/>
      <c r="K132" s="75"/>
      <c r="L132" s="75">
        <v>34.9</v>
      </c>
      <c r="M132" s="75">
        <v>996.6</v>
      </c>
      <c r="N132" s="31">
        <f t="shared" ref="N132:N138" si="11">SUM(J132:M132)</f>
        <v>1031.5</v>
      </c>
      <c r="O132" s="32">
        <f t="shared" ref="O132:O138" si="12">SUM(N132,I132)</f>
        <v>1374.9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0.66</v>
      </c>
      <c r="F133" s="72">
        <v>219.02</v>
      </c>
      <c r="G133" s="72">
        <v>0.02</v>
      </c>
      <c r="H133" s="72">
        <v>8.67</v>
      </c>
      <c r="I133" s="27">
        <f t="shared" si="10"/>
        <v>228.37</v>
      </c>
      <c r="J133" s="73"/>
      <c r="K133" s="72"/>
      <c r="L133" s="72">
        <v>66.5</v>
      </c>
      <c r="M133" s="72">
        <v>1284.92</v>
      </c>
      <c r="N133" s="28">
        <f t="shared" si="11"/>
        <v>1351.42</v>
      </c>
      <c r="O133" s="29">
        <f t="shared" si="12"/>
        <v>1579.79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154</v>
      </c>
      <c r="F134" s="66">
        <v>57529</v>
      </c>
      <c r="G134" s="66">
        <v>7</v>
      </c>
      <c r="H134" s="66">
        <v>2051</v>
      </c>
      <c r="I134" s="18">
        <f t="shared" si="10"/>
        <v>59741</v>
      </c>
      <c r="J134" s="67"/>
      <c r="K134" s="66"/>
      <c r="L134" s="66">
        <v>8496</v>
      </c>
      <c r="M134" s="66">
        <v>145691</v>
      </c>
      <c r="N134" s="20">
        <f t="shared" si="11"/>
        <v>154187</v>
      </c>
      <c r="O134" s="21">
        <f t="shared" si="12"/>
        <v>213928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2.6</v>
      </c>
      <c r="F135" s="84">
        <v>316.7</v>
      </c>
      <c r="G135" s="84">
        <v>0</v>
      </c>
      <c r="H135" s="84">
        <v>19.8</v>
      </c>
      <c r="I135" s="46">
        <f t="shared" si="10"/>
        <v>339.1</v>
      </c>
      <c r="J135" s="85"/>
      <c r="K135" s="84"/>
      <c r="L135" s="84">
        <v>34.9</v>
      </c>
      <c r="M135" s="84">
        <v>992.5</v>
      </c>
      <c r="N135" s="47">
        <f t="shared" si="11"/>
        <v>1027.4000000000001</v>
      </c>
      <c r="O135" s="43">
        <f t="shared" si="12"/>
        <v>1366.5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0.66</v>
      </c>
      <c r="F136" s="54">
        <f t="shared" si="13"/>
        <v>219.94</v>
      </c>
      <c r="G136" s="54">
        <f t="shared" si="13"/>
        <v>0.02</v>
      </c>
      <c r="H136" s="54">
        <f t="shared" si="13"/>
        <v>9.2899999999999991</v>
      </c>
      <c r="I136" s="55">
        <f t="shared" si="10"/>
        <v>229.91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66.5</v>
      </c>
      <c r="M136" s="54">
        <f t="shared" si="14"/>
        <v>1287.6200000000001</v>
      </c>
      <c r="N136" s="57">
        <f t="shared" si="11"/>
        <v>1354.1200000000001</v>
      </c>
      <c r="O136" s="58">
        <f t="shared" si="12"/>
        <v>1584.0300000000002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154</v>
      </c>
      <c r="F137" s="17">
        <f t="shared" si="13"/>
        <v>57698</v>
      </c>
      <c r="G137" s="17">
        <f t="shared" si="13"/>
        <v>7</v>
      </c>
      <c r="H137" s="17">
        <f t="shared" si="13"/>
        <v>2089</v>
      </c>
      <c r="I137" s="18">
        <f t="shared" si="10"/>
        <v>59948</v>
      </c>
      <c r="J137" s="19">
        <f t="shared" si="14"/>
        <v>0</v>
      </c>
      <c r="K137" s="17">
        <f t="shared" si="14"/>
        <v>0</v>
      </c>
      <c r="L137" s="17">
        <f t="shared" si="14"/>
        <v>8496</v>
      </c>
      <c r="M137" s="17">
        <f t="shared" si="14"/>
        <v>145756</v>
      </c>
      <c r="N137" s="20">
        <f t="shared" si="11"/>
        <v>154252</v>
      </c>
      <c r="O137" s="21">
        <f t="shared" si="12"/>
        <v>214200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2.6</v>
      </c>
      <c r="F138" s="40">
        <f t="shared" si="13"/>
        <v>319.99999999999994</v>
      </c>
      <c r="G138" s="40">
        <f t="shared" si="13"/>
        <v>0</v>
      </c>
      <c r="H138" s="40">
        <f t="shared" si="13"/>
        <v>20.8</v>
      </c>
      <c r="I138" s="46">
        <f t="shared" si="10"/>
        <v>343.4</v>
      </c>
      <c r="J138" s="42">
        <f t="shared" si="14"/>
        <v>0</v>
      </c>
      <c r="K138" s="40">
        <f t="shared" si="14"/>
        <v>0</v>
      </c>
      <c r="L138" s="40">
        <f t="shared" si="14"/>
        <v>34.9</v>
      </c>
      <c r="M138" s="40">
        <f t="shared" si="14"/>
        <v>997.49999999999989</v>
      </c>
      <c r="N138" s="47">
        <f t="shared" si="11"/>
        <v>1032.3999999999999</v>
      </c>
      <c r="O138" s="43">
        <f t="shared" si="12"/>
        <v>1375.7999999999997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F2206-5193-4FFC-B2A8-4E874A72415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4.54</v>
      </c>
      <c r="N11" s="28">
        <f t="shared" si="1"/>
        <v>4.54</v>
      </c>
      <c r="O11" s="29">
        <f t="shared" si="2"/>
        <v>4.54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86</v>
      </c>
      <c r="N12" s="20">
        <f t="shared" si="1"/>
        <v>86</v>
      </c>
      <c r="O12" s="21">
        <f t="shared" si="2"/>
        <v>86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7.7</v>
      </c>
      <c r="N13" s="31">
        <f t="shared" si="1"/>
        <v>7.7</v>
      </c>
      <c r="O13" s="32">
        <f t="shared" si="2"/>
        <v>7.7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1.1299999999999999</v>
      </c>
      <c r="N14" s="28">
        <f t="shared" si="1"/>
        <v>1.1299999999999999</v>
      </c>
      <c r="O14" s="29">
        <f t="shared" si="2"/>
        <v>1.1299999999999999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35</v>
      </c>
      <c r="N15" s="20">
        <f t="shared" si="1"/>
        <v>35</v>
      </c>
      <c r="O15" s="21">
        <f t="shared" si="2"/>
        <v>35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2.2999999999999998</v>
      </c>
      <c r="N16" s="31">
        <f t="shared" si="1"/>
        <v>2.2999999999999998</v>
      </c>
      <c r="O16" s="32">
        <f t="shared" si="2"/>
        <v>2.2999999999999998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8.58</v>
      </c>
      <c r="N17" s="28">
        <f t="shared" si="1"/>
        <v>8.58</v>
      </c>
      <c r="O17" s="29">
        <f t="shared" si="2"/>
        <v>8.58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332</v>
      </c>
      <c r="N18" s="20">
        <f t="shared" si="1"/>
        <v>332</v>
      </c>
      <c r="O18" s="21">
        <f t="shared" si="2"/>
        <v>332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17.5</v>
      </c>
      <c r="N19" s="31">
        <f t="shared" si="1"/>
        <v>17.5</v>
      </c>
      <c r="O19" s="32">
        <f t="shared" si="2"/>
        <v>17.5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6.08</v>
      </c>
      <c r="N20" s="28">
        <f t="shared" si="1"/>
        <v>6.08</v>
      </c>
      <c r="O20" s="29">
        <f t="shared" si="2"/>
        <v>6.08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318</v>
      </c>
      <c r="N21" s="20">
        <f t="shared" si="1"/>
        <v>318</v>
      </c>
      <c r="O21" s="21">
        <f t="shared" si="2"/>
        <v>318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12.8</v>
      </c>
      <c r="N22" s="31">
        <f t="shared" si="1"/>
        <v>12.8</v>
      </c>
      <c r="O22" s="32">
        <f t="shared" si="2"/>
        <v>12.8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0.06</v>
      </c>
      <c r="E23" s="72">
        <v>0.21</v>
      </c>
      <c r="F23" s="72"/>
      <c r="G23" s="72"/>
      <c r="H23" s="72"/>
      <c r="I23" s="27">
        <f t="shared" si="0"/>
        <v>0.27</v>
      </c>
      <c r="J23" s="73"/>
      <c r="K23" s="72"/>
      <c r="L23" s="72"/>
      <c r="M23" s="72">
        <v>3.21</v>
      </c>
      <c r="N23" s="28">
        <f t="shared" si="1"/>
        <v>3.21</v>
      </c>
      <c r="O23" s="29">
        <f t="shared" si="2"/>
        <v>3.48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</v>
      </c>
      <c r="E24" s="66">
        <v>36</v>
      </c>
      <c r="F24" s="66"/>
      <c r="G24" s="66"/>
      <c r="H24" s="66"/>
      <c r="I24" s="18">
        <f t="shared" si="0"/>
        <v>39</v>
      </c>
      <c r="J24" s="67"/>
      <c r="K24" s="66"/>
      <c r="L24" s="66"/>
      <c r="M24" s="66">
        <v>190</v>
      </c>
      <c r="N24" s="20">
        <f t="shared" si="1"/>
        <v>190</v>
      </c>
      <c r="O24" s="21">
        <f t="shared" si="2"/>
        <v>229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0.1</v>
      </c>
      <c r="E25" s="75">
        <v>1.2</v>
      </c>
      <c r="F25" s="75"/>
      <c r="G25" s="75"/>
      <c r="H25" s="75"/>
      <c r="I25" s="30">
        <f t="shared" si="0"/>
        <v>1.3</v>
      </c>
      <c r="J25" s="76"/>
      <c r="K25" s="75"/>
      <c r="L25" s="75"/>
      <c r="M25" s="75">
        <v>5.8</v>
      </c>
      <c r="N25" s="31">
        <f t="shared" si="1"/>
        <v>5.8</v>
      </c>
      <c r="O25" s="32">
        <f t="shared" si="2"/>
        <v>7.1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16.8</v>
      </c>
      <c r="N26" s="28">
        <f t="shared" si="1"/>
        <v>16.8</v>
      </c>
      <c r="O26" s="29">
        <f t="shared" si="2"/>
        <v>16.8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1148</v>
      </c>
      <c r="N27" s="20">
        <f t="shared" si="1"/>
        <v>1148</v>
      </c>
      <c r="O27" s="21">
        <f t="shared" si="2"/>
        <v>1148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34</v>
      </c>
      <c r="N28" s="31">
        <f t="shared" si="1"/>
        <v>34</v>
      </c>
      <c r="O28" s="32">
        <f t="shared" si="2"/>
        <v>34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</v>
      </c>
      <c r="D29" s="72"/>
      <c r="E29" s="72">
        <v>0.42</v>
      </c>
      <c r="F29" s="72">
        <v>0.13</v>
      </c>
      <c r="G29" s="72"/>
      <c r="H29" s="72">
        <v>0.06</v>
      </c>
      <c r="I29" s="27">
        <f t="shared" si="0"/>
        <v>0.71</v>
      </c>
      <c r="J29" s="73"/>
      <c r="K29" s="72"/>
      <c r="L29" s="72"/>
      <c r="M29" s="72">
        <v>52.08</v>
      </c>
      <c r="N29" s="28">
        <f t="shared" si="1"/>
        <v>52.08</v>
      </c>
      <c r="O29" s="29">
        <f t="shared" si="2"/>
        <v>52.79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</v>
      </c>
      <c r="D30" s="66"/>
      <c r="E30" s="66">
        <v>91</v>
      </c>
      <c r="F30" s="66">
        <v>26</v>
      </c>
      <c r="G30" s="66"/>
      <c r="H30" s="66">
        <v>2</v>
      </c>
      <c r="I30" s="18">
        <f t="shared" si="0"/>
        <v>136</v>
      </c>
      <c r="J30" s="67"/>
      <c r="K30" s="66"/>
      <c r="L30" s="66"/>
      <c r="M30" s="66">
        <v>3557</v>
      </c>
      <c r="N30" s="20">
        <f t="shared" si="1"/>
        <v>3557</v>
      </c>
      <c r="O30" s="21">
        <f t="shared" si="2"/>
        <v>3693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0.3</v>
      </c>
      <c r="D31" s="75"/>
      <c r="E31" s="75">
        <v>1.9</v>
      </c>
      <c r="F31" s="75">
        <v>0.4</v>
      </c>
      <c r="G31" s="75"/>
      <c r="H31" s="75">
        <v>0.1</v>
      </c>
      <c r="I31" s="30">
        <f t="shared" si="0"/>
        <v>2.6999999999999997</v>
      </c>
      <c r="J31" s="76"/>
      <c r="K31" s="75"/>
      <c r="L31" s="75"/>
      <c r="M31" s="75">
        <v>91.4</v>
      </c>
      <c r="N31" s="31">
        <f t="shared" si="1"/>
        <v>91.4</v>
      </c>
      <c r="O31" s="32">
        <f t="shared" si="2"/>
        <v>94.100000000000009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2</v>
      </c>
      <c r="G32" s="72"/>
      <c r="H32" s="72">
        <v>5.51</v>
      </c>
      <c r="I32" s="27">
        <f t="shared" si="0"/>
        <v>7.51</v>
      </c>
      <c r="J32" s="73"/>
      <c r="K32" s="72"/>
      <c r="L32" s="72"/>
      <c r="M32" s="72">
        <v>43.85</v>
      </c>
      <c r="N32" s="28">
        <f t="shared" si="1"/>
        <v>43.85</v>
      </c>
      <c r="O32" s="29">
        <f t="shared" si="2"/>
        <v>51.36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425</v>
      </c>
      <c r="G33" s="66"/>
      <c r="H33" s="66">
        <v>589</v>
      </c>
      <c r="I33" s="18">
        <f t="shared" si="0"/>
        <v>1014</v>
      </c>
      <c r="J33" s="67"/>
      <c r="K33" s="66"/>
      <c r="L33" s="66"/>
      <c r="M33" s="66">
        <v>3981</v>
      </c>
      <c r="N33" s="20">
        <f t="shared" si="1"/>
        <v>3981</v>
      </c>
      <c r="O33" s="21">
        <f t="shared" si="2"/>
        <v>4995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5.4</v>
      </c>
      <c r="G34" s="75"/>
      <c r="H34" s="75">
        <v>16.5</v>
      </c>
      <c r="I34" s="30">
        <f t="shared" si="0"/>
        <v>21.9</v>
      </c>
      <c r="J34" s="76"/>
      <c r="K34" s="75"/>
      <c r="L34" s="75"/>
      <c r="M34" s="75">
        <v>100</v>
      </c>
      <c r="N34" s="31">
        <f t="shared" si="1"/>
        <v>100</v>
      </c>
      <c r="O34" s="32">
        <f t="shared" si="2"/>
        <v>121.9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0.01</v>
      </c>
      <c r="E35" s="72">
        <v>0.46</v>
      </c>
      <c r="F35" s="72">
        <v>11.04</v>
      </c>
      <c r="G35" s="72">
        <v>2.58</v>
      </c>
      <c r="H35" s="72">
        <v>13.58</v>
      </c>
      <c r="I35" s="27">
        <f t="shared" si="0"/>
        <v>27.67</v>
      </c>
      <c r="J35" s="73"/>
      <c r="K35" s="72"/>
      <c r="L35" s="72"/>
      <c r="M35" s="72">
        <v>37.36</v>
      </c>
      <c r="N35" s="28">
        <f t="shared" si="1"/>
        <v>37.36</v>
      </c>
      <c r="O35" s="29">
        <f t="shared" si="2"/>
        <v>65.03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3</v>
      </c>
      <c r="E36" s="66">
        <v>117</v>
      </c>
      <c r="F36" s="66">
        <v>2436</v>
      </c>
      <c r="G36" s="66">
        <v>575</v>
      </c>
      <c r="H36" s="66">
        <v>1919</v>
      </c>
      <c r="I36" s="18">
        <f t="shared" si="0"/>
        <v>5050</v>
      </c>
      <c r="J36" s="67"/>
      <c r="K36" s="66"/>
      <c r="L36" s="66"/>
      <c r="M36" s="66">
        <v>3645</v>
      </c>
      <c r="N36" s="20">
        <f t="shared" si="1"/>
        <v>3645</v>
      </c>
      <c r="O36" s="21">
        <f t="shared" si="2"/>
        <v>8695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0</v>
      </c>
      <c r="E37" s="75">
        <v>1.8</v>
      </c>
      <c r="F37" s="75">
        <v>26.7</v>
      </c>
      <c r="G37" s="75">
        <v>8.1999999999999993</v>
      </c>
      <c r="H37" s="75">
        <v>38.4</v>
      </c>
      <c r="I37" s="30">
        <f t="shared" ref="I37:I50" si="3">SUM(C37:H37)</f>
        <v>75.099999999999994</v>
      </c>
      <c r="J37" s="76"/>
      <c r="K37" s="75"/>
      <c r="L37" s="75"/>
      <c r="M37" s="75">
        <v>70.5</v>
      </c>
      <c r="N37" s="31">
        <f t="shared" si="1"/>
        <v>70.5</v>
      </c>
      <c r="O37" s="32">
        <f t="shared" si="2"/>
        <v>145.6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22.66</v>
      </c>
      <c r="G38" s="72"/>
      <c r="H38" s="72">
        <v>49.89</v>
      </c>
      <c r="I38" s="27">
        <f t="shared" si="3"/>
        <v>72.55</v>
      </c>
      <c r="J38" s="73"/>
      <c r="K38" s="72"/>
      <c r="L38" s="72"/>
      <c r="M38" s="72">
        <v>76.48</v>
      </c>
      <c r="N38" s="28">
        <f t="shared" si="1"/>
        <v>76.48</v>
      </c>
      <c r="O38" s="29">
        <f t="shared" si="2"/>
        <v>149.03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5271</v>
      </c>
      <c r="G39" s="66"/>
      <c r="H39" s="66">
        <v>7015</v>
      </c>
      <c r="I39" s="18">
        <f t="shared" si="3"/>
        <v>12286</v>
      </c>
      <c r="J39" s="67"/>
      <c r="K39" s="66"/>
      <c r="L39" s="66"/>
      <c r="M39" s="66">
        <v>8286</v>
      </c>
      <c r="N39" s="20">
        <f t="shared" si="1"/>
        <v>8286</v>
      </c>
      <c r="O39" s="21">
        <f t="shared" si="2"/>
        <v>20572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46.8</v>
      </c>
      <c r="G40" s="75"/>
      <c r="H40" s="75">
        <v>134.4</v>
      </c>
      <c r="I40" s="30">
        <f t="shared" si="3"/>
        <v>181.2</v>
      </c>
      <c r="J40" s="76"/>
      <c r="K40" s="75"/>
      <c r="L40" s="75"/>
      <c r="M40" s="75">
        <v>156</v>
      </c>
      <c r="N40" s="31">
        <f t="shared" si="1"/>
        <v>156</v>
      </c>
      <c r="O40" s="32">
        <f t="shared" si="2"/>
        <v>337.2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1.03</v>
      </c>
      <c r="D41" s="72">
        <v>0.14000000000000001</v>
      </c>
      <c r="E41" s="72">
        <v>0.06</v>
      </c>
      <c r="F41" s="72">
        <v>97.35</v>
      </c>
      <c r="G41" s="72">
        <v>6.72</v>
      </c>
      <c r="H41" s="72">
        <v>14.72</v>
      </c>
      <c r="I41" s="27">
        <f t="shared" si="3"/>
        <v>120.02</v>
      </c>
      <c r="J41" s="73"/>
      <c r="K41" s="72"/>
      <c r="L41" s="72">
        <v>1.51</v>
      </c>
      <c r="M41" s="72">
        <v>87.52</v>
      </c>
      <c r="N41" s="28">
        <f t="shared" si="1"/>
        <v>89.03</v>
      </c>
      <c r="O41" s="29">
        <f t="shared" si="2"/>
        <v>209.05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327</v>
      </c>
      <c r="D42" s="66">
        <v>39</v>
      </c>
      <c r="E42" s="66">
        <v>16</v>
      </c>
      <c r="F42" s="66">
        <v>22637</v>
      </c>
      <c r="G42" s="66">
        <v>2053</v>
      </c>
      <c r="H42" s="66">
        <v>1490</v>
      </c>
      <c r="I42" s="18">
        <f t="shared" si="3"/>
        <v>26562</v>
      </c>
      <c r="J42" s="67"/>
      <c r="K42" s="66"/>
      <c r="L42" s="66">
        <v>177</v>
      </c>
      <c r="M42" s="66">
        <v>9863</v>
      </c>
      <c r="N42" s="20">
        <f t="shared" si="1"/>
        <v>10040</v>
      </c>
      <c r="O42" s="21">
        <f t="shared" si="2"/>
        <v>36602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4.7</v>
      </c>
      <c r="D43" s="75">
        <v>0.5</v>
      </c>
      <c r="E43" s="75">
        <v>0.2</v>
      </c>
      <c r="F43" s="75">
        <v>198.9</v>
      </c>
      <c r="G43" s="75">
        <v>23.5</v>
      </c>
      <c r="H43" s="75">
        <v>27.6</v>
      </c>
      <c r="I43" s="30">
        <f t="shared" si="3"/>
        <v>255.4</v>
      </c>
      <c r="J43" s="76"/>
      <c r="K43" s="75"/>
      <c r="L43" s="75">
        <v>2.7</v>
      </c>
      <c r="M43" s="75">
        <v>146.4</v>
      </c>
      <c r="N43" s="31">
        <f t="shared" si="1"/>
        <v>149.1</v>
      </c>
      <c r="O43" s="32">
        <f t="shared" si="2"/>
        <v>404.5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254.28</v>
      </c>
      <c r="G44" s="72">
        <v>0.13</v>
      </c>
      <c r="H44" s="72">
        <v>49.67</v>
      </c>
      <c r="I44" s="27">
        <f t="shared" si="3"/>
        <v>304.08</v>
      </c>
      <c r="J44" s="73"/>
      <c r="K44" s="72"/>
      <c r="L44" s="72">
        <v>0.24</v>
      </c>
      <c r="M44" s="72">
        <v>173.86</v>
      </c>
      <c r="N44" s="28">
        <f t="shared" si="1"/>
        <v>174.10000000000002</v>
      </c>
      <c r="O44" s="29">
        <f t="shared" si="2"/>
        <v>478.18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62357</v>
      </c>
      <c r="G45" s="66">
        <v>35</v>
      </c>
      <c r="H45" s="66">
        <v>8381</v>
      </c>
      <c r="I45" s="18">
        <f t="shared" si="3"/>
        <v>70773</v>
      </c>
      <c r="J45" s="67"/>
      <c r="K45" s="66"/>
      <c r="L45" s="66">
        <v>29</v>
      </c>
      <c r="M45" s="66">
        <v>21352</v>
      </c>
      <c r="N45" s="20">
        <f t="shared" si="1"/>
        <v>21381</v>
      </c>
      <c r="O45" s="21">
        <f t="shared" si="2"/>
        <v>92154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495.7</v>
      </c>
      <c r="G46" s="75">
        <v>0.4</v>
      </c>
      <c r="H46" s="75">
        <v>134.6</v>
      </c>
      <c r="I46" s="30">
        <f t="shared" si="3"/>
        <v>630.69999999999993</v>
      </c>
      <c r="J46" s="76"/>
      <c r="K46" s="75"/>
      <c r="L46" s="75">
        <v>0.3</v>
      </c>
      <c r="M46" s="75">
        <v>220</v>
      </c>
      <c r="N46" s="31">
        <f t="shared" si="1"/>
        <v>220.3</v>
      </c>
      <c r="O46" s="32">
        <f t="shared" si="2"/>
        <v>851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0.73</v>
      </c>
      <c r="D47" s="72">
        <v>0.18</v>
      </c>
      <c r="E47" s="72">
        <v>0.9</v>
      </c>
      <c r="F47" s="72">
        <v>682.17</v>
      </c>
      <c r="G47" s="72">
        <v>4.93</v>
      </c>
      <c r="H47" s="72">
        <v>275.64999999999998</v>
      </c>
      <c r="I47" s="27">
        <f t="shared" si="3"/>
        <v>964.55999999999983</v>
      </c>
      <c r="J47" s="73">
        <v>0.17</v>
      </c>
      <c r="K47" s="72"/>
      <c r="L47" s="72">
        <v>12.19</v>
      </c>
      <c r="M47" s="72">
        <v>1382.57</v>
      </c>
      <c r="N47" s="28">
        <f t="shared" si="1"/>
        <v>1394.9299999999998</v>
      </c>
      <c r="O47" s="29">
        <f t="shared" si="2"/>
        <v>2359.4899999999998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273</v>
      </c>
      <c r="D48" s="66">
        <v>54</v>
      </c>
      <c r="E48" s="66">
        <v>269</v>
      </c>
      <c r="F48" s="66">
        <v>180859</v>
      </c>
      <c r="G48" s="66">
        <v>1138</v>
      </c>
      <c r="H48" s="66">
        <v>63580</v>
      </c>
      <c r="I48" s="18">
        <f t="shared" si="3"/>
        <v>246173</v>
      </c>
      <c r="J48" s="67">
        <v>15</v>
      </c>
      <c r="K48" s="66"/>
      <c r="L48" s="66">
        <v>1625</v>
      </c>
      <c r="M48" s="66">
        <v>177906</v>
      </c>
      <c r="N48" s="20">
        <f t="shared" si="1"/>
        <v>179546</v>
      </c>
      <c r="O48" s="21">
        <f t="shared" si="2"/>
        <v>425719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2.2000000000000002</v>
      </c>
      <c r="D49" s="75">
        <v>0.5</v>
      </c>
      <c r="E49" s="75">
        <v>0.3</v>
      </c>
      <c r="F49" s="75">
        <v>942.1</v>
      </c>
      <c r="G49" s="75">
        <v>0.6</v>
      </c>
      <c r="H49" s="75">
        <v>437</v>
      </c>
      <c r="I49" s="30">
        <f t="shared" si="3"/>
        <v>1382.7</v>
      </c>
      <c r="J49" s="76">
        <v>0</v>
      </c>
      <c r="K49" s="75"/>
      <c r="L49" s="75">
        <v>9.8000000000000007</v>
      </c>
      <c r="M49" s="75">
        <v>394.6</v>
      </c>
      <c r="N49" s="31">
        <f t="shared" si="1"/>
        <v>404.40000000000003</v>
      </c>
      <c r="O49" s="32">
        <f t="shared" si="2"/>
        <v>1787.1000000000001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1.86</v>
      </c>
      <c r="D50" s="63">
        <v>0.39</v>
      </c>
      <c r="E50" s="63">
        <v>2.0499999999999998</v>
      </c>
      <c r="F50" s="63">
        <v>1069.6300000000001</v>
      </c>
      <c r="G50" s="63">
        <v>14.36</v>
      </c>
      <c r="H50" s="63">
        <v>409.08</v>
      </c>
      <c r="I50" s="11">
        <f t="shared" si="3"/>
        <v>1497.37</v>
      </c>
      <c r="J50" s="64">
        <v>0.17</v>
      </c>
      <c r="K50" s="63"/>
      <c r="L50" s="63">
        <v>13.94</v>
      </c>
      <c r="M50" s="63">
        <v>1894.06</v>
      </c>
      <c r="N50" s="13">
        <f t="shared" si="1"/>
        <v>1908.1699999999998</v>
      </c>
      <c r="O50" s="14">
        <f t="shared" si="2"/>
        <v>3405.54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617</v>
      </c>
      <c r="D51" s="66">
        <v>99</v>
      </c>
      <c r="E51" s="66">
        <v>529</v>
      </c>
      <c r="F51" s="66">
        <v>274011</v>
      </c>
      <c r="G51" s="66">
        <v>3801</v>
      </c>
      <c r="H51" s="66">
        <v>82976</v>
      </c>
      <c r="I51" s="18">
        <f t="shared" ref="I51:I58" si="4">SUM(C51:H51)</f>
        <v>362033</v>
      </c>
      <c r="J51" s="67">
        <v>15</v>
      </c>
      <c r="K51" s="66"/>
      <c r="L51" s="66">
        <v>1831</v>
      </c>
      <c r="M51" s="66">
        <v>230699</v>
      </c>
      <c r="N51" s="20">
        <f t="shared" si="1"/>
        <v>232545</v>
      </c>
      <c r="O51" s="21">
        <f>SUM(N51,I51)</f>
        <v>594578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7.2</v>
      </c>
      <c r="D52" s="75">
        <v>1.1000000000000001</v>
      </c>
      <c r="E52" s="75">
        <v>5.4</v>
      </c>
      <c r="F52" s="75">
        <v>1716</v>
      </c>
      <c r="G52" s="75">
        <v>32.700000000000003</v>
      </c>
      <c r="H52" s="75">
        <v>788.6</v>
      </c>
      <c r="I52" s="30">
        <f t="shared" si="4"/>
        <v>2551</v>
      </c>
      <c r="J52" s="76">
        <v>0</v>
      </c>
      <c r="K52" s="75"/>
      <c r="L52" s="75">
        <v>12.8</v>
      </c>
      <c r="M52" s="75">
        <v>1259</v>
      </c>
      <c r="N52" s="31">
        <f t="shared" si="1"/>
        <v>1271.8</v>
      </c>
      <c r="O52" s="32">
        <f t="shared" si="2"/>
        <v>3822.8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1.86</v>
      </c>
      <c r="D53" s="72">
        <v>0.33</v>
      </c>
      <c r="E53" s="72">
        <v>1.84</v>
      </c>
      <c r="F53" s="72">
        <v>1069.6300000000001</v>
      </c>
      <c r="G53" s="72">
        <v>14.36</v>
      </c>
      <c r="H53" s="72">
        <v>340.04</v>
      </c>
      <c r="I53" s="27">
        <f t="shared" si="4"/>
        <v>1428.06</v>
      </c>
      <c r="J53" s="73">
        <v>0.17</v>
      </c>
      <c r="K53" s="72"/>
      <c r="L53" s="72">
        <v>13.94</v>
      </c>
      <c r="M53" s="72">
        <v>1888.39</v>
      </c>
      <c r="N53" s="28">
        <f t="shared" si="1"/>
        <v>1902.5</v>
      </c>
      <c r="O53" s="29">
        <f t="shared" si="2"/>
        <v>3330.56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617</v>
      </c>
      <c r="D54" s="66">
        <v>96</v>
      </c>
      <c r="E54" s="66">
        <v>493</v>
      </c>
      <c r="F54" s="66">
        <v>274011</v>
      </c>
      <c r="G54" s="66">
        <v>3801</v>
      </c>
      <c r="H54" s="66">
        <v>73451</v>
      </c>
      <c r="I54" s="18">
        <f t="shared" si="4"/>
        <v>352469</v>
      </c>
      <c r="J54" s="67">
        <v>15</v>
      </c>
      <c r="K54" s="66"/>
      <c r="L54" s="66">
        <v>1831</v>
      </c>
      <c r="M54" s="66">
        <v>230578</v>
      </c>
      <c r="N54" s="20">
        <f t="shared" si="1"/>
        <v>232424</v>
      </c>
      <c r="O54" s="21">
        <f t="shared" si="2"/>
        <v>584893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7.2</v>
      </c>
      <c r="D55" s="69">
        <v>1</v>
      </c>
      <c r="E55" s="69">
        <v>4.2</v>
      </c>
      <c r="F55" s="69">
        <v>1716</v>
      </c>
      <c r="G55" s="69">
        <v>32.700000000000003</v>
      </c>
      <c r="H55" s="69">
        <v>599.20000000000005</v>
      </c>
      <c r="I55" s="24">
        <f t="shared" si="4"/>
        <v>2360.3000000000002</v>
      </c>
      <c r="J55" s="70">
        <v>0</v>
      </c>
      <c r="K55" s="69"/>
      <c r="L55" s="69">
        <v>12.8</v>
      </c>
      <c r="M55" s="69">
        <v>1249</v>
      </c>
      <c r="N55" s="24">
        <f t="shared" si="1"/>
        <v>1261.8</v>
      </c>
      <c r="O55" s="26">
        <f t="shared" si="2"/>
        <v>3622.1000000000004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1.86</v>
      </c>
      <c r="D56" s="10">
        <f t="shared" si="5"/>
        <v>0.39</v>
      </c>
      <c r="E56" s="10">
        <f t="shared" si="5"/>
        <v>2.0500000000000003</v>
      </c>
      <c r="F56" s="10">
        <f t="shared" si="5"/>
        <v>1069.6300000000001</v>
      </c>
      <c r="G56" s="10">
        <f t="shared" si="5"/>
        <v>14.360000000000001</v>
      </c>
      <c r="H56" s="10">
        <f t="shared" si="5"/>
        <v>409.08</v>
      </c>
      <c r="I56" s="36">
        <f>SUM(C56:H56)</f>
        <v>1497.37</v>
      </c>
      <c r="J56" s="34">
        <f>SUM(J5,J8,J11,J14,J17,J20,J23,J26,J29,J32,J35,J38,J41,J44,J47)</f>
        <v>0.17</v>
      </c>
      <c r="K56" s="10">
        <f>SUM(K5,K8,K11,K14,K17,K20,K23,K26,K29,K32,K35,K38,K41,K44,K47)</f>
        <v>0</v>
      </c>
      <c r="L56" s="10">
        <f>SUM(L5,L8,L11,L14,L17,L20,L23,L26,L29,L32,L35,L38,L41,L44,L47)</f>
        <v>13.94</v>
      </c>
      <c r="M56" s="10">
        <f>SUM(M5,M8,M11,M14,M17,M20,M23,M26,M29,M32,M35,M38,M41,M44,M47)</f>
        <v>1894.06</v>
      </c>
      <c r="N56" s="12">
        <f t="shared" si="1"/>
        <v>1908.1699999999998</v>
      </c>
      <c r="O56" s="14">
        <f t="shared" si="2"/>
        <v>3405.54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617</v>
      </c>
      <c r="D57" s="17">
        <f t="shared" si="5"/>
        <v>99</v>
      </c>
      <c r="E57" s="17">
        <f t="shared" si="5"/>
        <v>529</v>
      </c>
      <c r="F57" s="17">
        <f t="shared" si="5"/>
        <v>274011</v>
      </c>
      <c r="G57" s="17">
        <f t="shared" si="5"/>
        <v>3801</v>
      </c>
      <c r="H57" s="17">
        <f t="shared" si="5"/>
        <v>82976</v>
      </c>
      <c r="I57" s="37">
        <f t="shared" si="4"/>
        <v>362033</v>
      </c>
      <c r="J57" s="35">
        <f t="shared" ref="J57:M58" si="6">SUM(J6,J9,J12,J15,J18,J21,J24,J27,J30,J33,J36,J39,J42,J45,J48)</f>
        <v>15</v>
      </c>
      <c r="K57" s="17">
        <f t="shared" si="6"/>
        <v>0</v>
      </c>
      <c r="L57" s="17">
        <f t="shared" si="6"/>
        <v>1831</v>
      </c>
      <c r="M57" s="17">
        <f t="shared" si="6"/>
        <v>230699</v>
      </c>
      <c r="N57" s="19">
        <f t="shared" si="1"/>
        <v>232545</v>
      </c>
      <c r="O57" s="21">
        <f t="shared" si="2"/>
        <v>594578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7.2</v>
      </c>
      <c r="D58" s="40">
        <f t="shared" si="5"/>
        <v>1.1000000000000001</v>
      </c>
      <c r="E58" s="40">
        <f t="shared" si="5"/>
        <v>5.3999999999999995</v>
      </c>
      <c r="F58" s="40">
        <f t="shared" si="5"/>
        <v>1716</v>
      </c>
      <c r="G58" s="40">
        <f t="shared" si="5"/>
        <v>32.700000000000003</v>
      </c>
      <c r="H58" s="40">
        <f t="shared" si="5"/>
        <v>788.6</v>
      </c>
      <c r="I58" s="41">
        <f t="shared" si="4"/>
        <v>2551</v>
      </c>
      <c r="J58" s="39">
        <f t="shared" si="6"/>
        <v>0</v>
      </c>
      <c r="K58" s="40">
        <f t="shared" si="6"/>
        <v>0</v>
      </c>
      <c r="L58" s="40">
        <f t="shared" si="6"/>
        <v>12.8</v>
      </c>
      <c r="M58" s="40">
        <f t="shared" si="6"/>
        <v>1259</v>
      </c>
      <c r="N58" s="42">
        <f t="shared" si="1"/>
        <v>1271.8</v>
      </c>
      <c r="O58" s="43">
        <f t="shared" si="2"/>
        <v>3822.8</v>
      </c>
      <c r="P58" s="44">
        <f>SUM(O56,P53,P54,P57)</f>
        <v>3405.54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4.54</v>
      </c>
      <c r="N69" s="28">
        <f t="shared" si="8"/>
        <v>4.54</v>
      </c>
      <c r="O69" s="29">
        <f t="shared" si="9"/>
        <v>4.54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86</v>
      </c>
      <c r="N70" s="20">
        <f t="shared" si="8"/>
        <v>86</v>
      </c>
      <c r="O70" s="21">
        <f t="shared" si="9"/>
        <v>86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7.7</v>
      </c>
      <c r="N71" s="31">
        <f t="shared" si="8"/>
        <v>7.7</v>
      </c>
      <c r="O71" s="32">
        <f t="shared" si="9"/>
        <v>7.7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1.1299999999999999</v>
      </c>
      <c r="N72" s="28">
        <f t="shared" si="8"/>
        <v>1.1299999999999999</v>
      </c>
      <c r="O72" s="29">
        <f t="shared" si="9"/>
        <v>1.1299999999999999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35</v>
      </c>
      <c r="N73" s="20">
        <f t="shared" si="8"/>
        <v>35</v>
      </c>
      <c r="O73" s="21">
        <f t="shared" si="9"/>
        <v>35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2.2999999999999998</v>
      </c>
      <c r="N74" s="31">
        <f t="shared" si="8"/>
        <v>2.2999999999999998</v>
      </c>
      <c r="O74" s="32">
        <f t="shared" si="9"/>
        <v>2.2999999999999998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8.58</v>
      </c>
      <c r="N75" s="28">
        <f t="shared" si="8"/>
        <v>8.58</v>
      </c>
      <c r="O75" s="29">
        <f t="shared" si="9"/>
        <v>8.58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332</v>
      </c>
      <c r="N76" s="20">
        <f t="shared" si="8"/>
        <v>332</v>
      </c>
      <c r="O76" s="21">
        <f t="shared" si="9"/>
        <v>332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17.5</v>
      </c>
      <c r="N77" s="31">
        <f t="shared" si="8"/>
        <v>17.5</v>
      </c>
      <c r="O77" s="32">
        <f t="shared" si="9"/>
        <v>17.5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6.08</v>
      </c>
      <c r="N78" s="28">
        <f t="shared" si="8"/>
        <v>6.08</v>
      </c>
      <c r="O78" s="29">
        <f t="shared" si="9"/>
        <v>6.08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318</v>
      </c>
      <c r="N79" s="20">
        <f t="shared" si="8"/>
        <v>318</v>
      </c>
      <c r="O79" s="21">
        <f t="shared" si="9"/>
        <v>318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12.8</v>
      </c>
      <c r="N80" s="31">
        <f t="shared" si="8"/>
        <v>12.8</v>
      </c>
      <c r="O80" s="32">
        <f t="shared" si="9"/>
        <v>12.8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0.06</v>
      </c>
      <c r="E81" s="72">
        <v>0.21</v>
      </c>
      <c r="F81" s="72"/>
      <c r="G81" s="72"/>
      <c r="H81" s="72"/>
      <c r="I81" s="27">
        <f t="shared" si="7"/>
        <v>0.27</v>
      </c>
      <c r="J81" s="73"/>
      <c r="K81" s="72"/>
      <c r="L81" s="72"/>
      <c r="M81" s="72">
        <v>3.21</v>
      </c>
      <c r="N81" s="28">
        <f t="shared" si="8"/>
        <v>3.21</v>
      </c>
      <c r="O81" s="29">
        <f t="shared" si="9"/>
        <v>3.48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</v>
      </c>
      <c r="E82" s="66">
        <v>36</v>
      </c>
      <c r="F82" s="66"/>
      <c r="G82" s="66"/>
      <c r="H82" s="66"/>
      <c r="I82" s="18">
        <f t="shared" si="7"/>
        <v>39</v>
      </c>
      <c r="J82" s="67"/>
      <c r="K82" s="66"/>
      <c r="L82" s="66"/>
      <c r="M82" s="66">
        <v>190</v>
      </c>
      <c r="N82" s="20">
        <f t="shared" si="8"/>
        <v>190</v>
      </c>
      <c r="O82" s="21">
        <f t="shared" si="9"/>
        <v>229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0.1</v>
      </c>
      <c r="E83" s="75">
        <v>1.2</v>
      </c>
      <c r="F83" s="75"/>
      <c r="G83" s="75"/>
      <c r="H83" s="75"/>
      <c r="I83" s="30">
        <f t="shared" si="7"/>
        <v>1.3</v>
      </c>
      <c r="J83" s="76"/>
      <c r="K83" s="75"/>
      <c r="L83" s="75"/>
      <c r="M83" s="75">
        <v>5.8</v>
      </c>
      <c r="N83" s="31">
        <f t="shared" si="8"/>
        <v>5.8</v>
      </c>
      <c r="O83" s="32">
        <f t="shared" si="9"/>
        <v>7.1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16.8</v>
      </c>
      <c r="N84" s="28">
        <f t="shared" si="8"/>
        <v>16.8</v>
      </c>
      <c r="O84" s="29">
        <f t="shared" si="9"/>
        <v>16.8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1148</v>
      </c>
      <c r="N85" s="20">
        <f t="shared" si="8"/>
        <v>1148</v>
      </c>
      <c r="O85" s="21">
        <f t="shared" si="9"/>
        <v>1148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34</v>
      </c>
      <c r="N86" s="31">
        <f t="shared" si="8"/>
        <v>34</v>
      </c>
      <c r="O86" s="32">
        <f t="shared" si="9"/>
        <v>34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</v>
      </c>
      <c r="D87" s="72"/>
      <c r="E87" s="72">
        <v>0.42</v>
      </c>
      <c r="F87" s="72">
        <v>0.13</v>
      </c>
      <c r="G87" s="72"/>
      <c r="H87" s="72">
        <v>0.06</v>
      </c>
      <c r="I87" s="27">
        <f t="shared" si="7"/>
        <v>0.71</v>
      </c>
      <c r="J87" s="73"/>
      <c r="K87" s="72"/>
      <c r="L87" s="72"/>
      <c r="M87" s="72">
        <v>52.08</v>
      </c>
      <c r="N87" s="28">
        <f t="shared" si="8"/>
        <v>52.08</v>
      </c>
      <c r="O87" s="29">
        <f t="shared" si="9"/>
        <v>52.79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</v>
      </c>
      <c r="D88" s="66"/>
      <c r="E88" s="66">
        <v>91</v>
      </c>
      <c r="F88" s="66">
        <v>26</v>
      </c>
      <c r="G88" s="66"/>
      <c r="H88" s="66">
        <v>2</v>
      </c>
      <c r="I88" s="18">
        <f t="shared" si="7"/>
        <v>136</v>
      </c>
      <c r="J88" s="67"/>
      <c r="K88" s="66"/>
      <c r="L88" s="66"/>
      <c r="M88" s="66">
        <v>3557</v>
      </c>
      <c r="N88" s="20">
        <f t="shared" si="8"/>
        <v>3557</v>
      </c>
      <c r="O88" s="21">
        <f t="shared" si="9"/>
        <v>3693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0.3</v>
      </c>
      <c r="D89" s="75"/>
      <c r="E89" s="75">
        <v>1.9</v>
      </c>
      <c r="F89" s="75">
        <v>0.4</v>
      </c>
      <c r="G89" s="75"/>
      <c r="H89" s="75">
        <v>0.1</v>
      </c>
      <c r="I89" s="30">
        <f t="shared" si="7"/>
        <v>2.6999999999999997</v>
      </c>
      <c r="J89" s="76"/>
      <c r="K89" s="75"/>
      <c r="L89" s="75"/>
      <c r="M89" s="75">
        <v>91.4</v>
      </c>
      <c r="N89" s="31">
        <f t="shared" si="8"/>
        <v>91.4</v>
      </c>
      <c r="O89" s="32">
        <f t="shared" si="9"/>
        <v>94.100000000000009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2</v>
      </c>
      <c r="G90" s="72"/>
      <c r="H90" s="72">
        <v>5.51</v>
      </c>
      <c r="I90" s="27">
        <f t="shared" si="7"/>
        <v>7.51</v>
      </c>
      <c r="J90" s="73"/>
      <c r="K90" s="72"/>
      <c r="L90" s="72"/>
      <c r="M90" s="72">
        <v>43.85</v>
      </c>
      <c r="N90" s="28">
        <f t="shared" si="8"/>
        <v>43.85</v>
      </c>
      <c r="O90" s="29">
        <f t="shared" si="9"/>
        <v>51.36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425</v>
      </c>
      <c r="G91" s="66"/>
      <c r="H91" s="66">
        <v>589</v>
      </c>
      <c r="I91" s="18">
        <f t="shared" si="7"/>
        <v>1014</v>
      </c>
      <c r="J91" s="67"/>
      <c r="K91" s="66"/>
      <c r="L91" s="66"/>
      <c r="M91" s="66">
        <v>3981</v>
      </c>
      <c r="N91" s="20">
        <f t="shared" si="8"/>
        <v>3981</v>
      </c>
      <c r="O91" s="21">
        <f t="shared" si="9"/>
        <v>4995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5.4</v>
      </c>
      <c r="G92" s="75"/>
      <c r="H92" s="75">
        <v>16.5</v>
      </c>
      <c r="I92" s="30">
        <f t="shared" si="7"/>
        <v>21.9</v>
      </c>
      <c r="J92" s="76"/>
      <c r="K92" s="75"/>
      <c r="L92" s="75"/>
      <c r="M92" s="75">
        <v>100</v>
      </c>
      <c r="N92" s="31">
        <f t="shared" si="8"/>
        <v>100</v>
      </c>
      <c r="O92" s="32">
        <f t="shared" si="9"/>
        <v>121.9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0.01</v>
      </c>
      <c r="E93" s="72">
        <v>0.46</v>
      </c>
      <c r="F93" s="72">
        <v>11.04</v>
      </c>
      <c r="G93" s="72">
        <v>2.58</v>
      </c>
      <c r="H93" s="72">
        <v>13.58</v>
      </c>
      <c r="I93" s="27">
        <f t="shared" si="7"/>
        <v>27.67</v>
      </c>
      <c r="J93" s="73"/>
      <c r="K93" s="72"/>
      <c r="L93" s="72"/>
      <c r="M93" s="72">
        <v>37.36</v>
      </c>
      <c r="N93" s="28">
        <f t="shared" si="8"/>
        <v>37.36</v>
      </c>
      <c r="O93" s="29">
        <f t="shared" si="9"/>
        <v>65.03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3</v>
      </c>
      <c r="E94" s="66">
        <v>117</v>
      </c>
      <c r="F94" s="66">
        <v>2436</v>
      </c>
      <c r="G94" s="66">
        <v>575</v>
      </c>
      <c r="H94" s="66">
        <v>1919</v>
      </c>
      <c r="I94" s="18">
        <f t="shared" si="7"/>
        <v>5050</v>
      </c>
      <c r="J94" s="67"/>
      <c r="K94" s="66"/>
      <c r="L94" s="66"/>
      <c r="M94" s="66">
        <v>3645</v>
      </c>
      <c r="N94" s="20">
        <f t="shared" si="8"/>
        <v>3645</v>
      </c>
      <c r="O94" s="21">
        <f t="shared" si="9"/>
        <v>8695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0</v>
      </c>
      <c r="E95" s="75">
        <v>1.8</v>
      </c>
      <c r="F95" s="75">
        <v>26.7</v>
      </c>
      <c r="G95" s="75">
        <v>8.1999999999999993</v>
      </c>
      <c r="H95" s="75">
        <v>38.4</v>
      </c>
      <c r="I95" s="30">
        <f t="shared" si="7"/>
        <v>75.099999999999994</v>
      </c>
      <c r="J95" s="76"/>
      <c r="K95" s="75"/>
      <c r="L95" s="75"/>
      <c r="M95" s="75">
        <v>70.5</v>
      </c>
      <c r="N95" s="31">
        <f t="shared" si="8"/>
        <v>70.5</v>
      </c>
      <c r="O95" s="32">
        <f t="shared" si="9"/>
        <v>145.6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22.66</v>
      </c>
      <c r="G96" s="72"/>
      <c r="H96" s="72">
        <v>49.89</v>
      </c>
      <c r="I96" s="27">
        <f t="shared" si="7"/>
        <v>72.55</v>
      </c>
      <c r="J96" s="73"/>
      <c r="K96" s="72"/>
      <c r="L96" s="72"/>
      <c r="M96" s="72">
        <v>76.48</v>
      </c>
      <c r="N96" s="28">
        <f t="shared" si="8"/>
        <v>76.48</v>
      </c>
      <c r="O96" s="29">
        <f t="shared" si="9"/>
        <v>149.03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5271</v>
      </c>
      <c r="G97" s="66"/>
      <c r="H97" s="66">
        <v>7015</v>
      </c>
      <c r="I97" s="18">
        <f t="shared" si="7"/>
        <v>12286</v>
      </c>
      <c r="J97" s="67"/>
      <c r="K97" s="66"/>
      <c r="L97" s="66"/>
      <c r="M97" s="66">
        <v>8286</v>
      </c>
      <c r="N97" s="20">
        <f t="shared" si="8"/>
        <v>8286</v>
      </c>
      <c r="O97" s="21">
        <f t="shared" si="9"/>
        <v>20572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46.8</v>
      </c>
      <c r="G98" s="75"/>
      <c r="H98" s="75">
        <v>134.4</v>
      </c>
      <c r="I98" s="30">
        <f t="shared" si="7"/>
        <v>181.2</v>
      </c>
      <c r="J98" s="76"/>
      <c r="K98" s="75"/>
      <c r="L98" s="75"/>
      <c r="M98" s="75">
        <v>156</v>
      </c>
      <c r="N98" s="31">
        <f t="shared" si="8"/>
        <v>156</v>
      </c>
      <c r="O98" s="32">
        <f t="shared" si="9"/>
        <v>337.2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1.03</v>
      </c>
      <c r="D99" s="72">
        <v>0.14000000000000001</v>
      </c>
      <c r="E99" s="72">
        <v>0.06</v>
      </c>
      <c r="F99" s="72">
        <v>97.35</v>
      </c>
      <c r="G99" s="72">
        <v>6.72</v>
      </c>
      <c r="H99" s="72">
        <v>14.72</v>
      </c>
      <c r="I99" s="27">
        <f t="shared" si="7"/>
        <v>120.02</v>
      </c>
      <c r="J99" s="73"/>
      <c r="K99" s="72"/>
      <c r="L99" s="72">
        <v>1.51</v>
      </c>
      <c r="M99" s="72">
        <v>87.52</v>
      </c>
      <c r="N99" s="28">
        <f t="shared" si="8"/>
        <v>89.03</v>
      </c>
      <c r="O99" s="29">
        <f t="shared" si="9"/>
        <v>209.05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327</v>
      </c>
      <c r="D100" s="66">
        <v>39</v>
      </c>
      <c r="E100" s="66">
        <v>16</v>
      </c>
      <c r="F100" s="66">
        <v>22637</v>
      </c>
      <c r="G100" s="66">
        <v>2053</v>
      </c>
      <c r="H100" s="66">
        <v>1490</v>
      </c>
      <c r="I100" s="18">
        <f t="shared" si="7"/>
        <v>26562</v>
      </c>
      <c r="J100" s="67"/>
      <c r="K100" s="66"/>
      <c r="L100" s="66">
        <v>177</v>
      </c>
      <c r="M100" s="66">
        <v>9863</v>
      </c>
      <c r="N100" s="20">
        <f t="shared" si="8"/>
        <v>10040</v>
      </c>
      <c r="O100" s="21">
        <f t="shared" si="9"/>
        <v>36602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4.7</v>
      </c>
      <c r="D101" s="75">
        <v>0.5</v>
      </c>
      <c r="E101" s="75">
        <v>0.2</v>
      </c>
      <c r="F101" s="75">
        <v>198.9</v>
      </c>
      <c r="G101" s="75">
        <v>23.5</v>
      </c>
      <c r="H101" s="75">
        <v>27.6</v>
      </c>
      <c r="I101" s="30">
        <f t="shared" si="7"/>
        <v>255.4</v>
      </c>
      <c r="J101" s="76"/>
      <c r="K101" s="75"/>
      <c r="L101" s="75">
        <v>2.7</v>
      </c>
      <c r="M101" s="75">
        <v>146.4</v>
      </c>
      <c r="N101" s="31">
        <f t="shared" si="8"/>
        <v>149.1</v>
      </c>
      <c r="O101" s="32">
        <f t="shared" si="9"/>
        <v>404.5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254.28</v>
      </c>
      <c r="G102" s="72">
        <v>0.13</v>
      </c>
      <c r="H102" s="72">
        <v>49.67</v>
      </c>
      <c r="I102" s="27">
        <f t="shared" si="7"/>
        <v>304.08</v>
      </c>
      <c r="J102" s="73"/>
      <c r="K102" s="72"/>
      <c r="L102" s="72">
        <v>0.24</v>
      </c>
      <c r="M102" s="72">
        <v>173.86</v>
      </c>
      <c r="N102" s="28">
        <f t="shared" si="8"/>
        <v>174.10000000000002</v>
      </c>
      <c r="O102" s="29">
        <f t="shared" si="9"/>
        <v>478.18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62357</v>
      </c>
      <c r="G103" s="66">
        <v>35</v>
      </c>
      <c r="H103" s="66">
        <v>8381</v>
      </c>
      <c r="I103" s="18">
        <f t="shared" si="7"/>
        <v>70773</v>
      </c>
      <c r="J103" s="67"/>
      <c r="K103" s="66"/>
      <c r="L103" s="66">
        <v>29</v>
      </c>
      <c r="M103" s="66">
        <v>21352</v>
      </c>
      <c r="N103" s="20">
        <f t="shared" si="8"/>
        <v>21381</v>
      </c>
      <c r="O103" s="21">
        <f t="shared" si="9"/>
        <v>92154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495.7</v>
      </c>
      <c r="G104" s="75">
        <v>0.4</v>
      </c>
      <c r="H104" s="75">
        <v>134.6</v>
      </c>
      <c r="I104" s="30">
        <f t="shared" si="7"/>
        <v>630.69999999999993</v>
      </c>
      <c r="J104" s="76"/>
      <c r="K104" s="75"/>
      <c r="L104" s="75">
        <v>0.3</v>
      </c>
      <c r="M104" s="75">
        <v>220</v>
      </c>
      <c r="N104" s="31">
        <f t="shared" si="8"/>
        <v>220.3</v>
      </c>
      <c r="O104" s="32">
        <f t="shared" si="9"/>
        <v>851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0.73</v>
      </c>
      <c r="D105" s="72">
        <v>0.18</v>
      </c>
      <c r="E105" s="72"/>
      <c r="F105" s="72">
        <v>247.66</v>
      </c>
      <c r="G105" s="72">
        <v>0.28000000000000003</v>
      </c>
      <c r="H105" s="72">
        <v>32.65</v>
      </c>
      <c r="I105" s="27">
        <f t="shared" si="7"/>
        <v>281.5</v>
      </c>
      <c r="J105" s="73">
        <v>0.17</v>
      </c>
      <c r="K105" s="72"/>
      <c r="L105" s="72">
        <v>7.24</v>
      </c>
      <c r="M105" s="72">
        <v>156.97999999999999</v>
      </c>
      <c r="N105" s="28">
        <f t="shared" si="8"/>
        <v>164.39</v>
      </c>
      <c r="O105" s="29">
        <f t="shared" si="9"/>
        <v>445.89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273</v>
      </c>
      <c r="D106" s="66">
        <v>54</v>
      </c>
      <c r="E106" s="66"/>
      <c r="F106" s="66">
        <v>61811</v>
      </c>
      <c r="G106" s="66">
        <v>89</v>
      </c>
      <c r="H106" s="66">
        <v>6596</v>
      </c>
      <c r="I106" s="18">
        <f t="shared" si="7"/>
        <v>68823</v>
      </c>
      <c r="J106" s="67">
        <v>15</v>
      </c>
      <c r="K106" s="66"/>
      <c r="L106" s="66">
        <v>963</v>
      </c>
      <c r="M106" s="66">
        <v>20161</v>
      </c>
      <c r="N106" s="20">
        <f t="shared" si="8"/>
        <v>21139</v>
      </c>
      <c r="O106" s="21">
        <f t="shared" si="9"/>
        <v>89962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2.2000000000000002</v>
      </c>
      <c r="D107" s="75">
        <v>0.5</v>
      </c>
      <c r="E107" s="75"/>
      <c r="F107" s="75">
        <v>427.1</v>
      </c>
      <c r="G107" s="75">
        <v>0.6</v>
      </c>
      <c r="H107" s="75">
        <v>98.8</v>
      </c>
      <c r="I107" s="30">
        <f t="shared" si="7"/>
        <v>529.20000000000005</v>
      </c>
      <c r="J107" s="76">
        <v>0</v>
      </c>
      <c r="K107" s="75"/>
      <c r="L107" s="75">
        <v>8</v>
      </c>
      <c r="M107" s="75">
        <v>173.5</v>
      </c>
      <c r="N107" s="31">
        <f t="shared" si="8"/>
        <v>181.5</v>
      </c>
      <c r="O107" s="32">
        <f t="shared" si="9"/>
        <v>710.7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0.1</v>
      </c>
      <c r="F108" s="72">
        <v>111.21</v>
      </c>
      <c r="G108" s="72"/>
      <c r="H108" s="72">
        <v>23.87</v>
      </c>
      <c r="I108" s="27">
        <f t="shared" si="7"/>
        <v>135.17999999999998</v>
      </c>
      <c r="J108" s="73"/>
      <c r="K108" s="72"/>
      <c r="L108" s="72">
        <v>2.36</v>
      </c>
      <c r="M108" s="72">
        <v>225.51</v>
      </c>
      <c r="N108" s="28">
        <f t="shared" si="8"/>
        <v>227.87</v>
      </c>
      <c r="O108" s="29">
        <f t="shared" si="9"/>
        <v>363.04999999999995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32</v>
      </c>
      <c r="F109" s="66">
        <v>29132</v>
      </c>
      <c r="G109" s="66"/>
      <c r="H109" s="66">
        <v>3300</v>
      </c>
      <c r="I109" s="18">
        <f t="shared" si="7"/>
        <v>32464</v>
      </c>
      <c r="J109" s="67"/>
      <c r="K109" s="66"/>
      <c r="L109" s="66">
        <v>315</v>
      </c>
      <c r="M109" s="66">
        <v>29102</v>
      </c>
      <c r="N109" s="20">
        <f t="shared" si="8"/>
        <v>29417</v>
      </c>
      <c r="O109" s="21">
        <f t="shared" si="9"/>
        <v>61881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0.3</v>
      </c>
      <c r="F110" s="75">
        <v>168.4</v>
      </c>
      <c r="G110" s="75"/>
      <c r="H110" s="75">
        <v>43</v>
      </c>
      <c r="I110" s="30">
        <f t="shared" si="7"/>
        <v>211.70000000000002</v>
      </c>
      <c r="J110" s="76"/>
      <c r="K110" s="75"/>
      <c r="L110" s="75">
        <v>1.8</v>
      </c>
      <c r="M110" s="75">
        <v>221.1</v>
      </c>
      <c r="N110" s="31">
        <f t="shared" si="8"/>
        <v>222.9</v>
      </c>
      <c r="O110" s="32">
        <f t="shared" si="9"/>
        <v>434.6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0.15</v>
      </c>
      <c r="F111" s="72">
        <v>100.3</v>
      </c>
      <c r="G111" s="72"/>
      <c r="H111" s="72">
        <v>5.37</v>
      </c>
      <c r="I111" s="27">
        <f t="shared" si="7"/>
        <v>105.82000000000001</v>
      </c>
      <c r="J111" s="73"/>
      <c r="K111" s="72"/>
      <c r="L111" s="72">
        <v>0.8</v>
      </c>
      <c r="M111" s="72">
        <v>166.6</v>
      </c>
      <c r="N111" s="28">
        <f t="shared" si="8"/>
        <v>167.4</v>
      </c>
      <c r="O111" s="29">
        <f t="shared" si="9"/>
        <v>273.22000000000003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47</v>
      </c>
      <c r="F112" s="66">
        <v>26810</v>
      </c>
      <c r="G112" s="66"/>
      <c r="H112" s="66">
        <v>1213</v>
      </c>
      <c r="I112" s="18">
        <f t="shared" si="7"/>
        <v>28070</v>
      </c>
      <c r="J112" s="67"/>
      <c r="K112" s="66"/>
      <c r="L112" s="66">
        <v>107</v>
      </c>
      <c r="M112" s="66">
        <v>22520</v>
      </c>
      <c r="N112" s="20">
        <f t="shared" si="8"/>
        <v>22627</v>
      </c>
      <c r="O112" s="21">
        <f t="shared" si="9"/>
        <v>50697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131.4</v>
      </c>
      <c r="G113" s="75"/>
      <c r="H113" s="75">
        <v>14.4</v>
      </c>
      <c r="I113" s="30">
        <f t="shared" si="7"/>
        <v>145.80000000000001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145.80000000000001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67.47</v>
      </c>
      <c r="G114" s="72">
        <v>2.85</v>
      </c>
      <c r="H114" s="72">
        <v>92.91</v>
      </c>
      <c r="I114" s="27">
        <f t="shared" si="7"/>
        <v>163.22999999999999</v>
      </c>
      <c r="J114" s="73"/>
      <c r="K114" s="72"/>
      <c r="L114" s="72">
        <v>1.1499999999999999</v>
      </c>
      <c r="M114" s="72">
        <v>193.63</v>
      </c>
      <c r="N114" s="28">
        <f t="shared" si="8"/>
        <v>194.78</v>
      </c>
      <c r="O114" s="29">
        <f t="shared" si="9"/>
        <v>358.01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18750</v>
      </c>
      <c r="G115" s="66">
        <v>688</v>
      </c>
      <c r="H115" s="66">
        <v>21239</v>
      </c>
      <c r="I115" s="18">
        <f t="shared" si="7"/>
        <v>40677</v>
      </c>
      <c r="J115" s="67"/>
      <c r="K115" s="66"/>
      <c r="L115" s="66">
        <v>154</v>
      </c>
      <c r="M115" s="66">
        <v>25415</v>
      </c>
      <c r="N115" s="20">
        <f t="shared" si="8"/>
        <v>25569</v>
      </c>
      <c r="O115" s="21">
        <f t="shared" si="9"/>
        <v>66246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73.2</v>
      </c>
      <c r="G116" s="84">
        <v>0</v>
      </c>
      <c r="H116" s="84">
        <v>230.8</v>
      </c>
      <c r="I116" s="46">
        <f t="shared" si="7"/>
        <v>304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304</v>
      </c>
      <c r="P116" s="44">
        <f>SUM(O136,P111,P112,P115)</f>
        <v>3405.54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0.14000000000000001</v>
      </c>
      <c r="F121" s="63">
        <v>59.28</v>
      </c>
      <c r="G121" s="63"/>
      <c r="H121" s="63">
        <v>2.1</v>
      </c>
      <c r="I121" s="11">
        <f t="shared" si="7"/>
        <v>61.52</v>
      </c>
      <c r="J121" s="64"/>
      <c r="K121" s="63"/>
      <c r="L121" s="63">
        <v>0.25</v>
      </c>
      <c r="M121" s="63">
        <v>99.68</v>
      </c>
      <c r="N121" s="13">
        <f t="shared" si="8"/>
        <v>99.93</v>
      </c>
      <c r="O121" s="14">
        <f t="shared" si="9"/>
        <v>161.45000000000002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38</v>
      </c>
      <c r="F122" s="66">
        <v>16810</v>
      </c>
      <c r="G122" s="66"/>
      <c r="H122" s="66">
        <v>368</v>
      </c>
      <c r="I122" s="18">
        <f t="shared" si="7"/>
        <v>17216</v>
      </c>
      <c r="J122" s="67"/>
      <c r="K122" s="66"/>
      <c r="L122" s="66">
        <v>33</v>
      </c>
      <c r="M122" s="66">
        <v>13106</v>
      </c>
      <c r="N122" s="20">
        <f t="shared" si="8"/>
        <v>13139</v>
      </c>
      <c r="O122" s="21">
        <f t="shared" si="9"/>
        <v>30355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65.2</v>
      </c>
      <c r="G123" s="75"/>
      <c r="H123" s="75">
        <v>3.4</v>
      </c>
      <c r="I123" s="30">
        <f t="shared" si="7"/>
        <v>68.600000000000009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68.600000000000009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0.21</v>
      </c>
      <c r="F124" s="72">
        <v>40.65</v>
      </c>
      <c r="G124" s="72">
        <v>0.13</v>
      </c>
      <c r="H124" s="72">
        <v>5.17</v>
      </c>
      <c r="I124" s="27">
        <f t="shared" si="7"/>
        <v>46.160000000000004</v>
      </c>
      <c r="J124" s="73"/>
      <c r="K124" s="72"/>
      <c r="L124" s="72">
        <v>0.39</v>
      </c>
      <c r="M124" s="72">
        <v>275.55</v>
      </c>
      <c r="N124" s="28">
        <f t="shared" si="8"/>
        <v>275.94</v>
      </c>
      <c r="O124" s="29">
        <f t="shared" si="9"/>
        <v>322.10000000000002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66</v>
      </c>
      <c r="F125" s="66">
        <v>11496</v>
      </c>
      <c r="G125" s="66">
        <v>31</v>
      </c>
      <c r="H125" s="66">
        <v>1082</v>
      </c>
      <c r="I125" s="18">
        <f t="shared" si="7"/>
        <v>12675</v>
      </c>
      <c r="J125" s="67"/>
      <c r="K125" s="66"/>
      <c r="L125" s="66">
        <v>53</v>
      </c>
      <c r="M125" s="66">
        <v>36043</v>
      </c>
      <c r="N125" s="20">
        <f t="shared" si="8"/>
        <v>36096</v>
      </c>
      <c r="O125" s="21">
        <f t="shared" si="9"/>
        <v>48771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44.2</v>
      </c>
      <c r="G126" s="75">
        <v>0</v>
      </c>
      <c r="H126" s="75">
        <v>9.6</v>
      </c>
      <c r="I126" s="30">
        <f t="shared" si="7"/>
        <v>53.800000000000004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53.800000000000004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0.3</v>
      </c>
      <c r="F127" s="72">
        <v>55.6</v>
      </c>
      <c r="G127" s="72">
        <v>1.67</v>
      </c>
      <c r="H127" s="72">
        <v>113.58</v>
      </c>
      <c r="I127" s="27">
        <f t="shared" si="7"/>
        <v>171.15</v>
      </c>
      <c r="J127" s="73"/>
      <c r="K127" s="72"/>
      <c r="L127" s="72"/>
      <c r="M127" s="72">
        <v>264.62</v>
      </c>
      <c r="N127" s="28">
        <f t="shared" si="8"/>
        <v>264.62</v>
      </c>
      <c r="O127" s="29">
        <f t="shared" si="9"/>
        <v>435.77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86</v>
      </c>
      <c r="F128" s="66">
        <v>16050</v>
      </c>
      <c r="G128" s="66">
        <v>330</v>
      </c>
      <c r="H128" s="66">
        <v>29782</v>
      </c>
      <c r="I128" s="18">
        <f t="shared" si="7"/>
        <v>46248</v>
      </c>
      <c r="J128" s="67"/>
      <c r="K128" s="66"/>
      <c r="L128" s="66"/>
      <c r="M128" s="66">
        <v>31559</v>
      </c>
      <c r="N128" s="20">
        <f t="shared" si="8"/>
        <v>31559</v>
      </c>
      <c r="O128" s="21">
        <f t="shared" si="9"/>
        <v>77807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32.6</v>
      </c>
      <c r="G129" s="75">
        <v>0</v>
      </c>
      <c r="H129" s="75">
        <v>37</v>
      </c>
      <c r="I129" s="30">
        <f t="shared" si="7"/>
        <v>69.599999999999994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69.599999999999994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1.86</v>
      </c>
      <c r="D130" s="63">
        <v>0.39</v>
      </c>
      <c r="E130" s="63">
        <v>2.0499999999999998</v>
      </c>
      <c r="F130" s="63">
        <v>1069.6300000000001</v>
      </c>
      <c r="G130" s="63">
        <v>14.36</v>
      </c>
      <c r="H130" s="63">
        <v>409.08</v>
      </c>
      <c r="I130" s="11">
        <f t="shared" si="7"/>
        <v>1497.37</v>
      </c>
      <c r="J130" s="64">
        <v>0.17</v>
      </c>
      <c r="K130" s="63"/>
      <c r="L130" s="63">
        <v>13.94</v>
      </c>
      <c r="M130" s="63">
        <v>1894.06</v>
      </c>
      <c r="N130" s="13">
        <f>SUM(J130:M130)</f>
        <v>1908.1699999999998</v>
      </c>
      <c r="O130" s="14">
        <f t="shared" si="9"/>
        <v>3405.54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617</v>
      </c>
      <c r="D131" s="66">
        <v>99</v>
      </c>
      <c r="E131" s="66">
        <v>529</v>
      </c>
      <c r="F131" s="66">
        <v>274011</v>
      </c>
      <c r="G131" s="66">
        <v>3801</v>
      </c>
      <c r="H131" s="66">
        <v>82976</v>
      </c>
      <c r="I131" s="18">
        <f t="shared" si="7"/>
        <v>362033</v>
      </c>
      <c r="J131" s="67">
        <v>15</v>
      </c>
      <c r="K131" s="66"/>
      <c r="L131" s="66">
        <v>1831</v>
      </c>
      <c r="M131" s="66">
        <v>230699</v>
      </c>
      <c r="N131" s="20">
        <f t="shared" si="8"/>
        <v>232545</v>
      </c>
      <c r="O131" s="21">
        <f t="shared" si="9"/>
        <v>594578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7.2</v>
      </c>
      <c r="D132" s="75">
        <v>1.1000000000000001</v>
      </c>
      <c r="E132" s="75">
        <v>5.4</v>
      </c>
      <c r="F132" s="75">
        <v>1716</v>
      </c>
      <c r="G132" s="75">
        <v>32.700000000000003</v>
      </c>
      <c r="H132" s="75">
        <v>788.6</v>
      </c>
      <c r="I132" s="30">
        <f t="shared" ref="I132:I138" si="10">SUM(C132:H132)</f>
        <v>2551</v>
      </c>
      <c r="J132" s="76">
        <v>0</v>
      </c>
      <c r="K132" s="75"/>
      <c r="L132" s="75">
        <v>12.8</v>
      </c>
      <c r="M132" s="75">
        <v>1259</v>
      </c>
      <c r="N132" s="31">
        <f t="shared" ref="N132:N138" si="11">SUM(J132:M132)</f>
        <v>1271.8</v>
      </c>
      <c r="O132" s="32">
        <f t="shared" ref="O132:O138" si="12">SUM(N132,I132)</f>
        <v>3822.8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1.86</v>
      </c>
      <c r="D133" s="72">
        <v>0.33</v>
      </c>
      <c r="E133" s="72">
        <v>1.84</v>
      </c>
      <c r="F133" s="72">
        <v>1069.6300000000001</v>
      </c>
      <c r="G133" s="72">
        <v>14.36</v>
      </c>
      <c r="H133" s="72">
        <v>340.04</v>
      </c>
      <c r="I133" s="27">
        <f t="shared" si="10"/>
        <v>1428.06</v>
      </c>
      <c r="J133" s="73">
        <v>0.17</v>
      </c>
      <c r="K133" s="72"/>
      <c r="L133" s="72">
        <v>13.94</v>
      </c>
      <c r="M133" s="72">
        <v>1888.39</v>
      </c>
      <c r="N133" s="28">
        <f t="shared" si="11"/>
        <v>1902.5</v>
      </c>
      <c r="O133" s="29">
        <f t="shared" si="12"/>
        <v>3330.56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617</v>
      </c>
      <c r="D134" s="66">
        <v>96</v>
      </c>
      <c r="E134" s="66">
        <v>493</v>
      </c>
      <c r="F134" s="66">
        <v>274011</v>
      </c>
      <c r="G134" s="66">
        <v>3801</v>
      </c>
      <c r="H134" s="66">
        <v>73451</v>
      </c>
      <c r="I134" s="18">
        <f t="shared" si="10"/>
        <v>352469</v>
      </c>
      <c r="J134" s="67">
        <v>15</v>
      </c>
      <c r="K134" s="66"/>
      <c r="L134" s="66">
        <v>1831</v>
      </c>
      <c r="M134" s="66">
        <v>230578</v>
      </c>
      <c r="N134" s="20">
        <f t="shared" si="11"/>
        <v>232424</v>
      </c>
      <c r="O134" s="21">
        <f t="shared" si="12"/>
        <v>584893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7.2</v>
      </c>
      <c r="D135" s="84">
        <v>1</v>
      </c>
      <c r="E135" s="84">
        <v>4.2</v>
      </c>
      <c r="F135" s="84">
        <v>1716</v>
      </c>
      <c r="G135" s="84">
        <v>32.700000000000003</v>
      </c>
      <c r="H135" s="84">
        <v>599.20000000000005</v>
      </c>
      <c r="I135" s="46">
        <f t="shared" si="10"/>
        <v>2360.3000000000002</v>
      </c>
      <c r="J135" s="85">
        <v>0</v>
      </c>
      <c r="K135" s="84"/>
      <c r="L135" s="84">
        <v>12.8</v>
      </c>
      <c r="M135" s="84">
        <v>1249</v>
      </c>
      <c r="N135" s="47">
        <f t="shared" si="11"/>
        <v>1261.8</v>
      </c>
      <c r="O135" s="43">
        <f t="shared" si="12"/>
        <v>3622.1000000000004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1.86</v>
      </c>
      <c r="D136" s="54">
        <f t="shared" si="13"/>
        <v>0.39</v>
      </c>
      <c r="E136" s="54">
        <f t="shared" si="13"/>
        <v>2.0499999999999998</v>
      </c>
      <c r="F136" s="54">
        <f t="shared" si="13"/>
        <v>1069.6299999999999</v>
      </c>
      <c r="G136" s="54">
        <f t="shared" si="13"/>
        <v>14.360000000000001</v>
      </c>
      <c r="H136" s="54">
        <f t="shared" si="13"/>
        <v>409.08000000000004</v>
      </c>
      <c r="I136" s="55">
        <f t="shared" si="10"/>
        <v>1497.37</v>
      </c>
      <c r="J136" s="56">
        <f t="shared" ref="J136:M138" si="14">SUM(J63,J66,J69,J72,J75,J78,J81,J84,J87,J90,J93,J96,J99,J102,J105,J108,J111,J114,J121,J124,J127)</f>
        <v>0.17</v>
      </c>
      <c r="K136" s="54">
        <f t="shared" si="14"/>
        <v>0</v>
      </c>
      <c r="L136" s="54">
        <f t="shared" si="14"/>
        <v>13.940000000000001</v>
      </c>
      <c r="M136" s="54">
        <f t="shared" si="14"/>
        <v>1894.06</v>
      </c>
      <c r="N136" s="57">
        <f t="shared" si="11"/>
        <v>1908.1699999999998</v>
      </c>
      <c r="O136" s="58">
        <f t="shared" si="12"/>
        <v>3405.54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617</v>
      </c>
      <c r="D137" s="17">
        <f t="shared" si="13"/>
        <v>99</v>
      </c>
      <c r="E137" s="17">
        <f t="shared" si="13"/>
        <v>529</v>
      </c>
      <c r="F137" s="17">
        <f t="shared" si="13"/>
        <v>274011</v>
      </c>
      <c r="G137" s="17">
        <f t="shared" si="13"/>
        <v>3801</v>
      </c>
      <c r="H137" s="17">
        <f t="shared" si="13"/>
        <v>82976</v>
      </c>
      <c r="I137" s="18">
        <f t="shared" si="10"/>
        <v>362033</v>
      </c>
      <c r="J137" s="19">
        <f t="shared" si="14"/>
        <v>15</v>
      </c>
      <c r="K137" s="17">
        <f t="shared" si="14"/>
        <v>0</v>
      </c>
      <c r="L137" s="17">
        <f t="shared" si="14"/>
        <v>1831</v>
      </c>
      <c r="M137" s="17">
        <f t="shared" si="14"/>
        <v>230699</v>
      </c>
      <c r="N137" s="20">
        <f t="shared" si="11"/>
        <v>232545</v>
      </c>
      <c r="O137" s="21">
        <f t="shared" si="12"/>
        <v>594578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7.2</v>
      </c>
      <c r="D138" s="40">
        <f t="shared" si="13"/>
        <v>1.1000000000000001</v>
      </c>
      <c r="E138" s="40">
        <f t="shared" si="13"/>
        <v>5.3999999999999995</v>
      </c>
      <c r="F138" s="40">
        <f t="shared" si="13"/>
        <v>1716.0000000000002</v>
      </c>
      <c r="G138" s="40">
        <f t="shared" si="13"/>
        <v>32.700000000000003</v>
      </c>
      <c r="H138" s="40">
        <f t="shared" si="13"/>
        <v>788.6</v>
      </c>
      <c r="I138" s="46">
        <f t="shared" si="10"/>
        <v>2551.0000000000005</v>
      </c>
      <c r="J138" s="42">
        <f t="shared" si="14"/>
        <v>0</v>
      </c>
      <c r="K138" s="40">
        <f t="shared" si="14"/>
        <v>0</v>
      </c>
      <c r="L138" s="40">
        <f t="shared" si="14"/>
        <v>12.8</v>
      </c>
      <c r="M138" s="40">
        <f t="shared" si="14"/>
        <v>1259</v>
      </c>
      <c r="N138" s="47">
        <f t="shared" si="11"/>
        <v>1271.8</v>
      </c>
      <c r="O138" s="43">
        <f t="shared" si="12"/>
        <v>3822.8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624A4-7565-4A6D-A7B4-3BD83490418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0.61</v>
      </c>
      <c r="N11" s="28">
        <f t="shared" si="1"/>
        <v>0.61</v>
      </c>
      <c r="O11" s="29">
        <f t="shared" si="2"/>
        <v>0.61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0.38</v>
      </c>
      <c r="M17" s="72"/>
      <c r="N17" s="28">
        <f t="shared" si="1"/>
        <v>0.38</v>
      </c>
      <c r="O17" s="29">
        <f t="shared" si="2"/>
        <v>0.38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12</v>
      </c>
      <c r="M18" s="66"/>
      <c r="N18" s="20">
        <f t="shared" si="1"/>
        <v>12</v>
      </c>
      <c r="O18" s="21">
        <f t="shared" si="2"/>
        <v>12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0.6</v>
      </c>
      <c r="M19" s="75"/>
      <c r="N19" s="31">
        <f t="shared" si="1"/>
        <v>0.6</v>
      </c>
      <c r="O19" s="32">
        <f t="shared" si="2"/>
        <v>0.6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0.11</v>
      </c>
      <c r="E20" s="72"/>
      <c r="F20" s="72"/>
      <c r="G20" s="72"/>
      <c r="H20" s="72"/>
      <c r="I20" s="27">
        <f t="shared" si="0"/>
        <v>0.11</v>
      </c>
      <c r="J20" s="73"/>
      <c r="K20" s="72"/>
      <c r="L20" s="72"/>
      <c r="M20" s="72">
        <v>4.03</v>
      </c>
      <c r="N20" s="28">
        <f t="shared" si="1"/>
        <v>4.03</v>
      </c>
      <c r="O20" s="29">
        <f t="shared" si="2"/>
        <v>4.1400000000000006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14</v>
      </c>
      <c r="E21" s="66"/>
      <c r="F21" s="66"/>
      <c r="G21" s="66"/>
      <c r="H21" s="66"/>
      <c r="I21" s="18">
        <f t="shared" si="0"/>
        <v>14</v>
      </c>
      <c r="J21" s="67"/>
      <c r="K21" s="66"/>
      <c r="L21" s="66"/>
      <c r="M21" s="66">
        <v>149</v>
      </c>
      <c r="N21" s="20">
        <f t="shared" si="1"/>
        <v>149</v>
      </c>
      <c r="O21" s="21">
        <f t="shared" si="2"/>
        <v>163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0.6</v>
      </c>
      <c r="E22" s="75"/>
      <c r="F22" s="75"/>
      <c r="G22" s="75"/>
      <c r="H22" s="75"/>
      <c r="I22" s="30">
        <f t="shared" si="0"/>
        <v>0.6</v>
      </c>
      <c r="J22" s="76"/>
      <c r="K22" s="75"/>
      <c r="L22" s="75"/>
      <c r="M22" s="75">
        <v>6</v>
      </c>
      <c r="N22" s="31">
        <f t="shared" si="1"/>
        <v>6</v>
      </c>
      <c r="O22" s="32">
        <f t="shared" si="2"/>
        <v>6.6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3.8</v>
      </c>
      <c r="N23" s="28">
        <f t="shared" si="1"/>
        <v>3.8</v>
      </c>
      <c r="O23" s="29">
        <f t="shared" si="2"/>
        <v>3.8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158</v>
      </c>
      <c r="N24" s="20">
        <f t="shared" si="1"/>
        <v>158</v>
      </c>
      <c r="O24" s="21">
        <f t="shared" si="2"/>
        <v>158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5.0999999999999996</v>
      </c>
      <c r="N25" s="31">
        <f t="shared" si="1"/>
        <v>5.0999999999999996</v>
      </c>
      <c r="O25" s="32">
        <f t="shared" si="2"/>
        <v>5.0999999999999996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8.3000000000000007</v>
      </c>
      <c r="N26" s="28">
        <f t="shared" si="1"/>
        <v>8.3000000000000007</v>
      </c>
      <c r="O26" s="29">
        <f t="shared" si="2"/>
        <v>8.3000000000000007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477</v>
      </c>
      <c r="N27" s="20">
        <f t="shared" si="1"/>
        <v>477</v>
      </c>
      <c r="O27" s="21">
        <f t="shared" si="2"/>
        <v>477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14.5</v>
      </c>
      <c r="N28" s="31">
        <f t="shared" si="1"/>
        <v>14.5</v>
      </c>
      <c r="O28" s="32">
        <f t="shared" si="2"/>
        <v>14.5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0.11</v>
      </c>
      <c r="G29" s="72"/>
      <c r="H29" s="72"/>
      <c r="I29" s="27">
        <f t="shared" si="0"/>
        <v>0.11</v>
      </c>
      <c r="J29" s="73"/>
      <c r="K29" s="72"/>
      <c r="L29" s="72"/>
      <c r="M29" s="72">
        <v>12.99</v>
      </c>
      <c r="N29" s="28">
        <f t="shared" si="1"/>
        <v>12.99</v>
      </c>
      <c r="O29" s="29">
        <f t="shared" si="2"/>
        <v>13.1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21</v>
      </c>
      <c r="G30" s="66"/>
      <c r="H30" s="66"/>
      <c r="I30" s="18">
        <f t="shared" si="0"/>
        <v>21</v>
      </c>
      <c r="J30" s="67"/>
      <c r="K30" s="66"/>
      <c r="L30" s="66"/>
      <c r="M30" s="66">
        <v>920</v>
      </c>
      <c r="N30" s="20">
        <f t="shared" si="1"/>
        <v>920</v>
      </c>
      <c r="O30" s="21">
        <f t="shared" si="2"/>
        <v>941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0.4</v>
      </c>
      <c r="G31" s="75"/>
      <c r="H31" s="75"/>
      <c r="I31" s="30">
        <f t="shared" si="0"/>
        <v>0.4</v>
      </c>
      <c r="J31" s="76"/>
      <c r="K31" s="75"/>
      <c r="L31" s="75"/>
      <c r="M31" s="75">
        <v>25.3</v>
      </c>
      <c r="N31" s="31">
        <f t="shared" si="1"/>
        <v>25.3</v>
      </c>
      <c r="O31" s="32">
        <f t="shared" si="2"/>
        <v>25.7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0.74</v>
      </c>
      <c r="G32" s="72"/>
      <c r="H32" s="72"/>
      <c r="I32" s="27">
        <f t="shared" si="0"/>
        <v>0.74</v>
      </c>
      <c r="J32" s="73"/>
      <c r="K32" s="72"/>
      <c r="L32" s="72"/>
      <c r="M32" s="72">
        <v>14.45</v>
      </c>
      <c r="N32" s="28">
        <f t="shared" si="1"/>
        <v>14.45</v>
      </c>
      <c r="O32" s="29">
        <f t="shared" si="2"/>
        <v>15.19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116</v>
      </c>
      <c r="G33" s="66"/>
      <c r="H33" s="66"/>
      <c r="I33" s="18">
        <f t="shared" si="0"/>
        <v>116</v>
      </c>
      <c r="J33" s="67"/>
      <c r="K33" s="66"/>
      <c r="L33" s="66"/>
      <c r="M33" s="66">
        <v>914</v>
      </c>
      <c r="N33" s="20">
        <f t="shared" si="1"/>
        <v>914</v>
      </c>
      <c r="O33" s="21">
        <f t="shared" si="2"/>
        <v>1030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1.7</v>
      </c>
      <c r="G34" s="75"/>
      <c r="H34" s="75"/>
      <c r="I34" s="30">
        <f t="shared" si="0"/>
        <v>1.7</v>
      </c>
      <c r="J34" s="76"/>
      <c r="K34" s="75"/>
      <c r="L34" s="75"/>
      <c r="M34" s="75">
        <v>23.3</v>
      </c>
      <c r="N34" s="31">
        <f t="shared" si="1"/>
        <v>23.3</v>
      </c>
      <c r="O34" s="32">
        <f t="shared" si="2"/>
        <v>25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3.12</v>
      </c>
      <c r="G35" s="72"/>
      <c r="H35" s="72"/>
      <c r="I35" s="27">
        <f t="shared" si="0"/>
        <v>3.12</v>
      </c>
      <c r="J35" s="73"/>
      <c r="K35" s="72"/>
      <c r="L35" s="72">
        <v>0.24</v>
      </c>
      <c r="M35" s="72">
        <v>13.1</v>
      </c>
      <c r="N35" s="28">
        <f t="shared" si="1"/>
        <v>13.34</v>
      </c>
      <c r="O35" s="29">
        <f t="shared" si="2"/>
        <v>16.46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570</v>
      </c>
      <c r="G36" s="66"/>
      <c r="H36" s="66"/>
      <c r="I36" s="18">
        <f t="shared" si="0"/>
        <v>570</v>
      </c>
      <c r="J36" s="67"/>
      <c r="K36" s="66"/>
      <c r="L36" s="66">
        <v>24</v>
      </c>
      <c r="M36" s="66">
        <v>1068</v>
      </c>
      <c r="N36" s="20">
        <f t="shared" si="1"/>
        <v>1092</v>
      </c>
      <c r="O36" s="21">
        <f t="shared" si="2"/>
        <v>1662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6.7</v>
      </c>
      <c r="G37" s="75"/>
      <c r="H37" s="75"/>
      <c r="I37" s="30">
        <f t="shared" ref="I37:I50" si="3">SUM(C37:H37)</f>
        <v>6.7</v>
      </c>
      <c r="J37" s="76"/>
      <c r="K37" s="75"/>
      <c r="L37" s="75">
        <v>0.5</v>
      </c>
      <c r="M37" s="75">
        <v>21.1</v>
      </c>
      <c r="N37" s="31">
        <f t="shared" si="1"/>
        <v>21.6</v>
      </c>
      <c r="O37" s="32">
        <f t="shared" si="2"/>
        <v>28.3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5.07</v>
      </c>
      <c r="G38" s="72"/>
      <c r="H38" s="72">
        <v>4.2</v>
      </c>
      <c r="I38" s="27">
        <f t="shared" si="3"/>
        <v>9.27</v>
      </c>
      <c r="J38" s="73"/>
      <c r="K38" s="72"/>
      <c r="L38" s="72">
        <v>0.14000000000000001</v>
      </c>
      <c r="M38" s="72">
        <v>30.82</v>
      </c>
      <c r="N38" s="28">
        <f t="shared" si="1"/>
        <v>30.96</v>
      </c>
      <c r="O38" s="29">
        <f t="shared" si="2"/>
        <v>40.230000000000004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1112</v>
      </c>
      <c r="G39" s="66"/>
      <c r="H39" s="66">
        <v>569</v>
      </c>
      <c r="I39" s="18">
        <f t="shared" si="3"/>
        <v>1681</v>
      </c>
      <c r="J39" s="67"/>
      <c r="K39" s="66"/>
      <c r="L39" s="66">
        <v>15</v>
      </c>
      <c r="M39" s="66">
        <v>2656</v>
      </c>
      <c r="N39" s="20">
        <f t="shared" si="1"/>
        <v>2671</v>
      </c>
      <c r="O39" s="21">
        <f t="shared" si="2"/>
        <v>4352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10.3</v>
      </c>
      <c r="G40" s="75"/>
      <c r="H40" s="75">
        <v>11.4</v>
      </c>
      <c r="I40" s="30">
        <f t="shared" si="3"/>
        <v>21.700000000000003</v>
      </c>
      <c r="J40" s="76"/>
      <c r="K40" s="75"/>
      <c r="L40" s="75">
        <v>0.3</v>
      </c>
      <c r="M40" s="75">
        <v>48.5</v>
      </c>
      <c r="N40" s="31">
        <f t="shared" si="1"/>
        <v>48.8</v>
      </c>
      <c r="O40" s="32">
        <f t="shared" si="2"/>
        <v>70.5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13.95</v>
      </c>
      <c r="G41" s="72"/>
      <c r="H41" s="72">
        <v>58.74</v>
      </c>
      <c r="I41" s="27">
        <f t="shared" si="3"/>
        <v>72.69</v>
      </c>
      <c r="J41" s="73"/>
      <c r="K41" s="72"/>
      <c r="L41" s="72">
        <v>0.18</v>
      </c>
      <c r="M41" s="72">
        <v>70.45</v>
      </c>
      <c r="N41" s="28">
        <f t="shared" si="1"/>
        <v>70.63000000000001</v>
      </c>
      <c r="O41" s="29">
        <f t="shared" si="2"/>
        <v>143.32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3084</v>
      </c>
      <c r="G42" s="66"/>
      <c r="H42" s="66">
        <v>7519</v>
      </c>
      <c r="I42" s="18">
        <f t="shared" si="3"/>
        <v>10603</v>
      </c>
      <c r="J42" s="67"/>
      <c r="K42" s="66"/>
      <c r="L42" s="66">
        <v>22</v>
      </c>
      <c r="M42" s="66">
        <v>6760</v>
      </c>
      <c r="N42" s="20">
        <f t="shared" si="1"/>
        <v>6782</v>
      </c>
      <c r="O42" s="21">
        <f t="shared" si="2"/>
        <v>17385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28.5</v>
      </c>
      <c r="G43" s="75"/>
      <c r="H43" s="75">
        <v>150.4</v>
      </c>
      <c r="I43" s="30">
        <f t="shared" si="3"/>
        <v>178.9</v>
      </c>
      <c r="J43" s="76"/>
      <c r="K43" s="75"/>
      <c r="L43" s="75">
        <v>0.3</v>
      </c>
      <c r="M43" s="75">
        <v>113.1</v>
      </c>
      <c r="N43" s="31">
        <f t="shared" si="1"/>
        <v>113.39999999999999</v>
      </c>
      <c r="O43" s="32">
        <f t="shared" si="2"/>
        <v>292.3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27</v>
      </c>
      <c r="G44" s="72"/>
      <c r="H44" s="72">
        <v>60.74</v>
      </c>
      <c r="I44" s="27">
        <f t="shared" si="3"/>
        <v>87.740000000000009</v>
      </c>
      <c r="J44" s="73"/>
      <c r="K44" s="72"/>
      <c r="L44" s="72"/>
      <c r="M44" s="72">
        <v>65.680000000000007</v>
      </c>
      <c r="N44" s="28">
        <f t="shared" si="1"/>
        <v>65.680000000000007</v>
      </c>
      <c r="O44" s="29">
        <f t="shared" si="2"/>
        <v>153.42000000000002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5627</v>
      </c>
      <c r="G45" s="66"/>
      <c r="H45" s="66">
        <v>8911</v>
      </c>
      <c r="I45" s="18">
        <f t="shared" si="3"/>
        <v>14538</v>
      </c>
      <c r="J45" s="67"/>
      <c r="K45" s="66"/>
      <c r="L45" s="66"/>
      <c r="M45" s="66">
        <v>6715</v>
      </c>
      <c r="N45" s="20">
        <f t="shared" si="1"/>
        <v>6715</v>
      </c>
      <c r="O45" s="21">
        <f t="shared" si="2"/>
        <v>21253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49</v>
      </c>
      <c r="G46" s="75"/>
      <c r="H46" s="75">
        <v>151.4</v>
      </c>
      <c r="I46" s="30">
        <f t="shared" si="3"/>
        <v>200.4</v>
      </c>
      <c r="J46" s="76"/>
      <c r="K46" s="75"/>
      <c r="L46" s="75"/>
      <c r="M46" s="75">
        <v>87</v>
      </c>
      <c r="N46" s="31">
        <f t="shared" si="1"/>
        <v>87</v>
      </c>
      <c r="O46" s="32">
        <f t="shared" si="2"/>
        <v>287.39999999999998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0.03</v>
      </c>
      <c r="F47" s="72">
        <v>224.38</v>
      </c>
      <c r="G47" s="72"/>
      <c r="H47" s="72">
        <v>20.93</v>
      </c>
      <c r="I47" s="27">
        <f t="shared" si="3"/>
        <v>245.34</v>
      </c>
      <c r="J47" s="73"/>
      <c r="K47" s="72"/>
      <c r="L47" s="72">
        <v>0.34</v>
      </c>
      <c r="M47" s="72">
        <v>213.75</v>
      </c>
      <c r="N47" s="28">
        <f t="shared" si="1"/>
        <v>214.09</v>
      </c>
      <c r="O47" s="29">
        <f t="shared" si="2"/>
        <v>459.43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9</v>
      </c>
      <c r="F48" s="66">
        <v>55558</v>
      </c>
      <c r="G48" s="66"/>
      <c r="H48" s="66">
        <v>4064</v>
      </c>
      <c r="I48" s="18">
        <f t="shared" si="3"/>
        <v>59631</v>
      </c>
      <c r="J48" s="67"/>
      <c r="K48" s="66"/>
      <c r="L48" s="66">
        <v>44</v>
      </c>
      <c r="M48" s="66">
        <v>23678</v>
      </c>
      <c r="N48" s="20">
        <f t="shared" si="1"/>
        <v>23722</v>
      </c>
      <c r="O48" s="21">
        <f t="shared" si="2"/>
        <v>83353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</v>
      </c>
      <c r="F49" s="75">
        <v>259.39999999999998</v>
      </c>
      <c r="G49" s="75"/>
      <c r="H49" s="75">
        <v>38.799999999999997</v>
      </c>
      <c r="I49" s="30">
        <f t="shared" si="3"/>
        <v>298.2</v>
      </c>
      <c r="J49" s="76"/>
      <c r="K49" s="75"/>
      <c r="L49" s="75">
        <v>0.4</v>
      </c>
      <c r="M49" s="75">
        <v>75</v>
      </c>
      <c r="N49" s="31">
        <f t="shared" si="1"/>
        <v>75.400000000000006</v>
      </c>
      <c r="O49" s="32">
        <f t="shared" si="2"/>
        <v>373.6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0.03</v>
      </c>
      <c r="F50" s="63">
        <v>274.37</v>
      </c>
      <c r="G50" s="63"/>
      <c r="H50" s="63">
        <v>144.61000000000001</v>
      </c>
      <c r="I50" s="11">
        <f t="shared" si="3"/>
        <v>419.01</v>
      </c>
      <c r="J50" s="64"/>
      <c r="K50" s="63"/>
      <c r="L50" s="63">
        <v>1.28</v>
      </c>
      <c r="M50" s="63">
        <v>437.98</v>
      </c>
      <c r="N50" s="13">
        <f t="shared" si="1"/>
        <v>439.26</v>
      </c>
      <c r="O50" s="14">
        <f t="shared" si="2"/>
        <v>858.27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9</v>
      </c>
      <c r="F51" s="66">
        <v>66088</v>
      </c>
      <c r="G51" s="66"/>
      <c r="H51" s="66">
        <v>21063</v>
      </c>
      <c r="I51" s="18">
        <f t="shared" ref="I51:I58" si="4">SUM(C51:H51)</f>
        <v>87160</v>
      </c>
      <c r="J51" s="67"/>
      <c r="K51" s="66"/>
      <c r="L51" s="66">
        <v>117</v>
      </c>
      <c r="M51" s="66">
        <v>43499</v>
      </c>
      <c r="N51" s="20">
        <f t="shared" si="1"/>
        <v>43616</v>
      </c>
      <c r="O51" s="21">
        <f>SUM(N51,I51)</f>
        <v>130776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</v>
      </c>
      <c r="F52" s="75">
        <v>356</v>
      </c>
      <c r="G52" s="75"/>
      <c r="H52" s="75">
        <v>352</v>
      </c>
      <c r="I52" s="30">
        <f t="shared" si="4"/>
        <v>708</v>
      </c>
      <c r="J52" s="76"/>
      <c r="K52" s="75"/>
      <c r="L52" s="75">
        <v>2.1</v>
      </c>
      <c r="M52" s="75">
        <v>419.3</v>
      </c>
      <c r="N52" s="31">
        <f t="shared" si="1"/>
        <v>421.40000000000003</v>
      </c>
      <c r="O52" s="32">
        <f t="shared" si="2"/>
        <v>1129.4000000000001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0.03</v>
      </c>
      <c r="F53" s="72">
        <v>274.37</v>
      </c>
      <c r="G53" s="72"/>
      <c r="H53" s="72">
        <v>144.16999999999999</v>
      </c>
      <c r="I53" s="27">
        <f t="shared" si="4"/>
        <v>418.56999999999994</v>
      </c>
      <c r="J53" s="73"/>
      <c r="K53" s="72"/>
      <c r="L53" s="72">
        <v>1.28</v>
      </c>
      <c r="M53" s="72">
        <v>437.37</v>
      </c>
      <c r="N53" s="28">
        <f t="shared" si="1"/>
        <v>438.65</v>
      </c>
      <c r="O53" s="29">
        <f t="shared" si="2"/>
        <v>857.21999999999991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9</v>
      </c>
      <c r="F54" s="66">
        <v>66088</v>
      </c>
      <c r="G54" s="66"/>
      <c r="H54" s="66">
        <v>21005</v>
      </c>
      <c r="I54" s="18">
        <f t="shared" si="4"/>
        <v>87102</v>
      </c>
      <c r="J54" s="67"/>
      <c r="K54" s="66"/>
      <c r="L54" s="66">
        <v>117</v>
      </c>
      <c r="M54" s="66">
        <v>43495</v>
      </c>
      <c r="N54" s="20">
        <f t="shared" si="1"/>
        <v>43612</v>
      </c>
      <c r="O54" s="21">
        <f t="shared" si="2"/>
        <v>130714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</v>
      </c>
      <c r="F55" s="69">
        <v>356</v>
      </c>
      <c r="G55" s="69"/>
      <c r="H55" s="69">
        <v>350.8</v>
      </c>
      <c r="I55" s="24">
        <f t="shared" si="4"/>
        <v>706.8</v>
      </c>
      <c r="J55" s="70"/>
      <c r="K55" s="69"/>
      <c r="L55" s="69">
        <v>2.1</v>
      </c>
      <c r="M55" s="69">
        <v>418.9</v>
      </c>
      <c r="N55" s="24">
        <f t="shared" si="1"/>
        <v>421</v>
      </c>
      <c r="O55" s="26">
        <f t="shared" si="2"/>
        <v>1127.8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0.11</v>
      </c>
      <c r="E56" s="10">
        <f t="shared" si="5"/>
        <v>0.03</v>
      </c>
      <c r="F56" s="10">
        <f t="shared" si="5"/>
        <v>274.37</v>
      </c>
      <c r="G56" s="10">
        <f t="shared" si="5"/>
        <v>0</v>
      </c>
      <c r="H56" s="10">
        <f t="shared" si="5"/>
        <v>144.61000000000001</v>
      </c>
      <c r="I56" s="36">
        <f>SUM(C56:H56)</f>
        <v>419.12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1.28</v>
      </c>
      <c r="M56" s="10">
        <f>SUM(M5,M8,M11,M14,M17,M20,M23,M26,M29,M32,M35,M38,M41,M44,M47)</f>
        <v>437.98</v>
      </c>
      <c r="N56" s="12">
        <f t="shared" si="1"/>
        <v>439.26</v>
      </c>
      <c r="O56" s="14">
        <f t="shared" si="2"/>
        <v>858.38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14</v>
      </c>
      <c r="E57" s="17">
        <f t="shared" si="5"/>
        <v>9</v>
      </c>
      <c r="F57" s="17">
        <f t="shared" si="5"/>
        <v>66088</v>
      </c>
      <c r="G57" s="17">
        <f t="shared" si="5"/>
        <v>0</v>
      </c>
      <c r="H57" s="17">
        <f t="shared" si="5"/>
        <v>21063</v>
      </c>
      <c r="I57" s="37">
        <f t="shared" si="4"/>
        <v>87174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117</v>
      </c>
      <c r="M57" s="17">
        <f t="shared" si="6"/>
        <v>43499</v>
      </c>
      <c r="N57" s="19">
        <f t="shared" si="1"/>
        <v>43616</v>
      </c>
      <c r="O57" s="21">
        <f t="shared" si="2"/>
        <v>130790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0.6</v>
      </c>
      <c r="E58" s="40">
        <f t="shared" si="5"/>
        <v>0</v>
      </c>
      <c r="F58" s="40">
        <f t="shared" si="5"/>
        <v>356</v>
      </c>
      <c r="G58" s="40">
        <f t="shared" si="5"/>
        <v>0</v>
      </c>
      <c r="H58" s="40">
        <f t="shared" si="5"/>
        <v>352.00000000000006</v>
      </c>
      <c r="I58" s="41">
        <f t="shared" si="4"/>
        <v>708.60000000000014</v>
      </c>
      <c r="J58" s="39">
        <f t="shared" si="6"/>
        <v>0</v>
      </c>
      <c r="K58" s="40">
        <f t="shared" si="6"/>
        <v>0</v>
      </c>
      <c r="L58" s="40">
        <f t="shared" si="6"/>
        <v>2.1</v>
      </c>
      <c r="M58" s="40">
        <f t="shared" si="6"/>
        <v>419.29999999999995</v>
      </c>
      <c r="N58" s="42">
        <f t="shared" si="1"/>
        <v>421.4</v>
      </c>
      <c r="O58" s="43">
        <f t="shared" si="2"/>
        <v>1130</v>
      </c>
      <c r="P58" s="44">
        <f>SUM(O56,P53,P54,P57)</f>
        <v>858.38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0.61</v>
      </c>
      <c r="N69" s="28">
        <f t="shared" si="8"/>
        <v>0.61</v>
      </c>
      <c r="O69" s="29">
        <f t="shared" si="9"/>
        <v>0.61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0.38</v>
      </c>
      <c r="M75" s="72"/>
      <c r="N75" s="28">
        <f t="shared" si="8"/>
        <v>0.38</v>
      </c>
      <c r="O75" s="29">
        <f t="shared" si="9"/>
        <v>0.38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12</v>
      </c>
      <c r="M76" s="66"/>
      <c r="N76" s="20">
        <f t="shared" si="8"/>
        <v>12</v>
      </c>
      <c r="O76" s="21">
        <f t="shared" si="9"/>
        <v>12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0.6</v>
      </c>
      <c r="M77" s="75"/>
      <c r="N77" s="31">
        <f t="shared" si="8"/>
        <v>0.6</v>
      </c>
      <c r="O77" s="32">
        <f t="shared" si="9"/>
        <v>0.6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0.11</v>
      </c>
      <c r="E78" s="72"/>
      <c r="F78" s="72"/>
      <c r="G78" s="72"/>
      <c r="H78" s="72"/>
      <c r="I78" s="27">
        <f t="shared" si="7"/>
        <v>0.11</v>
      </c>
      <c r="J78" s="73"/>
      <c r="K78" s="72"/>
      <c r="L78" s="72"/>
      <c r="M78" s="72">
        <v>4.03</v>
      </c>
      <c r="N78" s="28">
        <f t="shared" si="8"/>
        <v>4.03</v>
      </c>
      <c r="O78" s="29">
        <f t="shared" si="9"/>
        <v>4.1400000000000006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14</v>
      </c>
      <c r="E79" s="66"/>
      <c r="F79" s="66"/>
      <c r="G79" s="66"/>
      <c r="H79" s="66"/>
      <c r="I79" s="18">
        <f t="shared" si="7"/>
        <v>14</v>
      </c>
      <c r="J79" s="67"/>
      <c r="K79" s="66"/>
      <c r="L79" s="66"/>
      <c r="M79" s="66">
        <v>149</v>
      </c>
      <c r="N79" s="20">
        <f t="shared" si="8"/>
        <v>149</v>
      </c>
      <c r="O79" s="21">
        <f t="shared" si="9"/>
        <v>163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0.6</v>
      </c>
      <c r="E80" s="75"/>
      <c r="F80" s="75"/>
      <c r="G80" s="75"/>
      <c r="H80" s="75"/>
      <c r="I80" s="30">
        <f t="shared" si="7"/>
        <v>0.6</v>
      </c>
      <c r="J80" s="76"/>
      <c r="K80" s="75"/>
      <c r="L80" s="75"/>
      <c r="M80" s="75">
        <v>6</v>
      </c>
      <c r="N80" s="31">
        <f t="shared" si="8"/>
        <v>6</v>
      </c>
      <c r="O80" s="32">
        <f t="shared" si="9"/>
        <v>6.6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3.8</v>
      </c>
      <c r="N81" s="28">
        <f t="shared" si="8"/>
        <v>3.8</v>
      </c>
      <c r="O81" s="29">
        <f t="shared" si="9"/>
        <v>3.8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158</v>
      </c>
      <c r="N82" s="20">
        <f t="shared" si="8"/>
        <v>158</v>
      </c>
      <c r="O82" s="21">
        <f t="shared" si="9"/>
        <v>158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5.0999999999999996</v>
      </c>
      <c r="N83" s="31">
        <f t="shared" si="8"/>
        <v>5.0999999999999996</v>
      </c>
      <c r="O83" s="32">
        <f t="shared" si="9"/>
        <v>5.0999999999999996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8.3000000000000007</v>
      </c>
      <c r="N84" s="28">
        <f t="shared" si="8"/>
        <v>8.3000000000000007</v>
      </c>
      <c r="O84" s="29">
        <f t="shared" si="9"/>
        <v>8.3000000000000007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477</v>
      </c>
      <c r="N85" s="20">
        <f t="shared" si="8"/>
        <v>477</v>
      </c>
      <c r="O85" s="21">
        <f t="shared" si="9"/>
        <v>477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14.5</v>
      </c>
      <c r="N86" s="31">
        <f t="shared" si="8"/>
        <v>14.5</v>
      </c>
      <c r="O86" s="32">
        <f t="shared" si="9"/>
        <v>14.5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0.11</v>
      </c>
      <c r="G87" s="72"/>
      <c r="H87" s="72"/>
      <c r="I87" s="27">
        <f t="shared" si="7"/>
        <v>0.11</v>
      </c>
      <c r="J87" s="73"/>
      <c r="K87" s="72"/>
      <c r="L87" s="72"/>
      <c r="M87" s="72">
        <v>12.99</v>
      </c>
      <c r="N87" s="28">
        <f t="shared" si="8"/>
        <v>12.99</v>
      </c>
      <c r="O87" s="29">
        <f t="shared" si="9"/>
        <v>13.1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21</v>
      </c>
      <c r="G88" s="66"/>
      <c r="H88" s="66"/>
      <c r="I88" s="18">
        <f t="shared" si="7"/>
        <v>21</v>
      </c>
      <c r="J88" s="67"/>
      <c r="K88" s="66"/>
      <c r="L88" s="66"/>
      <c r="M88" s="66">
        <v>920</v>
      </c>
      <c r="N88" s="20">
        <f t="shared" si="8"/>
        <v>920</v>
      </c>
      <c r="O88" s="21">
        <f t="shared" si="9"/>
        <v>941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0.4</v>
      </c>
      <c r="G89" s="75"/>
      <c r="H89" s="75"/>
      <c r="I89" s="30">
        <f t="shared" si="7"/>
        <v>0.4</v>
      </c>
      <c r="J89" s="76"/>
      <c r="K89" s="75"/>
      <c r="L89" s="75"/>
      <c r="M89" s="75">
        <v>25.3</v>
      </c>
      <c r="N89" s="31">
        <f t="shared" si="8"/>
        <v>25.3</v>
      </c>
      <c r="O89" s="32">
        <f t="shared" si="9"/>
        <v>25.7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0.74</v>
      </c>
      <c r="G90" s="72"/>
      <c r="H90" s="72"/>
      <c r="I90" s="27">
        <f t="shared" si="7"/>
        <v>0.74</v>
      </c>
      <c r="J90" s="73"/>
      <c r="K90" s="72"/>
      <c r="L90" s="72"/>
      <c r="M90" s="72">
        <v>14.45</v>
      </c>
      <c r="N90" s="28">
        <f t="shared" si="8"/>
        <v>14.45</v>
      </c>
      <c r="O90" s="29">
        <f t="shared" si="9"/>
        <v>15.19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116</v>
      </c>
      <c r="G91" s="66"/>
      <c r="H91" s="66"/>
      <c r="I91" s="18">
        <f t="shared" si="7"/>
        <v>116</v>
      </c>
      <c r="J91" s="67"/>
      <c r="K91" s="66"/>
      <c r="L91" s="66"/>
      <c r="M91" s="66">
        <v>914</v>
      </c>
      <c r="N91" s="20">
        <f t="shared" si="8"/>
        <v>914</v>
      </c>
      <c r="O91" s="21">
        <f t="shared" si="9"/>
        <v>1030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1.7</v>
      </c>
      <c r="G92" s="75"/>
      <c r="H92" s="75"/>
      <c r="I92" s="30">
        <f t="shared" si="7"/>
        <v>1.7</v>
      </c>
      <c r="J92" s="76"/>
      <c r="K92" s="75"/>
      <c r="L92" s="75"/>
      <c r="M92" s="75">
        <v>23.3</v>
      </c>
      <c r="N92" s="31">
        <f t="shared" si="8"/>
        <v>23.3</v>
      </c>
      <c r="O92" s="32">
        <f t="shared" si="9"/>
        <v>25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3.12</v>
      </c>
      <c r="G93" s="72"/>
      <c r="H93" s="72"/>
      <c r="I93" s="27">
        <f t="shared" si="7"/>
        <v>3.12</v>
      </c>
      <c r="J93" s="73"/>
      <c r="K93" s="72"/>
      <c r="L93" s="72">
        <v>0.24</v>
      </c>
      <c r="M93" s="72">
        <v>13.1</v>
      </c>
      <c r="N93" s="28">
        <f t="shared" si="8"/>
        <v>13.34</v>
      </c>
      <c r="O93" s="29">
        <f t="shared" si="9"/>
        <v>16.46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570</v>
      </c>
      <c r="G94" s="66"/>
      <c r="H94" s="66"/>
      <c r="I94" s="18">
        <f t="shared" si="7"/>
        <v>570</v>
      </c>
      <c r="J94" s="67"/>
      <c r="K94" s="66"/>
      <c r="L94" s="66">
        <v>24</v>
      </c>
      <c r="M94" s="66">
        <v>1068</v>
      </c>
      <c r="N94" s="20">
        <f t="shared" si="8"/>
        <v>1092</v>
      </c>
      <c r="O94" s="21">
        <f t="shared" si="9"/>
        <v>1662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6.7</v>
      </c>
      <c r="G95" s="75"/>
      <c r="H95" s="75"/>
      <c r="I95" s="30">
        <f t="shared" si="7"/>
        <v>6.7</v>
      </c>
      <c r="J95" s="76"/>
      <c r="K95" s="75"/>
      <c r="L95" s="75">
        <v>0.5</v>
      </c>
      <c r="M95" s="75">
        <v>21.1</v>
      </c>
      <c r="N95" s="31">
        <f t="shared" si="8"/>
        <v>21.6</v>
      </c>
      <c r="O95" s="32">
        <f t="shared" si="9"/>
        <v>28.3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5.07</v>
      </c>
      <c r="G96" s="72"/>
      <c r="H96" s="72">
        <v>4.2</v>
      </c>
      <c r="I96" s="27">
        <f t="shared" si="7"/>
        <v>9.27</v>
      </c>
      <c r="J96" s="73"/>
      <c r="K96" s="72"/>
      <c r="L96" s="72">
        <v>0.14000000000000001</v>
      </c>
      <c r="M96" s="72">
        <v>30.82</v>
      </c>
      <c r="N96" s="28">
        <f t="shared" si="8"/>
        <v>30.96</v>
      </c>
      <c r="O96" s="29">
        <f t="shared" si="9"/>
        <v>40.230000000000004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1112</v>
      </c>
      <c r="G97" s="66"/>
      <c r="H97" s="66">
        <v>569</v>
      </c>
      <c r="I97" s="18">
        <f t="shared" si="7"/>
        <v>1681</v>
      </c>
      <c r="J97" s="67"/>
      <c r="K97" s="66"/>
      <c r="L97" s="66">
        <v>15</v>
      </c>
      <c r="M97" s="66">
        <v>2656</v>
      </c>
      <c r="N97" s="20">
        <f t="shared" si="8"/>
        <v>2671</v>
      </c>
      <c r="O97" s="21">
        <f t="shared" si="9"/>
        <v>4352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10.3</v>
      </c>
      <c r="G98" s="75"/>
      <c r="H98" s="75">
        <v>11.4</v>
      </c>
      <c r="I98" s="30">
        <f t="shared" si="7"/>
        <v>21.700000000000003</v>
      </c>
      <c r="J98" s="76"/>
      <c r="K98" s="75"/>
      <c r="L98" s="75">
        <v>0.3</v>
      </c>
      <c r="M98" s="75">
        <v>48.5</v>
      </c>
      <c r="N98" s="31">
        <f t="shared" si="8"/>
        <v>48.8</v>
      </c>
      <c r="O98" s="32">
        <f t="shared" si="9"/>
        <v>70.5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13.95</v>
      </c>
      <c r="G99" s="72"/>
      <c r="H99" s="72">
        <v>58.74</v>
      </c>
      <c r="I99" s="27">
        <f t="shared" si="7"/>
        <v>72.69</v>
      </c>
      <c r="J99" s="73"/>
      <c r="K99" s="72"/>
      <c r="L99" s="72">
        <v>0.18</v>
      </c>
      <c r="M99" s="72">
        <v>70.45</v>
      </c>
      <c r="N99" s="28">
        <f t="shared" si="8"/>
        <v>70.63000000000001</v>
      </c>
      <c r="O99" s="29">
        <f t="shared" si="9"/>
        <v>143.32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3084</v>
      </c>
      <c r="G100" s="66"/>
      <c r="H100" s="66">
        <v>7519</v>
      </c>
      <c r="I100" s="18">
        <f t="shared" si="7"/>
        <v>10603</v>
      </c>
      <c r="J100" s="67"/>
      <c r="K100" s="66"/>
      <c r="L100" s="66">
        <v>22</v>
      </c>
      <c r="M100" s="66">
        <v>6760</v>
      </c>
      <c r="N100" s="20">
        <f t="shared" si="8"/>
        <v>6782</v>
      </c>
      <c r="O100" s="21">
        <f t="shared" si="9"/>
        <v>17385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28.5</v>
      </c>
      <c r="G101" s="75"/>
      <c r="H101" s="75">
        <v>150.4</v>
      </c>
      <c r="I101" s="30">
        <f t="shared" si="7"/>
        <v>178.9</v>
      </c>
      <c r="J101" s="76"/>
      <c r="K101" s="75"/>
      <c r="L101" s="75">
        <v>0.3</v>
      </c>
      <c r="M101" s="75">
        <v>113.1</v>
      </c>
      <c r="N101" s="31">
        <f t="shared" si="8"/>
        <v>113.39999999999999</v>
      </c>
      <c r="O101" s="32">
        <f t="shared" si="9"/>
        <v>292.3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27</v>
      </c>
      <c r="G102" s="72"/>
      <c r="H102" s="72">
        <v>60.74</v>
      </c>
      <c r="I102" s="27">
        <f t="shared" si="7"/>
        <v>87.740000000000009</v>
      </c>
      <c r="J102" s="73"/>
      <c r="K102" s="72"/>
      <c r="L102" s="72"/>
      <c r="M102" s="72">
        <v>65.680000000000007</v>
      </c>
      <c r="N102" s="28">
        <f t="shared" si="8"/>
        <v>65.680000000000007</v>
      </c>
      <c r="O102" s="29">
        <f t="shared" si="9"/>
        <v>153.42000000000002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5627</v>
      </c>
      <c r="G103" s="66"/>
      <c r="H103" s="66">
        <v>8911</v>
      </c>
      <c r="I103" s="18">
        <f t="shared" si="7"/>
        <v>14538</v>
      </c>
      <c r="J103" s="67"/>
      <c r="K103" s="66"/>
      <c r="L103" s="66"/>
      <c r="M103" s="66">
        <v>6715</v>
      </c>
      <c r="N103" s="20">
        <f t="shared" si="8"/>
        <v>6715</v>
      </c>
      <c r="O103" s="21">
        <f t="shared" si="9"/>
        <v>21253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49</v>
      </c>
      <c r="G104" s="75"/>
      <c r="H104" s="75">
        <v>151.4</v>
      </c>
      <c r="I104" s="30">
        <f t="shared" si="7"/>
        <v>200.4</v>
      </c>
      <c r="J104" s="76"/>
      <c r="K104" s="75"/>
      <c r="L104" s="75"/>
      <c r="M104" s="75">
        <v>87</v>
      </c>
      <c r="N104" s="31">
        <f t="shared" si="8"/>
        <v>87</v>
      </c>
      <c r="O104" s="32">
        <f t="shared" si="9"/>
        <v>287.39999999999998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29.83</v>
      </c>
      <c r="G105" s="72"/>
      <c r="H105" s="72"/>
      <c r="I105" s="27">
        <f t="shared" si="7"/>
        <v>29.83</v>
      </c>
      <c r="J105" s="73"/>
      <c r="K105" s="72"/>
      <c r="L105" s="72">
        <v>0.34</v>
      </c>
      <c r="M105" s="72">
        <v>30.87</v>
      </c>
      <c r="N105" s="28">
        <f t="shared" si="8"/>
        <v>31.21</v>
      </c>
      <c r="O105" s="29">
        <f t="shared" si="9"/>
        <v>61.04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7130</v>
      </c>
      <c r="G106" s="66"/>
      <c r="H106" s="66"/>
      <c r="I106" s="18">
        <f t="shared" si="7"/>
        <v>7130</v>
      </c>
      <c r="J106" s="67"/>
      <c r="K106" s="66"/>
      <c r="L106" s="66">
        <v>44</v>
      </c>
      <c r="M106" s="66">
        <v>3288</v>
      </c>
      <c r="N106" s="20">
        <f t="shared" si="8"/>
        <v>3332</v>
      </c>
      <c r="O106" s="21">
        <f t="shared" si="9"/>
        <v>10462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49.8</v>
      </c>
      <c r="G107" s="75"/>
      <c r="H107" s="75"/>
      <c r="I107" s="30">
        <f t="shared" si="7"/>
        <v>49.8</v>
      </c>
      <c r="J107" s="76"/>
      <c r="K107" s="75"/>
      <c r="L107" s="75">
        <v>0.4</v>
      </c>
      <c r="M107" s="75">
        <v>32</v>
      </c>
      <c r="N107" s="31">
        <f t="shared" si="8"/>
        <v>32.4</v>
      </c>
      <c r="O107" s="32">
        <f t="shared" si="9"/>
        <v>82.199999999999989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38.89</v>
      </c>
      <c r="G108" s="72"/>
      <c r="H108" s="72">
        <v>6.19</v>
      </c>
      <c r="I108" s="27">
        <f t="shared" si="7"/>
        <v>45.08</v>
      </c>
      <c r="J108" s="73"/>
      <c r="K108" s="72"/>
      <c r="L108" s="72"/>
      <c r="M108" s="72">
        <v>43.72</v>
      </c>
      <c r="N108" s="28">
        <f t="shared" si="8"/>
        <v>43.72</v>
      </c>
      <c r="O108" s="29">
        <f t="shared" si="9"/>
        <v>88.8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9413</v>
      </c>
      <c r="G109" s="66"/>
      <c r="H109" s="66">
        <v>1052</v>
      </c>
      <c r="I109" s="18">
        <f t="shared" si="7"/>
        <v>10465</v>
      </c>
      <c r="J109" s="67"/>
      <c r="K109" s="66"/>
      <c r="L109" s="66"/>
      <c r="M109" s="66">
        <v>4677</v>
      </c>
      <c r="N109" s="20">
        <f t="shared" si="8"/>
        <v>4677</v>
      </c>
      <c r="O109" s="21">
        <f t="shared" si="9"/>
        <v>15142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55.4</v>
      </c>
      <c r="G110" s="75"/>
      <c r="H110" s="75">
        <v>13.7</v>
      </c>
      <c r="I110" s="30">
        <f t="shared" si="7"/>
        <v>69.099999999999994</v>
      </c>
      <c r="J110" s="76"/>
      <c r="K110" s="75"/>
      <c r="L110" s="75"/>
      <c r="M110" s="75">
        <v>43</v>
      </c>
      <c r="N110" s="31">
        <f t="shared" si="8"/>
        <v>43</v>
      </c>
      <c r="O110" s="32">
        <f t="shared" si="9"/>
        <v>112.1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28.24</v>
      </c>
      <c r="G111" s="72"/>
      <c r="H111" s="72">
        <v>3.45</v>
      </c>
      <c r="I111" s="27">
        <f t="shared" si="7"/>
        <v>31.689999999999998</v>
      </c>
      <c r="J111" s="73"/>
      <c r="K111" s="72"/>
      <c r="L111" s="72"/>
      <c r="M111" s="72">
        <v>32.6</v>
      </c>
      <c r="N111" s="28">
        <f t="shared" si="8"/>
        <v>32.6</v>
      </c>
      <c r="O111" s="29">
        <f t="shared" si="9"/>
        <v>64.289999999999992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7289</v>
      </c>
      <c r="G112" s="66"/>
      <c r="H112" s="66">
        <v>621</v>
      </c>
      <c r="I112" s="18">
        <f t="shared" si="7"/>
        <v>7910</v>
      </c>
      <c r="J112" s="67"/>
      <c r="K112" s="66"/>
      <c r="L112" s="66"/>
      <c r="M112" s="66">
        <v>3743</v>
      </c>
      <c r="N112" s="20">
        <f t="shared" si="8"/>
        <v>3743</v>
      </c>
      <c r="O112" s="21">
        <f t="shared" si="9"/>
        <v>11653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38.1</v>
      </c>
      <c r="G113" s="75"/>
      <c r="H113" s="75">
        <v>6.2</v>
      </c>
      <c r="I113" s="30">
        <f t="shared" si="7"/>
        <v>44.300000000000004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44.300000000000004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0.03</v>
      </c>
      <c r="F114" s="72">
        <v>53.17</v>
      </c>
      <c r="G114" s="72"/>
      <c r="H114" s="72"/>
      <c r="I114" s="27">
        <f t="shared" si="7"/>
        <v>53.2</v>
      </c>
      <c r="J114" s="73"/>
      <c r="K114" s="72"/>
      <c r="L114" s="72"/>
      <c r="M114" s="72">
        <v>25.1</v>
      </c>
      <c r="N114" s="28">
        <f t="shared" si="8"/>
        <v>25.1</v>
      </c>
      <c r="O114" s="29">
        <f t="shared" si="9"/>
        <v>78.300000000000011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9</v>
      </c>
      <c r="F115" s="66">
        <v>13082</v>
      </c>
      <c r="G115" s="66"/>
      <c r="H115" s="66"/>
      <c r="I115" s="18">
        <f t="shared" si="7"/>
        <v>13091</v>
      </c>
      <c r="J115" s="67"/>
      <c r="K115" s="66"/>
      <c r="L115" s="66"/>
      <c r="M115" s="66">
        <v>2947</v>
      </c>
      <c r="N115" s="20">
        <f t="shared" si="8"/>
        <v>2947</v>
      </c>
      <c r="O115" s="21">
        <f t="shared" si="9"/>
        <v>16038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52.5</v>
      </c>
      <c r="G116" s="84"/>
      <c r="H116" s="84"/>
      <c r="I116" s="46">
        <f t="shared" si="7"/>
        <v>52.5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52.5</v>
      </c>
      <c r="P116" s="44">
        <f>SUM(O136,P111,P112,P115)</f>
        <v>858.38000000000011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30.6</v>
      </c>
      <c r="G121" s="63"/>
      <c r="H121" s="63">
        <v>3.79</v>
      </c>
      <c r="I121" s="11">
        <f t="shared" si="7"/>
        <v>34.39</v>
      </c>
      <c r="J121" s="64"/>
      <c r="K121" s="63"/>
      <c r="L121" s="63"/>
      <c r="M121" s="63">
        <v>47.53</v>
      </c>
      <c r="N121" s="13">
        <f t="shared" si="8"/>
        <v>47.53</v>
      </c>
      <c r="O121" s="14">
        <f t="shared" si="9"/>
        <v>81.92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7716</v>
      </c>
      <c r="G122" s="66"/>
      <c r="H122" s="66">
        <v>751</v>
      </c>
      <c r="I122" s="18">
        <f t="shared" si="7"/>
        <v>8467</v>
      </c>
      <c r="J122" s="67"/>
      <c r="K122" s="66"/>
      <c r="L122" s="66"/>
      <c r="M122" s="66">
        <v>5311</v>
      </c>
      <c r="N122" s="20">
        <f t="shared" si="8"/>
        <v>5311</v>
      </c>
      <c r="O122" s="21">
        <f t="shared" si="9"/>
        <v>13778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30.9</v>
      </c>
      <c r="G123" s="75"/>
      <c r="H123" s="75">
        <v>6.8</v>
      </c>
      <c r="I123" s="30">
        <f t="shared" si="7"/>
        <v>37.699999999999996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37.699999999999996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14.2</v>
      </c>
      <c r="G124" s="72"/>
      <c r="H124" s="72"/>
      <c r="I124" s="27">
        <f t="shared" si="7"/>
        <v>14.2</v>
      </c>
      <c r="J124" s="73"/>
      <c r="K124" s="72"/>
      <c r="L124" s="72"/>
      <c r="M124" s="72">
        <v>17.329999999999998</v>
      </c>
      <c r="N124" s="28">
        <f t="shared" si="8"/>
        <v>17.329999999999998</v>
      </c>
      <c r="O124" s="29">
        <f t="shared" si="9"/>
        <v>31.529999999999998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3261</v>
      </c>
      <c r="G125" s="66"/>
      <c r="H125" s="66"/>
      <c r="I125" s="18">
        <f t="shared" si="7"/>
        <v>3261</v>
      </c>
      <c r="J125" s="67"/>
      <c r="K125" s="66"/>
      <c r="L125" s="66"/>
      <c r="M125" s="66">
        <v>1870</v>
      </c>
      <c r="N125" s="20">
        <f t="shared" si="8"/>
        <v>1870</v>
      </c>
      <c r="O125" s="21">
        <f t="shared" si="9"/>
        <v>5131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12.4</v>
      </c>
      <c r="G126" s="75"/>
      <c r="H126" s="75"/>
      <c r="I126" s="30">
        <f t="shared" si="7"/>
        <v>12.4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12.4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29.45</v>
      </c>
      <c r="G127" s="72"/>
      <c r="H127" s="72">
        <v>7.5</v>
      </c>
      <c r="I127" s="27">
        <f t="shared" si="7"/>
        <v>36.950000000000003</v>
      </c>
      <c r="J127" s="73"/>
      <c r="K127" s="72"/>
      <c r="L127" s="72"/>
      <c r="M127" s="72">
        <v>16.600000000000001</v>
      </c>
      <c r="N127" s="28">
        <f t="shared" si="8"/>
        <v>16.600000000000001</v>
      </c>
      <c r="O127" s="29">
        <f t="shared" si="9"/>
        <v>53.550000000000004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7667</v>
      </c>
      <c r="G128" s="66"/>
      <c r="H128" s="66">
        <v>1640</v>
      </c>
      <c r="I128" s="18">
        <f t="shared" si="7"/>
        <v>9307</v>
      </c>
      <c r="J128" s="67"/>
      <c r="K128" s="66"/>
      <c r="L128" s="66"/>
      <c r="M128" s="66">
        <v>1842</v>
      </c>
      <c r="N128" s="20">
        <f t="shared" si="8"/>
        <v>1842</v>
      </c>
      <c r="O128" s="21">
        <f t="shared" si="9"/>
        <v>11149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20.3</v>
      </c>
      <c r="G129" s="75"/>
      <c r="H129" s="75">
        <v>12.1</v>
      </c>
      <c r="I129" s="30">
        <f t="shared" si="7"/>
        <v>32.4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32.4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0.03</v>
      </c>
      <c r="F130" s="63">
        <v>274.37</v>
      </c>
      <c r="G130" s="63"/>
      <c r="H130" s="63">
        <v>144.61000000000001</v>
      </c>
      <c r="I130" s="11">
        <f t="shared" si="7"/>
        <v>419.01</v>
      </c>
      <c r="J130" s="64"/>
      <c r="K130" s="63"/>
      <c r="L130" s="63">
        <v>1.28</v>
      </c>
      <c r="M130" s="63">
        <v>437.98</v>
      </c>
      <c r="N130" s="13">
        <f>SUM(J130:M130)</f>
        <v>439.26</v>
      </c>
      <c r="O130" s="14">
        <f t="shared" si="9"/>
        <v>858.27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9</v>
      </c>
      <c r="F131" s="66">
        <v>66088</v>
      </c>
      <c r="G131" s="66"/>
      <c r="H131" s="66">
        <v>21063</v>
      </c>
      <c r="I131" s="18">
        <f t="shared" si="7"/>
        <v>87160</v>
      </c>
      <c r="J131" s="67"/>
      <c r="K131" s="66"/>
      <c r="L131" s="66">
        <v>117</v>
      </c>
      <c r="M131" s="66">
        <v>43499</v>
      </c>
      <c r="N131" s="20">
        <f t="shared" si="8"/>
        <v>43616</v>
      </c>
      <c r="O131" s="21">
        <f t="shared" si="9"/>
        <v>130776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</v>
      </c>
      <c r="F132" s="75">
        <v>356</v>
      </c>
      <c r="G132" s="75"/>
      <c r="H132" s="75">
        <v>352</v>
      </c>
      <c r="I132" s="30">
        <f t="shared" ref="I132:I138" si="10">SUM(C132:H132)</f>
        <v>708</v>
      </c>
      <c r="J132" s="76"/>
      <c r="K132" s="75"/>
      <c r="L132" s="75">
        <v>2.1</v>
      </c>
      <c r="M132" s="75">
        <v>419.3</v>
      </c>
      <c r="N132" s="31">
        <f t="shared" ref="N132:N138" si="11">SUM(J132:M132)</f>
        <v>421.40000000000003</v>
      </c>
      <c r="O132" s="32">
        <f t="shared" ref="O132:O138" si="12">SUM(N132,I132)</f>
        <v>1129.4000000000001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0.03</v>
      </c>
      <c r="F133" s="72">
        <v>274.37</v>
      </c>
      <c r="G133" s="72"/>
      <c r="H133" s="72">
        <v>144.16999999999999</v>
      </c>
      <c r="I133" s="27">
        <f t="shared" si="10"/>
        <v>418.56999999999994</v>
      </c>
      <c r="J133" s="73"/>
      <c r="K133" s="72"/>
      <c r="L133" s="72">
        <v>1.28</v>
      </c>
      <c r="M133" s="72">
        <v>437.37</v>
      </c>
      <c r="N133" s="28">
        <f t="shared" si="11"/>
        <v>438.65</v>
      </c>
      <c r="O133" s="29">
        <f t="shared" si="12"/>
        <v>857.21999999999991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9</v>
      </c>
      <c r="F134" s="66">
        <v>66088</v>
      </c>
      <c r="G134" s="66"/>
      <c r="H134" s="66">
        <v>21005</v>
      </c>
      <c r="I134" s="18">
        <f t="shared" si="10"/>
        <v>87102</v>
      </c>
      <c r="J134" s="67"/>
      <c r="K134" s="66"/>
      <c r="L134" s="66">
        <v>117</v>
      </c>
      <c r="M134" s="66">
        <v>43495</v>
      </c>
      <c r="N134" s="20">
        <f t="shared" si="11"/>
        <v>43612</v>
      </c>
      <c r="O134" s="21">
        <f t="shared" si="12"/>
        <v>130714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</v>
      </c>
      <c r="F135" s="84">
        <v>356</v>
      </c>
      <c r="G135" s="84"/>
      <c r="H135" s="84">
        <v>350.8</v>
      </c>
      <c r="I135" s="46">
        <f t="shared" si="10"/>
        <v>706.8</v>
      </c>
      <c r="J135" s="85"/>
      <c r="K135" s="84"/>
      <c r="L135" s="84">
        <v>2.1</v>
      </c>
      <c r="M135" s="84">
        <v>418.9</v>
      </c>
      <c r="N135" s="47">
        <f t="shared" si="11"/>
        <v>421</v>
      </c>
      <c r="O135" s="43">
        <f t="shared" si="12"/>
        <v>1127.8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0.11</v>
      </c>
      <c r="E136" s="54">
        <f t="shared" si="13"/>
        <v>0.03</v>
      </c>
      <c r="F136" s="54">
        <f t="shared" si="13"/>
        <v>274.37</v>
      </c>
      <c r="G136" s="54">
        <f t="shared" si="13"/>
        <v>0</v>
      </c>
      <c r="H136" s="54">
        <f t="shared" si="13"/>
        <v>144.60999999999999</v>
      </c>
      <c r="I136" s="55">
        <f t="shared" si="10"/>
        <v>419.12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1.28</v>
      </c>
      <c r="M136" s="54">
        <f t="shared" si="14"/>
        <v>437.98000000000008</v>
      </c>
      <c r="N136" s="57">
        <f t="shared" si="11"/>
        <v>439.26000000000005</v>
      </c>
      <c r="O136" s="58">
        <f t="shared" si="12"/>
        <v>858.38000000000011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14</v>
      </c>
      <c r="E137" s="17">
        <f t="shared" si="13"/>
        <v>9</v>
      </c>
      <c r="F137" s="17">
        <f t="shared" si="13"/>
        <v>66088</v>
      </c>
      <c r="G137" s="17">
        <f t="shared" si="13"/>
        <v>0</v>
      </c>
      <c r="H137" s="17">
        <f t="shared" si="13"/>
        <v>21063</v>
      </c>
      <c r="I137" s="18">
        <f t="shared" si="10"/>
        <v>87174</v>
      </c>
      <c r="J137" s="19">
        <f t="shared" si="14"/>
        <v>0</v>
      </c>
      <c r="K137" s="17">
        <f t="shared" si="14"/>
        <v>0</v>
      </c>
      <c r="L137" s="17">
        <f t="shared" si="14"/>
        <v>117</v>
      </c>
      <c r="M137" s="17">
        <f t="shared" si="14"/>
        <v>43499</v>
      </c>
      <c r="N137" s="20">
        <f t="shared" si="11"/>
        <v>43616</v>
      </c>
      <c r="O137" s="21">
        <f t="shared" si="12"/>
        <v>130790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0.6</v>
      </c>
      <c r="E138" s="40">
        <f t="shared" si="13"/>
        <v>0</v>
      </c>
      <c r="F138" s="40">
        <f t="shared" si="13"/>
        <v>355.99999999999994</v>
      </c>
      <c r="G138" s="40">
        <f t="shared" si="13"/>
        <v>0</v>
      </c>
      <c r="H138" s="40">
        <f t="shared" si="13"/>
        <v>352.00000000000006</v>
      </c>
      <c r="I138" s="46">
        <f t="shared" si="10"/>
        <v>708.6</v>
      </c>
      <c r="J138" s="42">
        <f t="shared" si="14"/>
        <v>0</v>
      </c>
      <c r="K138" s="40">
        <f t="shared" si="14"/>
        <v>0</v>
      </c>
      <c r="L138" s="40">
        <f t="shared" si="14"/>
        <v>2.1</v>
      </c>
      <c r="M138" s="40">
        <f t="shared" si="14"/>
        <v>419.29999999999995</v>
      </c>
      <c r="N138" s="47">
        <f t="shared" si="11"/>
        <v>421.4</v>
      </c>
      <c r="O138" s="43">
        <f t="shared" si="12"/>
        <v>1130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AB302-641B-467A-AD36-0F360D216F3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0.33</v>
      </c>
      <c r="H5" s="63"/>
      <c r="I5" s="11">
        <f t="shared" ref="I5:I36" si="0">SUM(C5:H5)</f>
        <v>0.33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0.33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>
        <v>0.02</v>
      </c>
      <c r="K8" s="72"/>
      <c r="L8" s="72"/>
      <c r="M8" s="72">
        <v>6.85</v>
      </c>
      <c r="N8" s="28">
        <f t="shared" si="1"/>
        <v>6.8699999999999992</v>
      </c>
      <c r="O8" s="29">
        <f t="shared" si="2"/>
        <v>6.8699999999999992</v>
      </c>
      <c r="P8" s="22" t="s">
        <v>25</v>
      </c>
      <c r="Q8" s="129" t="s">
        <v>112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>
        <v>0</v>
      </c>
      <c r="K9" s="66"/>
      <c r="L9" s="66"/>
      <c r="M9" s="66">
        <v>67</v>
      </c>
      <c r="N9" s="20">
        <f t="shared" si="1"/>
        <v>67</v>
      </c>
      <c r="O9" s="21">
        <f t="shared" si="2"/>
        <v>67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>
        <v>0</v>
      </c>
      <c r="K10" s="75"/>
      <c r="L10" s="75"/>
      <c r="M10" s="75">
        <v>9.3000000000000007</v>
      </c>
      <c r="N10" s="31">
        <f t="shared" si="1"/>
        <v>9.3000000000000007</v>
      </c>
      <c r="O10" s="32">
        <f t="shared" si="2"/>
        <v>9.3000000000000007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0.67</v>
      </c>
      <c r="E11" s="72"/>
      <c r="F11" s="72">
        <v>0.08</v>
      </c>
      <c r="G11" s="72"/>
      <c r="H11" s="72"/>
      <c r="I11" s="27">
        <f t="shared" si="0"/>
        <v>0.75</v>
      </c>
      <c r="J11" s="73"/>
      <c r="K11" s="72"/>
      <c r="L11" s="72"/>
      <c r="M11" s="72">
        <v>1.39</v>
      </c>
      <c r="N11" s="28">
        <f t="shared" si="1"/>
        <v>1.39</v>
      </c>
      <c r="O11" s="29">
        <f t="shared" si="2"/>
        <v>2.1399999999999997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19</v>
      </c>
      <c r="E12" s="66"/>
      <c r="F12" s="66">
        <v>3</v>
      </c>
      <c r="G12" s="66"/>
      <c r="H12" s="66"/>
      <c r="I12" s="18">
        <f t="shared" si="0"/>
        <v>22</v>
      </c>
      <c r="J12" s="67"/>
      <c r="K12" s="66"/>
      <c r="L12" s="66"/>
      <c r="M12" s="66">
        <v>33</v>
      </c>
      <c r="N12" s="20">
        <f t="shared" si="1"/>
        <v>33</v>
      </c>
      <c r="O12" s="21">
        <f t="shared" si="2"/>
        <v>55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3.6</v>
      </c>
      <c r="E13" s="75"/>
      <c r="F13" s="75">
        <v>0.4</v>
      </c>
      <c r="G13" s="75"/>
      <c r="H13" s="75"/>
      <c r="I13" s="30">
        <f t="shared" si="0"/>
        <v>4</v>
      </c>
      <c r="J13" s="76"/>
      <c r="K13" s="75"/>
      <c r="L13" s="75"/>
      <c r="M13" s="75">
        <v>3.1</v>
      </c>
      <c r="N13" s="31">
        <f t="shared" si="1"/>
        <v>3.1</v>
      </c>
      <c r="O13" s="32">
        <f t="shared" si="2"/>
        <v>7.1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0.83</v>
      </c>
      <c r="G14" s="72"/>
      <c r="H14" s="72"/>
      <c r="I14" s="27">
        <f t="shared" si="0"/>
        <v>0.83</v>
      </c>
      <c r="J14" s="73"/>
      <c r="K14" s="72"/>
      <c r="L14" s="72"/>
      <c r="M14" s="72">
        <v>9.85</v>
      </c>
      <c r="N14" s="28">
        <f t="shared" si="1"/>
        <v>9.85</v>
      </c>
      <c r="O14" s="29">
        <f t="shared" si="2"/>
        <v>10.68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60</v>
      </c>
      <c r="G15" s="66"/>
      <c r="H15" s="66"/>
      <c r="I15" s="18">
        <f t="shared" si="0"/>
        <v>60</v>
      </c>
      <c r="J15" s="67"/>
      <c r="K15" s="66"/>
      <c r="L15" s="66"/>
      <c r="M15" s="66">
        <v>323</v>
      </c>
      <c r="N15" s="20">
        <f t="shared" si="1"/>
        <v>323</v>
      </c>
      <c r="O15" s="21">
        <f t="shared" si="2"/>
        <v>383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5</v>
      </c>
      <c r="G16" s="75"/>
      <c r="H16" s="75"/>
      <c r="I16" s="30">
        <f t="shared" si="0"/>
        <v>5</v>
      </c>
      <c r="J16" s="76"/>
      <c r="K16" s="75"/>
      <c r="L16" s="75"/>
      <c r="M16" s="75">
        <v>22.2</v>
      </c>
      <c r="N16" s="31">
        <f t="shared" si="1"/>
        <v>22.2</v>
      </c>
      <c r="O16" s="32">
        <f t="shared" si="2"/>
        <v>27.2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1.57</v>
      </c>
      <c r="G17" s="72"/>
      <c r="H17" s="72"/>
      <c r="I17" s="27">
        <f t="shared" si="0"/>
        <v>1.57</v>
      </c>
      <c r="J17" s="73"/>
      <c r="K17" s="72"/>
      <c r="L17" s="72">
        <v>2.2799999999999998</v>
      </c>
      <c r="M17" s="72">
        <v>22.29</v>
      </c>
      <c r="N17" s="28">
        <f t="shared" si="1"/>
        <v>24.57</v>
      </c>
      <c r="O17" s="29">
        <f t="shared" si="2"/>
        <v>26.14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181</v>
      </c>
      <c r="G18" s="66"/>
      <c r="H18" s="66"/>
      <c r="I18" s="18">
        <f t="shared" si="0"/>
        <v>181</v>
      </c>
      <c r="J18" s="67"/>
      <c r="K18" s="66"/>
      <c r="L18" s="66">
        <v>91</v>
      </c>
      <c r="M18" s="66">
        <v>875</v>
      </c>
      <c r="N18" s="20">
        <f t="shared" si="1"/>
        <v>966</v>
      </c>
      <c r="O18" s="21">
        <f t="shared" si="2"/>
        <v>1147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9.3000000000000007</v>
      </c>
      <c r="G19" s="75"/>
      <c r="H19" s="75"/>
      <c r="I19" s="30">
        <f t="shared" si="0"/>
        <v>9.3000000000000007</v>
      </c>
      <c r="J19" s="76"/>
      <c r="K19" s="75"/>
      <c r="L19" s="75">
        <v>4.5</v>
      </c>
      <c r="M19" s="75">
        <v>46.3</v>
      </c>
      <c r="N19" s="31">
        <f t="shared" si="1"/>
        <v>50.8</v>
      </c>
      <c r="O19" s="32">
        <f t="shared" si="2"/>
        <v>60.099999999999994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0.27</v>
      </c>
      <c r="E20" s="72"/>
      <c r="F20" s="72">
        <v>2.72</v>
      </c>
      <c r="G20" s="72"/>
      <c r="H20" s="72">
        <v>0.04</v>
      </c>
      <c r="I20" s="27">
        <f t="shared" si="0"/>
        <v>3.0300000000000002</v>
      </c>
      <c r="J20" s="73"/>
      <c r="K20" s="72"/>
      <c r="L20" s="72">
        <v>0.71</v>
      </c>
      <c r="M20" s="72">
        <v>44.1</v>
      </c>
      <c r="N20" s="28">
        <f t="shared" si="1"/>
        <v>44.81</v>
      </c>
      <c r="O20" s="29">
        <f t="shared" si="2"/>
        <v>47.84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24</v>
      </c>
      <c r="E21" s="66"/>
      <c r="F21" s="66">
        <v>380</v>
      </c>
      <c r="G21" s="66"/>
      <c r="H21" s="66">
        <v>3</v>
      </c>
      <c r="I21" s="18">
        <f t="shared" si="0"/>
        <v>407</v>
      </c>
      <c r="J21" s="67"/>
      <c r="K21" s="66"/>
      <c r="L21" s="66">
        <v>33</v>
      </c>
      <c r="M21" s="66">
        <v>2151</v>
      </c>
      <c r="N21" s="20">
        <f t="shared" si="1"/>
        <v>2184</v>
      </c>
      <c r="O21" s="21">
        <f t="shared" si="2"/>
        <v>2591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</v>
      </c>
      <c r="E22" s="75"/>
      <c r="F22" s="75">
        <v>14</v>
      </c>
      <c r="G22" s="75"/>
      <c r="H22" s="75">
        <v>0.3</v>
      </c>
      <c r="I22" s="30">
        <f t="shared" si="0"/>
        <v>15.3</v>
      </c>
      <c r="J22" s="76"/>
      <c r="K22" s="75"/>
      <c r="L22" s="75">
        <v>1.3</v>
      </c>
      <c r="M22" s="75">
        <v>87.7</v>
      </c>
      <c r="N22" s="31">
        <f t="shared" si="1"/>
        <v>89</v>
      </c>
      <c r="O22" s="32">
        <f t="shared" si="2"/>
        <v>104.3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0.15</v>
      </c>
      <c r="E23" s="72"/>
      <c r="F23" s="72">
        <v>3.89</v>
      </c>
      <c r="G23" s="72"/>
      <c r="H23" s="72">
        <v>0.6</v>
      </c>
      <c r="I23" s="27">
        <f t="shared" si="0"/>
        <v>4.6399999999999997</v>
      </c>
      <c r="J23" s="73">
        <v>0.39</v>
      </c>
      <c r="K23" s="72"/>
      <c r="L23" s="72">
        <v>14.58</v>
      </c>
      <c r="M23" s="72">
        <v>86.86</v>
      </c>
      <c r="N23" s="28">
        <f t="shared" si="1"/>
        <v>101.83</v>
      </c>
      <c r="O23" s="29">
        <f t="shared" si="2"/>
        <v>106.47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19</v>
      </c>
      <c r="E24" s="66"/>
      <c r="F24" s="66">
        <v>614</v>
      </c>
      <c r="G24" s="66"/>
      <c r="H24" s="66">
        <v>18</v>
      </c>
      <c r="I24" s="18">
        <f t="shared" si="0"/>
        <v>651</v>
      </c>
      <c r="J24" s="67">
        <v>32</v>
      </c>
      <c r="K24" s="66"/>
      <c r="L24" s="66">
        <v>887</v>
      </c>
      <c r="M24" s="66">
        <v>5076</v>
      </c>
      <c r="N24" s="20">
        <f t="shared" si="1"/>
        <v>5995</v>
      </c>
      <c r="O24" s="21">
        <f t="shared" si="2"/>
        <v>6646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0.6</v>
      </c>
      <c r="E25" s="75"/>
      <c r="F25" s="75">
        <v>14.9</v>
      </c>
      <c r="G25" s="75"/>
      <c r="H25" s="75">
        <v>0.8</v>
      </c>
      <c r="I25" s="30">
        <f t="shared" si="0"/>
        <v>16.3</v>
      </c>
      <c r="J25" s="76">
        <v>0.1</v>
      </c>
      <c r="K25" s="75"/>
      <c r="L25" s="75">
        <v>28.6</v>
      </c>
      <c r="M25" s="75">
        <v>157.5</v>
      </c>
      <c r="N25" s="31">
        <f t="shared" si="1"/>
        <v>186.2</v>
      </c>
      <c r="O25" s="32">
        <f t="shared" si="2"/>
        <v>202.5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0.16</v>
      </c>
      <c r="E26" s="72"/>
      <c r="F26" s="72">
        <v>5.42</v>
      </c>
      <c r="G26" s="72"/>
      <c r="H26" s="72">
        <v>0.03</v>
      </c>
      <c r="I26" s="27">
        <f t="shared" si="0"/>
        <v>5.61</v>
      </c>
      <c r="J26" s="73"/>
      <c r="K26" s="72"/>
      <c r="L26" s="72">
        <v>25.78</v>
      </c>
      <c r="M26" s="72">
        <v>183.94</v>
      </c>
      <c r="N26" s="28">
        <f t="shared" si="1"/>
        <v>209.72</v>
      </c>
      <c r="O26" s="29">
        <f t="shared" si="2"/>
        <v>215.33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29</v>
      </c>
      <c r="E27" s="66"/>
      <c r="F27" s="66">
        <v>973</v>
      </c>
      <c r="G27" s="66"/>
      <c r="H27" s="66">
        <v>3</v>
      </c>
      <c r="I27" s="18">
        <f t="shared" si="0"/>
        <v>1005</v>
      </c>
      <c r="J27" s="67"/>
      <c r="K27" s="66"/>
      <c r="L27" s="66">
        <v>1827</v>
      </c>
      <c r="M27" s="66">
        <v>12184</v>
      </c>
      <c r="N27" s="20">
        <f t="shared" si="1"/>
        <v>14011</v>
      </c>
      <c r="O27" s="21">
        <f t="shared" si="2"/>
        <v>15016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0.8</v>
      </c>
      <c r="E28" s="75"/>
      <c r="F28" s="75">
        <v>19.399999999999999</v>
      </c>
      <c r="G28" s="75"/>
      <c r="H28" s="75">
        <v>0</v>
      </c>
      <c r="I28" s="30">
        <f t="shared" si="0"/>
        <v>20.2</v>
      </c>
      <c r="J28" s="76"/>
      <c r="K28" s="75"/>
      <c r="L28" s="75">
        <v>52.9</v>
      </c>
      <c r="M28" s="75">
        <v>367.7</v>
      </c>
      <c r="N28" s="31">
        <f t="shared" si="1"/>
        <v>420.59999999999997</v>
      </c>
      <c r="O28" s="32">
        <f t="shared" si="2"/>
        <v>440.79999999999995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13.19</v>
      </c>
      <c r="G29" s="72"/>
      <c r="H29" s="72">
        <v>0.16</v>
      </c>
      <c r="I29" s="27">
        <f t="shared" si="0"/>
        <v>13.35</v>
      </c>
      <c r="J29" s="73">
        <v>1.08</v>
      </c>
      <c r="K29" s="72"/>
      <c r="L29" s="72">
        <v>24.33</v>
      </c>
      <c r="M29" s="72">
        <v>141.72</v>
      </c>
      <c r="N29" s="28">
        <f t="shared" si="1"/>
        <v>167.13</v>
      </c>
      <c r="O29" s="29">
        <f t="shared" si="2"/>
        <v>180.48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2535</v>
      </c>
      <c r="G30" s="66"/>
      <c r="H30" s="66">
        <v>19</v>
      </c>
      <c r="I30" s="18">
        <f t="shared" si="0"/>
        <v>2554</v>
      </c>
      <c r="J30" s="67">
        <v>96</v>
      </c>
      <c r="K30" s="66"/>
      <c r="L30" s="66">
        <v>1976</v>
      </c>
      <c r="M30" s="66">
        <v>11284</v>
      </c>
      <c r="N30" s="20">
        <f t="shared" si="1"/>
        <v>13356</v>
      </c>
      <c r="O30" s="21">
        <f t="shared" si="2"/>
        <v>15910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38.4</v>
      </c>
      <c r="G31" s="75"/>
      <c r="H31" s="75">
        <v>0.6</v>
      </c>
      <c r="I31" s="30">
        <f t="shared" si="0"/>
        <v>39</v>
      </c>
      <c r="J31" s="76">
        <v>0.1</v>
      </c>
      <c r="K31" s="75"/>
      <c r="L31" s="75">
        <v>53.2</v>
      </c>
      <c r="M31" s="75">
        <v>314.5</v>
      </c>
      <c r="N31" s="31">
        <f t="shared" si="1"/>
        <v>367.8</v>
      </c>
      <c r="O31" s="32">
        <f t="shared" si="2"/>
        <v>406.8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0.05</v>
      </c>
      <c r="E32" s="72"/>
      <c r="F32" s="72">
        <v>23.73</v>
      </c>
      <c r="G32" s="72"/>
      <c r="H32" s="72">
        <v>0.39</v>
      </c>
      <c r="I32" s="27">
        <f t="shared" si="0"/>
        <v>24.17</v>
      </c>
      <c r="J32" s="73">
        <v>0.18</v>
      </c>
      <c r="K32" s="72"/>
      <c r="L32" s="72">
        <v>15.21</v>
      </c>
      <c r="M32" s="72">
        <v>370.47</v>
      </c>
      <c r="N32" s="28">
        <f t="shared" si="1"/>
        <v>385.86</v>
      </c>
      <c r="O32" s="29">
        <f t="shared" si="2"/>
        <v>410.03000000000003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10</v>
      </c>
      <c r="E33" s="66"/>
      <c r="F33" s="66">
        <v>4819</v>
      </c>
      <c r="G33" s="66"/>
      <c r="H33" s="66">
        <v>50</v>
      </c>
      <c r="I33" s="18">
        <f t="shared" si="0"/>
        <v>4879</v>
      </c>
      <c r="J33" s="67">
        <v>16</v>
      </c>
      <c r="K33" s="66"/>
      <c r="L33" s="66">
        <v>1414</v>
      </c>
      <c r="M33" s="66">
        <v>31907</v>
      </c>
      <c r="N33" s="20">
        <f t="shared" si="1"/>
        <v>33337</v>
      </c>
      <c r="O33" s="21">
        <f t="shared" si="2"/>
        <v>38216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0.2</v>
      </c>
      <c r="E34" s="75"/>
      <c r="F34" s="75">
        <v>63.4</v>
      </c>
      <c r="G34" s="75"/>
      <c r="H34" s="75">
        <v>1.5</v>
      </c>
      <c r="I34" s="30">
        <f t="shared" si="0"/>
        <v>65.099999999999994</v>
      </c>
      <c r="J34" s="76">
        <v>0</v>
      </c>
      <c r="K34" s="75"/>
      <c r="L34" s="75">
        <v>34</v>
      </c>
      <c r="M34" s="75">
        <v>809.5</v>
      </c>
      <c r="N34" s="31">
        <f t="shared" si="1"/>
        <v>843.5</v>
      </c>
      <c r="O34" s="32">
        <f t="shared" si="2"/>
        <v>908.6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0.09</v>
      </c>
      <c r="E35" s="72"/>
      <c r="F35" s="72">
        <v>88.28</v>
      </c>
      <c r="G35" s="72">
        <v>0.08</v>
      </c>
      <c r="H35" s="72">
        <v>0.28000000000000003</v>
      </c>
      <c r="I35" s="27">
        <f t="shared" si="0"/>
        <v>88.73</v>
      </c>
      <c r="J35" s="73">
        <v>0.55000000000000004</v>
      </c>
      <c r="K35" s="72"/>
      <c r="L35" s="72">
        <v>7.91</v>
      </c>
      <c r="M35" s="72">
        <v>290.87</v>
      </c>
      <c r="N35" s="28">
        <f t="shared" si="1"/>
        <v>299.33</v>
      </c>
      <c r="O35" s="29">
        <f t="shared" si="2"/>
        <v>388.06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23</v>
      </c>
      <c r="E36" s="66"/>
      <c r="F36" s="66">
        <v>19733</v>
      </c>
      <c r="G36" s="66">
        <v>21</v>
      </c>
      <c r="H36" s="66">
        <v>35</v>
      </c>
      <c r="I36" s="18">
        <f t="shared" si="0"/>
        <v>19812</v>
      </c>
      <c r="J36" s="67">
        <v>46</v>
      </c>
      <c r="K36" s="66"/>
      <c r="L36" s="66">
        <v>813</v>
      </c>
      <c r="M36" s="66">
        <v>28456</v>
      </c>
      <c r="N36" s="20">
        <f t="shared" si="1"/>
        <v>29315</v>
      </c>
      <c r="O36" s="21">
        <f t="shared" si="2"/>
        <v>49127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0.4</v>
      </c>
      <c r="E37" s="75"/>
      <c r="F37" s="75">
        <v>217</v>
      </c>
      <c r="G37" s="75">
        <v>0.3</v>
      </c>
      <c r="H37" s="75">
        <v>0.8</v>
      </c>
      <c r="I37" s="30">
        <f t="shared" ref="I37:I50" si="3">SUM(C37:H37)</f>
        <v>218.50000000000003</v>
      </c>
      <c r="J37" s="76">
        <v>0</v>
      </c>
      <c r="K37" s="75"/>
      <c r="L37" s="75">
        <v>16.399999999999999</v>
      </c>
      <c r="M37" s="75">
        <v>558.79999999999995</v>
      </c>
      <c r="N37" s="31">
        <f t="shared" si="1"/>
        <v>575.19999999999993</v>
      </c>
      <c r="O37" s="32">
        <f t="shared" si="2"/>
        <v>793.69999999999993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0.05</v>
      </c>
      <c r="D38" s="72"/>
      <c r="E38" s="72">
        <v>0.04</v>
      </c>
      <c r="F38" s="72">
        <v>327.45999999999998</v>
      </c>
      <c r="G38" s="72">
        <v>0.12</v>
      </c>
      <c r="H38" s="72">
        <v>1.76</v>
      </c>
      <c r="I38" s="27">
        <f t="shared" si="3"/>
        <v>329.42999999999995</v>
      </c>
      <c r="J38" s="73">
        <v>0.4</v>
      </c>
      <c r="K38" s="72"/>
      <c r="L38" s="72">
        <v>28.66</v>
      </c>
      <c r="M38" s="72">
        <v>555.58000000000004</v>
      </c>
      <c r="N38" s="28">
        <f t="shared" si="1"/>
        <v>584.64</v>
      </c>
      <c r="O38" s="29">
        <f t="shared" si="2"/>
        <v>914.06999999999994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13</v>
      </c>
      <c r="D39" s="66"/>
      <c r="E39" s="66">
        <v>11</v>
      </c>
      <c r="F39" s="66">
        <v>75626</v>
      </c>
      <c r="G39" s="66">
        <v>32</v>
      </c>
      <c r="H39" s="66">
        <v>288</v>
      </c>
      <c r="I39" s="18">
        <f t="shared" si="3"/>
        <v>75970</v>
      </c>
      <c r="J39" s="67">
        <v>37</v>
      </c>
      <c r="K39" s="66"/>
      <c r="L39" s="66">
        <v>3037</v>
      </c>
      <c r="M39" s="66">
        <v>57857</v>
      </c>
      <c r="N39" s="20">
        <f t="shared" si="1"/>
        <v>60931</v>
      </c>
      <c r="O39" s="21">
        <f t="shared" si="2"/>
        <v>136901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0.1</v>
      </c>
      <c r="D40" s="75"/>
      <c r="E40" s="75">
        <v>0.2</v>
      </c>
      <c r="F40" s="75">
        <v>687.1</v>
      </c>
      <c r="G40" s="75">
        <v>0.5</v>
      </c>
      <c r="H40" s="75">
        <v>5.5</v>
      </c>
      <c r="I40" s="30">
        <f t="shared" si="3"/>
        <v>693.4</v>
      </c>
      <c r="J40" s="76">
        <v>0</v>
      </c>
      <c r="K40" s="75"/>
      <c r="L40" s="75">
        <v>58.4</v>
      </c>
      <c r="M40" s="75">
        <v>1107.2</v>
      </c>
      <c r="N40" s="31">
        <f t="shared" si="1"/>
        <v>1165.6000000000001</v>
      </c>
      <c r="O40" s="32">
        <f t="shared" si="2"/>
        <v>1859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0.11</v>
      </c>
      <c r="F41" s="72">
        <v>582.28</v>
      </c>
      <c r="G41" s="72">
        <v>1.1200000000000001</v>
      </c>
      <c r="H41" s="72">
        <v>1.56</v>
      </c>
      <c r="I41" s="27">
        <f t="shared" si="3"/>
        <v>585.06999999999994</v>
      </c>
      <c r="J41" s="73">
        <v>1.49</v>
      </c>
      <c r="K41" s="72"/>
      <c r="L41" s="72">
        <v>39.409999999999997</v>
      </c>
      <c r="M41" s="72">
        <v>640.13</v>
      </c>
      <c r="N41" s="28">
        <f t="shared" si="1"/>
        <v>681.03</v>
      </c>
      <c r="O41" s="29">
        <f t="shared" si="2"/>
        <v>1266.0999999999999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30</v>
      </c>
      <c r="F42" s="66">
        <v>138139</v>
      </c>
      <c r="G42" s="66">
        <v>313</v>
      </c>
      <c r="H42" s="66">
        <v>239</v>
      </c>
      <c r="I42" s="18">
        <f t="shared" si="3"/>
        <v>138721</v>
      </c>
      <c r="J42" s="67">
        <v>134</v>
      </c>
      <c r="K42" s="66"/>
      <c r="L42" s="66">
        <v>4556</v>
      </c>
      <c r="M42" s="66">
        <v>72408</v>
      </c>
      <c r="N42" s="20">
        <f t="shared" si="1"/>
        <v>77098</v>
      </c>
      <c r="O42" s="21">
        <f t="shared" si="2"/>
        <v>215819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0.4</v>
      </c>
      <c r="F43" s="75">
        <v>1216.2</v>
      </c>
      <c r="G43" s="75">
        <v>3.5</v>
      </c>
      <c r="H43" s="75">
        <v>4.5</v>
      </c>
      <c r="I43" s="30">
        <f t="shared" si="3"/>
        <v>1224.6000000000001</v>
      </c>
      <c r="J43" s="76">
        <v>0</v>
      </c>
      <c r="K43" s="75"/>
      <c r="L43" s="75">
        <v>68.5</v>
      </c>
      <c r="M43" s="75">
        <v>1117.9000000000001</v>
      </c>
      <c r="N43" s="31">
        <f t="shared" si="1"/>
        <v>1186.4000000000001</v>
      </c>
      <c r="O43" s="32">
        <f t="shared" si="2"/>
        <v>2411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0.57999999999999996</v>
      </c>
      <c r="F44" s="72">
        <v>674.74</v>
      </c>
      <c r="G44" s="72">
        <v>2.02</v>
      </c>
      <c r="H44" s="72">
        <v>3.28</v>
      </c>
      <c r="I44" s="27">
        <f t="shared" si="3"/>
        <v>680.62</v>
      </c>
      <c r="J44" s="73">
        <v>3.37</v>
      </c>
      <c r="K44" s="72"/>
      <c r="L44" s="72">
        <v>144.54</v>
      </c>
      <c r="M44" s="72">
        <v>1377.16</v>
      </c>
      <c r="N44" s="28">
        <f t="shared" si="1"/>
        <v>1525.0700000000002</v>
      </c>
      <c r="O44" s="29">
        <f t="shared" si="2"/>
        <v>2205.69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168</v>
      </c>
      <c r="F45" s="66">
        <v>164612</v>
      </c>
      <c r="G45" s="66">
        <v>602</v>
      </c>
      <c r="H45" s="66">
        <v>640</v>
      </c>
      <c r="I45" s="18">
        <f t="shared" si="3"/>
        <v>166022</v>
      </c>
      <c r="J45" s="67">
        <v>305</v>
      </c>
      <c r="K45" s="66"/>
      <c r="L45" s="66">
        <v>17713</v>
      </c>
      <c r="M45" s="66">
        <v>164839</v>
      </c>
      <c r="N45" s="20">
        <f t="shared" si="1"/>
        <v>182857</v>
      </c>
      <c r="O45" s="21">
        <f t="shared" si="2"/>
        <v>348879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2.1</v>
      </c>
      <c r="F46" s="75">
        <v>1320.9</v>
      </c>
      <c r="G46" s="75">
        <v>6.6</v>
      </c>
      <c r="H46" s="75">
        <v>10</v>
      </c>
      <c r="I46" s="30">
        <f t="shared" si="3"/>
        <v>1339.6</v>
      </c>
      <c r="J46" s="76">
        <v>0</v>
      </c>
      <c r="K46" s="75"/>
      <c r="L46" s="75">
        <v>189.9</v>
      </c>
      <c r="M46" s="75">
        <v>1795.8</v>
      </c>
      <c r="N46" s="31">
        <f t="shared" si="1"/>
        <v>1985.7</v>
      </c>
      <c r="O46" s="32">
        <f t="shared" si="2"/>
        <v>3325.3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0.69</v>
      </c>
      <c r="E47" s="72">
        <v>2.48</v>
      </c>
      <c r="F47" s="72">
        <v>2074.1999999999998</v>
      </c>
      <c r="G47" s="72">
        <v>1.91</v>
      </c>
      <c r="H47" s="72">
        <v>338.87</v>
      </c>
      <c r="I47" s="27">
        <f t="shared" si="3"/>
        <v>2418.1499999999996</v>
      </c>
      <c r="J47" s="73">
        <v>20.329999999999998</v>
      </c>
      <c r="K47" s="72"/>
      <c r="L47" s="72">
        <v>299.3</v>
      </c>
      <c r="M47" s="72">
        <v>4351.57</v>
      </c>
      <c r="N47" s="28">
        <f t="shared" si="1"/>
        <v>4671.2</v>
      </c>
      <c r="O47" s="29">
        <f t="shared" si="2"/>
        <v>7089.3499999999995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215</v>
      </c>
      <c r="E48" s="66">
        <v>774</v>
      </c>
      <c r="F48" s="66">
        <v>556072</v>
      </c>
      <c r="G48" s="66">
        <v>548</v>
      </c>
      <c r="H48" s="66">
        <v>67859</v>
      </c>
      <c r="I48" s="18">
        <f t="shared" si="3"/>
        <v>625468</v>
      </c>
      <c r="J48" s="67">
        <v>1824</v>
      </c>
      <c r="K48" s="66"/>
      <c r="L48" s="66">
        <v>39301</v>
      </c>
      <c r="M48" s="66">
        <v>544225</v>
      </c>
      <c r="N48" s="20">
        <f t="shared" si="1"/>
        <v>585350</v>
      </c>
      <c r="O48" s="21">
        <f t="shared" si="2"/>
        <v>1210818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1.1000000000000001</v>
      </c>
      <c r="E49" s="75">
        <v>1.4</v>
      </c>
      <c r="F49" s="75">
        <v>2815.5</v>
      </c>
      <c r="G49" s="75">
        <v>4.0999999999999996</v>
      </c>
      <c r="H49" s="75">
        <v>513.29999999999995</v>
      </c>
      <c r="I49" s="30">
        <f t="shared" si="3"/>
        <v>3335.3999999999996</v>
      </c>
      <c r="J49" s="76">
        <v>0</v>
      </c>
      <c r="K49" s="75"/>
      <c r="L49" s="75">
        <v>177</v>
      </c>
      <c r="M49" s="75">
        <v>2211.9</v>
      </c>
      <c r="N49" s="31">
        <f t="shared" si="1"/>
        <v>2388.9</v>
      </c>
      <c r="O49" s="32">
        <f t="shared" si="2"/>
        <v>5724.2999999999993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0.05</v>
      </c>
      <c r="D50" s="63">
        <v>1.1399999999999999</v>
      </c>
      <c r="E50" s="63">
        <v>3.21</v>
      </c>
      <c r="F50" s="63">
        <v>3796.32</v>
      </c>
      <c r="G50" s="63">
        <v>5.25</v>
      </c>
      <c r="H50" s="63">
        <v>346.33</v>
      </c>
      <c r="I50" s="11">
        <f t="shared" si="3"/>
        <v>4152.3</v>
      </c>
      <c r="J50" s="64">
        <v>27.79</v>
      </c>
      <c r="K50" s="63"/>
      <c r="L50" s="63">
        <v>602.71</v>
      </c>
      <c r="M50" s="63">
        <v>8076.92</v>
      </c>
      <c r="N50" s="13">
        <f t="shared" si="1"/>
        <v>8707.42</v>
      </c>
      <c r="O50" s="14">
        <f t="shared" si="2"/>
        <v>12859.720000000001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</v>
      </c>
      <c r="D51" s="66">
        <v>296</v>
      </c>
      <c r="E51" s="66">
        <v>983</v>
      </c>
      <c r="F51" s="66">
        <v>963554</v>
      </c>
      <c r="G51" s="66">
        <v>1516</v>
      </c>
      <c r="H51" s="66">
        <v>69133</v>
      </c>
      <c r="I51" s="18">
        <f t="shared" ref="I51:I58" si="4">SUM(C51:H51)</f>
        <v>1035495</v>
      </c>
      <c r="J51" s="67">
        <v>2490</v>
      </c>
      <c r="K51" s="66"/>
      <c r="L51" s="66">
        <v>71648</v>
      </c>
      <c r="M51" s="66">
        <v>931631</v>
      </c>
      <c r="N51" s="20">
        <f t="shared" si="1"/>
        <v>1005769</v>
      </c>
      <c r="O51" s="21">
        <f>SUM(N51,I51)</f>
        <v>2041264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0.1</v>
      </c>
      <c r="D52" s="75">
        <v>3.1</v>
      </c>
      <c r="E52" s="75">
        <v>4.0999999999999996</v>
      </c>
      <c r="F52" s="75">
        <v>6409.4</v>
      </c>
      <c r="G52" s="75">
        <v>15</v>
      </c>
      <c r="H52" s="75">
        <v>536.20000000000005</v>
      </c>
      <c r="I52" s="30">
        <f t="shared" si="4"/>
        <v>6967.9</v>
      </c>
      <c r="J52" s="76">
        <v>0.2</v>
      </c>
      <c r="K52" s="75"/>
      <c r="L52" s="75">
        <v>684.7</v>
      </c>
      <c r="M52" s="75">
        <v>8602</v>
      </c>
      <c r="N52" s="31">
        <f t="shared" si="1"/>
        <v>9286.9</v>
      </c>
      <c r="O52" s="32">
        <f t="shared" si="2"/>
        <v>16254.8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0.05</v>
      </c>
      <c r="D53" s="72">
        <v>0.83</v>
      </c>
      <c r="E53" s="72">
        <v>3.21</v>
      </c>
      <c r="F53" s="72">
        <v>3785.83</v>
      </c>
      <c r="G53" s="72">
        <v>5.25</v>
      </c>
      <c r="H53" s="72">
        <v>343.71</v>
      </c>
      <c r="I53" s="27">
        <f t="shared" si="4"/>
        <v>4138.88</v>
      </c>
      <c r="J53" s="73">
        <v>27.79</v>
      </c>
      <c r="K53" s="72"/>
      <c r="L53" s="72">
        <v>602.71</v>
      </c>
      <c r="M53" s="72">
        <v>8067.38</v>
      </c>
      <c r="N53" s="28">
        <f t="shared" si="1"/>
        <v>8697.880000000001</v>
      </c>
      <c r="O53" s="29">
        <f t="shared" si="2"/>
        <v>12836.760000000002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13</v>
      </c>
      <c r="D54" s="66">
        <v>248</v>
      </c>
      <c r="E54" s="66">
        <v>983</v>
      </c>
      <c r="F54" s="66">
        <v>961902</v>
      </c>
      <c r="G54" s="66">
        <v>1516</v>
      </c>
      <c r="H54" s="66">
        <v>68738</v>
      </c>
      <c r="I54" s="18">
        <f t="shared" si="4"/>
        <v>1033400</v>
      </c>
      <c r="J54" s="67">
        <v>2490</v>
      </c>
      <c r="K54" s="66"/>
      <c r="L54" s="66">
        <v>71648</v>
      </c>
      <c r="M54" s="66">
        <v>931357</v>
      </c>
      <c r="N54" s="20">
        <f t="shared" si="1"/>
        <v>1005495</v>
      </c>
      <c r="O54" s="21">
        <f t="shared" si="2"/>
        <v>2038895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0.1</v>
      </c>
      <c r="D55" s="69">
        <v>1.7</v>
      </c>
      <c r="E55" s="69">
        <v>4.0999999999999996</v>
      </c>
      <c r="F55" s="69">
        <v>6365.8</v>
      </c>
      <c r="G55" s="69">
        <v>15</v>
      </c>
      <c r="H55" s="69">
        <v>527.79999999999995</v>
      </c>
      <c r="I55" s="24">
        <f t="shared" si="4"/>
        <v>6914.5</v>
      </c>
      <c r="J55" s="70">
        <v>0.2</v>
      </c>
      <c r="K55" s="69"/>
      <c r="L55" s="69">
        <v>684.7</v>
      </c>
      <c r="M55" s="69">
        <v>8581.2999999999993</v>
      </c>
      <c r="N55" s="24">
        <f t="shared" si="1"/>
        <v>9266.1999999999989</v>
      </c>
      <c r="O55" s="26">
        <f t="shared" si="2"/>
        <v>16180.699999999999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0.05</v>
      </c>
      <c r="D56" s="10">
        <f t="shared" si="5"/>
        <v>2.08</v>
      </c>
      <c r="E56" s="10">
        <f t="shared" si="5"/>
        <v>3.21</v>
      </c>
      <c r="F56" s="10">
        <f t="shared" si="5"/>
        <v>3798.3899999999994</v>
      </c>
      <c r="G56" s="10">
        <f t="shared" si="5"/>
        <v>5.58</v>
      </c>
      <c r="H56" s="10">
        <f t="shared" si="5"/>
        <v>346.97</v>
      </c>
      <c r="I56" s="36">
        <f>SUM(C56:H56)</f>
        <v>4156.28</v>
      </c>
      <c r="J56" s="34">
        <f>SUM(J5,J8,J11,J14,J17,J20,J23,J26,J29,J32,J35,J38,J41,J44,J47)</f>
        <v>27.81</v>
      </c>
      <c r="K56" s="10">
        <f>SUM(K5,K8,K11,K14,K17,K20,K23,K26,K29,K32,K35,K38,K41,K44,K47)</f>
        <v>0</v>
      </c>
      <c r="L56" s="10">
        <f>SUM(L5,L8,L11,L14,L17,L20,L23,L26,L29,L32,L35,L38,L41,L44,L47)</f>
        <v>602.71</v>
      </c>
      <c r="M56" s="10">
        <f>SUM(M5,M8,M11,M14,M17,M20,M23,M26,M29,M32,M35,M38,M41,M44,M47)</f>
        <v>8082.78</v>
      </c>
      <c r="N56" s="12">
        <f t="shared" si="1"/>
        <v>8713.2999999999993</v>
      </c>
      <c r="O56" s="14">
        <f t="shared" si="2"/>
        <v>12869.579999999998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</v>
      </c>
      <c r="D57" s="17">
        <f t="shared" si="5"/>
        <v>339</v>
      </c>
      <c r="E57" s="17">
        <f t="shared" si="5"/>
        <v>983</v>
      </c>
      <c r="F57" s="17">
        <f t="shared" si="5"/>
        <v>963747</v>
      </c>
      <c r="G57" s="17">
        <f t="shared" si="5"/>
        <v>1516</v>
      </c>
      <c r="H57" s="17">
        <f t="shared" si="5"/>
        <v>69154</v>
      </c>
      <c r="I57" s="37">
        <f t="shared" si="4"/>
        <v>1035752</v>
      </c>
      <c r="J57" s="35">
        <f t="shared" ref="J57:M58" si="6">SUM(J6,J9,J12,J15,J18,J21,J24,J27,J30,J33,J36,J39,J42,J45,J48)</f>
        <v>2490</v>
      </c>
      <c r="K57" s="17">
        <f t="shared" si="6"/>
        <v>0</v>
      </c>
      <c r="L57" s="17">
        <f t="shared" si="6"/>
        <v>71648</v>
      </c>
      <c r="M57" s="17">
        <f t="shared" si="6"/>
        <v>931685</v>
      </c>
      <c r="N57" s="19">
        <f t="shared" si="1"/>
        <v>1005823</v>
      </c>
      <c r="O57" s="21">
        <f t="shared" si="2"/>
        <v>2041575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0.1</v>
      </c>
      <c r="D58" s="40">
        <f t="shared" si="5"/>
        <v>7.6999999999999993</v>
      </c>
      <c r="E58" s="40">
        <f t="shared" si="5"/>
        <v>4.0999999999999996</v>
      </c>
      <c r="F58" s="40">
        <f t="shared" si="5"/>
        <v>6421.5</v>
      </c>
      <c r="G58" s="40">
        <f t="shared" si="5"/>
        <v>14.999999999999998</v>
      </c>
      <c r="H58" s="40">
        <f t="shared" si="5"/>
        <v>537.29999999999995</v>
      </c>
      <c r="I58" s="41">
        <f t="shared" si="4"/>
        <v>6985.7</v>
      </c>
      <c r="J58" s="39">
        <f t="shared" si="6"/>
        <v>0.2</v>
      </c>
      <c r="K58" s="40">
        <f t="shared" si="6"/>
        <v>0</v>
      </c>
      <c r="L58" s="40">
        <f t="shared" si="6"/>
        <v>684.7</v>
      </c>
      <c r="M58" s="40">
        <f t="shared" si="6"/>
        <v>8609.4000000000015</v>
      </c>
      <c r="N58" s="42">
        <f t="shared" si="1"/>
        <v>9294.3000000000011</v>
      </c>
      <c r="O58" s="43">
        <f t="shared" si="2"/>
        <v>16280</v>
      </c>
      <c r="P58" s="44">
        <f>SUM(O56,P53,P54,P57)</f>
        <v>12869.579999999998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0.33</v>
      </c>
      <c r="H63" s="63"/>
      <c r="I63" s="11">
        <f>SUM(C63:H63)</f>
        <v>0.33</v>
      </c>
      <c r="J63" s="64"/>
      <c r="K63" s="63"/>
      <c r="L63" s="63"/>
      <c r="M63" s="63"/>
      <c r="N63" s="13">
        <f>SUM(J63:M63)</f>
        <v>0</v>
      </c>
      <c r="O63" s="14">
        <f>SUM(N63,I63)</f>
        <v>0.33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>
        <v>0.02</v>
      </c>
      <c r="K66" s="72"/>
      <c r="L66" s="72"/>
      <c r="M66" s="72">
        <v>6.85</v>
      </c>
      <c r="N66" s="28">
        <f t="shared" si="8"/>
        <v>6.8699999999999992</v>
      </c>
      <c r="O66" s="29">
        <f t="shared" si="9"/>
        <v>6.8699999999999992</v>
      </c>
      <c r="P66" s="22" t="s">
        <v>25</v>
      </c>
      <c r="Q66" s="129" t="s">
        <v>112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>
        <v>0</v>
      </c>
      <c r="K67" s="66"/>
      <c r="L67" s="66"/>
      <c r="M67" s="66">
        <v>67</v>
      </c>
      <c r="N67" s="20">
        <f t="shared" si="8"/>
        <v>67</v>
      </c>
      <c r="O67" s="21">
        <f t="shared" si="9"/>
        <v>67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>
        <v>0</v>
      </c>
      <c r="K68" s="75"/>
      <c r="L68" s="75"/>
      <c r="M68" s="75">
        <v>9.3000000000000007</v>
      </c>
      <c r="N68" s="31">
        <f t="shared" si="8"/>
        <v>9.3000000000000007</v>
      </c>
      <c r="O68" s="32">
        <f t="shared" si="9"/>
        <v>9.3000000000000007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0.67</v>
      </c>
      <c r="E69" s="72"/>
      <c r="F69" s="72">
        <v>0.08</v>
      </c>
      <c r="G69" s="72"/>
      <c r="H69" s="72"/>
      <c r="I69" s="27">
        <f t="shared" si="7"/>
        <v>0.75</v>
      </c>
      <c r="J69" s="73"/>
      <c r="K69" s="72"/>
      <c r="L69" s="72"/>
      <c r="M69" s="72">
        <v>1.39</v>
      </c>
      <c r="N69" s="28">
        <f t="shared" si="8"/>
        <v>1.39</v>
      </c>
      <c r="O69" s="29">
        <f t="shared" si="9"/>
        <v>2.1399999999999997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19</v>
      </c>
      <c r="E70" s="66"/>
      <c r="F70" s="66">
        <v>3</v>
      </c>
      <c r="G70" s="66"/>
      <c r="H70" s="66"/>
      <c r="I70" s="18">
        <f t="shared" si="7"/>
        <v>22</v>
      </c>
      <c r="J70" s="67"/>
      <c r="K70" s="66"/>
      <c r="L70" s="66"/>
      <c r="M70" s="66">
        <v>33</v>
      </c>
      <c r="N70" s="20">
        <f t="shared" si="8"/>
        <v>33</v>
      </c>
      <c r="O70" s="21">
        <f t="shared" si="9"/>
        <v>55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3.6</v>
      </c>
      <c r="E71" s="75"/>
      <c r="F71" s="75">
        <v>0.4</v>
      </c>
      <c r="G71" s="75"/>
      <c r="H71" s="75"/>
      <c r="I71" s="30">
        <f t="shared" si="7"/>
        <v>4</v>
      </c>
      <c r="J71" s="76"/>
      <c r="K71" s="75"/>
      <c r="L71" s="75"/>
      <c r="M71" s="75">
        <v>3.1</v>
      </c>
      <c r="N71" s="31">
        <f t="shared" si="8"/>
        <v>3.1</v>
      </c>
      <c r="O71" s="32">
        <f t="shared" si="9"/>
        <v>7.1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0.83</v>
      </c>
      <c r="G72" s="72"/>
      <c r="H72" s="72"/>
      <c r="I72" s="27">
        <f t="shared" si="7"/>
        <v>0.83</v>
      </c>
      <c r="J72" s="73"/>
      <c r="K72" s="72"/>
      <c r="L72" s="72"/>
      <c r="M72" s="72">
        <v>9.85</v>
      </c>
      <c r="N72" s="28">
        <f t="shared" si="8"/>
        <v>9.85</v>
      </c>
      <c r="O72" s="29">
        <f t="shared" si="9"/>
        <v>10.68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60</v>
      </c>
      <c r="G73" s="66"/>
      <c r="H73" s="66"/>
      <c r="I73" s="18">
        <f t="shared" si="7"/>
        <v>60</v>
      </c>
      <c r="J73" s="67"/>
      <c r="K73" s="66"/>
      <c r="L73" s="66"/>
      <c r="M73" s="66">
        <v>323</v>
      </c>
      <c r="N73" s="20">
        <f t="shared" si="8"/>
        <v>323</v>
      </c>
      <c r="O73" s="21">
        <f t="shared" si="9"/>
        <v>383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5</v>
      </c>
      <c r="G74" s="75"/>
      <c r="H74" s="75"/>
      <c r="I74" s="30">
        <f t="shared" si="7"/>
        <v>5</v>
      </c>
      <c r="J74" s="76"/>
      <c r="K74" s="75"/>
      <c r="L74" s="75"/>
      <c r="M74" s="75">
        <v>22.2</v>
      </c>
      <c r="N74" s="31">
        <f t="shared" si="8"/>
        <v>22.2</v>
      </c>
      <c r="O74" s="32">
        <f t="shared" si="9"/>
        <v>27.2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1.57</v>
      </c>
      <c r="G75" s="72"/>
      <c r="H75" s="72"/>
      <c r="I75" s="27">
        <f t="shared" si="7"/>
        <v>1.57</v>
      </c>
      <c r="J75" s="73"/>
      <c r="K75" s="72"/>
      <c r="L75" s="72">
        <v>2.2799999999999998</v>
      </c>
      <c r="M75" s="72">
        <v>22.29</v>
      </c>
      <c r="N75" s="28">
        <f t="shared" si="8"/>
        <v>24.57</v>
      </c>
      <c r="O75" s="29">
        <f t="shared" si="9"/>
        <v>26.14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181</v>
      </c>
      <c r="G76" s="66"/>
      <c r="H76" s="66"/>
      <c r="I76" s="18">
        <f t="shared" si="7"/>
        <v>181</v>
      </c>
      <c r="J76" s="67"/>
      <c r="K76" s="66"/>
      <c r="L76" s="66">
        <v>91</v>
      </c>
      <c r="M76" s="66">
        <v>875</v>
      </c>
      <c r="N76" s="20">
        <f t="shared" si="8"/>
        <v>966</v>
      </c>
      <c r="O76" s="21">
        <f t="shared" si="9"/>
        <v>1147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9.3000000000000007</v>
      </c>
      <c r="G77" s="75"/>
      <c r="H77" s="75"/>
      <c r="I77" s="30">
        <f t="shared" si="7"/>
        <v>9.3000000000000007</v>
      </c>
      <c r="J77" s="76"/>
      <c r="K77" s="75"/>
      <c r="L77" s="75">
        <v>4.5</v>
      </c>
      <c r="M77" s="75">
        <v>46.3</v>
      </c>
      <c r="N77" s="31">
        <f t="shared" si="8"/>
        <v>50.8</v>
      </c>
      <c r="O77" s="32">
        <f t="shared" si="9"/>
        <v>60.099999999999994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0.27</v>
      </c>
      <c r="E78" s="72"/>
      <c r="F78" s="72">
        <v>2.72</v>
      </c>
      <c r="G78" s="72"/>
      <c r="H78" s="72">
        <v>0.04</v>
      </c>
      <c r="I78" s="27">
        <f t="shared" si="7"/>
        <v>3.0300000000000002</v>
      </c>
      <c r="J78" s="73"/>
      <c r="K78" s="72"/>
      <c r="L78" s="72">
        <v>0.71</v>
      </c>
      <c r="M78" s="72">
        <v>44.1</v>
      </c>
      <c r="N78" s="28">
        <f t="shared" si="8"/>
        <v>44.81</v>
      </c>
      <c r="O78" s="29">
        <f t="shared" si="9"/>
        <v>47.84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24</v>
      </c>
      <c r="E79" s="66"/>
      <c r="F79" s="66">
        <v>380</v>
      </c>
      <c r="G79" s="66"/>
      <c r="H79" s="66">
        <v>3</v>
      </c>
      <c r="I79" s="18">
        <f t="shared" si="7"/>
        <v>407</v>
      </c>
      <c r="J79" s="67"/>
      <c r="K79" s="66"/>
      <c r="L79" s="66">
        <v>33</v>
      </c>
      <c r="M79" s="66">
        <v>2151</v>
      </c>
      <c r="N79" s="20">
        <f t="shared" si="8"/>
        <v>2184</v>
      </c>
      <c r="O79" s="21">
        <f t="shared" si="9"/>
        <v>2591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</v>
      </c>
      <c r="E80" s="75"/>
      <c r="F80" s="75">
        <v>14</v>
      </c>
      <c r="G80" s="75"/>
      <c r="H80" s="75">
        <v>0.3</v>
      </c>
      <c r="I80" s="30">
        <f t="shared" si="7"/>
        <v>15.3</v>
      </c>
      <c r="J80" s="76"/>
      <c r="K80" s="75"/>
      <c r="L80" s="75">
        <v>1.3</v>
      </c>
      <c r="M80" s="75">
        <v>87.7</v>
      </c>
      <c r="N80" s="31">
        <f t="shared" si="8"/>
        <v>89</v>
      </c>
      <c r="O80" s="32">
        <f t="shared" si="9"/>
        <v>104.3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0.15</v>
      </c>
      <c r="E81" s="72"/>
      <c r="F81" s="72">
        <v>3.89</v>
      </c>
      <c r="G81" s="72"/>
      <c r="H81" s="72">
        <v>0.6</v>
      </c>
      <c r="I81" s="27">
        <f t="shared" si="7"/>
        <v>4.6399999999999997</v>
      </c>
      <c r="J81" s="73">
        <v>0.39</v>
      </c>
      <c r="K81" s="72"/>
      <c r="L81" s="72">
        <v>14.58</v>
      </c>
      <c r="M81" s="72">
        <v>86.86</v>
      </c>
      <c r="N81" s="28">
        <f t="shared" si="8"/>
        <v>101.83</v>
      </c>
      <c r="O81" s="29">
        <f t="shared" si="9"/>
        <v>106.47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19</v>
      </c>
      <c r="E82" s="66"/>
      <c r="F82" s="66">
        <v>614</v>
      </c>
      <c r="G82" s="66"/>
      <c r="H82" s="66">
        <v>18</v>
      </c>
      <c r="I82" s="18">
        <f t="shared" si="7"/>
        <v>651</v>
      </c>
      <c r="J82" s="67">
        <v>32</v>
      </c>
      <c r="K82" s="66"/>
      <c r="L82" s="66">
        <v>887</v>
      </c>
      <c r="M82" s="66">
        <v>5076</v>
      </c>
      <c r="N82" s="20">
        <f t="shared" si="8"/>
        <v>5995</v>
      </c>
      <c r="O82" s="21">
        <f t="shared" si="9"/>
        <v>6646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0.6</v>
      </c>
      <c r="E83" s="75"/>
      <c r="F83" s="75">
        <v>14.9</v>
      </c>
      <c r="G83" s="75"/>
      <c r="H83" s="75">
        <v>0.8</v>
      </c>
      <c r="I83" s="30">
        <f t="shared" si="7"/>
        <v>16.3</v>
      </c>
      <c r="J83" s="76">
        <v>0.1</v>
      </c>
      <c r="K83" s="75"/>
      <c r="L83" s="75">
        <v>28.6</v>
      </c>
      <c r="M83" s="75">
        <v>157.5</v>
      </c>
      <c r="N83" s="31">
        <f t="shared" si="8"/>
        <v>186.2</v>
      </c>
      <c r="O83" s="32">
        <f t="shared" si="9"/>
        <v>202.5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0.16</v>
      </c>
      <c r="E84" s="72"/>
      <c r="F84" s="72">
        <v>5.42</v>
      </c>
      <c r="G84" s="72"/>
      <c r="H84" s="72">
        <v>0.03</v>
      </c>
      <c r="I84" s="27">
        <f t="shared" si="7"/>
        <v>5.61</v>
      </c>
      <c r="J84" s="73"/>
      <c r="K84" s="72"/>
      <c r="L84" s="72">
        <v>25.78</v>
      </c>
      <c r="M84" s="72">
        <v>183.94</v>
      </c>
      <c r="N84" s="28">
        <f t="shared" si="8"/>
        <v>209.72</v>
      </c>
      <c r="O84" s="29">
        <f t="shared" si="9"/>
        <v>215.33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29</v>
      </c>
      <c r="E85" s="66"/>
      <c r="F85" s="66">
        <v>973</v>
      </c>
      <c r="G85" s="66"/>
      <c r="H85" s="66">
        <v>3</v>
      </c>
      <c r="I85" s="18">
        <f t="shared" si="7"/>
        <v>1005</v>
      </c>
      <c r="J85" s="67"/>
      <c r="K85" s="66"/>
      <c r="L85" s="66">
        <v>1827</v>
      </c>
      <c r="M85" s="66">
        <v>12184</v>
      </c>
      <c r="N85" s="20">
        <f t="shared" si="8"/>
        <v>14011</v>
      </c>
      <c r="O85" s="21">
        <f t="shared" si="9"/>
        <v>15016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0.8</v>
      </c>
      <c r="E86" s="75"/>
      <c r="F86" s="75">
        <v>19.399999999999999</v>
      </c>
      <c r="G86" s="75"/>
      <c r="H86" s="75">
        <v>0</v>
      </c>
      <c r="I86" s="30">
        <f t="shared" si="7"/>
        <v>20.2</v>
      </c>
      <c r="J86" s="76"/>
      <c r="K86" s="75"/>
      <c r="L86" s="75">
        <v>52.9</v>
      </c>
      <c r="M86" s="75">
        <v>367.7</v>
      </c>
      <c r="N86" s="31">
        <f t="shared" si="8"/>
        <v>420.59999999999997</v>
      </c>
      <c r="O86" s="32">
        <f t="shared" si="9"/>
        <v>440.79999999999995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13.19</v>
      </c>
      <c r="G87" s="72"/>
      <c r="H87" s="72">
        <v>0.16</v>
      </c>
      <c r="I87" s="27">
        <f t="shared" si="7"/>
        <v>13.35</v>
      </c>
      <c r="J87" s="73">
        <v>1.08</v>
      </c>
      <c r="K87" s="72"/>
      <c r="L87" s="72">
        <v>24.33</v>
      </c>
      <c r="M87" s="72">
        <v>141.72</v>
      </c>
      <c r="N87" s="28">
        <f t="shared" si="8"/>
        <v>167.13</v>
      </c>
      <c r="O87" s="29">
        <f t="shared" si="9"/>
        <v>180.48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2535</v>
      </c>
      <c r="G88" s="66"/>
      <c r="H88" s="66">
        <v>19</v>
      </c>
      <c r="I88" s="18">
        <f t="shared" si="7"/>
        <v>2554</v>
      </c>
      <c r="J88" s="67">
        <v>96</v>
      </c>
      <c r="K88" s="66"/>
      <c r="L88" s="66">
        <v>1976</v>
      </c>
      <c r="M88" s="66">
        <v>11284</v>
      </c>
      <c r="N88" s="20">
        <f t="shared" si="8"/>
        <v>13356</v>
      </c>
      <c r="O88" s="21">
        <f t="shared" si="9"/>
        <v>15910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38.4</v>
      </c>
      <c r="G89" s="75"/>
      <c r="H89" s="75">
        <v>0.6</v>
      </c>
      <c r="I89" s="30">
        <f t="shared" si="7"/>
        <v>39</v>
      </c>
      <c r="J89" s="76">
        <v>0.1</v>
      </c>
      <c r="K89" s="75"/>
      <c r="L89" s="75">
        <v>53.2</v>
      </c>
      <c r="M89" s="75">
        <v>314.5</v>
      </c>
      <c r="N89" s="31">
        <f t="shared" si="8"/>
        <v>367.8</v>
      </c>
      <c r="O89" s="32">
        <f t="shared" si="9"/>
        <v>406.8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0.05</v>
      </c>
      <c r="E90" s="72"/>
      <c r="F90" s="72">
        <v>23.73</v>
      </c>
      <c r="G90" s="72"/>
      <c r="H90" s="72">
        <v>0.39</v>
      </c>
      <c r="I90" s="27">
        <f t="shared" si="7"/>
        <v>24.17</v>
      </c>
      <c r="J90" s="73">
        <v>0.18</v>
      </c>
      <c r="K90" s="72"/>
      <c r="L90" s="72">
        <v>15.21</v>
      </c>
      <c r="M90" s="72">
        <v>370.47</v>
      </c>
      <c r="N90" s="28">
        <f t="shared" si="8"/>
        <v>385.86</v>
      </c>
      <c r="O90" s="29">
        <f t="shared" si="9"/>
        <v>410.03000000000003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10</v>
      </c>
      <c r="E91" s="66"/>
      <c r="F91" s="66">
        <v>4819</v>
      </c>
      <c r="G91" s="66"/>
      <c r="H91" s="66">
        <v>50</v>
      </c>
      <c r="I91" s="18">
        <f t="shared" si="7"/>
        <v>4879</v>
      </c>
      <c r="J91" s="67">
        <v>16</v>
      </c>
      <c r="K91" s="66"/>
      <c r="L91" s="66">
        <v>1414</v>
      </c>
      <c r="M91" s="66">
        <v>31907</v>
      </c>
      <c r="N91" s="20">
        <f t="shared" si="8"/>
        <v>33337</v>
      </c>
      <c r="O91" s="21">
        <f t="shared" si="9"/>
        <v>38216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0.2</v>
      </c>
      <c r="E92" s="75"/>
      <c r="F92" s="75">
        <v>63.4</v>
      </c>
      <c r="G92" s="75"/>
      <c r="H92" s="75">
        <v>1.5</v>
      </c>
      <c r="I92" s="30">
        <f t="shared" si="7"/>
        <v>65.099999999999994</v>
      </c>
      <c r="J92" s="76">
        <v>0</v>
      </c>
      <c r="K92" s="75"/>
      <c r="L92" s="75">
        <v>34</v>
      </c>
      <c r="M92" s="75">
        <v>809.5</v>
      </c>
      <c r="N92" s="31">
        <f t="shared" si="8"/>
        <v>843.5</v>
      </c>
      <c r="O92" s="32">
        <f t="shared" si="9"/>
        <v>908.6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0.09</v>
      </c>
      <c r="E93" s="72"/>
      <c r="F93" s="72">
        <v>88.28</v>
      </c>
      <c r="G93" s="72">
        <v>0.08</v>
      </c>
      <c r="H93" s="72">
        <v>0.28000000000000003</v>
      </c>
      <c r="I93" s="27">
        <f t="shared" si="7"/>
        <v>88.73</v>
      </c>
      <c r="J93" s="73">
        <v>0.55000000000000004</v>
      </c>
      <c r="K93" s="72"/>
      <c r="L93" s="72">
        <v>7.91</v>
      </c>
      <c r="M93" s="72">
        <v>290.87</v>
      </c>
      <c r="N93" s="28">
        <f t="shared" si="8"/>
        <v>299.33</v>
      </c>
      <c r="O93" s="29">
        <f t="shared" si="9"/>
        <v>388.06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23</v>
      </c>
      <c r="E94" s="66"/>
      <c r="F94" s="66">
        <v>19733</v>
      </c>
      <c r="G94" s="66">
        <v>21</v>
      </c>
      <c r="H94" s="66">
        <v>35</v>
      </c>
      <c r="I94" s="18">
        <f t="shared" si="7"/>
        <v>19812</v>
      </c>
      <c r="J94" s="67">
        <v>46</v>
      </c>
      <c r="K94" s="66"/>
      <c r="L94" s="66">
        <v>813</v>
      </c>
      <c r="M94" s="66">
        <v>28456</v>
      </c>
      <c r="N94" s="20">
        <f t="shared" si="8"/>
        <v>29315</v>
      </c>
      <c r="O94" s="21">
        <f t="shared" si="9"/>
        <v>49127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0.4</v>
      </c>
      <c r="E95" s="75"/>
      <c r="F95" s="75">
        <v>217</v>
      </c>
      <c r="G95" s="75">
        <v>0.3</v>
      </c>
      <c r="H95" s="75">
        <v>0.8</v>
      </c>
      <c r="I95" s="30">
        <f t="shared" si="7"/>
        <v>218.50000000000003</v>
      </c>
      <c r="J95" s="76">
        <v>0</v>
      </c>
      <c r="K95" s="75"/>
      <c r="L95" s="75">
        <v>16.399999999999999</v>
      </c>
      <c r="M95" s="75">
        <v>558.79999999999995</v>
      </c>
      <c r="N95" s="31">
        <f t="shared" si="8"/>
        <v>575.19999999999993</v>
      </c>
      <c r="O95" s="32">
        <f t="shared" si="9"/>
        <v>793.69999999999993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0.05</v>
      </c>
      <c r="D96" s="72"/>
      <c r="E96" s="72">
        <v>0.04</v>
      </c>
      <c r="F96" s="72">
        <v>327.45999999999998</v>
      </c>
      <c r="G96" s="72">
        <v>0.12</v>
      </c>
      <c r="H96" s="72">
        <v>1.76</v>
      </c>
      <c r="I96" s="27">
        <f t="shared" si="7"/>
        <v>329.42999999999995</v>
      </c>
      <c r="J96" s="73">
        <v>0.4</v>
      </c>
      <c r="K96" s="72"/>
      <c r="L96" s="72">
        <v>28.66</v>
      </c>
      <c r="M96" s="72">
        <v>555.58000000000004</v>
      </c>
      <c r="N96" s="28">
        <f t="shared" si="8"/>
        <v>584.64</v>
      </c>
      <c r="O96" s="29">
        <f t="shared" si="9"/>
        <v>914.06999999999994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13</v>
      </c>
      <c r="D97" s="66"/>
      <c r="E97" s="66">
        <v>11</v>
      </c>
      <c r="F97" s="66">
        <v>75626</v>
      </c>
      <c r="G97" s="66">
        <v>32</v>
      </c>
      <c r="H97" s="66">
        <v>288</v>
      </c>
      <c r="I97" s="18">
        <f t="shared" si="7"/>
        <v>75970</v>
      </c>
      <c r="J97" s="67">
        <v>37</v>
      </c>
      <c r="K97" s="66"/>
      <c r="L97" s="66">
        <v>3037</v>
      </c>
      <c r="M97" s="66">
        <v>57857</v>
      </c>
      <c r="N97" s="20">
        <f t="shared" si="8"/>
        <v>60931</v>
      </c>
      <c r="O97" s="21">
        <f t="shared" si="9"/>
        <v>136901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0.1</v>
      </c>
      <c r="D98" s="75"/>
      <c r="E98" s="75">
        <v>0.2</v>
      </c>
      <c r="F98" s="75">
        <v>687.1</v>
      </c>
      <c r="G98" s="75">
        <v>0.5</v>
      </c>
      <c r="H98" s="75">
        <v>5.5</v>
      </c>
      <c r="I98" s="30">
        <f t="shared" si="7"/>
        <v>693.4</v>
      </c>
      <c r="J98" s="76">
        <v>0</v>
      </c>
      <c r="K98" s="75"/>
      <c r="L98" s="75">
        <v>58.4</v>
      </c>
      <c r="M98" s="75">
        <v>1107.2</v>
      </c>
      <c r="N98" s="31">
        <f t="shared" si="8"/>
        <v>1165.6000000000001</v>
      </c>
      <c r="O98" s="32">
        <f t="shared" si="9"/>
        <v>1859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0.11</v>
      </c>
      <c r="F99" s="72">
        <v>582.28</v>
      </c>
      <c r="G99" s="72">
        <v>1.1200000000000001</v>
      </c>
      <c r="H99" s="72">
        <v>1.56</v>
      </c>
      <c r="I99" s="27">
        <f t="shared" si="7"/>
        <v>585.06999999999994</v>
      </c>
      <c r="J99" s="73">
        <v>1.49</v>
      </c>
      <c r="K99" s="72"/>
      <c r="L99" s="72">
        <v>39.409999999999997</v>
      </c>
      <c r="M99" s="72">
        <v>640.13</v>
      </c>
      <c r="N99" s="28">
        <f t="shared" si="8"/>
        <v>681.03</v>
      </c>
      <c r="O99" s="29">
        <f t="shared" si="9"/>
        <v>1266.0999999999999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30</v>
      </c>
      <c r="F100" s="66">
        <v>138139</v>
      </c>
      <c r="G100" s="66">
        <v>313</v>
      </c>
      <c r="H100" s="66">
        <v>239</v>
      </c>
      <c r="I100" s="18">
        <f t="shared" si="7"/>
        <v>138721</v>
      </c>
      <c r="J100" s="67">
        <v>134</v>
      </c>
      <c r="K100" s="66"/>
      <c r="L100" s="66">
        <v>4556</v>
      </c>
      <c r="M100" s="66">
        <v>72408</v>
      </c>
      <c r="N100" s="20">
        <f t="shared" si="8"/>
        <v>77098</v>
      </c>
      <c r="O100" s="21">
        <f t="shared" si="9"/>
        <v>215819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0.4</v>
      </c>
      <c r="F101" s="75">
        <v>1216.2</v>
      </c>
      <c r="G101" s="75">
        <v>3.5</v>
      </c>
      <c r="H101" s="75">
        <v>4.5</v>
      </c>
      <c r="I101" s="30">
        <f t="shared" si="7"/>
        <v>1224.6000000000001</v>
      </c>
      <c r="J101" s="76">
        <v>0</v>
      </c>
      <c r="K101" s="75"/>
      <c r="L101" s="75">
        <v>68.5</v>
      </c>
      <c r="M101" s="75">
        <v>1117.9000000000001</v>
      </c>
      <c r="N101" s="31">
        <f t="shared" si="8"/>
        <v>1186.4000000000001</v>
      </c>
      <c r="O101" s="32">
        <f t="shared" si="9"/>
        <v>2411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0.57999999999999996</v>
      </c>
      <c r="F102" s="72">
        <v>674.74</v>
      </c>
      <c r="G102" s="72">
        <v>2.02</v>
      </c>
      <c r="H102" s="72">
        <v>3.28</v>
      </c>
      <c r="I102" s="27">
        <f t="shared" si="7"/>
        <v>680.62</v>
      </c>
      <c r="J102" s="73">
        <v>3.37</v>
      </c>
      <c r="K102" s="72"/>
      <c r="L102" s="72">
        <v>144.54</v>
      </c>
      <c r="M102" s="72">
        <v>1377.16</v>
      </c>
      <c r="N102" s="28">
        <f t="shared" si="8"/>
        <v>1525.0700000000002</v>
      </c>
      <c r="O102" s="29">
        <f t="shared" si="9"/>
        <v>2205.69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168</v>
      </c>
      <c r="F103" s="66">
        <v>164612</v>
      </c>
      <c r="G103" s="66">
        <v>602</v>
      </c>
      <c r="H103" s="66">
        <v>640</v>
      </c>
      <c r="I103" s="18">
        <f t="shared" si="7"/>
        <v>166022</v>
      </c>
      <c r="J103" s="67">
        <v>305</v>
      </c>
      <c r="K103" s="66"/>
      <c r="L103" s="66">
        <v>17713</v>
      </c>
      <c r="M103" s="66">
        <v>164839</v>
      </c>
      <c r="N103" s="20">
        <f t="shared" si="8"/>
        <v>182857</v>
      </c>
      <c r="O103" s="21">
        <f t="shared" si="9"/>
        <v>348879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2.1</v>
      </c>
      <c r="F104" s="75">
        <v>1320.9</v>
      </c>
      <c r="G104" s="75">
        <v>6.6</v>
      </c>
      <c r="H104" s="75">
        <v>10</v>
      </c>
      <c r="I104" s="30">
        <f t="shared" si="7"/>
        <v>1339.6</v>
      </c>
      <c r="J104" s="76">
        <v>0</v>
      </c>
      <c r="K104" s="75"/>
      <c r="L104" s="75">
        <v>189.9</v>
      </c>
      <c r="M104" s="75">
        <v>1795.8</v>
      </c>
      <c r="N104" s="31">
        <f t="shared" si="8"/>
        <v>1985.7</v>
      </c>
      <c r="O104" s="32">
        <f t="shared" si="9"/>
        <v>3325.3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0.14000000000000001</v>
      </c>
      <c r="E105" s="72">
        <v>0.03</v>
      </c>
      <c r="F105" s="72">
        <v>508.8</v>
      </c>
      <c r="G105" s="72">
        <v>1.58</v>
      </c>
      <c r="H105" s="72">
        <v>23.39</v>
      </c>
      <c r="I105" s="27">
        <f t="shared" si="7"/>
        <v>533.94000000000005</v>
      </c>
      <c r="J105" s="73">
        <v>7.04</v>
      </c>
      <c r="K105" s="72"/>
      <c r="L105" s="72">
        <v>102.57</v>
      </c>
      <c r="M105" s="72">
        <v>1224.1400000000001</v>
      </c>
      <c r="N105" s="28">
        <f t="shared" si="8"/>
        <v>1333.75</v>
      </c>
      <c r="O105" s="29">
        <f t="shared" si="9"/>
        <v>1867.69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42</v>
      </c>
      <c r="E106" s="66">
        <v>9</v>
      </c>
      <c r="F106" s="66">
        <v>128729</v>
      </c>
      <c r="G106" s="66">
        <v>439</v>
      </c>
      <c r="H106" s="66">
        <v>2718</v>
      </c>
      <c r="I106" s="18">
        <f t="shared" si="7"/>
        <v>131937</v>
      </c>
      <c r="J106" s="67">
        <v>631</v>
      </c>
      <c r="K106" s="66"/>
      <c r="L106" s="66">
        <v>13232</v>
      </c>
      <c r="M106" s="66">
        <v>152979</v>
      </c>
      <c r="N106" s="20">
        <f t="shared" si="8"/>
        <v>166842</v>
      </c>
      <c r="O106" s="21">
        <f t="shared" si="9"/>
        <v>298779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0.5</v>
      </c>
      <c r="E107" s="75">
        <v>0.1</v>
      </c>
      <c r="F107" s="75">
        <v>890.2</v>
      </c>
      <c r="G107" s="75">
        <v>3.8</v>
      </c>
      <c r="H107" s="75">
        <v>42.9</v>
      </c>
      <c r="I107" s="30">
        <f t="shared" si="7"/>
        <v>937.5</v>
      </c>
      <c r="J107" s="76">
        <v>0</v>
      </c>
      <c r="K107" s="75"/>
      <c r="L107" s="75">
        <v>117.2</v>
      </c>
      <c r="M107" s="75">
        <v>1380.2</v>
      </c>
      <c r="N107" s="31">
        <f t="shared" si="8"/>
        <v>1497.4</v>
      </c>
      <c r="O107" s="32">
        <f t="shared" si="9"/>
        <v>2434.9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0.21</v>
      </c>
      <c r="E108" s="72">
        <v>0.46</v>
      </c>
      <c r="F108" s="72">
        <v>485.74</v>
      </c>
      <c r="G108" s="72">
        <v>0.15</v>
      </c>
      <c r="H108" s="72">
        <v>15.83</v>
      </c>
      <c r="I108" s="27">
        <f t="shared" si="7"/>
        <v>502.39</v>
      </c>
      <c r="J108" s="73">
        <v>6.47</v>
      </c>
      <c r="K108" s="72"/>
      <c r="L108" s="72">
        <v>61.6</v>
      </c>
      <c r="M108" s="72">
        <v>884.15</v>
      </c>
      <c r="N108" s="28">
        <f t="shared" si="8"/>
        <v>952.22</v>
      </c>
      <c r="O108" s="29">
        <f t="shared" si="9"/>
        <v>1454.6100000000001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66</v>
      </c>
      <c r="E109" s="66">
        <v>145</v>
      </c>
      <c r="F109" s="66">
        <v>126980</v>
      </c>
      <c r="G109" s="66">
        <v>50</v>
      </c>
      <c r="H109" s="66">
        <v>2171</v>
      </c>
      <c r="I109" s="18">
        <f t="shared" si="7"/>
        <v>129412</v>
      </c>
      <c r="J109" s="67">
        <v>578</v>
      </c>
      <c r="K109" s="66"/>
      <c r="L109" s="66">
        <v>8186</v>
      </c>
      <c r="M109" s="66">
        <v>114355</v>
      </c>
      <c r="N109" s="20">
        <f t="shared" si="8"/>
        <v>123119</v>
      </c>
      <c r="O109" s="21">
        <f t="shared" si="9"/>
        <v>252531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0.6</v>
      </c>
      <c r="E110" s="75">
        <v>1.3</v>
      </c>
      <c r="F110" s="75">
        <v>757.9</v>
      </c>
      <c r="G110" s="75">
        <v>0.3</v>
      </c>
      <c r="H110" s="75">
        <v>28.3</v>
      </c>
      <c r="I110" s="30">
        <f t="shared" si="7"/>
        <v>788.39999999999986</v>
      </c>
      <c r="J110" s="76">
        <v>0</v>
      </c>
      <c r="K110" s="75"/>
      <c r="L110" s="75">
        <v>59.8</v>
      </c>
      <c r="M110" s="75">
        <v>831.7</v>
      </c>
      <c r="N110" s="31">
        <f t="shared" si="8"/>
        <v>891.5</v>
      </c>
      <c r="O110" s="32">
        <f t="shared" si="9"/>
        <v>1679.8999999999999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0.16</v>
      </c>
      <c r="E111" s="72">
        <v>0.85</v>
      </c>
      <c r="F111" s="72">
        <v>350.68</v>
      </c>
      <c r="G111" s="72">
        <v>0.05</v>
      </c>
      <c r="H111" s="72">
        <v>6.45</v>
      </c>
      <c r="I111" s="27">
        <f t="shared" si="7"/>
        <v>358.19</v>
      </c>
      <c r="J111" s="73">
        <v>4.7</v>
      </c>
      <c r="K111" s="72"/>
      <c r="L111" s="72">
        <v>71.87</v>
      </c>
      <c r="M111" s="72">
        <v>764.61</v>
      </c>
      <c r="N111" s="28">
        <f t="shared" si="8"/>
        <v>841.18000000000006</v>
      </c>
      <c r="O111" s="29">
        <f t="shared" si="9"/>
        <v>1199.3700000000001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50</v>
      </c>
      <c r="E112" s="66">
        <v>266</v>
      </c>
      <c r="F112" s="66">
        <v>94089</v>
      </c>
      <c r="G112" s="66">
        <v>16</v>
      </c>
      <c r="H112" s="66">
        <v>1518</v>
      </c>
      <c r="I112" s="18">
        <f t="shared" si="7"/>
        <v>95939</v>
      </c>
      <c r="J112" s="67">
        <v>419</v>
      </c>
      <c r="K112" s="66"/>
      <c r="L112" s="66">
        <v>9472</v>
      </c>
      <c r="M112" s="66">
        <v>98535</v>
      </c>
      <c r="N112" s="20">
        <f t="shared" si="8"/>
        <v>108426</v>
      </c>
      <c r="O112" s="21">
        <f t="shared" si="9"/>
        <v>204365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474.9</v>
      </c>
      <c r="G113" s="75">
        <v>0</v>
      </c>
      <c r="H113" s="75">
        <v>17.3</v>
      </c>
      <c r="I113" s="30">
        <f t="shared" si="7"/>
        <v>492.2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492.2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0.18</v>
      </c>
      <c r="E114" s="72">
        <v>0.02</v>
      </c>
      <c r="F114" s="72">
        <v>197.69</v>
      </c>
      <c r="G114" s="72">
        <v>0.1</v>
      </c>
      <c r="H114" s="72">
        <v>3.66</v>
      </c>
      <c r="I114" s="27">
        <f t="shared" si="7"/>
        <v>201.64999999999998</v>
      </c>
      <c r="J114" s="73">
        <v>1</v>
      </c>
      <c r="K114" s="72"/>
      <c r="L114" s="72">
        <v>25.16</v>
      </c>
      <c r="M114" s="72">
        <v>444.54</v>
      </c>
      <c r="N114" s="28">
        <f t="shared" si="8"/>
        <v>470.70000000000005</v>
      </c>
      <c r="O114" s="29">
        <f t="shared" si="9"/>
        <v>672.35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57</v>
      </c>
      <c r="E115" s="66">
        <v>6</v>
      </c>
      <c r="F115" s="66">
        <v>54182</v>
      </c>
      <c r="G115" s="66">
        <v>33</v>
      </c>
      <c r="H115" s="66">
        <v>678</v>
      </c>
      <c r="I115" s="18">
        <f t="shared" si="7"/>
        <v>54956</v>
      </c>
      <c r="J115" s="67">
        <v>93</v>
      </c>
      <c r="K115" s="66"/>
      <c r="L115" s="66">
        <v>3349</v>
      </c>
      <c r="M115" s="66">
        <v>55681</v>
      </c>
      <c r="N115" s="20">
        <f t="shared" si="8"/>
        <v>59123</v>
      </c>
      <c r="O115" s="21">
        <f t="shared" si="9"/>
        <v>114079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214.3</v>
      </c>
      <c r="G116" s="84">
        <v>0</v>
      </c>
      <c r="H116" s="84">
        <v>6.4</v>
      </c>
      <c r="I116" s="46">
        <f t="shared" si="7"/>
        <v>220.70000000000002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220.70000000000002</v>
      </c>
      <c r="P116" s="44">
        <f>SUM(O136,P111,P112,P115)</f>
        <v>12869.579999999998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0.71</v>
      </c>
      <c r="F121" s="63">
        <v>149.01</v>
      </c>
      <c r="G121" s="63"/>
      <c r="H121" s="63">
        <v>22.47</v>
      </c>
      <c r="I121" s="11">
        <f t="shared" si="7"/>
        <v>172.19</v>
      </c>
      <c r="J121" s="64">
        <v>0.66</v>
      </c>
      <c r="K121" s="63"/>
      <c r="L121" s="63">
        <v>28.01</v>
      </c>
      <c r="M121" s="63">
        <v>370.94</v>
      </c>
      <c r="N121" s="13">
        <f t="shared" si="8"/>
        <v>399.61</v>
      </c>
      <c r="O121" s="14">
        <f t="shared" si="9"/>
        <v>571.79999999999995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221</v>
      </c>
      <c r="F122" s="66">
        <v>41677</v>
      </c>
      <c r="G122" s="66"/>
      <c r="H122" s="66">
        <v>4785</v>
      </c>
      <c r="I122" s="18">
        <f t="shared" si="7"/>
        <v>46683</v>
      </c>
      <c r="J122" s="67">
        <v>60</v>
      </c>
      <c r="K122" s="66"/>
      <c r="L122" s="66">
        <v>3720</v>
      </c>
      <c r="M122" s="66">
        <v>46721</v>
      </c>
      <c r="N122" s="20">
        <f t="shared" si="8"/>
        <v>50501</v>
      </c>
      <c r="O122" s="21">
        <f t="shared" si="9"/>
        <v>97184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165.7</v>
      </c>
      <c r="G123" s="75"/>
      <c r="H123" s="75">
        <v>43.2</v>
      </c>
      <c r="I123" s="30">
        <f t="shared" si="7"/>
        <v>208.89999999999998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208.89999999999998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0.2</v>
      </c>
      <c r="F124" s="72">
        <v>117.04</v>
      </c>
      <c r="G124" s="72">
        <v>0.03</v>
      </c>
      <c r="H124" s="72">
        <v>158.82</v>
      </c>
      <c r="I124" s="27">
        <f t="shared" si="7"/>
        <v>276.09000000000003</v>
      </c>
      <c r="J124" s="73">
        <v>0.43</v>
      </c>
      <c r="K124" s="72"/>
      <c r="L124" s="72">
        <v>3.28</v>
      </c>
      <c r="M124" s="72">
        <v>466.62</v>
      </c>
      <c r="N124" s="28">
        <f t="shared" si="8"/>
        <v>470.33</v>
      </c>
      <c r="O124" s="29">
        <f t="shared" si="9"/>
        <v>746.42000000000007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61</v>
      </c>
      <c r="F125" s="66">
        <v>32835</v>
      </c>
      <c r="G125" s="66">
        <v>10</v>
      </c>
      <c r="H125" s="66">
        <v>31500</v>
      </c>
      <c r="I125" s="18">
        <f t="shared" si="7"/>
        <v>64406</v>
      </c>
      <c r="J125" s="67">
        <v>40</v>
      </c>
      <c r="K125" s="66"/>
      <c r="L125" s="66">
        <v>435</v>
      </c>
      <c r="M125" s="66">
        <v>52341</v>
      </c>
      <c r="N125" s="20">
        <f t="shared" si="8"/>
        <v>52816</v>
      </c>
      <c r="O125" s="21">
        <f t="shared" si="9"/>
        <v>117222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127.8</v>
      </c>
      <c r="G126" s="75">
        <v>0</v>
      </c>
      <c r="H126" s="75">
        <v>283.60000000000002</v>
      </c>
      <c r="I126" s="30">
        <f t="shared" si="7"/>
        <v>411.40000000000003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411.40000000000003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0.21</v>
      </c>
      <c r="F127" s="72">
        <v>265.24</v>
      </c>
      <c r="G127" s="72"/>
      <c r="H127" s="72">
        <v>108.25</v>
      </c>
      <c r="I127" s="27">
        <f t="shared" si="7"/>
        <v>373.7</v>
      </c>
      <c r="J127" s="73">
        <v>0.03</v>
      </c>
      <c r="K127" s="72"/>
      <c r="L127" s="72">
        <v>6.81</v>
      </c>
      <c r="M127" s="72">
        <v>196.57</v>
      </c>
      <c r="N127" s="28">
        <f t="shared" si="8"/>
        <v>203.41</v>
      </c>
      <c r="O127" s="29">
        <f t="shared" si="9"/>
        <v>577.11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66</v>
      </c>
      <c r="F128" s="66">
        <v>77580</v>
      </c>
      <c r="G128" s="66"/>
      <c r="H128" s="66">
        <v>24489</v>
      </c>
      <c r="I128" s="18">
        <f t="shared" si="7"/>
        <v>102135</v>
      </c>
      <c r="J128" s="67">
        <v>3</v>
      </c>
      <c r="K128" s="66"/>
      <c r="L128" s="66">
        <v>907</v>
      </c>
      <c r="M128" s="66">
        <v>23613</v>
      </c>
      <c r="N128" s="20">
        <f t="shared" si="8"/>
        <v>24523</v>
      </c>
      <c r="O128" s="21">
        <f t="shared" si="9"/>
        <v>126658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184.7</v>
      </c>
      <c r="G129" s="75"/>
      <c r="H129" s="75">
        <v>91.6</v>
      </c>
      <c r="I129" s="30">
        <f t="shared" si="7"/>
        <v>276.29999999999995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276.29999999999995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0.05</v>
      </c>
      <c r="D130" s="63">
        <v>1.1399999999999999</v>
      </c>
      <c r="E130" s="63">
        <v>3.21</v>
      </c>
      <c r="F130" s="63">
        <v>3796.32</v>
      </c>
      <c r="G130" s="63">
        <v>5.25</v>
      </c>
      <c r="H130" s="63">
        <v>346.33</v>
      </c>
      <c r="I130" s="11">
        <f t="shared" si="7"/>
        <v>4152.3</v>
      </c>
      <c r="J130" s="64">
        <v>27.79</v>
      </c>
      <c r="K130" s="63"/>
      <c r="L130" s="63">
        <v>602.71</v>
      </c>
      <c r="M130" s="63">
        <v>8076.92</v>
      </c>
      <c r="N130" s="13">
        <f>SUM(J130:M130)</f>
        <v>8707.42</v>
      </c>
      <c r="O130" s="14">
        <f t="shared" si="9"/>
        <v>12859.720000000001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</v>
      </c>
      <c r="D131" s="66">
        <v>296</v>
      </c>
      <c r="E131" s="66">
        <v>983</v>
      </c>
      <c r="F131" s="66">
        <v>963554</v>
      </c>
      <c r="G131" s="66">
        <v>1516</v>
      </c>
      <c r="H131" s="66">
        <v>69133</v>
      </c>
      <c r="I131" s="18">
        <f t="shared" si="7"/>
        <v>1035495</v>
      </c>
      <c r="J131" s="67">
        <v>2490</v>
      </c>
      <c r="K131" s="66"/>
      <c r="L131" s="66">
        <v>71648</v>
      </c>
      <c r="M131" s="66">
        <v>931631</v>
      </c>
      <c r="N131" s="20">
        <f t="shared" si="8"/>
        <v>1005769</v>
      </c>
      <c r="O131" s="21">
        <f t="shared" si="9"/>
        <v>2041264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0.1</v>
      </c>
      <c r="D132" s="75">
        <v>3.1</v>
      </c>
      <c r="E132" s="75">
        <v>4.0999999999999996</v>
      </c>
      <c r="F132" s="75">
        <v>6409.4</v>
      </c>
      <c r="G132" s="75">
        <v>15</v>
      </c>
      <c r="H132" s="75">
        <v>536.20000000000005</v>
      </c>
      <c r="I132" s="30">
        <f t="shared" ref="I132:I138" si="10">SUM(C132:H132)</f>
        <v>6967.9</v>
      </c>
      <c r="J132" s="76">
        <v>0.2</v>
      </c>
      <c r="K132" s="75"/>
      <c r="L132" s="75">
        <v>684.7</v>
      </c>
      <c r="M132" s="75">
        <v>8602</v>
      </c>
      <c r="N132" s="31">
        <f t="shared" ref="N132:N138" si="11">SUM(J132:M132)</f>
        <v>9286.9</v>
      </c>
      <c r="O132" s="32">
        <f t="shared" ref="O132:O138" si="12">SUM(N132,I132)</f>
        <v>16254.8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0.05</v>
      </c>
      <c r="D133" s="72">
        <v>0.83</v>
      </c>
      <c r="E133" s="72">
        <v>3.21</v>
      </c>
      <c r="F133" s="72">
        <v>3785.83</v>
      </c>
      <c r="G133" s="72">
        <v>5.25</v>
      </c>
      <c r="H133" s="72">
        <v>343.71</v>
      </c>
      <c r="I133" s="27">
        <f t="shared" si="10"/>
        <v>4138.88</v>
      </c>
      <c r="J133" s="73">
        <v>27.79</v>
      </c>
      <c r="K133" s="72"/>
      <c r="L133" s="72">
        <v>602.71</v>
      </c>
      <c r="M133" s="72">
        <v>8067.38</v>
      </c>
      <c r="N133" s="28">
        <f t="shared" si="11"/>
        <v>8697.880000000001</v>
      </c>
      <c r="O133" s="29">
        <f t="shared" si="12"/>
        <v>12836.760000000002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13</v>
      </c>
      <c r="D134" s="66">
        <v>248</v>
      </c>
      <c r="E134" s="66">
        <v>983</v>
      </c>
      <c r="F134" s="66">
        <v>961902</v>
      </c>
      <c r="G134" s="66">
        <v>1516</v>
      </c>
      <c r="H134" s="66">
        <v>68738</v>
      </c>
      <c r="I134" s="18">
        <f t="shared" si="10"/>
        <v>1033400</v>
      </c>
      <c r="J134" s="67">
        <v>2490</v>
      </c>
      <c r="K134" s="66"/>
      <c r="L134" s="66">
        <v>71648</v>
      </c>
      <c r="M134" s="66">
        <v>931357</v>
      </c>
      <c r="N134" s="20">
        <f t="shared" si="11"/>
        <v>1005495</v>
      </c>
      <c r="O134" s="21">
        <f t="shared" si="12"/>
        <v>2038895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0.1</v>
      </c>
      <c r="D135" s="84">
        <v>1.7</v>
      </c>
      <c r="E135" s="84">
        <v>4.0999999999999996</v>
      </c>
      <c r="F135" s="84">
        <v>6365.8</v>
      </c>
      <c r="G135" s="84">
        <v>15</v>
      </c>
      <c r="H135" s="84">
        <v>527.79999999999995</v>
      </c>
      <c r="I135" s="46">
        <f t="shared" si="10"/>
        <v>6914.5</v>
      </c>
      <c r="J135" s="85">
        <v>0.2</v>
      </c>
      <c r="K135" s="84"/>
      <c r="L135" s="84">
        <v>684.7</v>
      </c>
      <c r="M135" s="84">
        <v>8581.2999999999993</v>
      </c>
      <c r="N135" s="47">
        <f t="shared" si="11"/>
        <v>9266.1999999999989</v>
      </c>
      <c r="O135" s="43">
        <f t="shared" si="12"/>
        <v>16180.699999999999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0.05</v>
      </c>
      <c r="D136" s="54">
        <f t="shared" si="13"/>
        <v>2.08</v>
      </c>
      <c r="E136" s="54">
        <f t="shared" si="13"/>
        <v>3.21</v>
      </c>
      <c r="F136" s="54">
        <f t="shared" si="13"/>
        <v>3798.3899999999994</v>
      </c>
      <c r="G136" s="54">
        <f t="shared" si="13"/>
        <v>5.58</v>
      </c>
      <c r="H136" s="54">
        <f t="shared" si="13"/>
        <v>346.97</v>
      </c>
      <c r="I136" s="55">
        <f t="shared" si="10"/>
        <v>4156.28</v>
      </c>
      <c r="J136" s="56">
        <f t="shared" ref="J136:M138" si="14">SUM(J63,J66,J69,J72,J75,J78,J81,J84,J87,J90,J93,J96,J99,J102,J105,J108,J111,J114,J121,J124,J127)</f>
        <v>27.81</v>
      </c>
      <c r="K136" s="54">
        <f t="shared" si="14"/>
        <v>0</v>
      </c>
      <c r="L136" s="54">
        <f t="shared" si="14"/>
        <v>602.70999999999992</v>
      </c>
      <c r="M136" s="54">
        <f t="shared" si="14"/>
        <v>8082.7799999999988</v>
      </c>
      <c r="N136" s="57">
        <f t="shared" si="11"/>
        <v>8713.2999999999993</v>
      </c>
      <c r="O136" s="58">
        <f t="shared" si="12"/>
        <v>12869.579999999998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</v>
      </c>
      <c r="D137" s="17">
        <f t="shared" si="13"/>
        <v>339</v>
      </c>
      <c r="E137" s="17">
        <f t="shared" si="13"/>
        <v>983</v>
      </c>
      <c r="F137" s="17">
        <f t="shared" si="13"/>
        <v>963747</v>
      </c>
      <c r="G137" s="17">
        <f t="shared" si="13"/>
        <v>1516</v>
      </c>
      <c r="H137" s="17">
        <f t="shared" si="13"/>
        <v>69154</v>
      </c>
      <c r="I137" s="18">
        <f t="shared" si="10"/>
        <v>1035752</v>
      </c>
      <c r="J137" s="19">
        <f t="shared" si="14"/>
        <v>2490</v>
      </c>
      <c r="K137" s="17">
        <f t="shared" si="14"/>
        <v>0</v>
      </c>
      <c r="L137" s="17">
        <f t="shared" si="14"/>
        <v>71648</v>
      </c>
      <c r="M137" s="17">
        <f t="shared" si="14"/>
        <v>931685</v>
      </c>
      <c r="N137" s="20">
        <f t="shared" si="11"/>
        <v>1005823</v>
      </c>
      <c r="O137" s="21">
        <f t="shared" si="12"/>
        <v>2041575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0.1</v>
      </c>
      <c r="D138" s="40">
        <f t="shared" si="13"/>
        <v>7.6999999999999993</v>
      </c>
      <c r="E138" s="40">
        <f t="shared" si="13"/>
        <v>4.1000000000000005</v>
      </c>
      <c r="F138" s="40">
        <f t="shared" si="13"/>
        <v>6421.5</v>
      </c>
      <c r="G138" s="40">
        <f t="shared" si="13"/>
        <v>15</v>
      </c>
      <c r="H138" s="40">
        <f t="shared" si="13"/>
        <v>537.30000000000007</v>
      </c>
      <c r="I138" s="46">
        <f t="shared" si="10"/>
        <v>6985.7</v>
      </c>
      <c r="J138" s="42">
        <f t="shared" si="14"/>
        <v>0.2</v>
      </c>
      <c r="K138" s="40">
        <f t="shared" si="14"/>
        <v>0</v>
      </c>
      <c r="L138" s="40">
        <f t="shared" si="14"/>
        <v>684.7</v>
      </c>
      <c r="M138" s="40">
        <f t="shared" si="14"/>
        <v>8609.4000000000015</v>
      </c>
      <c r="N138" s="47">
        <f t="shared" si="11"/>
        <v>9294.3000000000011</v>
      </c>
      <c r="O138" s="43">
        <f t="shared" si="12"/>
        <v>16280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7565F-E6CE-4668-A776-35C71D4E0D4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0.04</v>
      </c>
      <c r="H5" s="63"/>
      <c r="I5" s="11">
        <f t="shared" ref="I5:I36" si="0">SUM(C5:H5)</f>
        <v>0.04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0.04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2.59</v>
      </c>
      <c r="N11" s="28">
        <f t="shared" si="1"/>
        <v>2.59</v>
      </c>
      <c r="O11" s="29">
        <f t="shared" si="2"/>
        <v>2.59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50</v>
      </c>
      <c r="N12" s="20">
        <f t="shared" si="1"/>
        <v>50</v>
      </c>
      <c r="O12" s="21">
        <f t="shared" si="2"/>
        <v>50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4.8</v>
      </c>
      <c r="N13" s="31">
        <f t="shared" si="1"/>
        <v>4.8</v>
      </c>
      <c r="O13" s="32">
        <f t="shared" si="2"/>
        <v>4.8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4.17</v>
      </c>
      <c r="N14" s="28">
        <f t="shared" si="1"/>
        <v>4.17</v>
      </c>
      <c r="O14" s="29">
        <f t="shared" si="2"/>
        <v>4.17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128</v>
      </c>
      <c r="N15" s="20">
        <f t="shared" si="1"/>
        <v>128</v>
      </c>
      <c r="O15" s="21">
        <f t="shared" si="2"/>
        <v>128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8.5</v>
      </c>
      <c r="N16" s="31">
        <f t="shared" si="1"/>
        <v>8.5</v>
      </c>
      <c r="O16" s="32">
        <f t="shared" si="2"/>
        <v>8.5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1.61</v>
      </c>
      <c r="G17" s="72"/>
      <c r="H17" s="72"/>
      <c r="I17" s="27">
        <f t="shared" si="0"/>
        <v>1.61</v>
      </c>
      <c r="J17" s="73"/>
      <c r="K17" s="72"/>
      <c r="L17" s="72"/>
      <c r="M17" s="72">
        <v>2.82</v>
      </c>
      <c r="N17" s="28">
        <f t="shared" si="1"/>
        <v>2.82</v>
      </c>
      <c r="O17" s="29">
        <f t="shared" si="2"/>
        <v>4.43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201</v>
      </c>
      <c r="G18" s="66"/>
      <c r="H18" s="66"/>
      <c r="I18" s="18">
        <f t="shared" si="0"/>
        <v>201</v>
      </c>
      <c r="J18" s="67"/>
      <c r="K18" s="66"/>
      <c r="L18" s="66"/>
      <c r="M18" s="66">
        <v>103</v>
      </c>
      <c r="N18" s="20">
        <f t="shared" si="1"/>
        <v>103</v>
      </c>
      <c r="O18" s="21">
        <f t="shared" si="2"/>
        <v>304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10.1</v>
      </c>
      <c r="G19" s="75"/>
      <c r="H19" s="75"/>
      <c r="I19" s="30">
        <f t="shared" si="0"/>
        <v>10.1</v>
      </c>
      <c r="J19" s="76"/>
      <c r="K19" s="75"/>
      <c r="L19" s="75"/>
      <c r="M19" s="75">
        <v>5.6</v>
      </c>
      <c r="N19" s="31">
        <f t="shared" si="1"/>
        <v>5.6</v>
      </c>
      <c r="O19" s="32">
        <f t="shared" si="2"/>
        <v>15.7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0.03</v>
      </c>
      <c r="G20" s="72"/>
      <c r="H20" s="72"/>
      <c r="I20" s="27">
        <f t="shared" si="0"/>
        <v>0.03</v>
      </c>
      <c r="J20" s="73"/>
      <c r="K20" s="72"/>
      <c r="L20" s="72"/>
      <c r="M20" s="72">
        <v>5.09</v>
      </c>
      <c r="N20" s="28">
        <f t="shared" si="1"/>
        <v>5.09</v>
      </c>
      <c r="O20" s="29">
        <f t="shared" si="2"/>
        <v>5.12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4</v>
      </c>
      <c r="G21" s="66"/>
      <c r="H21" s="66"/>
      <c r="I21" s="18">
        <f t="shared" si="0"/>
        <v>4</v>
      </c>
      <c r="J21" s="67"/>
      <c r="K21" s="66"/>
      <c r="L21" s="66"/>
      <c r="M21" s="66">
        <v>248</v>
      </c>
      <c r="N21" s="20">
        <f t="shared" si="1"/>
        <v>248</v>
      </c>
      <c r="O21" s="21">
        <f t="shared" si="2"/>
        <v>252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0.1</v>
      </c>
      <c r="G22" s="75"/>
      <c r="H22" s="75"/>
      <c r="I22" s="30">
        <f t="shared" si="0"/>
        <v>0.1</v>
      </c>
      <c r="J22" s="76"/>
      <c r="K22" s="75"/>
      <c r="L22" s="75"/>
      <c r="M22" s="75">
        <v>10.3</v>
      </c>
      <c r="N22" s="31">
        <f t="shared" si="1"/>
        <v>10.3</v>
      </c>
      <c r="O22" s="32">
        <f t="shared" si="2"/>
        <v>10.4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0.18</v>
      </c>
      <c r="D23" s="72"/>
      <c r="E23" s="72"/>
      <c r="F23" s="72">
        <v>0.38</v>
      </c>
      <c r="G23" s="72"/>
      <c r="H23" s="72"/>
      <c r="I23" s="27">
        <f t="shared" si="0"/>
        <v>0.56000000000000005</v>
      </c>
      <c r="J23" s="73">
        <v>0.17</v>
      </c>
      <c r="K23" s="72"/>
      <c r="L23" s="72"/>
      <c r="M23" s="72">
        <v>7.22</v>
      </c>
      <c r="N23" s="28">
        <f t="shared" si="1"/>
        <v>7.39</v>
      </c>
      <c r="O23" s="29">
        <f t="shared" si="2"/>
        <v>7.9499999999999993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41</v>
      </c>
      <c r="D24" s="66"/>
      <c r="E24" s="66"/>
      <c r="F24" s="66">
        <v>63</v>
      </c>
      <c r="G24" s="66"/>
      <c r="H24" s="66"/>
      <c r="I24" s="18">
        <f t="shared" si="0"/>
        <v>104</v>
      </c>
      <c r="J24" s="67">
        <v>14</v>
      </c>
      <c r="K24" s="66"/>
      <c r="L24" s="66"/>
      <c r="M24" s="66">
        <v>434</v>
      </c>
      <c r="N24" s="20">
        <f t="shared" si="1"/>
        <v>448</v>
      </c>
      <c r="O24" s="21">
        <f t="shared" si="2"/>
        <v>552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1.1000000000000001</v>
      </c>
      <c r="D25" s="75"/>
      <c r="E25" s="75"/>
      <c r="F25" s="75">
        <v>1.6</v>
      </c>
      <c r="G25" s="75"/>
      <c r="H25" s="75"/>
      <c r="I25" s="30">
        <f t="shared" si="0"/>
        <v>2.7</v>
      </c>
      <c r="J25" s="76">
        <v>0</v>
      </c>
      <c r="K25" s="75"/>
      <c r="L25" s="75"/>
      <c r="M25" s="75">
        <v>13.4</v>
      </c>
      <c r="N25" s="31">
        <f t="shared" si="1"/>
        <v>13.4</v>
      </c>
      <c r="O25" s="32">
        <f t="shared" si="2"/>
        <v>16.100000000000001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4</v>
      </c>
      <c r="G26" s="72"/>
      <c r="H26" s="72"/>
      <c r="I26" s="27">
        <f t="shared" si="0"/>
        <v>4</v>
      </c>
      <c r="J26" s="73">
        <v>0.16</v>
      </c>
      <c r="K26" s="72"/>
      <c r="L26" s="72"/>
      <c r="M26" s="72">
        <v>29.74</v>
      </c>
      <c r="N26" s="28">
        <f t="shared" si="1"/>
        <v>29.9</v>
      </c>
      <c r="O26" s="29">
        <f t="shared" si="2"/>
        <v>33.9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689</v>
      </c>
      <c r="G27" s="66"/>
      <c r="H27" s="66"/>
      <c r="I27" s="18">
        <f t="shared" si="0"/>
        <v>689</v>
      </c>
      <c r="J27" s="67">
        <v>14</v>
      </c>
      <c r="K27" s="66"/>
      <c r="L27" s="66"/>
      <c r="M27" s="66">
        <v>2024</v>
      </c>
      <c r="N27" s="20">
        <f t="shared" si="1"/>
        <v>2038</v>
      </c>
      <c r="O27" s="21">
        <f t="shared" si="2"/>
        <v>2727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13.8</v>
      </c>
      <c r="G28" s="75"/>
      <c r="H28" s="75"/>
      <c r="I28" s="30">
        <f t="shared" si="0"/>
        <v>13.8</v>
      </c>
      <c r="J28" s="76">
        <v>0</v>
      </c>
      <c r="K28" s="75"/>
      <c r="L28" s="75"/>
      <c r="M28" s="75">
        <v>61</v>
      </c>
      <c r="N28" s="31">
        <f t="shared" si="1"/>
        <v>61</v>
      </c>
      <c r="O28" s="32">
        <f t="shared" si="2"/>
        <v>74.8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0.12</v>
      </c>
      <c r="E29" s="72"/>
      <c r="F29" s="72">
        <v>3.18</v>
      </c>
      <c r="G29" s="72"/>
      <c r="H29" s="72"/>
      <c r="I29" s="27">
        <f t="shared" si="0"/>
        <v>3.3000000000000003</v>
      </c>
      <c r="J29" s="73">
        <v>0.26</v>
      </c>
      <c r="K29" s="72"/>
      <c r="L29" s="72"/>
      <c r="M29" s="72">
        <v>20.55</v>
      </c>
      <c r="N29" s="28">
        <f t="shared" si="1"/>
        <v>20.810000000000002</v>
      </c>
      <c r="O29" s="29">
        <f t="shared" si="2"/>
        <v>24.110000000000003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26</v>
      </c>
      <c r="E30" s="66"/>
      <c r="F30" s="66">
        <v>615</v>
      </c>
      <c r="G30" s="66"/>
      <c r="H30" s="66"/>
      <c r="I30" s="18">
        <f t="shared" si="0"/>
        <v>641</v>
      </c>
      <c r="J30" s="67">
        <v>23</v>
      </c>
      <c r="K30" s="66"/>
      <c r="L30" s="66"/>
      <c r="M30" s="66">
        <v>1691</v>
      </c>
      <c r="N30" s="20">
        <f t="shared" si="1"/>
        <v>1714</v>
      </c>
      <c r="O30" s="21">
        <f t="shared" si="2"/>
        <v>2355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0.5</v>
      </c>
      <c r="E31" s="75"/>
      <c r="F31" s="75">
        <v>9.3000000000000007</v>
      </c>
      <c r="G31" s="75"/>
      <c r="H31" s="75"/>
      <c r="I31" s="30">
        <f t="shared" si="0"/>
        <v>9.8000000000000007</v>
      </c>
      <c r="J31" s="76">
        <v>0</v>
      </c>
      <c r="K31" s="75"/>
      <c r="L31" s="75"/>
      <c r="M31" s="75">
        <v>47.5</v>
      </c>
      <c r="N31" s="31">
        <f t="shared" si="1"/>
        <v>47.5</v>
      </c>
      <c r="O31" s="32">
        <f t="shared" si="2"/>
        <v>57.3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5.41</v>
      </c>
      <c r="G32" s="72">
        <v>0.3</v>
      </c>
      <c r="H32" s="72"/>
      <c r="I32" s="27">
        <f t="shared" si="0"/>
        <v>5.71</v>
      </c>
      <c r="J32" s="73"/>
      <c r="K32" s="72"/>
      <c r="L32" s="72"/>
      <c r="M32" s="72">
        <v>34.229999999999997</v>
      </c>
      <c r="N32" s="28">
        <f t="shared" si="1"/>
        <v>34.229999999999997</v>
      </c>
      <c r="O32" s="29">
        <f t="shared" si="2"/>
        <v>39.94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1032</v>
      </c>
      <c r="G33" s="66">
        <v>59</v>
      </c>
      <c r="H33" s="66"/>
      <c r="I33" s="18">
        <f t="shared" si="0"/>
        <v>1091</v>
      </c>
      <c r="J33" s="67"/>
      <c r="K33" s="66"/>
      <c r="L33" s="66"/>
      <c r="M33" s="66">
        <v>2896</v>
      </c>
      <c r="N33" s="20">
        <f t="shared" si="1"/>
        <v>2896</v>
      </c>
      <c r="O33" s="21">
        <f t="shared" si="2"/>
        <v>3987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13.5</v>
      </c>
      <c r="G34" s="75">
        <v>0.9</v>
      </c>
      <c r="H34" s="75"/>
      <c r="I34" s="30">
        <f t="shared" si="0"/>
        <v>14.4</v>
      </c>
      <c r="J34" s="76"/>
      <c r="K34" s="75"/>
      <c r="L34" s="75"/>
      <c r="M34" s="75">
        <v>73.900000000000006</v>
      </c>
      <c r="N34" s="31">
        <f t="shared" si="1"/>
        <v>73.900000000000006</v>
      </c>
      <c r="O34" s="32">
        <f t="shared" si="2"/>
        <v>88.300000000000011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29.88</v>
      </c>
      <c r="G35" s="72"/>
      <c r="H35" s="72"/>
      <c r="I35" s="27">
        <f t="shared" si="0"/>
        <v>29.88</v>
      </c>
      <c r="J35" s="73">
        <v>0.53</v>
      </c>
      <c r="K35" s="72"/>
      <c r="L35" s="72">
        <v>0.62</v>
      </c>
      <c r="M35" s="72">
        <v>63.34</v>
      </c>
      <c r="N35" s="28">
        <f t="shared" si="1"/>
        <v>64.490000000000009</v>
      </c>
      <c r="O35" s="29">
        <f t="shared" si="2"/>
        <v>94.37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6474</v>
      </c>
      <c r="G36" s="66"/>
      <c r="H36" s="66"/>
      <c r="I36" s="18">
        <f t="shared" si="0"/>
        <v>6474</v>
      </c>
      <c r="J36" s="67">
        <v>48</v>
      </c>
      <c r="K36" s="66"/>
      <c r="L36" s="66">
        <v>64</v>
      </c>
      <c r="M36" s="66">
        <v>5856</v>
      </c>
      <c r="N36" s="20">
        <f t="shared" si="1"/>
        <v>5968</v>
      </c>
      <c r="O36" s="21">
        <f t="shared" si="2"/>
        <v>12442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72</v>
      </c>
      <c r="G37" s="75"/>
      <c r="H37" s="75"/>
      <c r="I37" s="30">
        <f t="shared" ref="I37:I50" si="3">SUM(C37:H37)</f>
        <v>72</v>
      </c>
      <c r="J37" s="76">
        <v>0</v>
      </c>
      <c r="K37" s="75"/>
      <c r="L37" s="75">
        <v>1.3</v>
      </c>
      <c r="M37" s="75">
        <v>114.1</v>
      </c>
      <c r="N37" s="31">
        <f t="shared" si="1"/>
        <v>115.39999999999999</v>
      </c>
      <c r="O37" s="32">
        <f t="shared" si="2"/>
        <v>187.39999999999998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72.61</v>
      </c>
      <c r="G38" s="72">
        <v>0.24</v>
      </c>
      <c r="H38" s="72"/>
      <c r="I38" s="27">
        <f t="shared" si="3"/>
        <v>72.849999999999994</v>
      </c>
      <c r="J38" s="73">
        <v>0.17</v>
      </c>
      <c r="K38" s="72"/>
      <c r="L38" s="72">
        <v>0.46</v>
      </c>
      <c r="M38" s="72">
        <v>89.43</v>
      </c>
      <c r="N38" s="28">
        <f t="shared" si="1"/>
        <v>90.06</v>
      </c>
      <c r="O38" s="29">
        <f t="shared" si="2"/>
        <v>162.91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16435</v>
      </c>
      <c r="G39" s="66">
        <v>70</v>
      </c>
      <c r="H39" s="66"/>
      <c r="I39" s="18">
        <f t="shared" si="3"/>
        <v>16505</v>
      </c>
      <c r="J39" s="67">
        <v>15</v>
      </c>
      <c r="K39" s="66"/>
      <c r="L39" s="66">
        <v>49</v>
      </c>
      <c r="M39" s="66">
        <v>9421</v>
      </c>
      <c r="N39" s="20">
        <f t="shared" si="1"/>
        <v>9485</v>
      </c>
      <c r="O39" s="21">
        <f t="shared" si="2"/>
        <v>25990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151.30000000000001</v>
      </c>
      <c r="G40" s="75">
        <v>0.9</v>
      </c>
      <c r="H40" s="75"/>
      <c r="I40" s="30">
        <f t="shared" si="3"/>
        <v>152.20000000000002</v>
      </c>
      <c r="J40" s="76">
        <v>0</v>
      </c>
      <c r="K40" s="75"/>
      <c r="L40" s="75">
        <v>1</v>
      </c>
      <c r="M40" s="75">
        <v>181</v>
      </c>
      <c r="N40" s="31">
        <f t="shared" si="1"/>
        <v>182</v>
      </c>
      <c r="O40" s="32">
        <f t="shared" si="2"/>
        <v>334.20000000000005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0.4</v>
      </c>
      <c r="E41" s="72"/>
      <c r="F41" s="72">
        <v>178.56</v>
      </c>
      <c r="G41" s="72">
        <v>0.13</v>
      </c>
      <c r="H41" s="72">
        <v>0.57999999999999996</v>
      </c>
      <c r="I41" s="27">
        <f t="shared" si="3"/>
        <v>179.67000000000002</v>
      </c>
      <c r="J41" s="73">
        <v>0.44</v>
      </c>
      <c r="K41" s="72"/>
      <c r="L41" s="72">
        <v>2.19</v>
      </c>
      <c r="M41" s="72">
        <v>242.69</v>
      </c>
      <c r="N41" s="28">
        <f t="shared" si="1"/>
        <v>245.32</v>
      </c>
      <c r="O41" s="29">
        <f t="shared" si="2"/>
        <v>424.99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110</v>
      </c>
      <c r="E42" s="66"/>
      <c r="F42" s="66">
        <v>42084</v>
      </c>
      <c r="G42" s="66">
        <v>38</v>
      </c>
      <c r="H42" s="66">
        <v>79</v>
      </c>
      <c r="I42" s="18">
        <f t="shared" si="3"/>
        <v>42311</v>
      </c>
      <c r="J42" s="67">
        <v>39</v>
      </c>
      <c r="K42" s="66"/>
      <c r="L42" s="66">
        <v>252</v>
      </c>
      <c r="M42" s="66">
        <v>26624</v>
      </c>
      <c r="N42" s="20">
        <f t="shared" si="1"/>
        <v>26915</v>
      </c>
      <c r="O42" s="21">
        <f t="shared" si="2"/>
        <v>69226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1.5</v>
      </c>
      <c r="E43" s="75"/>
      <c r="F43" s="75">
        <v>376.6</v>
      </c>
      <c r="G43" s="75">
        <v>0.5</v>
      </c>
      <c r="H43" s="75">
        <v>1.6</v>
      </c>
      <c r="I43" s="30">
        <f t="shared" si="3"/>
        <v>380.20000000000005</v>
      </c>
      <c r="J43" s="76">
        <v>0</v>
      </c>
      <c r="K43" s="75"/>
      <c r="L43" s="75">
        <v>4.2</v>
      </c>
      <c r="M43" s="75">
        <v>423.8</v>
      </c>
      <c r="N43" s="31">
        <f t="shared" si="1"/>
        <v>428</v>
      </c>
      <c r="O43" s="32">
        <f t="shared" si="2"/>
        <v>808.2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273.54000000000002</v>
      </c>
      <c r="G44" s="72"/>
      <c r="H44" s="72"/>
      <c r="I44" s="27">
        <f t="shared" si="3"/>
        <v>273.54000000000002</v>
      </c>
      <c r="J44" s="73">
        <v>4.01</v>
      </c>
      <c r="K44" s="72"/>
      <c r="L44" s="72">
        <v>5.46</v>
      </c>
      <c r="M44" s="72">
        <v>405.19</v>
      </c>
      <c r="N44" s="28">
        <f t="shared" si="1"/>
        <v>414.65999999999997</v>
      </c>
      <c r="O44" s="29">
        <f t="shared" si="2"/>
        <v>688.2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66363</v>
      </c>
      <c r="G45" s="66"/>
      <c r="H45" s="66"/>
      <c r="I45" s="18">
        <f t="shared" si="3"/>
        <v>66363</v>
      </c>
      <c r="J45" s="67">
        <v>358</v>
      </c>
      <c r="K45" s="66"/>
      <c r="L45" s="66">
        <v>668</v>
      </c>
      <c r="M45" s="66">
        <v>48546</v>
      </c>
      <c r="N45" s="20">
        <f t="shared" si="1"/>
        <v>49572</v>
      </c>
      <c r="O45" s="21">
        <f t="shared" si="2"/>
        <v>115935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536.20000000000005</v>
      </c>
      <c r="G46" s="75"/>
      <c r="H46" s="75"/>
      <c r="I46" s="30">
        <f t="shared" si="3"/>
        <v>536.20000000000005</v>
      </c>
      <c r="J46" s="76">
        <v>0</v>
      </c>
      <c r="K46" s="75"/>
      <c r="L46" s="75">
        <v>7.2</v>
      </c>
      <c r="M46" s="75">
        <v>532.9</v>
      </c>
      <c r="N46" s="31">
        <f t="shared" si="1"/>
        <v>540.1</v>
      </c>
      <c r="O46" s="32">
        <f t="shared" si="2"/>
        <v>1076.3000000000002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2.39</v>
      </c>
      <c r="E47" s="72">
        <v>0.62</v>
      </c>
      <c r="F47" s="72">
        <v>1071.52</v>
      </c>
      <c r="G47" s="72">
        <v>3.49</v>
      </c>
      <c r="H47" s="72">
        <v>25.14</v>
      </c>
      <c r="I47" s="27">
        <f t="shared" si="3"/>
        <v>1103.1600000000001</v>
      </c>
      <c r="J47" s="73">
        <v>8.49</v>
      </c>
      <c r="K47" s="72"/>
      <c r="L47" s="72">
        <v>19.079999999999998</v>
      </c>
      <c r="M47" s="72">
        <v>1532.77</v>
      </c>
      <c r="N47" s="28">
        <f t="shared" si="1"/>
        <v>1560.34</v>
      </c>
      <c r="O47" s="29">
        <f t="shared" si="2"/>
        <v>2663.5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754</v>
      </c>
      <c r="E48" s="66">
        <v>172</v>
      </c>
      <c r="F48" s="66">
        <v>287296</v>
      </c>
      <c r="G48" s="66">
        <v>1140</v>
      </c>
      <c r="H48" s="66">
        <v>5641</v>
      </c>
      <c r="I48" s="18">
        <f t="shared" si="3"/>
        <v>295003</v>
      </c>
      <c r="J48" s="67">
        <v>725</v>
      </c>
      <c r="K48" s="66"/>
      <c r="L48" s="66">
        <v>2508</v>
      </c>
      <c r="M48" s="66">
        <v>190848</v>
      </c>
      <c r="N48" s="20">
        <f t="shared" si="1"/>
        <v>194081</v>
      </c>
      <c r="O48" s="21">
        <f t="shared" si="2"/>
        <v>489084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0.1</v>
      </c>
      <c r="E49" s="75">
        <v>0</v>
      </c>
      <c r="F49" s="75">
        <v>1464.3</v>
      </c>
      <c r="G49" s="75">
        <v>8.1</v>
      </c>
      <c r="H49" s="75">
        <v>25.2</v>
      </c>
      <c r="I49" s="30">
        <f t="shared" si="3"/>
        <v>1497.6999999999998</v>
      </c>
      <c r="J49" s="76">
        <v>0</v>
      </c>
      <c r="K49" s="75"/>
      <c r="L49" s="75">
        <v>16.399999999999999</v>
      </c>
      <c r="M49" s="75">
        <v>971.1</v>
      </c>
      <c r="N49" s="31">
        <f t="shared" si="1"/>
        <v>987.5</v>
      </c>
      <c r="O49" s="32">
        <f t="shared" si="2"/>
        <v>2485.1999999999998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0.18</v>
      </c>
      <c r="D50" s="63">
        <v>2.91</v>
      </c>
      <c r="E50" s="63">
        <v>0.62</v>
      </c>
      <c r="F50" s="63">
        <v>1640.72</v>
      </c>
      <c r="G50" s="63">
        <v>4.16</v>
      </c>
      <c r="H50" s="63">
        <v>25.72</v>
      </c>
      <c r="I50" s="11">
        <f t="shared" si="3"/>
        <v>1674.3100000000002</v>
      </c>
      <c r="J50" s="64">
        <v>14.23</v>
      </c>
      <c r="K50" s="63"/>
      <c r="L50" s="63">
        <v>27.81</v>
      </c>
      <c r="M50" s="63">
        <v>2439.83</v>
      </c>
      <c r="N50" s="13">
        <f t="shared" si="1"/>
        <v>2481.87</v>
      </c>
      <c r="O50" s="14">
        <f t="shared" si="2"/>
        <v>4156.18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41</v>
      </c>
      <c r="D51" s="66">
        <v>890</v>
      </c>
      <c r="E51" s="66">
        <v>172</v>
      </c>
      <c r="F51" s="66">
        <v>421256</v>
      </c>
      <c r="G51" s="66">
        <v>1307</v>
      </c>
      <c r="H51" s="66">
        <v>5720</v>
      </c>
      <c r="I51" s="18">
        <f t="shared" ref="I51:I58" si="4">SUM(C51:H51)</f>
        <v>429386</v>
      </c>
      <c r="J51" s="67">
        <v>1236</v>
      </c>
      <c r="K51" s="66"/>
      <c r="L51" s="66">
        <v>3541</v>
      </c>
      <c r="M51" s="66">
        <v>288869</v>
      </c>
      <c r="N51" s="20">
        <f t="shared" si="1"/>
        <v>293646</v>
      </c>
      <c r="O51" s="21">
        <f>SUM(N51,I51)</f>
        <v>723032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1.1000000000000001</v>
      </c>
      <c r="D52" s="75">
        <v>2.1</v>
      </c>
      <c r="E52" s="75">
        <v>0</v>
      </c>
      <c r="F52" s="75">
        <v>2648.8</v>
      </c>
      <c r="G52" s="75">
        <v>10.4</v>
      </c>
      <c r="H52" s="75">
        <v>26.8</v>
      </c>
      <c r="I52" s="30">
        <f t="shared" si="4"/>
        <v>2689.2000000000003</v>
      </c>
      <c r="J52" s="76">
        <v>0</v>
      </c>
      <c r="K52" s="75"/>
      <c r="L52" s="75">
        <v>30.1</v>
      </c>
      <c r="M52" s="75">
        <v>2447.9</v>
      </c>
      <c r="N52" s="31">
        <f t="shared" si="1"/>
        <v>2478</v>
      </c>
      <c r="O52" s="32">
        <f t="shared" si="2"/>
        <v>5167.2000000000007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2.79</v>
      </c>
      <c r="E53" s="72">
        <v>0.62</v>
      </c>
      <c r="F53" s="72">
        <v>1634.96</v>
      </c>
      <c r="G53" s="72">
        <v>4.16</v>
      </c>
      <c r="H53" s="72">
        <v>25.72</v>
      </c>
      <c r="I53" s="27">
        <f t="shared" si="4"/>
        <v>1668.2500000000002</v>
      </c>
      <c r="J53" s="73">
        <v>14.23</v>
      </c>
      <c r="K53" s="72"/>
      <c r="L53" s="72">
        <v>27.81</v>
      </c>
      <c r="M53" s="72">
        <v>2433.0700000000002</v>
      </c>
      <c r="N53" s="28">
        <f t="shared" si="1"/>
        <v>2475.11</v>
      </c>
      <c r="O53" s="29">
        <f t="shared" si="2"/>
        <v>4143.3600000000006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864</v>
      </c>
      <c r="E54" s="66">
        <v>172</v>
      </c>
      <c r="F54" s="66">
        <v>420348</v>
      </c>
      <c r="G54" s="66">
        <v>1307</v>
      </c>
      <c r="H54" s="66">
        <v>5720</v>
      </c>
      <c r="I54" s="18">
        <f t="shared" si="4"/>
        <v>428411</v>
      </c>
      <c r="J54" s="67">
        <v>1236</v>
      </c>
      <c r="K54" s="66"/>
      <c r="L54" s="66">
        <v>3541</v>
      </c>
      <c r="M54" s="66">
        <v>288691</v>
      </c>
      <c r="N54" s="20">
        <f t="shared" si="1"/>
        <v>293468</v>
      </c>
      <c r="O54" s="21">
        <f t="shared" si="2"/>
        <v>721879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1.6</v>
      </c>
      <c r="E55" s="69">
        <v>0</v>
      </c>
      <c r="F55" s="69">
        <v>2624.2</v>
      </c>
      <c r="G55" s="69">
        <v>10.4</v>
      </c>
      <c r="H55" s="69">
        <v>26.8</v>
      </c>
      <c r="I55" s="24">
        <f t="shared" si="4"/>
        <v>2663</v>
      </c>
      <c r="J55" s="70">
        <v>0</v>
      </c>
      <c r="K55" s="69"/>
      <c r="L55" s="69">
        <v>30.1</v>
      </c>
      <c r="M55" s="69">
        <v>2434.6</v>
      </c>
      <c r="N55" s="24">
        <f t="shared" si="1"/>
        <v>2464.6999999999998</v>
      </c>
      <c r="O55" s="26">
        <f t="shared" si="2"/>
        <v>5127.7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0.18</v>
      </c>
      <c r="D56" s="10">
        <f t="shared" si="5"/>
        <v>2.91</v>
      </c>
      <c r="E56" s="10">
        <f t="shared" si="5"/>
        <v>0.62</v>
      </c>
      <c r="F56" s="10">
        <f t="shared" si="5"/>
        <v>1640.72</v>
      </c>
      <c r="G56" s="10">
        <f t="shared" si="5"/>
        <v>4.2</v>
      </c>
      <c r="H56" s="10">
        <f t="shared" si="5"/>
        <v>25.72</v>
      </c>
      <c r="I56" s="36">
        <f>SUM(C56:H56)</f>
        <v>1674.3500000000001</v>
      </c>
      <c r="J56" s="34">
        <f>SUM(J5,J8,J11,J14,J17,J20,J23,J26,J29,J32,J35,J38,J41,J44,J47)</f>
        <v>14.23</v>
      </c>
      <c r="K56" s="10">
        <f>SUM(K5,K8,K11,K14,K17,K20,K23,K26,K29,K32,K35,K38,K41,K44,K47)</f>
        <v>0</v>
      </c>
      <c r="L56" s="10">
        <f>SUM(L5,L8,L11,L14,L17,L20,L23,L26,L29,L32,L35,L38,L41,L44,L47)</f>
        <v>27.81</v>
      </c>
      <c r="M56" s="10">
        <f>SUM(M5,M8,M11,M14,M17,M20,M23,M26,M29,M32,M35,M38,M41,M44,M47)</f>
        <v>2439.83</v>
      </c>
      <c r="N56" s="12">
        <f t="shared" si="1"/>
        <v>2481.87</v>
      </c>
      <c r="O56" s="14">
        <f t="shared" si="2"/>
        <v>4156.22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41</v>
      </c>
      <c r="D57" s="17">
        <f t="shared" si="5"/>
        <v>890</v>
      </c>
      <c r="E57" s="17">
        <f t="shared" si="5"/>
        <v>172</v>
      </c>
      <c r="F57" s="17">
        <f t="shared" si="5"/>
        <v>421256</v>
      </c>
      <c r="G57" s="17">
        <f t="shared" si="5"/>
        <v>1307</v>
      </c>
      <c r="H57" s="17">
        <f t="shared" si="5"/>
        <v>5720</v>
      </c>
      <c r="I57" s="37">
        <f t="shared" si="4"/>
        <v>429386</v>
      </c>
      <c r="J57" s="35">
        <f t="shared" ref="J57:M58" si="6">SUM(J6,J9,J12,J15,J18,J21,J24,J27,J30,J33,J36,J39,J42,J45,J48)</f>
        <v>1236</v>
      </c>
      <c r="K57" s="17">
        <f t="shared" si="6"/>
        <v>0</v>
      </c>
      <c r="L57" s="17">
        <f t="shared" si="6"/>
        <v>3541</v>
      </c>
      <c r="M57" s="17">
        <f t="shared" si="6"/>
        <v>288869</v>
      </c>
      <c r="N57" s="19">
        <f t="shared" si="1"/>
        <v>293646</v>
      </c>
      <c r="O57" s="21">
        <f t="shared" si="2"/>
        <v>723032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1.1000000000000001</v>
      </c>
      <c r="D58" s="40">
        <f t="shared" si="5"/>
        <v>2.1</v>
      </c>
      <c r="E58" s="40">
        <f t="shared" si="5"/>
        <v>0</v>
      </c>
      <c r="F58" s="40">
        <f t="shared" si="5"/>
        <v>2648.8</v>
      </c>
      <c r="G58" s="40">
        <f t="shared" si="5"/>
        <v>10.399999999999999</v>
      </c>
      <c r="H58" s="40">
        <f t="shared" si="5"/>
        <v>26.8</v>
      </c>
      <c r="I58" s="41">
        <f t="shared" si="4"/>
        <v>2689.2000000000003</v>
      </c>
      <c r="J58" s="39">
        <f t="shared" si="6"/>
        <v>0</v>
      </c>
      <c r="K58" s="40">
        <f t="shared" si="6"/>
        <v>0</v>
      </c>
      <c r="L58" s="40">
        <f t="shared" si="6"/>
        <v>30.099999999999998</v>
      </c>
      <c r="M58" s="40">
        <f t="shared" si="6"/>
        <v>2447.9</v>
      </c>
      <c r="N58" s="42">
        <f t="shared" si="1"/>
        <v>2478</v>
      </c>
      <c r="O58" s="43">
        <f t="shared" si="2"/>
        <v>5167.2000000000007</v>
      </c>
      <c r="P58" s="44">
        <f>SUM(O56,P53,P54,P57)</f>
        <v>4156.22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0.04</v>
      </c>
      <c r="H63" s="63"/>
      <c r="I63" s="11">
        <f>SUM(C63:H63)</f>
        <v>0.04</v>
      </c>
      <c r="J63" s="64"/>
      <c r="K63" s="63"/>
      <c r="L63" s="63"/>
      <c r="M63" s="63"/>
      <c r="N63" s="13">
        <f>SUM(J63:M63)</f>
        <v>0</v>
      </c>
      <c r="O63" s="14">
        <f>SUM(N63,I63)</f>
        <v>0.04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2.59</v>
      </c>
      <c r="N69" s="28">
        <f t="shared" si="8"/>
        <v>2.59</v>
      </c>
      <c r="O69" s="29">
        <f t="shared" si="9"/>
        <v>2.59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50</v>
      </c>
      <c r="N70" s="20">
        <f t="shared" si="8"/>
        <v>50</v>
      </c>
      <c r="O70" s="21">
        <f t="shared" si="9"/>
        <v>50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4.8</v>
      </c>
      <c r="N71" s="31">
        <f t="shared" si="8"/>
        <v>4.8</v>
      </c>
      <c r="O71" s="32">
        <f t="shared" si="9"/>
        <v>4.8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4.17</v>
      </c>
      <c r="N72" s="28">
        <f t="shared" si="8"/>
        <v>4.17</v>
      </c>
      <c r="O72" s="29">
        <f t="shared" si="9"/>
        <v>4.17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128</v>
      </c>
      <c r="N73" s="20">
        <f t="shared" si="8"/>
        <v>128</v>
      </c>
      <c r="O73" s="21">
        <f t="shared" si="9"/>
        <v>128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8.5</v>
      </c>
      <c r="N74" s="31">
        <f t="shared" si="8"/>
        <v>8.5</v>
      </c>
      <c r="O74" s="32">
        <f t="shared" si="9"/>
        <v>8.5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1.61</v>
      </c>
      <c r="G75" s="72"/>
      <c r="H75" s="72"/>
      <c r="I75" s="27">
        <f t="shared" si="7"/>
        <v>1.61</v>
      </c>
      <c r="J75" s="73"/>
      <c r="K75" s="72"/>
      <c r="L75" s="72"/>
      <c r="M75" s="72">
        <v>2.82</v>
      </c>
      <c r="N75" s="28">
        <f t="shared" si="8"/>
        <v>2.82</v>
      </c>
      <c r="O75" s="29">
        <f t="shared" si="9"/>
        <v>4.43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201</v>
      </c>
      <c r="G76" s="66"/>
      <c r="H76" s="66"/>
      <c r="I76" s="18">
        <f t="shared" si="7"/>
        <v>201</v>
      </c>
      <c r="J76" s="67"/>
      <c r="K76" s="66"/>
      <c r="L76" s="66"/>
      <c r="M76" s="66">
        <v>103</v>
      </c>
      <c r="N76" s="20">
        <f t="shared" si="8"/>
        <v>103</v>
      </c>
      <c r="O76" s="21">
        <f t="shared" si="9"/>
        <v>304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10.1</v>
      </c>
      <c r="G77" s="75"/>
      <c r="H77" s="75"/>
      <c r="I77" s="30">
        <f t="shared" si="7"/>
        <v>10.1</v>
      </c>
      <c r="J77" s="76"/>
      <c r="K77" s="75"/>
      <c r="L77" s="75"/>
      <c r="M77" s="75">
        <v>5.6</v>
      </c>
      <c r="N77" s="31">
        <f t="shared" si="8"/>
        <v>5.6</v>
      </c>
      <c r="O77" s="32">
        <f t="shared" si="9"/>
        <v>15.7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0.03</v>
      </c>
      <c r="G78" s="72"/>
      <c r="H78" s="72"/>
      <c r="I78" s="27">
        <f t="shared" si="7"/>
        <v>0.03</v>
      </c>
      <c r="J78" s="73"/>
      <c r="K78" s="72"/>
      <c r="L78" s="72"/>
      <c r="M78" s="72">
        <v>5.09</v>
      </c>
      <c r="N78" s="28">
        <f t="shared" si="8"/>
        <v>5.09</v>
      </c>
      <c r="O78" s="29">
        <f t="shared" si="9"/>
        <v>5.12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4</v>
      </c>
      <c r="G79" s="66"/>
      <c r="H79" s="66"/>
      <c r="I79" s="18">
        <f t="shared" si="7"/>
        <v>4</v>
      </c>
      <c r="J79" s="67"/>
      <c r="K79" s="66"/>
      <c r="L79" s="66"/>
      <c r="M79" s="66">
        <v>248</v>
      </c>
      <c r="N79" s="20">
        <f t="shared" si="8"/>
        <v>248</v>
      </c>
      <c r="O79" s="21">
        <f t="shared" si="9"/>
        <v>252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0.1</v>
      </c>
      <c r="G80" s="75"/>
      <c r="H80" s="75"/>
      <c r="I80" s="30">
        <f t="shared" si="7"/>
        <v>0.1</v>
      </c>
      <c r="J80" s="76"/>
      <c r="K80" s="75"/>
      <c r="L80" s="75"/>
      <c r="M80" s="75">
        <v>10.3</v>
      </c>
      <c r="N80" s="31">
        <f t="shared" si="8"/>
        <v>10.3</v>
      </c>
      <c r="O80" s="32">
        <f t="shared" si="9"/>
        <v>10.4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0.18</v>
      </c>
      <c r="D81" s="72"/>
      <c r="E81" s="72"/>
      <c r="F81" s="72">
        <v>0.38</v>
      </c>
      <c r="G81" s="72"/>
      <c r="H81" s="72"/>
      <c r="I81" s="27">
        <f t="shared" si="7"/>
        <v>0.56000000000000005</v>
      </c>
      <c r="J81" s="73">
        <v>0.17</v>
      </c>
      <c r="K81" s="72"/>
      <c r="L81" s="72"/>
      <c r="M81" s="72">
        <v>7.22</v>
      </c>
      <c r="N81" s="28">
        <f t="shared" si="8"/>
        <v>7.39</v>
      </c>
      <c r="O81" s="29">
        <f t="shared" si="9"/>
        <v>7.9499999999999993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41</v>
      </c>
      <c r="D82" s="66"/>
      <c r="E82" s="66"/>
      <c r="F82" s="66">
        <v>63</v>
      </c>
      <c r="G82" s="66"/>
      <c r="H82" s="66"/>
      <c r="I82" s="18">
        <f t="shared" si="7"/>
        <v>104</v>
      </c>
      <c r="J82" s="67">
        <v>14</v>
      </c>
      <c r="K82" s="66"/>
      <c r="L82" s="66"/>
      <c r="M82" s="66">
        <v>434</v>
      </c>
      <c r="N82" s="20">
        <f t="shared" si="8"/>
        <v>448</v>
      </c>
      <c r="O82" s="21">
        <f t="shared" si="9"/>
        <v>552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1.1000000000000001</v>
      </c>
      <c r="D83" s="75"/>
      <c r="E83" s="75"/>
      <c r="F83" s="75">
        <v>1.6</v>
      </c>
      <c r="G83" s="75"/>
      <c r="H83" s="75"/>
      <c r="I83" s="30">
        <f t="shared" si="7"/>
        <v>2.7</v>
      </c>
      <c r="J83" s="76">
        <v>0</v>
      </c>
      <c r="K83" s="75"/>
      <c r="L83" s="75"/>
      <c r="M83" s="75">
        <v>13.4</v>
      </c>
      <c r="N83" s="31">
        <f t="shared" si="8"/>
        <v>13.4</v>
      </c>
      <c r="O83" s="32">
        <f t="shared" si="9"/>
        <v>16.100000000000001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4</v>
      </c>
      <c r="G84" s="72"/>
      <c r="H84" s="72"/>
      <c r="I84" s="27">
        <f t="shared" si="7"/>
        <v>4</v>
      </c>
      <c r="J84" s="73">
        <v>0.16</v>
      </c>
      <c r="K84" s="72"/>
      <c r="L84" s="72"/>
      <c r="M84" s="72">
        <v>29.74</v>
      </c>
      <c r="N84" s="28">
        <f t="shared" si="8"/>
        <v>29.9</v>
      </c>
      <c r="O84" s="29">
        <f t="shared" si="9"/>
        <v>33.9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689</v>
      </c>
      <c r="G85" s="66"/>
      <c r="H85" s="66"/>
      <c r="I85" s="18">
        <f t="shared" si="7"/>
        <v>689</v>
      </c>
      <c r="J85" s="67">
        <v>14</v>
      </c>
      <c r="K85" s="66"/>
      <c r="L85" s="66"/>
      <c r="M85" s="66">
        <v>2024</v>
      </c>
      <c r="N85" s="20">
        <f t="shared" si="8"/>
        <v>2038</v>
      </c>
      <c r="O85" s="21">
        <f t="shared" si="9"/>
        <v>2727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13.8</v>
      </c>
      <c r="G86" s="75"/>
      <c r="H86" s="75"/>
      <c r="I86" s="30">
        <f t="shared" si="7"/>
        <v>13.8</v>
      </c>
      <c r="J86" s="76">
        <v>0</v>
      </c>
      <c r="K86" s="75"/>
      <c r="L86" s="75"/>
      <c r="M86" s="75">
        <v>61</v>
      </c>
      <c r="N86" s="31">
        <f t="shared" si="8"/>
        <v>61</v>
      </c>
      <c r="O86" s="32">
        <f t="shared" si="9"/>
        <v>74.8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0.12</v>
      </c>
      <c r="E87" s="72"/>
      <c r="F87" s="72">
        <v>3.18</v>
      </c>
      <c r="G87" s="72"/>
      <c r="H87" s="72"/>
      <c r="I87" s="27">
        <f t="shared" si="7"/>
        <v>3.3000000000000003</v>
      </c>
      <c r="J87" s="73">
        <v>0.26</v>
      </c>
      <c r="K87" s="72"/>
      <c r="L87" s="72"/>
      <c r="M87" s="72">
        <v>20.55</v>
      </c>
      <c r="N87" s="28">
        <f t="shared" si="8"/>
        <v>20.810000000000002</v>
      </c>
      <c r="O87" s="29">
        <f t="shared" si="9"/>
        <v>24.110000000000003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26</v>
      </c>
      <c r="E88" s="66"/>
      <c r="F88" s="66">
        <v>615</v>
      </c>
      <c r="G88" s="66"/>
      <c r="H88" s="66"/>
      <c r="I88" s="18">
        <f t="shared" si="7"/>
        <v>641</v>
      </c>
      <c r="J88" s="67">
        <v>23</v>
      </c>
      <c r="K88" s="66"/>
      <c r="L88" s="66"/>
      <c r="M88" s="66">
        <v>1691</v>
      </c>
      <c r="N88" s="20">
        <f t="shared" si="8"/>
        <v>1714</v>
      </c>
      <c r="O88" s="21">
        <f t="shared" si="9"/>
        <v>2355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0.5</v>
      </c>
      <c r="E89" s="75"/>
      <c r="F89" s="75">
        <v>9.3000000000000007</v>
      </c>
      <c r="G89" s="75"/>
      <c r="H89" s="75"/>
      <c r="I89" s="30">
        <f t="shared" si="7"/>
        <v>9.8000000000000007</v>
      </c>
      <c r="J89" s="76">
        <v>0</v>
      </c>
      <c r="K89" s="75"/>
      <c r="L89" s="75"/>
      <c r="M89" s="75">
        <v>47.5</v>
      </c>
      <c r="N89" s="31">
        <f t="shared" si="8"/>
        <v>47.5</v>
      </c>
      <c r="O89" s="32">
        <f t="shared" si="9"/>
        <v>57.3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5.41</v>
      </c>
      <c r="G90" s="72">
        <v>0.3</v>
      </c>
      <c r="H90" s="72"/>
      <c r="I90" s="27">
        <f t="shared" si="7"/>
        <v>5.71</v>
      </c>
      <c r="J90" s="73"/>
      <c r="K90" s="72"/>
      <c r="L90" s="72"/>
      <c r="M90" s="72">
        <v>34.229999999999997</v>
      </c>
      <c r="N90" s="28">
        <f t="shared" si="8"/>
        <v>34.229999999999997</v>
      </c>
      <c r="O90" s="29">
        <f t="shared" si="9"/>
        <v>39.94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1032</v>
      </c>
      <c r="G91" s="66">
        <v>59</v>
      </c>
      <c r="H91" s="66"/>
      <c r="I91" s="18">
        <f t="shared" si="7"/>
        <v>1091</v>
      </c>
      <c r="J91" s="67"/>
      <c r="K91" s="66"/>
      <c r="L91" s="66"/>
      <c r="M91" s="66">
        <v>2896</v>
      </c>
      <c r="N91" s="20">
        <f t="shared" si="8"/>
        <v>2896</v>
      </c>
      <c r="O91" s="21">
        <f t="shared" si="9"/>
        <v>3987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13.5</v>
      </c>
      <c r="G92" s="75">
        <v>0.9</v>
      </c>
      <c r="H92" s="75"/>
      <c r="I92" s="30">
        <f t="shared" si="7"/>
        <v>14.4</v>
      </c>
      <c r="J92" s="76"/>
      <c r="K92" s="75"/>
      <c r="L92" s="75"/>
      <c r="M92" s="75">
        <v>73.900000000000006</v>
      </c>
      <c r="N92" s="31">
        <f t="shared" si="8"/>
        <v>73.900000000000006</v>
      </c>
      <c r="O92" s="32">
        <f t="shared" si="9"/>
        <v>88.300000000000011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29.88</v>
      </c>
      <c r="G93" s="72"/>
      <c r="H93" s="72"/>
      <c r="I93" s="27">
        <f t="shared" si="7"/>
        <v>29.88</v>
      </c>
      <c r="J93" s="73">
        <v>0.53</v>
      </c>
      <c r="K93" s="72"/>
      <c r="L93" s="72">
        <v>0.62</v>
      </c>
      <c r="M93" s="72">
        <v>63.34</v>
      </c>
      <c r="N93" s="28">
        <f t="shared" si="8"/>
        <v>64.490000000000009</v>
      </c>
      <c r="O93" s="29">
        <f t="shared" si="9"/>
        <v>94.37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6474</v>
      </c>
      <c r="G94" s="66"/>
      <c r="H94" s="66"/>
      <c r="I94" s="18">
        <f t="shared" si="7"/>
        <v>6474</v>
      </c>
      <c r="J94" s="67">
        <v>48</v>
      </c>
      <c r="K94" s="66"/>
      <c r="L94" s="66">
        <v>64</v>
      </c>
      <c r="M94" s="66">
        <v>5856</v>
      </c>
      <c r="N94" s="20">
        <f t="shared" si="8"/>
        <v>5968</v>
      </c>
      <c r="O94" s="21">
        <f t="shared" si="9"/>
        <v>12442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72</v>
      </c>
      <c r="G95" s="75"/>
      <c r="H95" s="75"/>
      <c r="I95" s="30">
        <f t="shared" si="7"/>
        <v>72</v>
      </c>
      <c r="J95" s="76">
        <v>0</v>
      </c>
      <c r="K95" s="75"/>
      <c r="L95" s="75">
        <v>1.3</v>
      </c>
      <c r="M95" s="75">
        <v>114.1</v>
      </c>
      <c r="N95" s="31">
        <f t="shared" si="8"/>
        <v>115.39999999999999</v>
      </c>
      <c r="O95" s="32">
        <f t="shared" si="9"/>
        <v>187.39999999999998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72.61</v>
      </c>
      <c r="G96" s="72">
        <v>0.24</v>
      </c>
      <c r="H96" s="72"/>
      <c r="I96" s="27">
        <f t="shared" si="7"/>
        <v>72.849999999999994</v>
      </c>
      <c r="J96" s="73">
        <v>0.17</v>
      </c>
      <c r="K96" s="72"/>
      <c r="L96" s="72">
        <v>0.46</v>
      </c>
      <c r="M96" s="72">
        <v>89.43</v>
      </c>
      <c r="N96" s="28">
        <f t="shared" si="8"/>
        <v>90.06</v>
      </c>
      <c r="O96" s="29">
        <f t="shared" si="9"/>
        <v>162.91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16435</v>
      </c>
      <c r="G97" s="66">
        <v>70</v>
      </c>
      <c r="H97" s="66"/>
      <c r="I97" s="18">
        <f t="shared" si="7"/>
        <v>16505</v>
      </c>
      <c r="J97" s="67">
        <v>15</v>
      </c>
      <c r="K97" s="66"/>
      <c r="L97" s="66">
        <v>49</v>
      </c>
      <c r="M97" s="66">
        <v>9421</v>
      </c>
      <c r="N97" s="20">
        <f t="shared" si="8"/>
        <v>9485</v>
      </c>
      <c r="O97" s="21">
        <f t="shared" si="9"/>
        <v>25990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151.30000000000001</v>
      </c>
      <c r="G98" s="75">
        <v>0.9</v>
      </c>
      <c r="H98" s="75"/>
      <c r="I98" s="30">
        <f t="shared" si="7"/>
        <v>152.20000000000002</v>
      </c>
      <c r="J98" s="76">
        <v>0</v>
      </c>
      <c r="K98" s="75"/>
      <c r="L98" s="75">
        <v>1</v>
      </c>
      <c r="M98" s="75">
        <v>181</v>
      </c>
      <c r="N98" s="31">
        <f t="shared" si="8"/>
        <v>182</v>
      </c>
      <c r="O98" s="32">
        <f t="shared" si="9"/>
        <v>334.20000000000005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0.4</v>
      </c>
      <c r="E99" s="72"/>
      <c r="F99" s="72">
        <v>178.56</v>
      </c>
      <c r="G99" s="72">
        <v>0.13</v>
      </c>
      <c r="H99" s="72">
        <v>0.57999999999999996</v>
      </c>
      <c r="I99" s="27">
        <f t="shared" si="7"/>
        <v>179.67000000000002</v>
      </c>
      <c r="J99" s="73">
        <v>0.44</v>
      </c>
      <c r="K99" s="72"/>
      <c r="L99" s="72">
        <v>2.19</v>
      </c>
      <c r="M99" s="72">
        <v>242.69</v>
      </c>
      <c r="N99" s="28">
        <f t="shared" si="8"/>
        <v>245.32</v>
      </c>
      <c r="O99" s="29">
        <f t="shared" si="9"/>
        <v>424.99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110</v>
      </c>
      <c r="E100" s="66"/>
      <c r="F100" s="66">
        <v>42084</v>
      </c>
      <c r="G100" s="66">
        <v>38</v>
      </c>
      <c r="H100" s="66">
        <v>79</v>
      </c>
      <c r="I100" s="18">
        <f t="shared" si="7"/>
        <v>42311</v>
      </c>
      <c r="J100" s="67">
        <v>39</v>
      </c>
      <c r="K100" s="66"/>
      <c r="L100" s="66">
        <v>252</v>
      </c>
      <c r="M100" s="66">
        <v>26624</v>
      </c>
      <c r="N100" s="20">
        <f t="shared" si="8"/>
        <v>26915</v>
      </c>
      <c r="O100" s="21">
        <f t="shared" si="9"/>
        <v>69226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1.5</v>
      </c>
      <c r="E101" s="75"/>
      <c r="F101" s="75">
        <v>376.6</v>
      </c>
      <c r="G101" s="75">
        <v>0.5</v>
      </c>
      <c r="H101" s="75">
        <v>1.6</v>
      </c>
      <c r="I101" s="30">
        <f t="shared" si="7"/>
        <v>380.20000000000005</v>
      </c>
      <c r="J101" s="76">
        <v>0</v>
      </c>
      <c r="K101" s="75"/>
      <c r="L101" s="75">
        <v>4.2</v>
      </c>
      <c r="M101" s="75">
        <v>423.8</v>
      </c>
      <c r="N101" s="31">
        <f t="shared" si="8"/>
        <v>428</v>
      </c>
      <c r="O101" s="32">
        <f t="shared" si="9"/>
        <v>808.2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273.54000000000002</v>
      </c>
      <c r="G102" s="72"/>
      <c r="H102" s="72"/>
      <c r="I102" s="27">
        <f t="shared" si="7"/>
        <v>273.54000000000002</v>
      </c>
      <c r="J102" s="73">
        <v>4.01</v>
      </c>
      <c r="K102" s="72"/>
      <c r="L102" s="72">
        <v>5.46</v>
      </c>
      <c r="M102" s="72">
        <v>405.19</v>
      </c>
      <c r="N102" s="28">
        <f t="shared" si="8"/>
        <v>414.65999999999997</v>
      </c>
      <c r="O102" s="29">
        <f t="shared" si="9"/>
        <v>688.2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66363</v>
      </c>
      <c r="G103" s="66"/>
      <c r="H103" s="66"/>
      <c r="I103" s="18">
        <f t="shared" si="7"/>
        <v>66363</v>
      </c>
      <c r="J103" s="67">
        <v>358</v>
      </c>
      <c r="K103" s="66"/>
      <c r="L103" s="66">
        <v>668</v>
      </c>
      <c r="M103" s="66">
        <v>48546</v>
      </c>
      <c r="N103" s="20">
        <f t="shared" si="8"/>
        <v>49572</v>
      </c>
      <c r="O103" s="21">
        <f t="shared" si="9"/>
        <v>115935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536.20000000000005</v>
      </c>
      <c r="G104" s="75"/>
      <c r="H104" s="75"/>
      <c r="I104" s="30">
        <f t="shared" si="7"/>
        <v>536.20000000000005</v>
      </c>
      <c r="J104" s="76">
        <v>0</v>
      </c>
      <c r="K104" s="75"/>
      <c r="L104" s="75">
        <v>7.2</v>
      </c>
      <c r="M104" s="75">
        <v>532.9</v>
      </c>
      <c r="N104" s="31">
        <f t="shared" si="8"/>
        <v>540.1</v>
      </c>
      <c r="O104" s="32">
        <f t="shared" si="9"/>
        <v>1076.3000000000002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229.59</v>
      </c>
      <c r="G105" s="72">
        <v>0.19</v>
      </c>
      <c r="H105" s="72"/>
      <c r="I105" s="27">
        <f t="shared" si="7"/>
        <v>229.78</v>
      </c>
      <c r="J105" s="73">
        <v>5.8</v>
      </c>
      <c r="K105" s="72"/>
      <c r="L105" s="72">
        <v>7</v>
      </c>
      <c r="M105" s="72">
        <v>533.29999999999995</v>
      </c>
      <c r="N105" s="28">
        <f t="shared" si="8"/>
        <v>546.09999999999991</v>
      </c>
      <c r="O105" s="29">
        <f t="shared" si="9"/>
        <v>775.87999999999988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58052</v>
      </c>
      <c r="G106" s="66">
        <v>61</v>
      </c>
      <c r="H106" s="66"/>
      <c r="I106" s="18">
        <f t="shared" si="7"/>
        <v>58113</v>
      </c>
      <c r="J106" s="67">
        <v>505</v>
      </c>
      <c r="K106" s="66"/>
      <c r="L106" s="66">
        <v>899</v>
      </c>
      <c r="M106" s="66">
        <v>66299</v>
      </c>
      <c r="N106" s="20">
        <f t="shared" si="8"/>
        <v>67703</v>
      </c>
      <c r="O106" s="21">
        <f t="shared" si="9"/>
        <v>125816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402.7</v>
      </c>
      <c r="G107" s="75">
        <v>0.5</v>
      </c>
      <c r="H107" s="75"/>
      <c r="I107" s="30">
        <f t="shared" si="7"/>
        <v>403.2</v>
      </c>
      <c r="J107" s="76">
        <v>0</v>
      </c>
      <c r="K107" s="75"/>
      <c r="L107" s="75">
        <v>8</v>
      </c>
      <c r="M107" s="75">
        <v>607.29999999999995</v>
      </c>
      <c r="N107" s="31">
        <f t="shared" si="8"/>
        <v>615.29999999999995</v>
      </c>
      <c r="O107" s="32">
        <f t="shared" si="9"/>
        <v>1018.5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0.04</v>
      </c>
      <c r="E108" s="72"/>
      <c r="F108" s="72">
        <v>267.24</v>
      </c>
      <c r="G108" s="72">
        <v>3.3</v>
      </c>
      <c r="H108" s="72"/>
      <c r="I108" s="27">
        <f t="shared" si="7"/>
        <v>270.58000000000004</v>
      </c>
      <c r="J108" s="73">
        <v>2.2200000000000002</v>
      </c>
      <c r="K108" s="72"/>
      <c r="L108" s="72">
        <v>7.94</v>
      </c>
      <c r="M108" s="72">
        <v>349.77</v>
      </c>
      <c r="N108" s="28">
        <f t="shared" si="8"/>
        <v>359.93</v>
      </c>
      <c r="O108" s="29">
        <f t="shared" si="9"/>
        <v>630.51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13</v>
      </c>
      <c r="E109" s="66"/>
      <c r="F109" s="66">
        <v>69844</v>
      </c>
      <c r="G109" s="66">
        <v>1079</v>
      </c>
      <c r="H109" s="66"/>
      <c r="I109" s="18">
        <f t="shared" si="7"/>
        <v>70936</v>
      </c>
      <c r="J109" s="67">
        <v>185</v>
      </c>
      <c r="K109" s="66"/>
      <c r="L109" s="66">
        <v>1059</v>
      </c>
      <c r="M109" s="66">
        <v>45624</v>
      </c>
      <c r="N109" s="20">
        <f t="shared" si="8"/>
        <v>46868</v>
      </c>
      <c r="O109" s="21">
        <f t="shared" si="9"/>
        <v>117804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0.1</v>
      </c>
      <c r="E110" s="75"/>
      <c r="F110" s="75">
        <v>411.3</v>
      </c>
      <c r="G110" s="75">
        <v>7.6</v>
      </c>
      <c r="H110" s="75"/>
      <c r="I110" s="30">
        <f t="shared" si="7"/>
        <v>419.00000000000006</v>
      </c>
      <c r="J110" s="76">
        <v>0</v>
      </c>
      <c r="K110" s="75"/>
      <c r="L110" s="75">
        <v>8.4</v>
      </c>
      <c r="M110" s="75">
        <v>363.8</v>
      </c>
      <c r="N110" s="31">
        <f t="shared" si="8"/>
        <v>372.2</v>
      </c>
      <c r="O110" s="32">
        <f t="shared" si="9"/>
        <v>791.2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0.05</v>
      </c>
      <c r="E111" s="72"/>
      <c r="F111" s="72">
        <v>211.19</v>
      </c>
      <c r="G111" s="72"/>
      <c r="H111" s="72">
        <v>0.01</v>
      </c>
      <c r="I111" s="27">
        <f t="shared" si="7"/>
        <v>211.25</v>
      </c>
      <c r="J111" s="73">
        <v>0.47</v>
      </c>
      <c r="K111" s="72"/>
      <c r="L111" s="72">
        <v>1.9</v>
      </c>
      <c r="M111" s="72">
        <v>267.54000000000002</v>
      </c>
      <c r="N111" s="28">
        <f t="shared" si="8"/>
        <v>269.91000000000003</v>
      </c>
      <c r="O111" s="29">
        <f t="shared" si="9"/>
        <v>481.16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16</v>
      </c>
      <c r="E112" s="66"/>
      <c r="F112" s="66">
        <v>56672</v>
      </c>
      <c r="G112" s="66"/>
      <c r="H112" s="66">
        <v>2</v>
      </c>
      <c r="I112" s="18">
        <f t="shared" si="7"/>
        <v>56690</v>
      </c>
      <c r="J112" s="67">
        <v>35</v>
      </c>
      <c r="K112" s="66"/>
      <c r="L112" s="66">
        <v>252</v>
      </c>
      <c r="M112" s="66">
        <v>33946</v>
      </c>
      <c r="N112" s="20">
        <f t="shared" si="8"/>
        <v>34233</v>
      </c>
      <c r="O112" s="21">
        <f t="shared" si="9"/>
        <v>90923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/>
      <c r="F113" s="75">
        <v>284.5</v>
      </c>
      <c r="G113" s="75"/>
      <c r="H113" s="75">
        <v>0</v>
      </c>
      <c r="I113" s="30">
        <f t="shared" si="7"/>
        <v>284.5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284.5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126.34</v>
      </c>
      <c r="G114" s="72"/>
      <c r="H114" s="72">
        <v>0.94</v>
      </c>
      <c r="I114" s="27">
        <f t="shared" si="7"/>
        <v>127.28</v>
      </c>
      <c r="J114" s="73"/>
      <c r="K114" s="72"/>
      <c r="L114" s="72">
        <v>2.2400000000000002</v>
      </c>
      <c r="M114" s="72">
        <v>147.94</v>
      </c>
      <c r="N114" s="28">
        <f t="shared" si="8"/>
        <v>150.18</v>
      </c>
      <c r="O114" s="29">
        <f t="shared" si="9"/>
        <v>277.46000000000004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34882</v>
      </c>
      <c r="G115" s="66"/>
      <c r="H115" s="66">
        <v>221</v>
      </c>
      <c r="I115" s="18">
        <f t="shared" si="7"/>
        <v>35103</v>
      </c>
      <c r="J115" s="67"/>
      <c r="K115" s="66"/>
      <c r="L115" s="66">
        <v>298</v>
      </c>
      <c r="M115" s="66">
        <v>18522</v>
      </c>
      <c r="N115" s="20">
        <f t="shared" si="8"/>
        <v>18820</v>
      </c>
      <c r="O115" s="21">
        <f t="shared" si="9"/>
        <v>53923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139.19999999999999</v>
      </c>
      <c r="G116" s="84"/>
      <c r="H116" s="84">
        <v>2.4</v>
      </c>
      <c r="I116" s="46">
        <f t="shared" si="7"/>
        <v>141.6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141.6</v>
      </c>
      <c r="P116" s="44">
        <f>SUM(O136,P111,P112,P115)</f>
        <v>4156.22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>
        <v>0.06</v>
      </c>
      <c r="E121" s="63">
        <v>0.48</v>
      </c>
      <c r="F121" s="63">
        <v>107.21</v>
      </c>
      <c r="G121" s="63"/>
      <c r="H121" s="63">
        <v>0.76</v>
      </c>
      <c r="I121" s="11">
        <f t="shared" si="7"/>
        <v>108.51</v>
      </c>
      <c r="J121" s="64"/>
      <c r="K121" s="63"/>
      <c r="L121" s="63"/>
      <c r="M121" s="63">
        <v>135.56</v>
      </c>
      <c r="N121" s="13">
        <f t="shared" si="8"/>
        <v>135.56</v>
      </c>
      <c r="O121" s="14">
        <f t="shared" si="9"/>
        <v>244.07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>
        <v>19</v>
      </c>
      <c r="E122" s="66">
        <v>128</v>
      </c>
      <c r="F122" s="66">
        <v>30071</v>
      </c>
      <c r="G122" s="66"/>
      <c r="H122" s="66">
        <v>162</v>
      </c>
      <c r="I122" s="18">
        <f t="shared" si="7"/>
        <v>30380</v>
      </c>
      <c r="J122" s="67"/>
      <c r="K122" s="66"/>
      <c r="L122" s="66"/>
      <c r="M122" s="66">
        <v>15481</v>
      </c>
      <c r="N122" s="20">
        <f t="shared" si="8"/>
        <v>15481</v>
      </c>
      <c r="O122" s="21">
        <f t="shared" si="9"/>
        <v>45861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>
        <v>0</v>
      </c>
      <c r="E123" s="75">
        <v>0</v>
      </c>
      <c r="F123" s="75">
        <v>118.5</v>
      </c>
      <c r="G123" s="75"/>
      <c r="H123" s="75">
        <v>1.4</v>
      </c>
      <c r="I123" s="30">
        <f t="shared" si="7"/>
        <v>119.9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119.9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0.14000000000000001</v>
      </c>
      <c r="F124" s="72">
        <v>34</v>
      </c>
      <c r="G124" s="72"/>
      <c r="H124" s="72">
        <v>0.64</v>
      </c>
      <c r="I124" s="27">
        <f t="shared" si="7"/>
        <v>34.78</v>
      </c>
      <c r="J124" s="73"/>
      <c r="K124" s="72"/>
      <c r="L124" s="72"/>
      <c r="M124" s="72">
        <v>57.48</v>
      </c>
      <c r="N124" s="28">
        <f t="shared" si="8"/>
        <v>57.48</v>
      </c>
      <c r="O124" s="29">
        <f t="shared" si="9"/>
        <v>92.259999999999991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44</v>
      </c>
      <c r="F125" s="66">
        <v>9646</v>
      </c>
      <c r="G125" s="66"/>
      <c r="H125" s="66">
        <v>113</v>
      </c>
      <c r="I125" s="18">
        <f t="shared" si="7"/>
        <v>9803</v>
      </c>
      <c r="J125" s="67"/>
      <c r="K125" s="66"/>
      <c r="L125" s="66"/>
      <c r="M125" s="66">
        <v>6471</v>
      </c>
      <c r="N125" s="20">
        <f t="shared" si="8"/>
        <v>6471</v>
      </c>
      <c r="O125" s="21">
        <f t="shared" si="9"/>
        <v>16274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38.9</v>
      </c>
      <c r="G126" s="75"/>
      <c r="H126" s="75">
        <v>1.1000000000000001</v>
      </c>
      <c r="I126" s="30">
        <f t="shared" si="7"/>
        <v>40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40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2.2400000000000002</v>
      </c>
      <c r="E127" s="72"/>
      <c r="F127" s="72">
        <v>95.95</v>
      </c>
      <c r="G127" s="72"/>
      <c r="H127" s="72">
        <v>22.79</v>
      </c>
      <c r="I127" s="27">
        <f t="shared" si="7"/>
        <v>120.97999999999999</v>
      </c>
      <c r="J127" s="73"/>
      <c r="K127" s="72"/>
      <c r="L127" s="72"/>
      <c r="M127" s="72">
        <v>41.18</v>
      </c>
      <c r="N127" s="28">
        <f t="shared" si="8"/>
        <v>41.18</v>
      </c>
      <c r="O127" s="29">
        <f t="shared" si="9"/>
        <v>162.16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706</v>
      </c>
      <c r="E128" s="66"/>
      <c r="F128" s="66">
        <v>28129</v>
      </c>
      <c r="G128" s="66"/>
      <c r="H128" s="66">
        <v>5143</v>
      </c>
      <c r="I128" s="18">
        <f t="shared" si="7"/>
        <v>33978</v>
      </c>
      <c r="J128" s="67"/>
      <c r="K128" s="66"/>
      <c r="L128" s="66"/>
      <c r="M128" s="66">
        <v>4505</v>
      </c>
      <c r="N128" s="20">
        <f t="shared" si="8"/>
        <v>4505</v>
      </c>
      <c r="O128" s="21">
        <f t="shared" si="9"/>
        <v>38483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/>
      <c r="F129" s="75">
        <v>69.2</v>
      </c>
      <c r="G129" s="75"/>
      <c r="H129" s="75">
        <v>20.3</v>
      </c>
      <c r="I129" s="30">
        <f t="shared" si="7"/>
        <v>89.5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89.5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0.18</v>
      </c>
      <c r="D130" s="63">
        <v>2.91</v>
      </c>
      <c r="E130" s="63">
        <v>0.62</v>
      </c>
      <c r="F130" s="63">
        <v>1640.72</v>
      </c>
      <c r="G130" s="63">
        <v>4.16</v>
      </c>
      <c r="H130" s="63">
        <v>25.72</v>
      </c>
      <c r="I130" s="11">
        <f t="shared" si="7"/>
        <v>1674.3100000000002</v>
      </c>
      <c r="J130" s="64">
        <v>14.23</v>
      </c>
      <c r="K130" s="63"/>
      <c r="L130" s="63">
        <v>27.81</v>
      </c>
      <c r="M130" s="63">
        <v>2439.83</v>
      </c>
      <c r="N130" s="13">
        <f>SUM(J130:M130)</f>
        <v>2481.87</v>
      </c>
      <c r="O130" s="14">
        <f t="shared" si="9"/>
        <v>4156.18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41</v>
      </c>
      <c r="D131" s="66">
        <v>890</v>
      </c>
      <c r="E131" s="66">
        <v>172</v>
      </c>
      <c r="F131" s="66">
        <v>421256</v>
      </c>
      <c r="G131" s="66">
        <v>1307</v>
      </c>
      <c r="H131" s="66">
        <v>5720</v>
      </c>
      <c r="I131" s="18">
        <f t="shared" si="7"/>
        <v>429386</v>
      </c>
      <c r="J131" s="67">
        <v>1236</v>
      </c>
      <c r="K131" s="66"/>
      <c r="L131" s="66">
        <v>3541</v>
      </c>
      <c r="M131" s="66">
        <v>288869</v>
      </c>
      <c r="N131" s="20">
        <f t="shared" si="8"/>
        <v>293646</v>
      </c>
      <c r="O131" s="21">
        <f t="shared" si="9"/>
        <v>723032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1.1000000000000001</v>
      </c>
      <c r="D132" s="75">
        <v>2.1</v>
      </c>
      <c r="E132" s="75">
        <v>0</v>
      </c>
      <c r="F132" s="75">
        <v>2648.8</v>
      </c>
      <c r="G132" s="75">
        <v>10.4</v>
      </c>
      <c r="H132" s="75">
        <v>26.8</v>
      </c>
      <c r="I132" s="30">
        <f t="shared" ref="I132:I138" si="10">SUM(C132:H132)</f>
        <v>2689.2000000000003</v>
      </c>
      <c r="J132" s="76">
        <v>0</v>
      </c>
      <c r="K132" s="75"/>
      <c r="L132" s="75">
        <v>30.1</v>
      </c>
      <c r="M132" s="75">
        <v>2447.9</v>
      </c>
      <c r="N132" s="31">
        <f t="shared" ref="N132:N138" si="11">SUM(J132:M132)</f>
        <v>2478</v>
      </c>
      <c r="O132" s="32">
        <f t="shared" ref="O132:O138" si="12">SUM(N132,I132)</f>
        <v>5167.2000000000007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2.79</v>
      </c>
      <c r="E133" s="72">
        <v>0.62</v>
      </c>
      <c r="F133" s="72">
        <v>1634.96</v>
      </c>
      <c r="G133" s="72">
        <v>4.16</v>
      </c>
      <c r="H133" s="72">
        <v>25.72</v>
      </c>
      <c r="I133" s="27">
        <f t="shared" si="10"/>
        <v>1668.2500000000002</v>
      </c>
      <c r="J133" s="73">
        <v>14.23</v>
      </c>
      <c r="K133" s="72"/>
      <c r="L133" s="72">
        <v>27.81</v>
      </c>
      <c r="M133" s="72">
        <v>2433.0700000000002</v>
      </c>
      <c r="N133" s="28">
        <f t="shared" si="11"/>
        <v>2475.11</v>
      </c>
      <c r="O133" s="29">
        <f t="shared" si="12"/>
        <v>4143.3600000000006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864</v>
      </c>
      <c r="E134" s="66">
        <v>172</v>
      </c>
      <c r="F134" s="66">
        <v>420348</v>
      </c>
      <c r="G134" s="66">
        <v>1307</v>
      </c>
      <c r="H134" s="66">
        <v>5720</v>
      </c>
      <c r="I134" s="18">
        <f t="shared" si="10"/>
        <v>428411</v>
      </c>
      <c r="J134" s="67">
        <v>1236</v>
      </c>
      <c r="K134" s="66"/>
      <c r="L134" s="66">
        <v>3541</v>
      </c>
      <c r="M134" s="66">
        <v>288691</v>
      </c>
      <c r="N134" s="20">
        <f t="shared" si="11"/>
        <v>293468</v>
      </c>
      <c r="O134" s="21">
        <f t="shared" si="12"/>
        <v>721879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1.6</v>
      </c>
      <c r="E135" s="84">
        <v>0</v>
      </c>
      <c r="F135" s="84">
        <v>2624.2</v>
      </c>
      <c r="G135" s="84">
        <v>10.4</v>
      </c>
      <c r="H135" s="84">
        <v>26.8</v>
      </c>
      <c r="I135" s="46">
        <f t="shared" si="10"/>
        <v>2663</v>
      </c>
      <c r="J135" s="85">
        <v>0</v>
      </c>
      <c r="K135" s="84"/>
      <c r="L135" s="84">
        <v>30.1</v>
      </c>
      <c r="M135" s="84">
        <v>2434.6</v>
      </c>
      <c r="N135" s="47">
        <f t="shared" si="11"/>
        <v>2464.6999999999998</v>
      </c>
      <c r="O135" s="43">
        <f t="shared" si="12"/>
        <v>5127.7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0.18</v>
      </c>
      <c r="D136" s="54">
        <f t="shared" si="13"/>
        <v>2.91</v>
      </c>
      <c r="E136" s="54">
        <f t="shared" si="13"/>
        <v>0.62</v>
      </c>
      <c r="F136" s="54">
        <f t="shared" si="13"/>
        <v>1640.7200000000003</v>
      </c>
      <c r="G136" s="54">
        <f t="shared" si="13"/>
        <v>4.1999999999999993</v>
      </c>
      <c r="H136" s="54">
        <f t="shared" si="13"/>
        <v>25.72</v>
      </c>
      <c r="I136" s="55">
        <f t="shared" si="10"/>
        <v>1674.3500000000004</v>
      </c>
      <c r="J136" s="56">
        <f t="shared" ref="J136:M138" si="14">SUM(J63,J66,J69,J72,J75,J78,J81,J84,J87,J90,J93,J96,J99,J102,J105,J108,J111,J114,J121,J124,J127)</f>
        <v>14.23</v>
      </c>
      <c r="K136" s="54">
        <f t="shared" si="14"/>
        <v>0</v>
      </c>
      <c r="L136" s="54">
        <f t="shared" si="14"/>
        <v>27.810000000000002</v>
      </c>
      <c r="M136" s="54">
        <f t="shared" si="14"/>
        <v>2439.83</v>
      </c>
      <c r="N136" s="57">
        <f t="shared" si="11"/>
        <v>2481.87</v>
      </c>
      <c r="O136" s="58">
        <f t="shared" si="12"/>
        <v>4156.22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41</v>
      </c>
      <c r="D137" s="17">
        <f t="shared" si="13"/>
        <v>890</v>
      </c>
      <c r="E137" s="17">
        <f t="shared" si="13"/>
        <v>172</v>
      </c>
      <c r="F137" s="17">
        <f t="shared" si="13"/>
        <v>421256</v>
      </c>
      <c r="G137" s="17">
        <f t="shared" si="13"/>
        <v>1307</v>
      </c>
      <c r="H137" s="17">
        <f t="shared" si="13"/>
        <v>5720</v>
      </c>
      <c r="I137" s="18">
        <f t="shared" si="10"/>
        <v>429386</v>
      </c>
      <c r="J137" s="19">
        <f t="shared" si="14"/>
        <v>1236</v>
      </c>
      <c r="K137" s="17">
        <f t="shared" si="14"/>
        <v>0</v>
      </c>
      <c r="L137" s="17">
        <f t="shared" si="14"/>
        <v>3541</v>
      </c>
      <c r="M137" s="17">
        <f t="shared" si="14"/>
        <v>288869</v>
      </c>
      <c r="N137" s="20">
        <f t="shared" si="11"/>
        <v>293646</v>
      </c>
      <c r="O137" s="21">
        <f t="shared" si="12"/>
        <v>723032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1.1000000000000001</v>
      </c>
      <c r="D138" s="40">
        <f t="shared" si="13"/>
        <v>2.1</v>
      </c>
      <c r="E138" s="40">
        <f t="shared" si="13"/>
        <v>0</v>
      </c>
      <c r="F138" s="40">
        <f t="shared" si="13"/>
        <v>2648.7999999999997</v>
      </c>
      <c r="G138" s="40">
        <f t="shared" si="13"/>
        <v>10.399999999999999</v>
      </c>
      <c r="H138" s="40">
        <f t="shared" si="13"/>
        <v>26.8</v>
      </c>
      <c r="I138" s="46">
        <f t="shared" si="10"/>
        <v>2689.2</v>
      </c>
      <c r="J138" s="42">
        <f t="shared" si="14"/>
        <v>0</v>
      </c>
      <c r="K138" s="40">
        <f t="shared" si="14"/>
        <v>0</v>
      </c>
      <c r="L138" s="40">
        <f t="shared" si="14"/>
        <v>30.1</v>
      </c>
      <c r="M138" s="40">
        <f t="shared" si="14"/>
        <v>2447.9000000000005</v>
      </c>
      <c r="N138" s="47">
        <f t="shared" si="11"/>
        <v>2478.0000000000005</v>
      </c>
      <c r="O138" s="43">
        <f t="shared" si="12"/>
        <v>5167.2000000000007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7EA6F-B5CF-4D55-87E8-1E4AAC18679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7.77</v>
      </c>
      <c r="N8" s="28">
        <f t="shared" si="1"/>
        <v>7.77</v>
      </c>
      <c r="O8" s="29">
        <f t="shared" si="2"/>
        <v>7.77</v>
      </c>
      <c r="P8" s="22" t="s">
        <v>25</v>
      </c>
      <c r="Q8" s="129" t="s">
        <v>114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102</v>
      </c>
      <c r="N9" s="20">
        <f t="shared" si="1"/>
        <v>102</v>
      </c>
      <c r="O9" s="21">
        <f t="shared" si="2"/>
        <v>102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14.5</v>
      </c>
      <c r="N10" s="31">
        <f t="shared" si="1"/>
        <v>14.5</v>
      </c>
      <c r="O10" s="32">
        <f t="shared" si="2"/>
        <v>14.5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0.11</v>
      </c>
      <c r="N11" s="28">
        <f t="shared" si="1"/>
        <v>0.11</v>
      </c>
      <c r="O11" s="29">
        <f t="shared" si="2"/>
        <v>0.11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</v>
      </c>
      <c r="N12" s="20">
        <f t="shared" si="1"/>
        <v>3</v>
      </c>
      <c r="O12" s="21">
        <f t="shared" si="2"/>
        <v>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0.3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0.53</v>
      </c>
      <c r="N14" s="28">
        <f t="shared" si="1"/>
        <v>0.53</v>
      </c>
      <c r="O14" s="29">
        <f t="shared" si="2"/>
        <v>0.53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19</v>
      </c>
      <c r="N15" s="20">
        <f t="shared" si="1"/>
        <v>19</v>
      </c>
      <c r="O15" s="21">
        <f t="shared" si="2"/>
        <v>19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1.3</v>
      </c>
      <c r="N16" s="31">
        <f t="shared" si="1"/>
        <v>1.3</v>
      </c>
      <c r="O16" s="32">
        <f t="shared" si="2"/>
        <v>1.3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0.83</v>
      </c>
      <c r="N17" s="28">
        <f t="shared" si="1"/>
        <v>0.83</v>
      </c>
      <c r="O17" s="29">
        <f t="shared" si="2"/>
        <v>0.83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23</v>
      </c>
      <c r="N18" s="20">
        <f t="shared" si="1"/>
        <v>23</v>
      </c>
      <c r="O18" s="21">
        <f t="shared" si="2"/>
        <v>23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1.4</v>
      </c>
      <c r="N19" s="31">
        <f t="shared" si="1"/>
        <v>1.4</v>
      </c>
      <c r="O19" s="32">
        <f t="shared" si="2"/>
        <v>1.4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34.58</v>
      </c>
      <c r="N20" s="28">
        <f t="shared" si="1"/>
        <v>34.58</v>
      </c>
      <c r="O20" s="29">
        <f t="shared" si="2"/>
        <v>34.58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1570</v>
      </c>
      <c r="N21" s="20">
        <f t="shared" si="1"/>
        <v>1570</v>
      </c>
      <c r="O21" s="21">
        <f t="shared" si="2"/>
        <v>1570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64.099999999999994</v>
      </c>
      <c r="N22" s="31">
        <f t="shared" si="1"/>
        <v>64.099999999999994</v>
      </c>
      <c r="O22" s="32">
        <f t="shared" si="2"/>
        <v>64.099999999999994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0.08</v>
      </c>
      <c r="E23" s="72"/>
      <c r="F23" s="72">
        <v>1.36</v>
      </c>
      <c r="G23" s="72"/>
      <c r="H23" s="72"/>
      <c r="I23" s="27">
        <f t="shared" si="0"/>
        <v>1.4400000000000002</v>
      </c>
      <c r="J23" s="73"/>
      <c r="K23" s="72"/>
      <c r="L23" s="72"/>
      <c r="M23" s="72">
        <v>29.69</v>
      </c>
      <c r="N23" s="28">
        <f t="shared" si="1"/>
        <v>29.69</v>
      </c>
      <c r="O23" s="29">
        <f t="shared" si="2"/>
        <v>31.130000000000003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14</v>
      </c>
      <c r="E24" s="66"/>
      <c r="F24" s="66">
        <v>231</v>
      </c>
      <c r="G24" s="66"/>
      <c r="H24" s="66"/>
      <c r="I24" s="18">
        <f t="shared" si="0"/>
        <v>245</v>
      </c>
      <c r="J24" s="67"/>
      <c r="K24" s="66"/>
      <c r="L24" s="66"/>
      <c r="M24" s="66">
        <v>1754</v>
      </c>
      <c r="N24" s="20">
        <f t="shared" si="1"/>
        <v>1754</v>
      </c>
      <c r="O24" s="21">
        <f t="shared" si="2"/>
        <v>1999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0.4</v>
      </c>
      <c r="E25" s="75"/>
      <c r="F25" s="75">
        <v>5.6</v>
      </c>
      <c r="G25" s="75"/>
      <c r="H25" s="75"/>
      <c r="I25" s="30">
        <f t="shared" si="0"/>
        <v>6</v>
      </c>
      <c r="J25" s="76"/>
      <c r="K25" s="75"/>
      <c r="L25" s="75"/>
      <c r="M25" s="75">
        <v>54.1</v>
      </c>
      <c r="N25" s="31">
        <f t="shared" si="1"/>
        <v>54.1</v>
      </c>
      <c r="O25" s="32">
        <f t="shared" si="2"/>
        <v>60.1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0.06</v>
      </c>
      <c r="E26" s="72"/>
      <c r="F26" s="72">
        <v>0.96</v>
      </c>
      <c r="G26" s="72"/>
      <c r="H26" s="72">
        <v>0.57999999999999996</v>
      </c>
      <c r="I26" s="27">
        <f t="shared" si="0"/>
        <v>1.6</v>
      </c>
      <c r="J26" s="73"/>
      <c r="K26" s="72"/>
      <c r="L26" s="72"/>
      <c r="M26" s="72">
        <v>23.73</v>
      </c>
      <c r="N26" s="28">
        <f t="shared" si="1"/>
        <v>23.73</v>
      </c>
      <c r="O26" s="29">
        <f t="shared" si="2"/>
        <v>25.330000000000002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11</v>
      </c>
      <c r="E27" s="66"/>
      <c r="F27" s="66">
        <v>174</v>
      </c>
      <c r="G27" s="66"/>
      <c r="H27" s="66">
        <v>60</v>
      </c>
      <c r="I27" s="18">
        <f t="shared" si="0"/>
        <v>245</v>
      </c>
      <c r="J27" s="67"/>
      <c r="K27" s="66"/>
      <c r="L27" s="66"/>
      <c r="M27" s="66">
        <v>1608</v>
      </c>
      <c r="N27" s="20">
        <f t="shared" si="1"/>
        <v>1608</v>
      </c>
      <c r="O27" s="21">
        <f t="shared" si="2"/>
        <v>1853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0.3</v>
      </c>
      <c r="E28" s="75"/>
      <c r="F28" s="75">
        <v>3.6</v>
      </c>
      <c r="G28" s="75"/>
      <c r="H28" s="75">
        <v>2.2000000000000002</v>
      </c>
      <c r="I28" s="30">
        <f t="shared" si="0"/>
        <v>6.1</v>
      </c>
      <c r="J28" s="76"/>
      <c r="K28" s="75"/>
      <c r="L28" s="75"/>
      <c r="M28" s="75">
        <v>48.8</v>
      </c>
      <c r="N28" s="31">
        <f t="shared" si="1"/>
        <v>48.8</v>
      </c>
      <c r="O28" s="32">
        <f t="shared" si="2"/>
        <v>54.9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2.62</v>
      </c>
      <c r="G29" s="72"/>
      <c r="H29" s="72"/>
      <c r="I29" s="27">
        <f t="shared" si="0"/>
        <v>2.62</v>
      </c>
      <c r="J29" s="73"/>
      <c r="K29" s="72"/>
      <c r="L29" s="72"/>
      <c r="M29" s="72">
        <v>9.89</v>
      </c>
      <c r="N29" s="28">
        <f t="shared" si="1"/>
        <v>9.89</v>
      </c>
      <c r="O29" s="29">
        <f t="shared" si="2"/>
        <v>12.510000000000002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516</v>
      </c>
      <c r="G30" s="66"/>
      <c r="H30" s="66"/>
      <c r="I30" s="18">
        <f t="shared" si="0"/>
        <v>516</v>
      </c>
      <c r="J30" s="67"/>
      <c r="K30" s="66"/>
      <c r="L30" s="66"/>
      <c r="M30" s="66">
        <v>792</v>
      </c>
      <c r="N30" s="20">
        <f t="shared" si="1"/>
        <v>792</v>
      </c>
      <c r="O30" s="21">
        <f t="shared" si="2"/>
        <v>1308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7.8</v>
      </c>
      <c r="G31" s="75"/>
      <c r="H31" s="75"/>
      <c r="I31" s="30">
        <f t="shared" si="0"/>
        <v>7.8</v>
      </c>
      <c r="J31" s="76"/>
      <c r="K31" s="75"/>
      <c r="L31" s="75"/>
      <c r="M31" s="75">
        <v>22.3</v>
      </c>
      <c r="N31" s="31">
        <f t="shared" si="1"/>
        <v>22.3</v>
      </c>
      <c r="O31" s="32">
        <f t="shared" si="2"/>
        <v>30.1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5.67</v>
      </c>
      <c r="G32" s="72">
        <v>0.02</v>
      </c>
      <c r="H32" s="72">
        <v>0.03</v>
      </c>
      <c r="I32" s="27">
        <f t="shared" si="0"/>
        <v>5.72</v>
      </c>
      <c r="J32" s="73"/>
      <c r="K32" s="72"/>
      <c r="L32" s="72">
        <v>0.5</v>
      </c>
      <c r="M32" s="72">
        <v>35.549999999999997</v>
      </c>
      <c r="N32" s="28">
        <f t="shared" si="1"/>
        <v>36.049999999999997</v>
      </c>
      <c r="O32" s="29">
        <f t="shared" si="2"/>
        <v>41.769999999999996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1161</v>
      </c>
      <c r="G33" s="66">
        <v>5</v>
      </c>
      <c r="H33" s="66">
        <v>4</v>
      </c>
      <c r="I33" s="18">
        <f t="shared" si="0"/>
        <v>1170</v>
      </c>
      <c r="J33" s="67"/>
      <c r="K33" s="66"/>
      <c r="L33" s="66">
        <v>47</v>
      </c>
      <c r="M33" s="66">
        <v>3103</v>
      </c>
      <c r="N33" s="20">
        <f t="shared" si="1"/>
        <v>3150</v>
      </c>
      <c r="O33" s="21">
        <f t="shared" si="2"/>
        <v>4320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15</v>
      </c>
      <c r="G34" s="75">
        <v>0.1</v>
      </c>
      <c r="H34" s="75">
        <v>0.1</v>
      </c>
      <c r="I34" s="30">
        <f t="shared" si="0"/>
        <v>15.2</v>
      </c>
      <c r="J34" s="76"/>
      <c r="K34" s="75"/>
      <c r="L34" s="75">
        <v>1.2</v>
      </c>
      <c r="M34" s="75">
        <v>78.599999999999994</v>
      </c>
      <c r="N34" s="31">
        <f t="shared" si="1"/>
        <v>79.8</v>
      </c>
      <c r="O34" s="32">
        <f t="shared" si="2"/>
        <v>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21.75</v>
      </c>
      <c r="G35" s="72"/>
      <c r="H35" s="72">
        <v>0.03</v>
      </c>
      <c r="I35" s="27">
        <f t="shared" si="0"/>
        <v>21.78</v>
      </c>
      <c r="J35" s="73"/>
      <c r="K35" s="72"/>
      <c r="L35" s="72"/>
      <c r="M35" s="72">
        <v>56.15</v>
      </c>
      <c r="N35" s="28">
        <f t="shared" si="1"/>
        <v>56.15</v>
      </c>
      <c r="O35" s="29">
        <f t="shared" si="2"/>
        <v>77.930000000000007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4878</v>
      </c>
      <c r="G36" s="66"/>
      <c r="H36" s="66">
        <v>5</v>
      </c>
      <c r="I36" s="18">
        <f t="shared" si="0"/>
        <v>4883</v>
      </c>
      <c r="J36" s="67"/>
      <c r="K36" s="66"/>
      <c r="L36" s="66"/>
      <c r="M36" s="66">
        <v>5257</v>
      </c>
      <c r="N36" s="20">
        <f t="shared" si="1"/>
        <v>5257</v>
      </c>
      <c r="O36" s="21">
        <f t="shared" si="2"/>
        <v>10140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53.9</v>
      </c>
      <c r="G37" s="75"/>
      <c r="H37" s="75">
        <v>0.1</v>
      </c>
      <c r="I37" s="30">
        <f t="shared" ref="I37:I50" si="3">SUM(C37:H37)</f>
        <v>54</v>
      </c>
      <c r="J37" s="76"/>
      <c r="K37" s="75"/>
      <c r="L37" s="75"/>
      <c r="M37" s="75">
        <v>102.9</v>
      </c>
      <c r="N37" s="31">
        <f t="shared" si="1"/>
        <v>102.9</v>
      </c>
      <c r="O37" s="32">
        <f t="shared" si="2"/>
        <v>156.9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104.09</v>
      </c>
      <c r="G38" s="72">
        <v>0.27</v>
      </c>
      <c r="H38" s="72">
        <v>0.27</v>
      </c>
      <c r="I38" s="27">
        <f t="shared" si="3"/>
        <v>104.63</v>
      </c>
      <c r="J38" s="73"/>
      <c r="K38" s="72"/>
      <c r="L38" s="72">
        <v>1.97</v>
      </c>
      <c r="M38" s="72">
        <v>76.73</v>
      </c>
      <c r="N38" s="28">
        <f t="shared" si="1"/>
        <v>78.7</v>
      </c>
      <c r="O38" s="29">
        <f t="shared" si="2"/>
        <v>183.32999999999998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24169</v>
      </c>
      <c r="G39" s="66">
        <v>79</v>
      </c>
      <c r="H39" s="66">
        <v>46</v>
      </c>
      <c r="I39" s="18">
        <f t="shared" si="3"/>
        <v>24294</v>
      </c>
      <c r="J39" s="67"/>
      <c r="K39" s="66"/>
      <c r="L39" s="66">
        <v>211</v>
      </c>
      <c r="M39" s="66">
        <v>8219</v>
      </c>
      <c r="N39" s="20">
        <f t="shared" si="1"/>
        <v>8430</v>
      </c>
      <c r="O39" s="21">
        <f t="shared" si="2"/>
        <v>32724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217.6</v>
      </c>
      <c r="G40" s="75">
        <v>1</v>
      </c>
      <c r="H40" s="75">
        <v>0.9</v>
      </c>
      <c r="I40" s="30">
        <f t="shared" si="3"/>
        <v>219.5</v>
      </c>
      <c r="J40" s="76"/>
      <c r="K40" s="75"/>
      <c r="L40" s="75">
        <v>4.2</v>
      </c>
      <c r="M40" s="75">
        <v>160</v>
      </c>
      <c r="N40" s="31">
        <f t="shared" si="1"/>
        <v>164.2</v>
      </c>
      <c r="O40" s="32">
        <f t="shared" si="2"/>
        <v>383.7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105.23</v>
      </c>
      <c r="G41" s="72">
        <v>0.64</v>
      </c>
      <c r="H41" s="72"/>
      <c r="I41" s="27">
        <f t="shared" si="3"/>
        <v>105.87</v>
      </c>
      <c r="J41" s="73"/>
      <c r="K41" s="72"/>
      <c r="L41" s="72">
        <v>2.04</v>
      </c>
      <c r="M41" s="72">
        <v>115.83</v>
      </c>
      <c r="N41" s="28">
        <f t="shared" si="1"/>
        <v>117.87</v>
      </c>
      <c r="O41" s="29">
        <f t="shared" si="2"/>
        <v>223.74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25303</v>
      </c>
      <c r="G42" s="66">
        <v>189</v>
      </c>
      <c r="H42" s="66"/>
      <c r="I42" s="18">
        <f t="shared" si="3"/>
        <v>25492</v>
      </c>
      <c r="J42" s="67"/>
      <c r="K42" s="66"/>
      <c r="L42" s="66">
        <v>235</v>
      </c>
      <c r="M42" s="66">
        <v>13342</v>
      </c>
      <c r="N42" s="20">
        <f t="shared" si="1"/>
        <v>13577</v>
      </c>
      <c r="O42" s="21">
        <f t="shared" si="2"/>
        <v>39069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216.3</v>
      </c>
      <c r="G43" s="75">
        <v>2.5</v>
      </c>
      <c r="H43" s="75"/>
      <c r="I43" s="30">
        <f t="shared" si="3"/>
        <v>218.8</v>
      </c>
      <c r="J43" s="76"/>
      <c r="K43" s="75"/>
      <c r="L43" s="75">
        <v>4</v>
      </c>
      <c r="M43" s="75">
        <v>187.3</v>
      </c>
      <c r="N43" s="31">
        <f t="shared" si="1"/>
        <v>191.3</v>
      </c>
      <c r="O43" s="32">
        <f t="shared" si="2"/>
        <v>410.1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294.39</v>
      </c>
      <c r="G44" s="72">
        <v>0.28999999999999998</v>
      </c>
      <c r="H44" s="72">
        <v>1.1100000000000001</v>
      </c>
      <c r="I44" s="27">
        <f t="shared" si="3"/>
        <v>295.79000000000002</v>
      </c>
      <c r="J44" s="73"/>
      <c r="K44" s="72"/>
      <c r="L44" s="72">
        <v>3.14</v>
      </c>
      <c r="M44" s="72">
        <v>260.23</v>
      </c>
      <c r="N44" s="28">
        <f t="shared" si="1"/>
        <v>263.37</v>
      </c>
      <c r="O44" s="29">
        <f t="shared" si="2"/>
        <v>559.16000000000008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73130</v>
      </c>
      <c r="G45" s="66">
        <v>91</v>
      </c>
      <c r="H45" s="66">
        <v>210</v>
      </c>
      <c r="I45" s="18">
        <f t="shared" si="3"/>
        <v>73431</v>
      </c>
      <c r="J45" s="67"/>
      <c r="K45" s="66"/>
      <c r="L45" s="66">
        <v>376</v>
      </c>
      <c r="M45" s="66">
        <v>31566</v>
      </c>
      <c r="N45" s="20">
        <f t="shared" si="1"/>
        <v>31942</v>
      </c>
      <c r="O45" s="21">
        <f t="shared" si="2"/>
        <v>105373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570.70000000000005</v>
      </c>
      <c r="G46" s="75">
        <v>1</v>
      </c>
      <c r="H46" s="75">
        <v>3.3</v>
      </c>
      <c r="I46" s="30">
        <f t="shared" si="3"/>
        <v>575</v>
      </c>
      <c r="J46" s="76"/>
      <c r="K46" s="75"/>
      <c r="L46" s="75">
        <v>4.0999999999999996</v>
      </c>
      <c r="M46" s="75">
        <v>341.9</v>
      </c>
      <c r="N46" s="31">
        <f t="shared" si="1"/>
        <v>346</v>
      </c>
      <c r="O46" s="32">
        <f t="shared" si="2"/>
        <v>921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0.03</v>
      </c>
      <c r="D47" s="72"/>
      <c r="E47" s="72">
        <v>2.02</v>
      </c>
      <c r="F47" s="72">
        <v>1591.18</v>
      </c>
      <c r="G47" s="72">
        <v>0.68</v>
      </c>
      <c r="H47" s="72">
        <v>26.32</v>
      </c>
      <c r="I47" s="27">
        <f t="shared" si="3"/>
        <v>1620.23</v>
      </c>
      <c r="J47" s="73">
        <v>0.22</v>
      </c>
      <c r="K47" s="72"/>
      <c r="L47" s="72">
        <v>22.12</v>
      </c>
      <c r="M47" s="72">
        <v>872.73</v>
      </c>
      <c r="N47" s="28">
        <f t="shared" si="1"/>
        <v>895.07</v>
      </c>
      <c r="O47" s="29">
        <f t="shared" si="2"/>
        <v>2515.3000000000002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</v>
      </c>
      <c r="D48" s="66"/>
      <c r="E48" s="66">
        <v>602</v>
      </c>
      <c r="F48" s="66">
        <v>431967</v>
      </c>
      <c r="G48" s="66">
        <v>221</v>
      </c>
      <c r="H48" s="66">
        <v>7208</v>
      </c>
      <c r="I48" s="18">
        <f t="shared" si="3"/>
        <v>440010</v>
      </c>
      <c r="J48" s="67">
        <v>19</v>
      </c>
      <c r="K48" s="66"/>
      <c r="L48" s="66">
        <v>2927</v>
      </c>
      <c r="M48" s="66">
        <v>113971</v>
      </c>
      <c r="N48" s="20">
        <f t="shared" si="1"/>
        <v>116917</v>
      </c>
      <c r="O48" s="21">
        <f t="shared" si="2"/>
        <v>556927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/>
      <c r="E49" s="75">
        <v>0.5</v>
      </c>
      <c r="F49" s="75">
        <v>2168.1</v>
      </c>
      <c r="G49" s="75">
        <v>1.2</v>
      </c>
      <c r="H49" s="75">
        <v>56</v>
      </c>
      <c r="I49" s="30">
        <f t="shared" si="3"/>
        <v>2225.7999999999997</v>
      </c>
      <c r="J49" s="76">
        <v>0</v>
      </c>
      <c r="K49" s="75"/>
      <c r="L49" s="75">
        <v>6.5</v>
      </c>
      <c r="M49" s="75">
        <v>509.4</v>
      </c>
      <c r="N49" s="31">
        <f t="shared" si="1"/>
        <v>515.9</v>
      </c>
      <c r="O49" s="32">
        <f t="shared" si="2"/>
        <v>2741.7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0.03</v>
      </c>
      <c r="D50" s="63">
        <v>0.14000000000000001</v>
      </c>
      <c r="E50" s="63">
        <v>2.02</v>
      </c>
      <c r="F50" s="63">
        <v>2127.25</v>
      </c>
      <c r="G50" s="63">
        <v>1.9</v>
      </c>
      <c r="H50" s="63">
        <v>28.34</v>
      </c>
      <c r="I50" s="11">
        <f t="shared" si="3"/>
        <v>2159.6800000000003</v>
      </c>
      <c r="J50" s="64">
        <v>0.22</v>
      </c>
      <c r="K50" s="63"/>
      <c r="L50" s="63">
        <v>29.77</v>
      </c>
      <c r="M50" s="63">
        <v>1516.58</v>
      </c>
      <c r="N50" s="13">
        <f t="shared" si="1"/>
        <v>1546.57</v>
      </c>
      <c r="O50" s="14">
        <f t="shared" si="2"/>
        <v>3706.25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</v>
      </c>
      <c r="D51" s="66">
        <v>25</v>
      </c>
      <c r="E51" s="66">
        <v>602</v>
      </c>
      <c r="F51" s="66">
        <v>561529</v>
      </c>
      <c r="G51" s="66">
        <v>585</v>
      </c>
      <c r="H51" s="66">
        <v>7533</v>
      </c>
      <c r="I51" s="18">
        <f t="shared" ref="I51:I58" si="4">SUM(C51:H51)</f>
        <v>570286</v>
      </c>
      <c r="J51" s="67">
        <v>19</v>
      </c>
      <c r="K51" s="66"/>
      <c r="L51" s="66">
        <v>3796</v>
      </c>
      <c r="M51" s="66">
        <v>181227</v>
      </c>
      <c r="N51" s="20">
        <f t="shared" si="1"/>
        <v>185042</v>
      </c>
      <c r="O51" s="21">
        <f>SUM(N51,I51)</f>
        <v>755328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</v>
      </c>
      <c r="D52" s="75">
        <v>0.7</v>
      </c>
      <c r="E52" s="75">
        <v>0.5</v>
      </c>
      <c r="F52" s="75">
        <v>3258.6</v>
      </c>
      <c r="G52" s="75">
        <v>5.8</v>
      </c>
      <c r="H52" s="75">
        <v>62.6</v>
      </c>
      <c r="I52" s="30">
        <f t="shared" si="4"/>
        <v>3328.2</v>
      </c>
      <c r="J52" s="76">
        <v>0</v>
      </c>
      <c r="K52" s="75"/>
      <c r="L52" s="75">
        <v>20</v>
      </c>
      <c r="M52" s="75">
        <v>1572.4</v>
      </c>
      <c r="N52" s="31">
        <f t="shared" si="1"/>
        <v>1592.4</v>
      </c>
      <c r="O52" s="32">
        <f t="shared" si="2"/>
        <v>4920.6000000000004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0.03</v>
      </c>
      <c r="D53" s="72"/>
      <c r="E53" s="72">
        <v>2.02</v>
      </c>
      <c r="F53" s="72">
        <v>2125.0500000000002</v>
      </c>
      <c r="G53" s="72">
        <v>1.9</v>
      </c>
      <c r="H53" s="72">
        <v>27.43</v>
      </c>
      <c r="I53" s="27">
        <f t="shared" si="4"/>
        <v>2156.4300000000003</v>
      </c>
      <c r="J53" s="73">
        <v>0.22</v>
      </c>
      <c r="K53" s="72"/>
      <c r="L53" s="72">
        <v>29.77</v>
      </c>
      <c r="M53" s="72">
        <v>1516.47</v>
      </c>
      <c r="N53" s="28">
        <f t="shared" si="1"/>
        <v>1546.46</v>
      </c>
      <c r="O53" s="29">
        <f t="shared" si="2"/>
        <v>3702.8900000000003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</v>
      </c>
      <c r="D54" s="66"/>
      <c r="E54" s="66">
        <v>602</v>
      </c>
      <c r="F54" s="66">
        <v>561147</v>
      </c>
      <c r="G54" s="66">
        <v>585</v>
      </c>
      <c r="H54" s="66">
        <v>7418</v>
      </c>
      <c r="I54" s="18">
        <f t="shared" si="4"/>
        <v>569764</v>
      </c>
      <c r="J54" s="67">
        <v>19</v>
      </c>
      <c r="K54" s="66"/>
      <c r="L54" s="66">
        <v>3796</v>
      </c>
      <c r="M54" s="66">
        <v>181224</v>
      </c>
      <c r="N54" s="20">
        <f t="shared" si="1"/>
        <v>185039</v>
      </c>
      <c r="O54" s="21">
        <f t="shared" si="2"/>
        <v>754803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</v>
      </c>
      <c r="D55" s="69"/>
      <c r="E55" s="69">
        <v>0.5</v>
      </c>
      <c r="F55" s="69">
        <v>3249.9</v>
      </c>
      <c r="G55" s="69">
        <v>5.8</v>
      </c>
      <c r="H55" s="69">
        <v>59.3</v>
      </c>
      <c r="I55" s="24">
        <f t="shared" si="4"/>
        <v>3315.5000000000005</v>
      </c>
      <c r="J55" s="70">
        <v>0</v>
      </c>
      <c r="K55" s="69"/>
      <c r="L55" s="69">
        <v>20</v>
      </c>
      <c r="M55" s="69">
        <v>1572.1</v>
      </c>
      <c r="N55" s="24">
        <f t="shared" si="1"/>
        <v>1592.1</v>
      </c>
      <c r="O55" s="26">
        <f t="shared" si="2"/>
        <v>4907.6000000000004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0.03</v>
      </c>
      <c r="D56" s="10">
        <f t="shared" si="5"/>
        <v>0.14000000000000001</v>
      </c>
      <c r="E56" s="10">
        <f t="shared" si="5"/>
        <v>2.02</v>
      </c>
      <c r="F56" s="10">
        <f t="shared" si="5"/>
        <v>2127.25</v>
      </c>
      <c r="G56" s="10">
        <f t="shared" si="5"/>
        <v>1.9</v>
      </c>
      <c r="H56" s="10">
        <f t="shared" si="5"/>
        <v>28.34</v>
      </c>
      <c r="I56" s="36">
        <f>SUM(C56:H56)</f>
        <v>2159.6800000000003</v>
      </c>
      <c r="J56" s="34">
        <f>SUM(J5,J8,J11,J14,J17,J20,J23,J26,J29,J32,J35,J38,J41,J44,J47)</f>
        <v>0.22</v>
      </c>
      <c r="K56" s="10">
        <f>SUM(K5,K8,K11,K14,K17,K20,K23,K26,K29,K32,K35,K38,K41,K44,K47)</f>
        <v>0</v>
      </c>
      <c r="L56" s="10">
        <f>SUM(L5,L8,L11,L14,L17,L20,L23,L26,L29,L32,L35,L38,L41,L44,L47)</f>
        <v>29.770000000000003</v>
      </c>
      <c r="M56" s="10">
        <f>SUM(M5,M8,M11,M14,M17,M20,M23,M26,M29,M32,M35,M38,M41,M44,M47)</f>
        <v>1524.35</v>
      </c>
      <c r="N56" s="12">
        <f t="shared" si="1"/>
        <v>1554.34</v>
      </c>
      <c r="O56" s="14">
        <f t="shared" si="2"/>
        <v>3714.0200000000004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</v>
      </c>
      <c r="D57" s="17">
        <f t="shared" si="5"/>
        <v>25</v>
      </c>
      <c r="E57" s="17">
        <f t="shared" si="5"/>
        <v>602</v>
      </c>
      <c r="F57" s="17">
        <f t="shared" si="5"/>
        <v>561529</v>
      </c>
      <c r="G57" s="17">
        <f t="shared" si="5"/>
        <v>585</v>
      </c>
      <c r="H57" s="17">
        <f t="shared" si="5"/>
        <v>7533</v>
      </c>
      <c r="I57" s="37">
        <f t="shared" si="4"/>
        <v>570286</v>
      </c>
      <c r="J57" s="35">
        <f t="shared" ref="J57:M58" si="6">SUM(J6,J9,J12,J15,J18,J21,J24,J27,J30,J33,J36,J39,J42,J45,J48)</f>
        <v>19</v>
      </c>
      <c r="K57" s="17">
        <f t="shared" si="6"/>
        <v>0</v>
      </c>
      <c r="L57" s="17">
        <f t="shared" si="6"/>
        <v>3796</v>
      </c>
      <c r="M57" s="17">
        <f t="shared" si="6"/>
        <v>181329</v>
      </c>
      <c r="N57" s="19">
        <f t="shared" si="1"/>
        <v>185144</v>
      </c>
      <c r="O57" s="21">
        <f t="shared" si="2"/>
        <v>755430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0.7</v>
      </c>
      <c r="E58" s="40">
        <f t="shared" si="5"/>
        <v>0.5</v>
      </c>
      <c r="F58" s="40">
        <f t="shared" si="5"/>
        <v>3258.6</v>
      </c>
      <c r="G58" s="40">
        <f t="shared" si="5"/>
        <v>5.8</v>
      </c>
      <c r="H58" s="40">
        <f t="shared" si="5"/>
        <v>62.6</v>
      </c>
      <c r="I58" s="41">
        <f t="shared" si="4"/>
        <v>3328.2</v>
      </c>
      <c r="J58" s="39">
        <f t="shared" si="6"/>
        <v>0</v>
      </c>
      <c r="K58" s="40">
        <f t="shared" si="6"/>
        <v>0</v>
      </c>
      <c r="L58" s="40">
        <f t="shared" si="6"/>
        <v>20</v>
      </c>
      <c r="M58" s="40">
        <f t="shared" si="6"/>
        <v>1586.9</v>
      </c>
      <c r="N58" s="42">
        <f t="shared" si="1"/>
        <v>1606.9</v>
      </c>
      <c r="O58" s="43">
        <f t="shared" si="2"/>
        <v>4935.1000000000004</v>
      </c>
      <c r="P58" s="44">
        <f>SUM(O56,P53,P54,P57)</f>
        <v>3714.0200000000004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7.77</v>
      </c>
      <c r="N66" s="28">
        <f t="shared" si="8"/>
        <v>7.77</v>
      </c>
      <c r="O66" s="29">
        <f t="shared" si="9"/>
        <v>7.77</v>
      </c>
      <c r="P66" s="22" t="s">
        <v>25</v>
      </c>
      <c r="Q66" s="129" t="s">
        <v>114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102</v>
      </c>
      <c r="N67" s="20">
        <f t="shared" si="8"/>
        <v>102</v>
      </c>
      <c r="O67" s="21">
        <f t="shared" si="9"/>
        <v>102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14.5</v>
      </c>
      <c r="N68" s="31">
        <f t="shared" si="8"/>
        <v>14.5</v>
      </c>
      <c r="O68" s="32">
        <f t="shared" si="9"/>
        <v>14.5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0.11</v>
      </c>
      <c r="N69" s="28">
        <f t="shared" si="8"/>
        <v>0.11</v>
      </c>
      <c r="O69" s="29">
        <f t="shared" si="9"/>
        <v>0.11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</v>
      </c>
      <c r="N70" s="20">
        <f t="shared" si="8"/>
        <v>3</v>
      </c>
      <c r="O70" s="21">
        <f t="shared" si="9"/>
        <v>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0.3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0.53</v>
      </c>
      <c r="N72" s="28">
        <f t="shared" si="8"/>
        <v>0.53</v>
      </c>
      <c r="O72" s="29">
        <f t="shared" si="9"/>
        <v>0.53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19</v>
      </c>
      <c r="N73" s="20">
        <f t="shared" si="8"/>
        <v>19</v>
      </c>
      <c r="O73" s="21">
        <f t="shared" si="9"/>
        <v>19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1.3</v>
      </c>
      <c r="N74" s="31">
        <f t="shared" si="8"/>
        <v>1.3</v>
      </c>
      <c r="O74" s="32">
        <f t="shared" si="9"/>
        <v>1.3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0.83</v>
      </c>
      <c r="N75" s="28">
        <f t="shared" si="8"/>
        <v>0.83</v>
      </c>
      <c r="O75" s="29">
        <f t="shared" si="9"/>
        <v>0.83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23</v>
      </c>
      <c r="N76" s="20">
        <f t="shared" si="8"/>
        <v>23</v>
      </c>
      <c r="O76" s="21">
        <f t="shared" si="9"/>
        <v>23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1.4</v>
      </c>
      <c r="N77" s="31">
        <f t="shared" si="8"/>
        <v>1.4</v>
      </c>
      <c r="O77" s="32">
        <f t="shared" si="9"/>
        <v>1.4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34.58</v>
      </c>
      <c r="N78" s="28">
        <f t="shared" si="8"/>
        <v>34.58</v>
      </c>
      <c r="O78" s="29">
        <f t="shared" si="9"/>
        <v>34.58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1570</v>
      </c>
      <c r="N79" s="20">
        <f t="shared" si="8"/>
        <v>1570</v>
      </c>
      <c r="O79" s="21">
        <f t="shared" si="9"/>
        <v>1570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64.099999999999994</v>
      </c>
      <c r="N80" s="31">
        <f t="shared" si="8"/>
        <v>64.099999999999994</v>
      </c>
      <c r="O80" s="32">
        <f t="shared" si="9"/>
        <v>64.099999999999994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0.08</v>
      </c>
      <c r="E81" s="72"/>
      <c r="F81" s="72">
        <v>1.36</v>
      </c>
      <c r="G81" s="72"/>
      <c r="H81" s="72"/>
      <c r="I81" s="27">
        <f t="shared" si="7"/>
        <v>1.4400000000000002</v>
      </c>
      <c r="J81" s="73"/>
      <c r="K81" s="72"/>
      <c r="L81" s="72"/>
      <c r="M81" s="72">
        <v>29.69</v>
      </c>
      <c r="N81" s="28">
        <f t="shared" si="8"/>
        <v>29.69</v>
      </c>
      <c r="O81" s="29">
        <f t="shared" si="9"/>
        <v>31.130000000000003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14</v>
      </c>
      <c r="E82" s="66"/>
      <c r="F82" s="66">
        <v>231</v>
      </c>
      <c r="G82" s="66"/>
      <c r="H82" s="66"/>
      <c r="I82" s="18">
        <f t="shared" si="7"/>
        <v>245</v>
      </c>
      <c r="J82" s="67"/>
      <c r="K82" s="66"/>
      <c r="L82" s="66"/>
      <c r="M82" s="66">
        <v>1754</v>
      </c>
      <c r="N82" s="20">
        <f t="shared" si="8"/>
        <v>1754</v>
      </c>
      <c r="O82" s="21">
        <f t="shared" si="9"/>
        <v>1999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0.4</v>
      </c>
      <c r="E83" s="75"/>
      <c r="F83" s="75">
        <v>5.6</v>
      </c>
      <c r="G83" s="75"/>
      <c r="H83" s="75"/>
      <c r="I83" s="30">
        <f t="shared" si="7"/>
        <v>6</v>
      </c>
      <c r="J83" s="76"/>
      <c r="K83" s="75"/>
      <c r="L83" s="75"/>
      <c r="M83" s="75">
        <v>54.1</v>
      </c>
      <c r="N83" s="31">
        <f t="shared" si="8"/>
        <v>54.1</v>
      </c>
      <c r="O83" s="32">
        <f t="shared" si="9"/>
        <v>60.1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0.06</v>
      </c>
      <c r="E84" s="72"/>
      <c r="F84" s="72">
        <v>0.96</v>
      </c>
      <c r="G84" s="72"/>
      <c r="H84" s="72">
        <v>0.57999999999999996</v>
      </c>
      <c r="I84" s="27">
        <f t="shared" si="7"/>
        <v>1.6</v>
      </c>
      <c r="J84" s="73"/>
      <c r="K84" s="72"/>
      <c r="L84" s="72"/>
      <c r="M84" s="72">
        <v>23.73</v>
      </c>
      <c r="N84" s="28">
        <f t="shared" si="8"/>
        <v>23.73</v>
      </c>
      <c r="O84" s="29">
        <f t="shared" si="9"/>
        <v>25.330000000000002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11</v>
      </c>
      <c r="E85" s="66"/>
      <c r="F85" s="66">
        <v>174</v>
      </c>
      <c r="G85" s="66"/>
      <c r="H85" s="66">
        <v>60</v>
      </c>
      <c r="I85" s="18">
        <f t="shared" si="7"/>
        <v>245</v>
      </c>
      <c r="J85" s="67"/>
      <c r="K85" s="66"/>
      <c r="L85" s="66"/>
      <c r="M85" s="66">
        <v>1608</v>
      </c>
      <c r="N85" s="20">
        <f t="shared" si="8"/>
        <v>1608</v>
      </c>
      <c r="O85" s="21">
        <f t="shared" si="9"/>
        <v>1853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0.3</v>
      </c>
      <c r="E86" s="75"/>
      <c r="F86" s="75">
        <v>3.6</v>
      </c>
      <c r="G86" s="75"/>
      <c r="H86" s="75">
        <v>2.2000000000000002</v>
      </c>
      <c r="I86" s="30">
        <f t="shared" si="7"/>
        <v>6.1</v>
      </c>
      <c r="J86" s="76"/>
      <c r="K86" s="75"/>
      <c r="L86" s="75"/>
      <c r="M86" s="75">
        <v>48.8</v>
      </c>
      <c r="N86" s="31">
        <f t="shared" si="8"/>
        <v>48.8</v>
      </c>
      <c r="O86" s="32">
        <f t="shared" si="9"/>
        <v>54.9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2.62</v>
      </c>
      <c r="G87" s="72"/>
      <c r="H87" s="72"/>
      <c r="I87" s="27">
        <f t="shared" si="7"/>
        <v>2.62</v>
      </c>
      <c r="J87" s="73"/>
      <c r="K87" s="72"/>
      <c r="L87" s="72"/>
      <c r="M87" s="72">
        <v>9.89</v>
      </c>
      <c r="N87" s="28">
        <f t="shared" si="8"/>
        <v>9.89</v>
      </c>
      <c r="O87" s="29">
        <f t="shared" si="9"/>
        <v>12.510000000000002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516</v>
      </c>
      <c r="G88" s="66"/>
      <c r="H88" s="66"/>
      <c r="I88" s="18">
        <f t="shared" si="7"/>
        <v>516</v>
      </c>
      <c r="J88" s="67"/>
      <c r="K88" s="66"/>
      <c r="L88" s="66"/>
      <c r="M88" s="66">
        <v>792</v>
      </c>
      <c r="N88" s="20">
        <f t="shared" si="8"/>
        <v>792</v>
      </c>
      <c r="O88" s="21">
        <f t="shared" si="9"/>
        <v>1308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7.8</v>
      </c>
      <c r="G89" s="75"/>
      <c r="H89" s="75"/>
      <c r="I89" s="30">
        <f t="shared" si="7"/>
        <v>7.8</v>
      </c>
      <c r="J89" s="76"/>
      <c r="K89" s="75"/>
      <c r="L89" s="75"/>
      <c r="M89" s="75">
        <v>22.3</v>
      </c>
      <c r="N89" s="31">
        <f t="shared" si="8"/>
        <v>22.3</v>
      </c>
      <c r="O89" s="32">
        <f t="shared" si="9"/>
        <v>30.1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5.67</v>
      </c>
      <c r="G90" s="72">
        <v>0.02</v>
      </c>
      <c r="H90" s="72">
        <v>0.03</v>
      </c>
      <c r="I90" s="27">
        <f t="shared" si="7"/>
        <v>5.72</v>
      </c>
      <c r="J90" s="73"/>
      <c r="K90" s="72"/>
      <c r="L90" s="72">
        <v>0.5</v>
      </c>
      <c r="M90" s="72">
        <v>35.549999999999997</v>
      </c>
      <c r="N90" s="28">
        <f t="shared" si="8"/>
        <v>36.049999999999997</v>
      </c>
      <c r="O90" s="29">
        <f t="shared" si="9"/>
        <v>41.769999999999996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1161</v>
      </c>
      <c r="G91" s="66">
        <v>5</v>
      </c>
      <c r="H91" s="66">
        <v>4</v>
      </c>
      <c r="I91" s="18">
        <f t="shared" si="7"/>
        <v>1170</v>
      </c>
      <c r="J91" s="67"/>
      <c r="K91" s="66"/>
      <c r="L91" s="66">
        <v>47</v>
      </c>
      <c r="M91" s="66">
        <v>3103</v>
      </c>
      <c r="N91" s="20">
        <f t="shared" si="8"/>
        <v>3150</v>
      </c>
      <c r="O91" s="21">
        <f t="shared" si="9"/>
        <v>4320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15</v>
      </c>
      <c r="G92" s="75">
        <v>0.1</v>
      </c>
      <c r="H92" s="75">
        <v>0.1</v>
      </c>
      <c r="I92" s="30">
        <f t="shared" si="7"/>
        <v>15.2</v>
      </c>
      <c r="J92" s="76"/>
      <c r="K92" s="75"/>
      <c r="L92" s="75">
        <v>1.2</v>
      </c>
      <c r="M92" s="75">
        <v>78.599999999999994</v>
      </c>
      <c r="N92" s="31">
        <f t="shared" si="8"/>
        <v>79.8</v>
      </c>
      <c r="O92" s="32">
        <f t="shared" si="9"/>
        <v>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21.75</v>
      </c>
      <c r="G93" s="72"/>
      <c r="H93" s="72">
        <v>0.03</v>
      </c>
      <c r="I93" s="27">
        <f t="shared" si="7"/>
        <v>21.78</v>
      </c>
      <c r="J93" s="73"/>
      <c r="K93" s="72"/>
      <c r="L93" s="72"/>
      <c r="M93" s="72">
        <v>56.15</v>
      </c>
      <c r="N93" s="28">
        <f t="shared" si="8"/>
        <v>56.15</v>
      </c>
      <c r="O93" s="29">
        <f t="shared" si="9"/>
        <v>77.930000000000007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4878</v>
      </c>
      <c r="G94" s="66"/>
      <c r="H94" s="66">
        <v>5</v>
      </c>
      <c r="I94" s="18">
        <f t="shared" si="7"/>
        <v>4883</v>
      </c>
      <c r="J94" s="67"/>
      <c r="K94" s="66"/>
      <c r="L94" s="66"/>
      <c r="M94" s="66">
        <v>5257</v>
      </c>
      <c r="N94" s="20">
        <f t="shared" si="8"/>
        <v>5257</v>
      </c>
      <c r="O94" s="21">
        <f t="shared" si="9"/>
        <v>10140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53.9</v>
      </c>
      <c r="G95" s="75"/>
      <c r="H95" s="75">
        <v>0.1</v>
      </c>
      <c r="I95" s="30">
        <f t="shared" si="7"/>
        <v>54</v>
      </c>
      <c r="J95" s="76"/>
      <c r="K95" s="75"/>
      <c r="L95" s="75"/>
      <c r="M95" s="75">
        <v>102.9</v>
      </c>
      <c r="N95" s="31">
        <f t="shared" si="8"/>
        <v>102.9</v>
      </c>
      <c r="O95" s="32">
        <f t="shared" si="9"/>
        <v>156.9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104.09</v>
      </c>
      <c r="G96" s="72">
        <v>0.27</v>
      </c>
      <c r="H96" s="72">
        <v>0.27</v>
      </c>
      <c r="I96" s="27">
        <f t="shared" si="7"/>
        <v>104.63</v>
      </c>
      <c r="J96" s="73"/>
      <c r="K96" s="72"/>
      <c r="L96" s="72">
        <v>1.97</v>
      </c>
      <c r="M96" s="72">
        <v>76.73</v>
      </c>
      <c r="N96" s="28">
        <f t="shared" si="8"/>
        <v>78.7</v>
      </c>
      <c r="O96" s="29">
        <f t="shared" si="9"/>
        <v>183.32999999999998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24169</v>
      </c>
      <c r="G97" s="66">
        <v>79</v>
      </c>
      <c r="H97" s="66">
        <v>46</v>
      </c>
      <c r="I97" s="18">
        <f t="shared" si="7"/>
        <v>24294</v>
      </c>
      <c r="J97" s="67"/>
      <c r="K97" s="66"/>
      <c r="L97" s="66">
        <v>211</v>
      </c>
      <c r="M97" s="66">
        <v>8219</v>
      </c>
      <c r="N97" s="20">
        <f t="shared" si="8"/>
        <v>8430</v>
      </c>
      <c r="O97" s="21">
        <f t="shared" si="9"/>
        <v>32724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217.6</v>
      </c>
      <c r="G98" s="75">
        <v>1</v>
      </c>
      <c r="H98" s="75">
        <v>0.9</v>
      </c>
      <c r="I98" s="30">
        <f t="shared" si="7"/>
        <v>219.5</v>
      </c>
      <c r="J98" s="76"/>
      <c r="K98" s="75"/>
      <c r="L98" s="75">
        <v>4.2</v>
      </c>
      <c r="M98" s="75">
        <v>160</v>
      </c>
      <c r="N98" s="31">
        <f t="shared" si="8"/>
        <v>164.2</v>
      </c>
      <c r="O98" s="32">
        <f t="shared" si="9"/>
        <v>383.7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105.23</v>
      </c>
      <c r="G99" s="72">
        <v>0.64</v>
      </c>
      <c r="H99" s="72"/>
      <c r="I99" s="27">
        <f t="shared" si="7"/>
        <v>105.87</v>
      </c>
      <c r="J99" s="73"/>
      <c r="K99" s="72"/>
      <c r="L99" s="72">
        <v>2.04</v>
      </c>
      <c r="M99" s="72">
        <v>115.83</v>
      </c>
      <c r="N99" s="28">
        <f t="shared" si="8"/>
        <v>117.87</v>
      </c>
      <c r="O99" s="29">
        <f t="shared" si="9"/>
        <v>223.74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25303</v>
      </c>
      <c r="G100" s="66">
        <v>189</v>
      </c>
      <c r="H100" s="66"/>
      <c r="I100" s="18">
        <f t="shared" si="7"/>
        <v>25492</v>
      </c>
      <c r="J100" s="67"/>
      <c r="K100" s="66"/>
      <c r="L100" s="66">
        <v>235</v>
      </c>
      <c r="M100" s="66">
        <v>13342</v>
      </c>
      <c r="N100" s="20">
        <f t="shared" si="8"/>
        <v>13577</v>
      </c>
      <c r="O100" s="21">
        <f t="shared" si="9"/>
        <v>39069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216.3</v>
      </c>
      <c r="G101" s="75">
        <v>2.5</v>
      </c>
      <c r="H101" s="75"/>
      <c r="I101" s="30">
        <f t="shared" si="7"/>
        <v>218.8</v>
      </c>
      <c r="J101" s="76"/>
      <c r="K101" s="75"/>
      <c r="L101" s="75">
        <v>4</v>
      </c>
      <c r="M101" s="75">
        <v>187.3</v>
      </c>
      <c r="N101" s="31">
        <f t="shared" si="8"/>
        <v>191.3</v>
      </c>
      <c r="O101" s="32">
        <f t="shared" si="9"/>
        <v>410.1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294.39</v>
      </c>
      <c r="G102" s="72">
        <v>0.28999999999999998</v>
      </c>
      <c r="H102" s="72">
        <v>1.1100000000000001</v>
      </c>
      <c r="I102" s="27">
        <f t="shared" si="7"/>
        <v>295.79000000000002</v>
      </c>
      <c r="J102" s="73"/>
      <c r="K102" s="72"/>
      <c r="L102" s="72">
        <v>3.14</v>
      </c>
      <c r="M102" s="72">
        <v>260.23</v>
      </c>
      <c r="N102" s="28">
        <f t="shared" si="8"/>
        <v>263.37</v>
      </c>
      <c r="O102" s="29">
        <f t="shared" si="9"/>
        <v>559.16000000000008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73130</v>
      </c>
      <c r="G103" s="66">
        <v>91</v>
      </c>
      <c r="H103" s="66">
        <v>210</v>
      </c>
      <c r="I103" s="18">
        <f t="shared" si="7"/>
        <v>73431</v>
      </c>
      <c r="J103" s="67"/>
      <c r="K103" s="66"/>
      <c r="L103" s="66">
        <v>376</v>
      </c>
      <c r="M103" s="66">
        <v>31566</v>
      </c>
      <c r="N103" s="20">
        <f t="shared" si="8"/>
        <v>31942</v>
      </c>
      <c r="O103" s="21">
        <f t="shared" si="9"/>
        <v>105373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570.70000000000005</v>
      </c>
      <c r="G104" s="75">
        <v>1</v>
      </c>
      <c r="H104" s="75">
        <v>3.3</v>
      </c>
      <c r="I104" s="30">
        <f t="shared" si="7"/>
        <v>575</v>
      </c>
      <c r="J104" s="76"/>
      <c r="K104" s="75"/>
      <c r="L104" s="75">
        <v>4.0999999999999996</v>
      </c>
      <c r="M104" s="75">
        <v>341.9</v>
      </c>
      <c r="N104" s="31">
        <f t="shared" si="8"/>
        <v>346</v>
      </c>
      <c r="O104" s="32">
        <f t="shared" si="9"/>
        <v>921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0.24</v>
      </c>
      <c r="F105" s="72">
        <v>421.93</v>
      </c>
      <c r="G105" s="72">
        <v>0.54</v>
      </c>
      <c r="H105" s="72">
        <v>0.08</v>
      </c>
      <c r="I105" s="27">
        <f t="shared" si="7"/>
        <v>422.79</v>
      </c>
      <c r="J105" s="73">
        <v>0.06</v>
      </c>
      <c r="K105" s="72"/>
      <c r="L105" s="72">
        <v>2.7</v>
      </c>
      <c r="M105" s="72">
        <v>322.58999999999997</v>
      </c>
      <c r="N105" s="28">
        <f t="shared" si="8"/>
        <v>325.34999999999997</v>
      </c>
      <c r="O105" s="29">
        <f t="shared" si="9"/>
        <v>748.14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45</v>
      </c>
      <c r="F106" s="66">
        <v>108318</v>
      </c>
      <c r="G106" s="66">
        <v>176</v>
      </c>
      <c r="H106" s="66">
        <v>16</v>
      </c>
      <c r="I106" s="18">
        <f t="shared" si="7"/>
        <v>108555</v>
      </c>
      <c r="J106" s="67">
        <v>5</v>
      </c>
      <c r="K106" s="66"/>
      <c r="L106" s="66">
        <v>344</v>
      </c>
      <c r="M106" s="66">
        <v>41250</v>
      </c>
      <c r="N106" s="20">
        <f t="shared" si="8"/>
        <v>41599</v>
      </c>
      <c r="O106" s="21">
        <f t="shared" si="9"/>
        <v>150154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0.4</v>
      </c>
      <c r="F107" s="75">
        <v>742.7</v>
      </c>
      <c r="G107" s="75">
        <v>1.2</v>
      </c>
      <c r="H107" s="75">
        <v>0.3</v>
      </c>
      <c r="I107" s="30">
        <f t="shared" si="7"/>
        <v>744.6</v>
      </c>
      <c r="J107" s="76">
        <v>0</v>
      </c>
      <c r="K107" s="75"/>
      <c r="L107" s="75">
        <v>3.1</v>
      </c>
      <c r="M107" s="75">
        <v>367.7</v>
      </c>
      <c r="N107" s="31">
        <f t="shared" si="8"/>
        <v>370.8</v>
      </c>
      <c r="O107" s="32">
        <f t="shared" si="9"/>
        <v>1115.4000000000001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0.03</v>
      </c>
      <c r="F108" s="72">
        <v>300.3</v>
      </c>
      <c r="G108" s="72">
        <v>0.02</v>
      </c>
      <c r="H108" s="72">
        <v>0.24</v>
      </c>
      <c r="I108" s="27">
        <f t="shared" si="7"/>
        <v>300.58999999999997</v>
      </c>
      <c r="J108" s="73"/>
      <c r="K108" s="72"/>
      <c r="L108" s="72">
        <v>6.01</v>
      </c>
      <c r="M108" s="72">
        <v>154.91999999999999</v>
      </c>
      <c r="N108" s="28">
        <f t="shared" si="8"/>
        <v>160.92999999999998</v>
      </c>
      <c r="O108" s="29">
        <f t="shared" si="9"/>
        <v>461.52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9</v>
      </c>
      <c r="F109" s="66">
        <v>79477</v>
      </c>
      <c r="G109" s="66">
        <v>6</v>
      </c>
      <c r="H109" s="66">
        <v>51</v>
      </c>
      <c r="I109" s="18">
        <f t="shared" si="7"/>
        <v>79543</v>
      </c>
      <c r="J109" s="67"/>
      <c r="K109" s="66"/>
      <c r="L109" s="66">
        <v>800</v>
      </c>
      <c r="M109" s="66">
        <v>20281</v>
      </c>
      <c r="N109" s="20">
        <f t="shared" si="8"/>
        <v>21081</v>
      </c>
      <c r="O109" s="21">
        <f t="shared" si="9"/>
        <v>100624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0.1</v>
      </c>
      <c r="F110" s="75">
        <v>466.2</v>
      </c>
      <c r="G110" s="75">
        <v>0</v>
      </c>
      <c r="H110" s="75">
        <v>0.7</v>
      </c>
      <c r="I110" s="30">
        <f t="shared" si="7"/>
        <v>467</v>
      </c>
      <c r="J110" s="76"/>
      <c r="K110" s="75"/>
      <c r="L110" s="75">
        <v>3.4</v>
      </c>
      <c r="M110" s="75">
        <v>141.69999999999999</v>
      </c>
      <c r="N110" s="31">
        <f t="shared" si="8"/>
        <v>145.1</v>
      </c>
      <c r="O110" s="32">
        <f t="shared" si="9"/>
        <v>612.1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1.46</v>
      </c>
      <c r="F111" s="72">
        <v>287.22000000000003</v>
      </c>
      <c r="G111" s="72">
        <v>7.0000000000000007E-2</v>
      </c>
      <c r="H111" s="72">
        <v>2.15</v>
      </c>
      <c r="I111" s="27">
        <f t="shared" si="7"/>
        <v>290.89999999999998</v>
      </c>
      <c r="J111" s="73">
        <v>0.16</v>
      </c>
      <c r="K111" s="72"/>
      <c r="L111" s="72">
        <v>11.81</v>
      </c>
      <c r="M111" s="72">
        <v>242.48</v>
      </c>
      <c r="N111" s="28">
        <f t="shared" si="8"/>
        <v>254.45</v>
      </c>
      <c r="O111" s="29">
        <f t="shared" si="9"/>
        <v>545.34999999999991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460</v>
      </c>
      <c r="F112" s="66">
        <v>78083</v>
      </c>
      <c r="G112" s="66">
        <v>23</v>
      </c>
      <c r="H112" s="66">
        <v>490</v>
      </c>
      <c r="I112" s="18">
        <f t="shared" si="7"/>
        <v>79056</v>
      </c>
      <c r="J112" s="67">
        <v>14</v>
      </c>
      <c r="K112" s="66"/>
      <c r="L112" s="66">
        <v>1570</v>
      </c>
      <c r="M112" s="66">
        <v>32228</v>
      </c>
      <c r="N112" s="20">
        <f t="shared" si="8"/>
        <v>33812</v>
      </c>
      <c r="O112" s="21">
        <f t="shared" si="9"/>
        <v>112868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385.6</v>
      </c>
      <c r="G113" s="75">
        <v>0</v>
      </c>
      <c r="H113" s="75">
        <v>5.9</v>
      </c>
      <c r="I113" s="30">
        <f t="shared" si="7"/>
        <v>391.5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391.5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0.03</v>
      </c>
      <c r="D114" s="72"/>
      <c r="E114" s="72">
        <v>0.11</v>
      </c>
      <c r="F114" s="72">
        <v>174.81</v>
      </c>
      <c r="G114" s="72"/>
      <c r="H114" s="72">
        <v>0.42</v>
      </c>
      <c r="I114" s="27">
        <f t="shared" si="7"/>
        <v>175.36999999999998</v>
      </c>
      <c r="J114" s="73"/>
      <c r="K114" s="72"/>
      <c r="L114" s="72">
        <v>1.6</v>
      </c>
      <c r="M114" s="72">
        <v>87.09</v>
      </c>
      <c r="N114" s="28">
        <f t="shared" si="8"/>
        <v>88.69</v>
      </c>
      <c r="O114" s="29">
        <f t="shared" si="9"/>
        <v>264.05999999999995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12</v>
      </c>
      <c r="D115" s="66"/>
      <c r="E115" s="66">
        <v>31</v>
      </c>
      <c r="F115" s="66">
        <v>48647</v>
      </c>
      <c r="G115" s="66"/>
      <c r="H115" s="66">
        <v>100</v>
      </c>
      <c r="I115" s="18">
        <f t="shared" si="7"/>
        <v>48790</v>
      </c>
      <c r="J115" s="67"/>
      <c r="K115" s="66"/>
      <c r="L115" s="66">
        <v>213</v>
      </c>
      <c r="M115" s="66">
        <v>11556</v>
      </c>
      <c r="N115" s="20">
        <f t="shared" si="8"/>
        <v>11769</v>
      </c>
      <c r="O115" s="21">
        <f t="shared" si="9"/>
        <v>60559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/>
      <c r="E116" s="84">
        <v>0</v>
      </c>
      <c r="F116" s="84">
        <v>194</v>
      </c>
      <c r="G116" s="84"/>
      <c r="H116" s="84">
        <v>1.3</v>
      </c>
      <c r="I116" s="46">
        <f t="shared" si="7"/>
        <v>195.3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195.3</v>
      </c>
      <c r="P116" s="44">
        <f>SUM(O136,P111,P112,P115)</f>
        <v>3714.0200000000004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145.91999999999999</v>
      </c>
      <c r="G121" s="63"/>
      <c r="H121" s="63">
        <v>3</v>
      </c>
      <c r="I121" s="11">
        <f t="shared" si="7"/>
        <v>148.91999999999999</v>
      </c>
      <c r="J121" s="64"/>
      <c r="K121" s="63"/>
      <c r="L121" s="63"/>
      <c r="M121" s="63">
        <v>34.57</v>
      </c>
      <c r="N121" s="13">
        <f t="shared" si="8"/>
        <v>34.57</v>
      </c>
      <c r="O121" s="14">
        <f t="shared" si="9"/>
        <v>183.48999999999998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41355</v>
      </c>
      <c r="G122" s="66"/>
      <c r="H122" s="66">
        <v>759</v>
      </c>
      <c r="I122" s="18">
        <f t="shared" si="7"/>
        <v>42114</v>
      </c>
      <c r="J122" s="67"/>
      <c r="K122" s="66"/>
      <c r="L122" s="66"/>
      <c r="M122" s="66">
        <v>4599</v>
      </c>
      <c r="N122" s="20">
        <f t="shared" si="8"/>
        <v>4599</v>
      </c>
      <c r="O122" s="21">
        <f t="shared" si="9"/>
        <v>46713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165.8</v>
      </c>
      <c r="G123" s="75"/>
      <c r="H123" s="75">
        <v>6.7</v>
      </c>
      <c r="I123" s="30">
        <f t="shared" si="7"/>
        <v>172.5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172.5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7.0000000000000007E-2</v>
      </c>
      <c r="F124" s="72">
        <v>65.989999999999995</v>
      </c>
      <c r="G124" s="72"/>
      <c r="H124" s="72">
        <v>0.16</v>
      </c>
      <c r="I124" s="27">
        <f t="shared" si="7"/>
        <v>66.219999999999985</v>
      </c>
      <c r="J124" s="73"/>
      <c r="K124" s="72"/>
      <c r="L124" s="72"/>
      <c r="M124" s="72">
        <v>6.29</v>
      </c>
      <c r="N124" s="28">
        <f t="shared" si="8"/>
        <v>6.29</v>
      </c>
      <c r="O124" s="29">
        <f t="shared" si="9"/>
        <v>72.509999999999991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22</v>
      </c>
      <c r="F125" s="66">
        <v>18599</v>
      </c>
      <c r="G125" s="66"/>
      <c r="H125" s="66">
        <v>41</v>
      </c>
      <c r="I125" s="18">
        <f t="shared" si="7"/>
        <v>18662</v>
      </c>
      <c r="J125" s="67"/>
      <c r="K125" s="66"/>
      <c r="L125" s="66"/>
      <c r="M125" s="66">
        <v>780</v>
      </c>
      <c r="N125" s="20">
        <f t="shared" si="8"/>
        <v>780</v>
      </c>
      <c r="O125" s="21">
        <f t="shared" si="9"/>
        <v>19442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73.7</v>
      </c>
      <c r="G126" s="75"/>
      <c r="H126" s="75">
        <v>0.3</v>
      </c>
      <c r="I126" s="30">
        <f t="shared" si="7"/>
        <v>74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74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0.11</v>
      </c>
      <c r="F127" s="72">
        <v>195.01</v>
      </c>
      <c r="G127" s="72">
        <v>0.05</v>
      </c>
      <c r="H127" s="72">
        <v>20.27</v>
      </c>
      <c r="I127" s="27">
        <f t="shared" si="7"/>
        <v>215.44000000000003</v>
      </c>
      <c r="J127" s="73"/>
      <c r="K127" s="72"/>
      <c r="L127" s="72"/>
      <c r="M127" s="72">
        <v>24.79</v>
      </c>
      <c r="N127" s="28">
        <f t="shared" si="8"/>
        <v>24.79</v>
      </c>
      <c r="O127" s="29">
        <f t="shared" si="9"/>
        <v>240.23000000000002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35</v>
      </c>
      <c r="F128" s="66">
        <v>57488</v>
      </c>
      <c r="G128" s="66">
        <v>16</v>
      </c>
      <c r="H128" s="66">
        <v>5751</v>
      </c>
      <c r="I128" s="18">
        <f t="shared" si="7"/>
        <v>63290</v>
      </c>
      <c r="J128" s="67"/>
      <c r="K128" s="66"/>
      <c r="L128" s="66"/>
      <c r="M128" s="66">
        <v>3277</v>
      </c>
      <c r="N128" s="20">
        <f t="shared" si="8"/>
        <v>3277</v>
      </c>
      <c r="O128" s="21">
        <f t="shared" si="9"/>
        <v>66567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140.1</v>
      </c>
      <c r="G129" s="75">
        <v>0</v>
      </c>
      <c r="H129" s="75">
        <v>40.799999999999997</v>
      </c>
      <c r="I129" s="30">
        <f t="shared" si="7"/>
        <v>180.89999999999998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180.89999999999998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0.03</v>
      </c>
      <c r="D130" s="63">
        <v>0.14000000000000001</v>
      </c>
      <c r="E130" s="63">
        <v>2.02</v>
      </c>
      <c r="F130" s="63">
        <v>2127.25</v>
      </c>
      <c r="G130" s="63">
        <v>1.9</v>
      </c>
      <c r="H130" s="63">
        <v>28.34</v>
      </c>
      <c r="I130" s="11">
        <f t="shared" si="7"/>
        <v>2159.6800000000003</v>
      </c>
      <c r="J130" s="64">
        <v>0.22</v>
      </c>
      <c r="K130" s="63"/>
      <c r="L130" s="63">
        <v>29.77</v>
      </c>
      <c r="M130" s="63">
        <v>1516.58</v>
      </c>
      <c r="N130" s="13">
        <f>SUM(J130:M130)</f>
        <v>1546.57</v>
      </c>
      <c r="O130" s="14">
        <f t="shared" si="9"/>
        <v>3706.25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</v>
      </c>
      <c r="D131" s="66">
        <v>25</v>
      </c>
      <c r="E131" s="66">
        <v>602</v>
      </c>
      <c r="F131" s="66">
        <v>561529</v>
      </c>
      <c r="G131" s="66">
        <v>585</v>
      </c>
      <c r="H131" s="66">
        <v>7533</v>
      </c>
      <c r="I131" s="18">
        <f t="shared" si="7"/>
        <v>570286</v>
      </c>
      <c r="J131" s="67">
        <v>19</v>
      </c>
      <c r="K131" s="66"/>
      <c r="L131" s="66">
        <v>3796</v>
      </c>
      <c r="M131" s="66">
        <v>181227</v>
      </c>
      <c r="N131" s="20">
        <f t="shared" si="8"/>
        <v>185042</v>
      </c>
      <c r="O131" s="21">
        <f t="shared" si="9"/>
        <v>755328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</v>
      </c>
      <c r="D132" s="75">
        <v>0.7</v>
      </c>
      <c r="E132" s="75">
        <v>0.5</v>
      </c>
      <c r="F132" s="75">
        <v>3258.6</v>
      </c>
      <c r="G132" s="75">
        <v>5.8</v>
      </c>
      <c r="H132" s="75">
        <v>62.6</v>
      </c>
      <c r="I132" s="30">
        <f t="shared" ref="I132:I138" si="10">SUM(C132:H132)</f>
        <v>3328.2</v>
      </c>
      <c r="J132" s="76">
        <v>0</v>
      </c>
      <c r="K132" s="75"/>
      <c r="L132" s="75">
        <v>20</v>
      </c>
      <c r="M132" s="75">
        <v>1572.4</v>
      </c>
      <c r="N132" s="31">
        <f t="shared" ref="N132:N138" si="11">SUM(J132:M132)</f>
        <v>1592.4</v>
      </c>
      <c r="O132" s="32">
        <f t="shared" ref="O132:O138" si="12">SUM(N132,I132)</f>
        <v>4920.6000000000004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0.03</v>
      </c>
      <c r="D133" s="72"/>
      <c r="E133" s="72">
        <v>2.02</v>
      </c>
      <c r="F133" s="72">
        <v>2125.0500000000002</v>
      </c>
      <c r="G133" s="72">
        <v>1.9</v>
      </c>
      <c r="H133" s="72">
        <v>27.43</v>
      </c>
      <c r="I133" s="27">
        <f t="shared" si="10"/>
        <v>2156.4300000000003</v>
      </c>
      <c r="J133" s="73">
        <v>0.22</v>
      </c>
      <c r="K133" s="72"/>
      <c r="L133" s="72">
        <v>29.77</v>
      </c>
      <c r="M133" s="72">
        <v>1516.47</v>
      </c>
      <c r="N133" s="28">
        <f t="shared" si="11"/>
        <v>1546.46</v>
      </c>
      <c r="O133" s="29">
        <f t="shared" si="12"/>
        <v>3702.8900000000003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</v>
      </c>
      <c r="D134" s="66"/>
      <c r="E134" s="66">
        <v>602</v>
      </c>
      <c r="F134" s="66">
        <v>561147</v>
      </c>
      <c r="G134" s="66">
        <v>585</v>
      </c>
      <c r="H134" s="66">
        <v>7418</v>
      </c>
      <c r="I134" s="18">
        <f t="shared" si="10"/>
        <v>569764</v>
      </c>
      <c r="J134" s="67">
        <v>19</v>
      </c>
      <c r="K134" s="66"/>
      <c r="L134" s="66">
        <v>3796</v>
      </c>
      <c r="M134" s="66">
        <v>181224</v>
      </c>
      <c r="N134" s="20">
        <f t="shared" si="11"/>
        <v>185039</v>
      </c>
      <c r="O134" s="21">
        <f t="shared" si="12"/>
        <v>754803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</v>
      </c>
      <c r="D135" s="84"/>
      <c r="E135" s="84">
        <v>0.5</v>
      </c>
      <c r="F135" s="84">
        <v>3249.9</v>
      </c>
      <c r="G135" s="84">
        <v>5.8</v>
      </c>
      <c r="H135" s="84">
        <v>59.3</v>
      </c>
      <c r="I135" s="46">
        <f t="shared" si="10"/>
        <v>3315.5000000000005</v>
      </c>
      <c r="J135" s="85">
        <v>0</v>
      </c>
      <c r="K135" s="84"/>
      <c r="L135" s="84">
        <v>20</v>
      </c>
      <c r="M135" s="84">
        <v>1572.1</v>
      </c>
      <c r="N135" s="47">
        <f t="shared" si="11"/>
        <v>1592.1</v>
      </c>
      <c r="O135" s="43">
        <f t="shared" si="12"/>
        <v>4907.6000000000004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0.03</v>
      </c>
      <c r="D136" s="54">
        <f t="shared" si="13"/>
        <v>0.14000000000000001</v>
      </c>
      <c r="E136" s="54">
        <f t="shared" si="13"/>
        <v>2.02</v>
      </c>
      <c r="F136" s="54">
        <f t="shared" si="13"/>
        <v>2127.25</v>
      </c>
      <c r="G136" s="54">
        <f t="shared" si="13"/>
        <v>1.9000000000000001</v>
      </c>
      <c r="H136" s="54">
        <f t="shared" si="13"/>
        <v>28.34</v>
      </c>
      <c r="I136" s="55">
        <f t="shared" si="10"/>
        <v>2159.6800000000003</v>
      </c>
      <c r="J136" s="56">
        <f t="shared" ref="J136:M138" si="14">SUM(J63,J66,J69,J72,J75,J78,J81,J84,J87,J90,J93,J96,J99,J102,J105,J108,J111,J114,J121,J124,J127)</f>
        <v>0.22</v>
      </c>
      <c r="K136" s="54">
        <f t="shared" si="14"/>
        <v>0</v>
      </c>
      <c r="L136" s="54">
        <f t="shared" si="14"/>
        <v>29.770000000000003</v>
      </c>
      <c r="M136" s="54">
        <f t="shared" si="14"/>
        <v>1524.35</v>
      </c>
      <c r="N136" s="57">
        <f t="shared" si="11"/>
        <v>1554.34</v>
      </c>
      <c r="O136" s="58">
        <f t="shared" si="12"/>
        <v>3714.0200000000004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</v>
      </c>
      <c r="D137" s="17">
        <f t="shared" si="13"/>
        <v>25</v>
      </c>
      <c r="E137" s="17">
        <f t="shared" si="13"/>
        <v>602</v>
      </c>
      <c r="F137" s="17">
        <f t="shared" si="13"/>
        <v>561529</v>
      </c>
      <c r="G137" s="17">
        <f t="shared" si="13"/>
        <v>585</v>
      </c>
      <c r="H137" s="17">
        <f t="shared" si="13"/>
        <v>7533</v>
      </c>
      <c r="I137" s="18">
        <f t="shared" si="10"/>
        <v>570286</v>
      </c>
      <c r="J137" s="19">
        <f t="shared" si="14"/>
        <v>19</v>
      </c>
      <c r="K137" s="17">
        <f t="shared" si="14"/>
        <v>0</v>
      </c>
      <c r="L137" s="17">
        <f t="shared" si="14"/>
        <v>3796</v>
      </c>
      <c r="M137" s="17">
        <f t="shared" si="14"/>
        <v>181329</v>
      </c>
      <c r="N137" s="20">
        <f t="shared" si="11"/>
        <v>185144</v>
      </c>
      <c r="O137" s="21">
        <f t="shared" si="12"/>
        <v>755430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0.7</v>
      </c>
      <c r="E138" s="40">
        <f t="shared" si="13"/>
        <v>0.5</v>
      </c>
      <c r="F138" s="40">
        <f t="shared" si="13"/>
        <v>3258.6</v>
      </c>
      <c r="G138" s="40">
        <f t="shared" si="13"/>
        <v>5.8</v>
      </c>
      <c r="H138" s="40">
        <f t="shared" si="13"/>
        <v>62.599999999999994</v>
      </c>
      <c r="I138" s="46">
        <f t="shared" si="10"/>
        <v>3328.2</v>
      </c>
      <c r="J138" s="42">
        <f t="shared" si="14"/>
        <v>0</v>
      </c>
      <c r="K138" s="40">
        <f t="shared" si="14"/>
        <v>0</v>
      </c>
      <c r="L138" s="40">
        <f t="shared" si="14"/>
        <v>20</v>
      </c>
      <c r="M138" s="40">
        <f t="shared" si="14"/>
        <v>1586.9</v>
      </c>
      <c r="N138" s="47">
        <f t="shared" si="11"/>
        <v>1606.9</v>
      </c>
      <c r="O138" s="43">
        <f t="shared" si="12"/>
        <v>4935.1000000000004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E789E-7921-4582-AC65-38E142D1520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0.1</v>
      </c>
      <c r="N8" s="28">
        <f t="shared" si="1"/>
        <v>0.1</v>
      </c>
      <c r="O8" s="29">
        <f t="shared" si="2"/>
        <v>0.1</v>
      </c>
      <c r="P8" s="22" t="s">
        <v>25</v>
      </c>
      <c r="Q8" s="129" t="s">
        <v>115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</v>
      </c>
      <c r="N9" s="20">
        <f t="shared" si="1"/>
        <v>1</v>
      </c>
      <c r="O9" s="21">
        <f t="shared" si="2"/>
        <v>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0.1</v>
      </c>
      <c r="N10" s="31">
        <f t="shared" si="1"/>
        <v>0.1</v>
      </c>
      <c r="O10" s="32">
        <f t="shared" si="2"/>
        <v>0.1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1.29</v>
      </c>
      <c r="N11" s="28">
        <f t="shared" si="1"/>
        <v>1.29</v>
      </c>
      <c r="O11" s="29">
        <f t="shared" si="2"/>
        <v>1.29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31</v>
      </c>
      <c r="N12" s="20">
        <f t="shared" si="1"/>
        <v>31</v>
      </c>
      <c r="O12" s="21">
        <f t="shared" si="2"/>
        <v>31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2.8</v>
      </c>
      <c r="N13" s="31">
        <f t="shared" si="1"/>
        <v>2.8</v>
      </c>
      <c r="O13" s="32">
        <f t="shared" si="2"/>
        <v>2.8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0.43</v>
      </c>
      <c r="N14" s="28">
        <f t="shared" si="1"/>
        <v>0.43</v>
      </c>
      <c r="O14" s="29">
        <f t="shared" si="2"/>
        <v>0.43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14</v>
      </c>
      <c r="N15" s="20">
        <f t="shared" si="1"/>
        <v>14</v>
      </c>
      <c r="O15" s="21">
        <f t="shared" si="2"/>
        <v>14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</v>
      </c>
      <c r="N16" s="31">
        <f t="shared" si="1"/>
        <v>1</v>
      </c>
      <c r="O16" s="32">
        <f t="shared" si="2"/>
        <v>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0.03</v>
      </c>
      <c r="M17" s="72">
        <v>2.76</v>
      </c>
      <c r="N17" s="28">
        <f t="shared" si="1"/>
        <v>2.7899999999999996</v>
      </c>
      <c r="O17" s="29">
        <f t="shared" si="2"/>
        <v>2.7899999999999996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1</v>
      </c>
      <c r="M18" s="66">
        <v>116</v>
      </c>
      <c r="N18" s="20">
        <f t="shared" si="1"/>
        <v>117</v>
      </c>
      <c r="O18" s="21">
        <f t="shared" si="2"/>
        <v>117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</v>
      </c>
      <c r="M19" s="75">
        <v>6</v>
      </c>
      <c r="N19" s="31">
        <f t="shared" si="1"/>
        <v>6</v>
      </c>
      <c r="O19" s="32">
        <f t="shared" si="2"/>
        <v>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0.18</v>
      </c>
      <c r="G20" s="72"/>
      <c r="H20" s="72"/>
      <c r="I20" s="27">
        <f t="shared" si="0"/>
        <v>0.18</v>
      </c>
      <c r="J20" s="73"/>
      <c r="K20" s="72"/>
      <c r="L20" s="72"/>
      <c r="M20" s="72">
        <v>16.43</v>
      </c>
      <c r="N20" s="28">
        <f t="shared" si="1"/>
        <v>16.43</v>
      </c>
      <c r="O20" s="29">
        <f t="shared" si="2"/>
        <v>16.61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18</v>
      </c>
      <c r="G21" s="66"/>
      <c r="H21" s="66"/>
      <c r="I21" s="18">
        <f t="shared" si="0"/>
        <v>18</v>
      </c>
      <c r="J21" s="67"/>
      <c r="K21" s="66"/>
      <c r="L21" s="66"/>
      <c r="M21" s="66">
        <v>854</v>
      </c>
      <c r="N21" s="20">
        <f t="shared" si="1"/>
        <v>854</v>
      </c>
      <c r="O21" s="21">
        <f t="shared" si="2"/>
        <v>872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0.7</v>
      </c>
      <c r="G22" s="75"/>
      <c r="H22" s="75"/>
      <c r="I22" s="30">
        <f t="shared" si="0"/>
        <v>0.7</v>
      </c>
      <c r="J22" s="76"/>
      <c r="K22" s="75"/>
      <c r="L22" s="75"/>
      <c r="M22" s="75">
        <v>34.700000000000003</v>
      </c>
      <c r="N22" s="31">
        <f t="shared" si="1"/>
        <v>34.700000000000003</v>
      </c>
      <c r="O22" s="32">
        <f t="shared" si="2"/>
        <v>35.400000000000006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0.8</v>
      </c>
      <c r="D23" s="72"/>
      <c r="E23" s="72"/>
      <c r="F23" s="72">
        <v>18.07</v>
      </c>
      <c r="G23" s="72"/>
      <c r="H23" s="72"/>
      <c r="I23" s="27">
        <f t="shared" si="0"/>
        <v>18.87</v>
      </c>
      <c r="J23" s="73"/>
      <c r="K23" s="72"/>
      <c r="L23" s="72">
        <v>0.18</v>
      </c>
      <c r="M23" s="72">
        <v>15.15</v>
      </c>
      <c r="N23" s="28">
        <f t="shared" si="1"/>
        <v>15.33</v>
      </c>
      <c r="O23" s="29">
        <f t="shared" si="2"/>
        <v>34.200000000000003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163</v>
      </c>
      <c r="D24" s="66"/>
      <c r="E24" s="66"/>
      <c r="F24" s="66">
        <v>1416</v>
      </c>
      <c r="G24" s="66"/>
      <c r="H24" s="66"/>
      <c r="I24" s="18">
        <f t="shared" si="0"/>
        <v>1579</v>
      </c>
      <c r="J24" s="67"/>
      <c r="K24" s="66"/>
      <c r="L24" s="66">
        <v>11</v>
      </c>
      <c r="M24" s="66">
        <v>880</v>
      </c>
      <c r="N24" s="20">
        <f t="shared" si="1"/>
        <v>891</v>
      </c>
      <c r="O24" s="21">
        <f t="shared" si="2"/>
        <v>2470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4.2</v>
      </c>
      <c r="D25" s="75"/>
      <c r="E25" s="75"/>
      <c r="F25" s="75">
        <v>45</v>
      </c>
      <c r="G25" s="75"/>
      <c r="H25" s="75"/>
      <c r="I25" s="30">
        <f t="shared" si="0"/>
        <v>49.2</v>
      </c>
      <c r="J25" s="76"/>
      <c r="K25" s="75"/>
      <c r="L25" s="75">
        <v>0.4</v>
      </c>
      <c r="M25" s="75">
        <v>27.4</v>
      </c>
      <c r="N25" s="31">
        <f t="shared" si="1"/>
        <v>27.799999999999997</v>
      </c>
      <c r="O25" s="32">
        <f t="shared" si="2"/>
        <v>77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4.45</v>
      </c>
      <c r="N26" s="28">
        <f t="shared" si="1"/>
        <v>4.45</v>
      </c>
      <c r="O26" s="29">
        <f t="shared" si="2"/>
        <v>4.45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310</v>
      </c>
      <c r="N27" s="20">
        <f t="shared" si="1"/>
        <v>310</v>
      </c>
      <c r="O27" s="21">
        <f t="shared" si="2"/>
        <v>310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9.3000000000000007</v>
      </c>
      <c r="N28" s="31">
        <f t="shared" si="1"/>
        <v>9.3000000000000007</v>
      </c>
      <c r="O28" s="32">
        <f t="shared" si="2"/>
        <v>9.3000000000000007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3.72</v>
      </c>
      <c r="G29" s="72"/>
      <c r="H29" s="72"/>
      <c r="I29" s="27">
        <f t="shared" si="0"/>
        <v>3.72</v>
      </c>
      <c r="J29" s="73">
        <v>0.19</v>
      </c>
      <c r="K29" s="72"/>
      <c r="L29" s="72">
        <v>7.0000000000000007E-2</v>
      </c>
      <c r="M29" s="72">
        <v>22.94</v>
      </c>
      <c r="N29" s="28">
        <f t="shared" si="1"/>
        <v>23.200000000000003</v>
      </c>
      <c r="O29" s="29">
        <f t="shared" si="2"/>
        <v>26.92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724</v>
      </c>
      <c r="G30" s="66"/>
      <c r="H30" s="66"/>
      <c r="I30" s="18">
        <f t="shared" si="0"/>
        <v>724</v>
      </c>
      <c r="J30" s="67">
        <v>17</v>
      </c>
      <c r="K30" s="66"/>
      <c r="L30" s="66">
        <v>6</v>
      </c>
      <c r="M30" s="66">
        <v>1863</v>
      </c>
      <c r="N30" s="20">
        <f t="shared" si="1"/>
        <v>1886</v>
      </c>
      <c r="O30" s="21">
        <f t="shared" si="2"/>
        <v>2610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10.8</v>
      </c>
      <c r="G31" s="75"/>
      <c r="H31" s="75"/>
      <c r="I31" s="30">
        <f t="shared" si="0"/>
        <v>10.8</v>
      </c>
      <c r="J31" s="76">
        <v>0</v>
      </c>
      <c r="K31" s="75"/>
      <c r="L31" s="75">
        <v>0.2</v>
      </c>
      <c r="M31" s="75">
        <v>52.5</v>
      </c>
      <c r="N31" s="31">
        <f t="shared" si="1"/>
        <v>52.7</v>
      </c>
      <c r="O31" s="32">
        <f t="shared" si="2"/>
        <v>63.5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0.16</v>
      </c>
      <c r="E32" s="72"/>
      <c r="F32" s="72">
        <v>5.9</v>
      </c>
      <c r="G32" s="72"/>
      <c r="H32" s="72"/>
      <c r="I32" s="27">
        <f t="shared" si="0"/>
        <v>6.0600000000000005</v>
      </c>
      <c r="J32" s="73"/>
      <c r="K32" s="72"/>
      <c r="L32" s="72"/>
      <c r="M32" s="72">
        <v>28.64</v>
      </c>
      <c r="N32" s="28">
        <f t="shared" si="1"/>
        <v>28.64</v>
      </c>
      <c r="O32" s="29">
        <f t="shared" si="2"/>
        <v>34.700000000000003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36</v>
      </c>
      <c r="E33" s="66"/>
      <c r="F33" s="66">
        <v>1190</v>
      </c>
      <c r="G33" s="66"/>
      <c r="H33" s="66"/>
      <c r="I33" s="18">
        <f t="shared" si="0"/>
        <v>1226</v>
      </c>
      <c r="J33" s="67"/>
      <c r="K33" s="66"/>
      <c r="L33" s="66"/>
      <c r="M33" s="66">
        <v>2614</v>
      </c>
      <c r="N33" s="20">
        <f t="shared" si="1"/>
        <v>2614</v>
      </c>
      <c r="O33" s="21">
        <f t="shared" si="2"/>
        <v>3840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0.7</v>
      </c>
      <c r="E34" s="75"/>
      <c r="F34" s="75">
        <v>15.8</v>
      </c>
      <c r="G34" s="75"/>
      <c r="H34" s="75"/>
      <c r="I34" s="30">
        <f t="shared" si="0"/>
        <v>16.5</v>
      </c>
      <c r="J34" s="76"/>
      <c r="K34" s="75"/>
      <c r="L34" s="75"/>
      <c r="M34" s="75">
        <v>65.8</v>
      </c>
      <c r="N34" s="31">
        <f t="shared" si="1"/>
        <v>65.8</v>
      </c>
      <c r="O34" s="32">
        <f t="shared" si="2"/>
        <v>82.3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1.33</v>
      </c>
      <c r="E35" s="72"/>
      <c r="F35" s="72">
        <v>23.24</v>
      </c>
      <c r="G35" s="72"/>
      <c r="H35" s="72"/>
      <c r="I35" s="27">
        <f t="shared" si="0"/>
        <v>24.57</v>
      </c>
      <c r="J35" s="73"/>
      <c r="K35" s="72"/>
      <c r="L35" s="72">
        <v>2.04</v>
      </c>
      <c r="M35" s="72">
        <v>49.1</v>
      </c>
      <c r="N35" s="28">
        <f t="shared" si="1"/>
        <v>51.14</v>
      </c>
      <c r="O35" s="29">
        <f t="shared" si="2"/>
        <v>75.710000000000008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263</v>
      </c>
      <c r="E36" s="66"/>
      <c r="F36" s="66">
        <v>4752</v>
      </c>
      <c r="G36" s="66"/>
      <c r="H36" s="66"/>
      <c r="I36" s="18">
        <f t="shared" si="0"/>
        <v>5015</v>
      </c>
      <c r="J36" s="67"/>
      <c r="K36" s="66"/>
      <c r="L36" s="66">
        <v>211</v>
      </c>
      <c r="M36" s="66">
        <v>4712</v>
      </c>
      <c r="N36" s="20">
        <f t="shared" si="1"/>
        <v>4923</v>
      </c>
      <c r="O36" s="21">
        <f t="shared" si="2"/>
        <v>9938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4.5</v>
      </c>
      <c r="E37" s="75"/>
      <c r="F37" s="75">
        <v>54</v>
      </c>
      <c r="G37" s="75"/>
      <c r="H37" s="75"/>
      <c r="I37" s="30">
        <f t="shared" ref="I37:I50" si="3">SUM(C37:H37)</f>
        <v>58.5</v>
      </c>
      <c r="J37" s="76"/>
      <c r="K37" s="75"/>
      <c r="L37" s="75">
        <v>4.3</v>
      </c>
      <c r="M37" s="75">
        <v>92.1</v>
      </c>
      <c r="N37" s="31">
        <f t="shared" si="1"/>
        <v>96.399999999999991</v>
      </c>
      <c r="O37" s="32">
        <f t="shared" si="2"/>
        <v>154.89999999999998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0.45</v>
      </c>
      <c r="E38" s="72">
        <v>0.54</v>
      </c>
      <c r="F38" s="72">
        <v>45.57</v>
      </c>
      <c r="G38" s="72"/>
      <c r="H38" s="72"/>
      <c r="I38" s="27">
        <f t="shared" si="3"/>
        <v>46.56</v>
      </c>
      <c r="J38" s="73"/>
      <c r="K38" s="72"/>
      <c r="L38" s="72">
        <v>0.1</v>
      </c>
      <c r="M38" s="72">
        <v>22.23</v>
      </c>
      <c r="N38" s="28">
        <f t="shared" si="1"/>
        <v>22.330000000000002</v>
      </c>
      <c r="O38" s="29">
        <f t="shared" si="2"/>
        <v>68.89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101</v>
      </c>
      <c r="E39" s="66">
        <v>148</v>
      </c>
      <c r="F39" s="66">
        <v>10513</v>
      </c>
      <c r="G39" s="66"/>
      <c r="H39" s="66"/>
      <c r="I39" s="18">
        <f t="shared" si="3"/>
        <v>10762</v>
      </c>
      <c r="J39" s="67"/>
      <c r="K39" s="66"/>
      <c r="L39" s="66">
        <v>11</v>
      </c>
      <c r="M39" s="66">
        <v>2160</v>
      </c>
      <c r="N39" s="20">
        <f t="shared" si="1"/>
        <v>2171</v>
      </c>
      <c r="O39" s="21">
        <f t="shared" si="2"/>
        <v>12933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1.5</v>
      </c>
      <c r="E40" s="75">
        <v>2</v>
      </c>
      <c r="F40" s="75">
        <v>95.5</v>
      </c>
      <c r="G40" s="75"/>
      <c r="H40" s="75"/>
      <c r="I40" s="30">
        <f t="shared" si="3"/>
        <v>99</v>
      </c>
      <c r="J40" s="76"/>
      <c r="K40" s="75"/>
      <c r="L40" s="75">
        <v>0.2</v>
      </c>
      <c r="M40" s="75">
        <v>41.5</v>
      </c>
      <c r="N40" s="31">
        <f t="shared" si="1"/>
        <v>41.7</v>
      </c>
      <c r="O40" s="32">
        <f t="shared" si="2"/>
        <v>140.69999999999999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0.38</v>
      </c>
      <c r="E41" s="72">
        <v>0.03</v>
      </c>
      <c r="F41" s="72">
        <v>53.56</v>
      </c>
      <c r="G41" s="72">
        <v>0.19</v>
      </c>
      <c r="H41" s="72">
        <v>0.01</v>
      </c>
      <c r="I41" s="27">
        <f t="shared" si="3"/>
        <v>54.169999999999995</v>
      </c>
      <c r="J41" s="73"/>
      <c r="K41" s="72"/>
      <c r="L41" s="72">
        <v>1.1299999999999999</v>
      </c>
      <c r="M41" s="72">
        <v>42.08</v>
      </c>
      <c r="N41" s="28">
        <f t="shared" si="1"/>
        <v>43.21</v>
      </c>
      <c r="O41" s="29">
        <f t="shared" si="2"/>
        <v>97.38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104</v>
      </c>
      <c r="E42" s="66">
        <v>8</v>
      </c>
      <c r="F42" s="66">
        <v>12272</v>
      </c>
      <c r="G42" s="66">
        <v>59</v>
      </c>
      <c r="H42" s="66">
        <v>2</v>
      </c>
      <c r="I42" s="18">
        <f t="shared" si="3"/>
        <v>12445</v>
      </c>
      <c r="J42" s="67"/>
      <c r="K42" s="66"/>
      <c r="L42" s="66">
        <v>130</v>
      </c>
      <c r="M42" s="66">
        <v>4491</v>
      </c>
      <c r="N42" s="20">
        <f t="shared" si="1"/>
        <v>4621</v>
      </c>
      <c r="O42" s="21">
        <f t="shared" si="2"/>
        <v>17066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1.5</v>
      </c>
      <c r="E43" s="75">
        <v>0.1</v>
      </c>
      <c r="F43" s="75">
        <v>111.1</v>
      </c>
      <c r="G43" s="75">
        <v>0.6</v>
      </c>
      <c r="H43" s="75">
        <v>0</v>
      </c>
      <c r="I43" s="30">
        <f t="shared" si="3"/>
        <v>113.29999999999998</v>
      </c>
      <c r="J43" s="76"/>
      <c r="K43" s="75"/>
      <c r="L43" s="75">
        <v>2.2000000000000002</v>
      </c>
      <c r="M43" s="75">
        <v>72.8</v>
      </c>
      <c r="N43" s="31">
        <f t="shared" si="1"/>
        <v>75</v>
      </c>
      <c r="O43" s="32">
        <f t="shared" si="2"/>
        <v>188.29999999999998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0.39</v>
      </c>
      <c r="E44" s="72"/>
      <c r="F44" s="72">
        <v>97.53</v>
      </c>
      <c r="G44" s="72"/>
      <c r="H44" s="72">
        <v>1.52</v>
      </c>
      <c r="I44" s="27">
        <f t="shared" si="3"/>
        <v>99.44</v>
      </c>
      <c r="J44" s="73">
        <v>0.49</v>
      </c>
      <c r="K44" s="72"/>
      <c r="L44" s="72">
        <v>1.2</v>
      </c>
      <c r="M44" s="72">
        <v>107.64</v>
      </c>
      <c r="N44" s="28">
        <f t="shared" si="1"/>
        <v>109.33</v>
      </c>
      <c r="O44" s="29">
        <f t="shared" si="2"/>
        <v>208.76999999999998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112</v>
      </c>
      <c r="E45" s="66"/>
      <c r="F45" s="66">
        <v>22151</v>
      </c>
      <c r="G45" s="66"/>
      <c r="H45" s="66">
        <v>286</v>
      </c>
      <c r="I45" s="18">
        <f t="shared" si="3"/>
        <v>22549</v>
      </c>
      <c r="J45" s="67">
        <v>44</v>
      </c>
      <c r="K45" s="66"/>
      <c r="L45" s="66">
        <v>146</v>
      </c>
      <c r="M45" s="66">
        <v>12536</v>
      </c>
      <c r="N45" s="20">
        <f t="shared" si="1"/>
        <v>12726</v>
      </c>
      <c r="O45" s="21">
        <f t="shared" si="2"/>
        <v>35275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1.3</v>
      </c>
      <c r="E46" s="75"/>
      <c r="F46" s="75">
        <v>182.1</v>
      </c>
      <c r="G46" s="75"/>
      <c r="H46" s="75">
        <v>4.5</v>
      </c>
      <c r="I46" s="30">
        <f t="shared" si="3"/>
        <v>187.9</v>
      </c>
      <c r="J46" s="76">
        <v>0</v>
      </c>
      <c r="K46" s="75"/>
      <c r="L46" s="75">
        <v>1.6</v>
      </c>
      <c r="M46" s="75">
        <v>141.19999999999999</v>
      </c>
      <c r="N46" s="31">
        <f t="shared" si="1"/>
        <v>142.79999999999998</v>
      </c>
      <c r="O46" s="32">
        <f t="shared" si="2"/>
        <v>330.7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2.2599999999999998</v>
      </c>
      <c r="F47" s="72">
        <v>449.83</v>
      </c>
      <c r="G47" s="72">
        <v>0.1</v>
      </c>
      <c r="H47" s="72">
        <v>9.4600000000000009</v>
      </c>
      <c r="I47" s="27">
        <f t="shared" si="3"/>
        <v>461.65</v>
      </c>
      <c r="J47" s="73">
        <v>3.5</v>
      </c>
      <c r="K47" s="72"/>
      <c r="L47" s="72">
        <v>2.59</v>
      </c>
      <c r="M47" s="72">
        <v>645.54</v>
      </c>
      <c r="N47" s="28">
        <f t="shared" si="1"/>
        <v>651.63</v>
      </c>
      <c r="O47" s="29">
        <f t="shared" si="2"/>
        <v>1113.28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705</v>
      </c>
      <c r="F48" s="66">
        <v>116413</v>
      </c>
      <c r="G48" s="66">
        <v>32</v>
      </c>
      <c r="H48" s="66">
        <v>2095</v>
      </c>
      <c r="I48" s="18">
        <f t="shared" si="3"/>
        <v>119245</v>
      </c>
      <c r="J48" s="67">
        <v>319</v>
      </c>
      <c r="K48" s="66"/>
      <c r="L48" s="66">
        <v>341</v>
      </c>
      <c r="M48" s="66">
        <v>77247</v>
      </c>
      <c r="N48" s="20">
        <f t="shared" si="1"/>
        <v>77907</v>
      </c>
      <c r="O48" s="21">
        <f t="shared" si="2"/>
        <v>197152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2.7</v>
      </c>
      <c r="F49" s="75">
        <v>617.20000000000005</v>
      </c>
      <c r="G49" s="75">
        <v>0</v>
      </c>
      <c r="H49" s="75">
        <v>19</v>
      </c>
      <c r="I49" s="30">
        <f t="shared" si="3"/>
        <v>638.90000000000009</v>
      </c>
      <c r="J49" s="76">
        <v>0</v>
      </c>
      <c r="K49" s="75"/>
      <c r="L49" s="75">
        <v>1.8</v>
      </c>
      <c r="M49" s="75">
        <v>465.6</v>
      </c>
      <c r="N49" s="31">
        <f t="shared" si="1"/>
        <v>467.40000000000003</v>
      </c>
      <c r="O49" s="32">
        <f t="shared" si="2"/>
        <v>1106.3000000000002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0.8</v>
      </c>
      <c r="D50" s="63">
        <v>2.71</v>
      </c>
      <c r="E50" s="63">
        <v>2.83</v>
      </c>
      <c r="F50" s="63">
        <v>697.6</v>
      </c>
      <c r="G50" s="63">
        <v>0.28999999999999998</v>
      </c>
      <c r="H50" s="63">
        <v>10.99</v>
      </c>
      <c r="I50" s="11">
        <f t="shared" si="3"/>
        <v>715.22</v>
      </c>
      <c r="J50" s="64">
        <v>4.18</v>
      </c>
      <c r="K50" s="63"/>
      <c r="L50" s="63">
        <v>7.34</v>
      </c>
      <c r="M50" s="63">
        <v>958.68</v>
      </c>
      <c r="N50" s="13">
        <f t="shared" si="1"/>
        <v>970.19999999999993</v>
      </c>
      <c r="O50" s="14">
        <f t="shared" si="2"/>
        <v>1685.42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163</v>
      </c>
      <c r="D51" s="66">
        <v>616</v>
      </c>
      <c r="E51" s="66">
        <v>861</v>
      </c>
      <c r="F51" s="66">
        <v>169449</v>
      </c>
      <c r="G51" s="66">
        <v>91</v>
      </c>
      <c r="H51" s="66">
        <v>2383</v>
      </c>
      <c r="I51" s="18">
        <f t="shared" ref="I51:I58" si="4">SUM(C51:H51)</f>
        <v>173563</v>
      </c>
      <c r="J51" s="67">
        <v>380</v>
      </c>
      <c r="K51" s="66"/>
      <c r="L51" s="66">
        <v>857</v>
      </c>
      <c r="M51" s="66">
        <v>107828</v>
      </c>
      <c r="N51" s="20">
        <f t="shared" si="1"/>
        <v>109065</v>
      </c>
      <c r="O51" s="21">
        <f>SUM(N51,I51)</f>
        <v>282628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4.2</v>
      </c>
      <c r="D52" s="75">
        <v>9.5</v>
      </c>
      <c r="E52" s="75">
        <v>4.8</v>
      </c>
      <c r="F52" s="75">
        <v>1132.2</v>
      </c>
      <c r="G52" s="75">
        <v>0.6</v>
      </c>
      <c r="H52" s="75">
        <v>23.5</v>
      </c>
      <c r="I52" s="30">
        <f t="shared" si="4"/>
        <v>1174.8</v>
      </c>
      <c r="J52" s="76">
        <v>0</v>
      </c>
      <c r="K52" s="75"/>
      <c r="L52" s="75">
        <v>10.7</v>
      </c>
      <c r="M52" s="75">
        <v>1012.7</v>
      </c>
      <c r="N52" s="31">
        <f t="shared" si="1"/>
        <v>1023.4000000000001</v>
      </c>
      <c r="O52" s="32">
        <f t="shared" si="2"/>
        <v>2198.1999999999998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2.71</v>
      </c>
      <c r="E53" s="72">
        <v>2.83</v>
      </c>
      <c r="F53" s="72">
        <v>679.35</v>
      </c>
      <c r="G53" s="72">
        <v>0.28999999999999998</v>
      </c>
      <c r="H53" s="72">
        <v>10.99</v>
      </c>
      <c r="I53" s="27">
        <f t="shared" si="4"/>
        <v>696.17</v>
      </c>
      <c r="J53" s="73">
        <v>4.18</v>
      </c>
      <c r="K53" s="72"/>
      <c r="L53" s="72">
        <v>7.34</v>
      </c>
      <c r="M53" s="72">
        <v>957.24</v>
      </c>
      <c r="N53" s="28">
        <f t="shared" si="1"/>
        <v>968.76</v>
      </c>
      <c r="O53" s="29">
        <f t="shared" si="2"/>
        <v>1664.9299999999998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616</v>
      </c>
      <c r="E54" s="66">
        <v>861</v>
      </c>
      <c r="F54" s="66">
        <v>168015</v>
      </c>
      <c r="G54" s="66">
        <v>91</v>
      </c>
      <c r="H54" s="66">
        <v>2383</v>
      </c>
      <c r="I54" s="18">
        <f t="shared" si="4"/>
        <v>171966</v>
      </c>
      <c r="J54" s="67">
        <v>380</v>
      </c>
      <c r="K54" s="66"/>
      <c r="L54" s="66">
        <v>857</v>
      </c>
      <c r="M54" s="66">
        <v>107793</v>
      </c>
      <c r="N54" s="20">
        <f t="shared" si="1"/>
        <v>109030</v>
      </c>
      <c r="O54" s="21">
        <f t="shared" si="2"/>
        <v>280996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9.5</v>
      </c>
      <c r="E55" s="69">
        <v>4.8</v>
      </c>
      <c r="F55" s="69">
        <v>1086.5</v>
      </c>
      <c r="G55" s="69">
        <v>0.6</v>
      </c>
      <c r="H55" s="69">
        <v>23.5</v>
      </c>
      <c r="I55" s="24">
        <f t="shared" si="4"/>
        <v>1124.8999999999999</v>
      </c>
      <c r="J55" s="70">
        <v>0</v>
      </c>
      <c r="K55" s="69"/>
      <c r="L55" s="69">
        <v>10.7</v>
      </c>
      <c r="M55" s="69">
        <v>1009.6</v>
      </c>
      <c r="N55" s="24">
        <f t="shared" si="1"/>
        <v>1020.3000000000001</v>
      </c>
      <c r="O55" s="26">
        <f t="shared" si="2"/>
        <v>2145.1999999999998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0.8</v>
      </c>
      <c r="D56" s="10">
        <f t="shared" si="5"/>
        <v>2.71</v>
      </c>
      <c r="E56" s="10">
        <f t="shared" si="5"/>
        <v>2.83</v>
      </c>
      <c r="F56" s="10">
        <f t="shared" si="5"/>
        <v>697.6</v>
      </c>
      <c r="G56" s="10">
        <f t="shared" si="5"/>
        <v>0.29000000000000004</v>
      </c>
      <c r="H56" s="10">
        <f t="shared" si="5"/>
        <v>10.99</v>
      </c>
      <c r="I56" s="36">
        <f>SUM(C56:H56)</f>
        <v>715.22</v>
      </c>
      <c r="J56" s="34">
        <f>SUM(J5,J8,J11,J14,J17,J20,J23,J26,J29,J32,J35,J38,J41,J44,J47)</f>
        <v>4.18</v>
      </c>
      <c r="K56" s="10">
        <f>SUM(K5,K8,K11,K14,K17,K20,K23,K26,K29,K32,K35,K38,K41,K44,K47)</f>
        <v>0</v>
      </c>
      <c r="L56" s="10">
        <f>SUM(L5,L8,L11,L14,L17,L20,L23,L26,L29,L32,L35,L38,L41,L44,L47)</f>
        <v>7.34</v>
      </c>
      <c r="M56" s="10">
        <f>SUM(M5,M8,M11,M14,M17,M20,M23,M26,M29,M32,M35,M38,M41,M44,M47)</f>
        <v>958.78</v>
      </c>
      <c r="N56" s="12">
        <f t="shared" si="1"/>
        <v>970.3</v>
      </c>
      <c r="O56" s="14">
        <f t="shared" si="2"/>
        <v>1685.52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163</v>
      </c>
      <c r="D57" s="17">
        <f t="shared" si="5"/>
        <v>616</v>
      </c>
      <c r="E57" s="17">
        <f t="shared" si="5"/>
        <v>861</v>
      </c>
      <c r="F57" s="17">
        <f t="shared" si="5"/>
        <v>169449</v>
      </c>
      <c r="G57" s="17">
        <f t="shared" si="5"/>
        <v>91</v>
      </c>
      <c r="H57" s="17">
        <f t="shared" si="5"/>
        <v>2383</v>
      </c>
      <c r="I57" s="37">
        <f t="shared" si="4"/>
        <v>173563</v>
      </c>
      <c r="J57" s="35">
        <f t="shared" ref="J57:M58" si="6">SUM(J6,J9,J12,J15,J18,J21,J24,J27,J30,J33,J36,J39,J42,J45,J48)</f>
        <v>380</v>
      </c>
      <c r="K57" s="17">
        <f t="shared" si="6"/>
        <v>0</v>
      </c>
      <c r="L57" s="17">
        <f t="shared" si="6"/>
        <v>857</v>
      </c>
      <c r="M57" s="17">
        <f t="shared" si="6"/>
        <v>107829</v>
      </c>
      <c r="N57" s="19">
        <f t="shared" si="1"/>
        <v>109066</v>
      </c>
      <c r="O57" s="21">
        <f t="shared" si="2"/>
        <v>282629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4.2</v>
      </c>
      <c r="D58" s="40">
        <f t="shared" si="5"/>
        <v>9.5</v>
      </c>
      <c r="E58" s="40">
        <f t="shared" si="5"/>
        <v>4.8000000000000007</v>
      </c>
      <c r="F58" s="40">
        <f t="shared" si="5"/>
        <v>1132.2</v>
      </c>
      <c r="G58" s="40">
        <f t="shared" si="5"/>
        <v>0.6</v>
      </c>
      <c r="H58" s="40">
        <f t="shared" si="5"/>
        <v>23.5</v>
      </c>
      <c r="I58" s="41">
        <f t="shared" si="4"/>
        <v>1174.8</v>
      </c>
      <c r="J58" s="39">
        <f t="shared" si="6"/>
        <v>0</v>
      </c>
      <c r="K58" s="40">
        <f t="shared" si="6"/>
        <v>0</v>
      </c>
      <c r="L58" s="40">
        <f t="shared" si="6"/>
        <v>10.700000000000001</v>
      </c>
      <c r="M58" s="40">
        <f t="shared" si="6"/>
        <v>1012.8000000000001</v>
      </c>
      <c r="N58" s="42">
        <f t="shared" si="1"/>
        <v>1023.5000000000001</v>
      </c>
      <c r="O58" s="43">
        <f t="shared" si="2"/>
        <v>2198.3000000000002</v>
      </c>
      <c r="P58" s="44">
        <f>SUM(O56,P53,P54,P57)</f>
        <v>1685.52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0.1</v>
      </c>
      <c r="N66" s="28">
        <f t="shared" si="8"/>
        <v>0.1</v>
      </c>
      <c r="O66" s="29">
        <f t="shared" si="9"/>
        <v>0.1</v>
      </c>
      <c r="P66" s="22" t="s">
        <v>25</v>
      </c>
      <c r="Q66" s="129" t="s">
        <v>115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</v>
      </c>
      <c r="N67" s="20">
        <f t="shared" si="8"/>
        <v>1</v>
      </c>
      <c r="O67" s="21">
        <f t="shared" si="9"/>
        <v>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0.1</v>
      </c>
      <c r="N68" s="31">
        <f t="shared" si="8"/>
        <v>0.1</v>
      </c>
      <c r="O68" s="32">
        <f t="shared" si="9"/>
        <v>0.1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1.29</v>
      </c>
      <c r="N69" s="28">
        <f t="shared" si="8"/>
        <v>1.29</v>
      </c>
      <c r="O69" s="29">
        <f t="shared" si="9"/>
        <v>1.29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31</v>
      </c>
      <c r="N70" s="20">
        <f t="shared" si="8"/>
        <v>31</v>
      </c>
      <c r="O70" s="21">
        <f t="shared" si="9"/>
        <v>31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2.8</v>
      </c>
      <c r="N71" s="31">
        <f t="shared" si="8"/>
        <v>2.8</v>
      </c>
      <c r="O71" s="32">
        <f t="shared" si="9"/>
        <v>2.8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0.43</v>
      </c>
      <c r="N72" s="28">
        <f t="shared" si="8"/>
        <v>0.43</v>
      </c>
      <c r="O72" s="29">
        <f t="shared" si="9"/>
        <v>0.43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14</v>
      </c>
      <c r="N73" s="20">
        <f t="shared" si="8"/>
        <v>14</v>
      </c>
      <c r="O73" s="21">
        <f t="shared" si="9"/>
        <v>14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</v>
      </c>
      <c r="N74" s="31">
        <f t="shared" si="8"/>
        <v>1</v>
      </c>
      <c r="O74" s="32">
        <f t="shared" si="9"/>
        <v>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0.03</v>
      </c>
      <c r="M75" s="72">
        <v>2.76</v>
      </c>
      <c r="N75" s="28">
        <f t="shared" si="8"/>
        <v>2.7899999999999996</v>
      </c>
      <c r="O75" s="29">
        <f t="shared" si="9"/>
        <v>2.7899999999999996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1</v>
      </c>
      <c r="M76" s="66">
        <v>116</v>
      </c>
      <c r="N76" s="20">
        <f t="shared" si="8"/>
        <v>117</v>
      </c>
      <c r="O76" s="21">
        <f t="shared" si="9"/>
        <v>117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</v>
      </c>
      <c r="M77" s="75">
        <v>6</v>
      </c>
      <c r="N77" s="31">
        <f t="shared" si="8"/>
        <v>6</v>
      </c>
      <c r="O77" s="32">
        <f t="shared" si="9"/>
        <v>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0.18</v>
      </c>
      <c r="G78" s="72"/>
      <c r="H78" s="72"/>
      <c r="I78" s="27">
        <f t="shared" si="7"/>
        <v>0.18</v>
      </c>
      <c r="J78" s="73"/>
      <c r="K78" s="72"/>
      <c r="L78" s="72"/>
      <c r="M78" s="72">
        <v>16.43</v>
      </c>
      <c r="N78" s="28">
        <f t="shared" si="8"/>
        <v>16.43</v>
      </c>
      <c r="O78" s="29">
        <f t="shared" si="9"/>
        <v>16.61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18</v>
      </c>
      <c r="G79" s="66"/>
      <c r="H79" s="66"/>
      <c r="I79" s="18">
        <f t="shared" si="7"/>
        <v>18</v>
      </c>
      <c r="J79" s="67"/>
      <c r="K79" s="66"/>
      <c r="L79" s="66"/>
      <c r="M79" s="66">
        <v>854</v>
      </c>
      <c r="N79" s="20">
        <f t="shared" si="8"/>
        <v>854</v>
      </c>
      <c r="O79" s="21">
        <f t="shared" si="9"/>
        <v>872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0.7</v>
      </c>
      <c r="G80" s="75"/>
      <c r="H80" s="75"/>
      <c r="I80" s="30">
        <f t="shared" si="7"/>
        <v>0.7</v>
      </c>
      <c r="J80" s="76"/>
      <c r="K80" s="75"/>
      <c r="L80" s="75"/>
      <c r="M80" s="75">
        <v>34.700000000000003</v>
      </c>
      <c r="N80" s="31">
        <f t="shared" si="8"/>
        <v>34.700000000000003</v>
      </c>
      <c r="O80" s="32">
        <f t="shared" si="9"/>
        <v>35.400000000000006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0.8</v>
      </c>
      <c r="D81" s="72"/>
      <c r="E81" s="72"/>
      <c r="F81" s="72">
        <v>18.07</v>
      </c>
      <c r="G81" s="72"/>
      <c r="H81" s="72"/>
      <c r="I81" s="27">
        <f t="shared" si="7"/>
        <v>18.87</v>
      </c>
      <c r="J81" s="73"/>
      <c r="K81" s="72"/>
      <c r="L81" s="72">
        <v>0.18</v>
      </c>
      <c r="M81" s="72">
        <v>15.15</v>
      </c>
      <c r="N81" s="28">
        <f t="shared" si="8"/>
        <v>15.33</v>
      </c>
      <c r="O81" s="29">
        <f t="shared" si="9"/>
        <v>34.200000000000003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163</v>
      </c>
      <c r="D82" s="66"/>
      <c r="E82" s="66"/>
      <c r="F82" s="66">
        <v>1416</v>
      </c>
      <c r="G82" s="66"/>
      <c r="H82" s="66"/>
      <c r="I82" s="18">
        <f t="shared" si="7"/>
        <v>1579</v>
      </c>
      <c r="J82" s="67"/>
      <c r="K82" s="66"/>
      <c r="L82" s="66">
        <v>11</v>
      </c>
      <c r="M82" s="66">
        <v>880</v>
      </c>
      <c r="N82" s="20">
        <f t="shared" si="8"/>
        <v>891</v>
      </c>
      <c r="O82" s="21">
        <f t="shared" si="9"/>
        <v>2470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4.2</v>
      </c>
      <c r="D83" s="75"/>
      <c r="E83" s="75"/>
      <c r="F83" s="75">
        <v>45</v>
      </c>
      <c r="G83" s="75"/>
      <c r="H83" s="75"/>
      <c r="I83" s="30">
        <f t="shared" si="7"/>
        <v>49.2</v>
      </c>
      <c r="J83" s="76"/>
      <c r="K83" s="75"/>
      <c r="L83" s="75">
        <v>0.4</v>
      </c>
      <c r="M83" s="75">
        <v>27.4</v>
      </c>
      <c r="N83" s="31">
        <f t="shared" si="8"/>
        <v>27.799999999999997</v>
      </c>
      <c r="O83" s="32">
        <f t="shared" si="9"/>
        <v>77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4.45</v>
      </c>
      <c r="N84" s="28">
        <f t="shared" si="8"/>
        <v>4.45</v>
      </c>
      <c r="O84" s="29">
        <f t="shared" si="9"/>
        <v>4.45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310</v>
      </c>
      <c r="N85" s="20">
        <f t="shared" si="8"/>
        <v>310</v>
      </c>
      <c r="O85" s="21">
        <f t="shared" si="9"/>
        <v>310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9.3000000000000007</v>
      </c>
      <c r="N86" s="31">
        <f t="shared" si="8"/>
        <v>9.3000000000000007</v>
      </c>
      <c r="O86" s="32">
        <f t="shared" si="9"/>
        <v>9.3000000000000007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3.72</v>
      </c>
      <c r="G87" s="72"/>
      <c r="H87" s="72"/>
      <c r="I87" s="27">
        <f t="shared" si="7"/>
        <v>3.72</v>
      </c>
      <c r="J87" s="73">
        <v>0.19</v>
      </c>
      <c r="K87" s="72"/>
      <c r="L87" s="72">
        <v>7.0000000000000007E-2</v>
      </c>
      <c r="M87" s="72">
        <v>22.94</v>
      </c>
      <c r="N87" s="28">
        <f t="shared" si="8"/>
        <v>23.200000000000003</v>
      </c>
      <c r="O87" s="29">
        <f t="shared" si="9"/>
        <v>26.92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724</v>
      </c>
      <c r="G88" s="66"/>
      <c r="H88" s="66"/>
      <c r="I88" s="18">
        <f t="shared" si="7"/>
        <v>724</v>
      </c>
      <c r="J88" s="67">
        <v>17</v>
      </c>
      <c r="K88" s="66"/>
      <c r="L88" s="66">
        <v>6</v>
      </c>
      <c r="M88" s="66">
        <v>1863</v>
      </c>
      <c r="N88" s="20">
        <f t="shared" si="8"/>
        <v>1886</v>
      </c>
      <c r="O88" s="21">
        <f t="shared" si="9"/>
        <v>2610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10.8</v>
      </c>
      <c r="G89" s="75"/>
      <c r="H89" s="75"/>
      <c r="I89" s="30">
        <f t="shared" si="7"/>
        <v>10.8</v>
      </c>
      <c r="J89" s="76">
        <v>0</v>
      </c>
      <c r="K89" s="75"/>
      <c r="L89" s="75">
        <v>0.2</v>
      </c>
      <c r="M89" s="75">
        <v>52.5</v>
      </c>
      <c r="N89" s="31">
        <f t="shared" si="8"/>
        <v>52.7</v>
      </c>
      <c r="O89" s="32">
        <f t="shared" si="9"/>
        <v>63.5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0.16</v>
      </c>
      <c r="E90" s="72"/>
      <c r="F90" s="72">
        <v>5.9</v>
      </c>
      <c r="G90" s="72"/>
      <c r="H90" s="72"/>
      <c r="I90" s="27">
        <f t="shared" si="7"/>
        <v>6.0600000000000005</v>
      </c>
      <c r="J90" s="73"/>
      <c r="K90" s="72"/>
      <c r="L90" s="72"/>
      <c r="M90" s="72">
        <v>28.64</v>
      </c>
      <c r="N90" s="28">
        <f t="shared" si="8"/>
        <v>28.64</v>
      </c>
      <c r="O90" s="29">
        <f t="shared" si="9"/>
        <v>34.700000000000003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36</v>
      </c>
      <c r="E91" s="66"/>
      <c r="F91" s="66">
        <v>1190</v>
      </c>
      <c r="G91" s="66"/>
      <c r="H91" s="66"/>
      <c r="I91" s="18">
        <f t="shared" si="7"/>
        <v>1226</v>
      </c>
      <c r="J91" s="67"/>
      <c r="K91" s="66"/>
      <c r="L91" s="66"/>
      <c r="M91" s="66">
        <v>2614</v>
      </c>
      <c r="N91" s="20">
        <f t="shared" si="8"/>
        <v>2614</v>
      </c>
      <c r="O91" s="21">
        <f t="shared" si="9"/>
        <v>3840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0.7</v>
      </c>
      <c r="E92" s="75"/>
      <c r="F92" s="75">
        <v>15.8</v>
      </c>
      <c r="G92" s="75"/>
      <c r="H92" s="75"/>
      <c r="I92" s="30">
        <f t="shared" si="7"/>
        <v>16.5</v>
      </c>
      <c r="J92" s="76"/>
      <c r="K92" s="75"/>
      <c r="L92" s="75"/>
      <c r="M92" s="75">
        <v>65.8</v>
      </c>
      <c r="N92" s="31">
        <f t="shared" si="8"/>
        <v>65.8</v>
      </c>
      <c r="O92" s="32">
        <f t="shared" si="9"/>
        <v>82.3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1.33</v>
      </c>
      <c r="E93" s="72"/>
      <c r="F93" s="72">
        <v>23.24</v>
      </c>
      <c r="G93" s="72"/>
      <c r="H93" s="72"/>
      <c r="I93" s="27">
        <f t="shared" si="7"/>
        <v>24.57</v>
      </c>
      <c r="J93" s="73"/>
      <c r="K93" s="72"/>
      <c r="L93" s="72">
        <v>2.04</v>
      </c>
      <c r="M93" s="72">
        <v>49.1</v>
      </c>
      <c r="N93" s="28">
        <f t="shared" si="8"/>
        <v>51.14</v>
      </c>
      <c r="O93" s="29">
        <f t="shared" si="9"/>
        <v>75.710000000000008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263</v>
      </c>
      <c r="E94" s="66"/>
      <c r="F94" s="66">
        <v>4752</v>
      </c>
      <c r="G94" s="66"/>
      <c r="H94" s="66"/>
      <c r="I94" s="18">
        <f t="shared" si="7"/>
        <v>5015</v>
      </c>
      <c r="J94" s="67"/>
      <c r="K94" s="66"/>
      <c r="L94" s="66">
        <v>211</v>
      </c>
      <c r="M94" s="66">
        <v>4712</v>
      </c>
      <c r="N94" s="20">
        <f t="shared" si="8"/>
        <v>4923</v>
      </c>
      <c r="O94" s="21">
        <f t="shared" si="9"/>
        <v>9938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4.5</v>
      </c>
      <c r="E95" s="75"/>
      <c r="F95" s="75">
        <v>54</v>
      </c>
      <c r="G95" s="75"/>
      <c r="H95" s="75"/>
      <c r="I95" s="30">
        <f t="shared" si="7"/>
        <v>58.5</v>
      </c>
      <c r="J95" s="76"/>
      <c r="K95" s="75"/>
      <c r="L95" s="75">
        <v>4.3</v>
      </c>
      <c r="M95" s="75">
        <v>92.1</v>
      </c>
      <c r="N95" s="31">
        <f t="shared" si="8"/>
        <v>96.399999999999991</v>
      </c>
      <c r="O95" s="32">
        <f t="shared" si="9"/>
        <v>154.89999999999998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0.45</v>
      </c>
      <c r="E96" s="72">
        <v>0.54</v>
      </c>
      <c r="F96" s="72">
        <v>45.57</v>
      </c>
      <c r="G96" s="72"/>
      <c r="H96" s="72"/>
      <c r="I96" s="27">
        <f t="shared" si="7"/>
        <v>46.56</v>
      </c>
      <c r="J96" s="73"/>
      <c r="K96" s="72"/>
      <c r="L96" s="72">
        <v>0.1</v>
      </c>
      <c r="M96" s="72">
        <v>22.23</v>
      </c>
      <c r="N96" s="28">
        <f t="shared" si="8"/>
        <v>22.330000000000002</v>
      </c>
      <c r="O96" s="29">
        <f t="shared" si="9"/>
        <v>68.89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101</v>
      </c>
      <c r="E97" s="66">
        <v>148</v>
      </c>
      <c r="F97" s="66">
        <v>10513</v>
      </c>
      <c r="G97" s="66"/>
      <c r="H97" s="66"/>
      <c r="I97" s="18">
        <f t="shared" si="7"/>
        <v>10762</v>
      </c>
      <c r="J97" s="67"/>
      <c r="K97" s="66"/>
      <c r="L97" s="66">
        <v>11</v>
      </c>
      <c r="M97" s="66">
        <v>2160</v>
      </c>
      <c r="N97" s="20">
        <f t="shared" si="8"/>
        <v>2171</v>
      </c>
      <c r="O97" s="21">
        <f t="shared" si="9"/>
        <v>12933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1.5</v>
      </c>
      <c r="E98" s="75">
        <v>2</v>
      </c>
      <c r="F98" s="75">
        <v>95.5</v>
      </c>
      <c r="G98" s="75"/>
      <c r="H98" s="75"/>
      <c r="I98" s="30">
        <f t="shared" si="7"/>
        <v>99</v>
      </c>
      <c r="J98" s="76"/>
      <c r="K98" s="75"/>
      <c r="L98" s="75">
        <v>0.2</v>
      </c>
      <c r="M98" s="75">
        <v>41.5</v>
      </c>
      <c r="N98" s="31">
        <f t="shared" si="8"/>
        <v>41.7</v>
      </c>
      <c r="O98" s="32">
        <f t="shared" si="9"/>
        <v>140.69999999999999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0.38</v>
      </c>
      <c r="E99" s="72">
        <v>0.03</v>
      </c>
      <c r="F99" s="72">
        <v>53.56</v>
      </c>
      <c r="G99" s="72">
        <v>0.19</v>
      </c>
      <c r="H99" s="72">
        <v>0.01</v>
      </c>
      <c r="I99" s="27">
        <f t="shared" si="7"/>
        <v>54.169999999999995</v>
      </c>
      <c r="J99" s="73"/>
      <c r="K99" s="72"/>
      <c r="L99" s="72">
        <v>1.1299999999999999</v>
      </c>
      <c r="M99" s="72">
        <v>42.08</v>
      </c>
      <c r="N99" s="28">
        <f t="shared" si="8"/>
        <v>43.21</v>
      </c>
      <c r="O99" s="29">
        <f t="shared" si="9"/>
        <v>97.38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104</v>
      </c>
      <c r="E100" s="66">
        <v>8</v>
      </c>
      <c r="F100" s="66">
        <v>12272</v>
      </c>
      <c r="G100" s="66">
        <v>59</v>
      </c>
      <c r="H100" s="66">
        <v>2</v>
      </c>
      <c r="I100" s="18">
        <f t="shared" si="7"/>
        <v>12445</v>
      </c>
      <c r="J100" s="67"/>
      <c r="K100" s="66"/>
      <c r="L100" s="66">
        <v>130</v>
      </c>
      <c r="M100" s="66">
        <v>4491</v>
      </c>
      <c r="N100" s="20">
        <f t="shared" si="8"/>
        <v>4621</v>
      </c>
      <c r="O100" s="21">
        <f t="shared" si="9"/>
        <v>17066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1.5</v>
      </c>
      <c r="E101" s="75">
        <v>0.1</v>
      </c>
      <c r="F101" s="75">
        <v>111.1</v>
      </c>
      <c r="G101" s="75">
        <v>0.6</v>
      </c>
      <c r="H101" s="75">
        <v>0</v>
      </c>
      <c r="I101" s="30">
        <f t="shared" si="7"/>
        <v>113.29999999999998</v>
      </c>
      <c r="J101" s="76"/>
      <c r="K101" s="75"/>
      <c r="L101" s="75">
        <v>2.2000000000000002</v>
      </c>
      <c r="M101" s="75">
        <v>72.8</v>
      </c>
      <c r="N101" s="31">
        <f t="shared" si="8"/>
        <v>75</v>
      </c>
      <c r="O101" s="32">
        <f t="shared" si="9"/>
        <v>188.29999999999998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0.39</v>
      </c>
      <c r="E102" s="72"/>
      <c r="F102" s="72">
        <v>97.53</v>
      </c>
      <c r="G102" s="72"/>
      <c r="H102" s="72">
        <v>1.52</v>
      </c>
      <c r="I102" s="27">
        <f t="shared" si="7"/>
        <v>99.44</v>
      </c>
      <c r="J102" s="73">
        <v>0.49</v>
      </c>
      <c r="K102" s="72"/>
      <c r="L102" s="72">
        <v>1.2</v>
      </c>
      <c r="M102" s="72">
        <v>107.64</v>
      </c>
      <c r="N102" s="28">
        <f t="shared" si="8"/>
        <v>109.33</v>
      </c>
      <c r="O102" s="29">
        <f t="shared" si="9"/>
        <v>208.76999999999998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112</v>
      </c>
      <c r="E103" s="66"/>
      <c r="F103" s="66">
        <v>22151</v>
      </c>
      <c r="G103" s="66"/>
      <c r="H103" s="66">
        <v>286</v>
      </c>
      <c r="I103" s="18">
        <f t="shared" si="7"/>
        <v>22549</v>
      </c>
      <c r="J103" s="67">
        <v>44</v>
      </c>
      <c r="K103" s="66"/>
      <c r="L103" s="66">
        <v>146</v>
      </c>
      <c r="M103" s="66">
        <v>12536</v>
      </c>
      <c r="N103" s="20">
        <f t="shared" si="8"/>
        <v>12726</v>
      </c>
      <c r="O103" s="21">
        <f t="shared" si="9"/>
        <v>35275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1.3</v>
      </c>
      <c r="E104" s="75"/>
      <c r="F104" s="75">
        <v>182.1</v>
      </c>
      <c r="G104" s="75"/>
      <c r="H104" s="75">
        <v>4.5</v>
      </c>
      <c r="I104" s="30">
        <f t="shared" si="7"/>
        <v>187.9</v>
      </c>
      <c r="J104" s="76">
        <v>0</v>
      </c>
      <c r="K104" s="75"/>
      <c r="L104" s="75">
        <v>1.6</v>
      </c>
      <c r="M104" s="75">
        <v>141.19999999999999</v>
      </c>
      <c r="N104" s="31">
        <f t="shared" si="8"/>
        <v>142.79999999999998</v>
      </c>
      <c r="O104" s="32">
        <f t="shared" si="9"/>
        <v>330.7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0.6</v>
      </c>
      <c r="F105" s="72">
        <v>109.43</v>
      </c>
      <c r="G105" s="72">
        <v>0.01</v>
      </c>
      <c r="H105" s="72"/>
      <c r="I105" s="27">
        <f t="shared" si="7"/>
        <v>110.04</v>
      </c>
      <c r="J105" s="73">
        <v>0.2</v>
      </c>
      <c r="K105" s="72"/>
      <c r="L105" s="72">
        <v>1.62</v>
      </c>
      <c r="M105" s="72">
        <v>264.43</v>
      </c>
      <c r="N105" s="28">
        <f t="shared" si="8"/>
        <v>266.25</v>
      </c>
      <c r="O105" s="29">
        <f t="shared" si="9"/>
        <v>376.29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182</v>
      </c>
      <c r="F106" s="66">
        <v>26709</v>
      </c>
      <c r="G106" s="66">
        <v>3</v>
      </c>
      <c r="H106" s="66"/>
      <c r="I106" s="18">
        <f t="shared" si="7"/>
        <v>26894</v>
      </c>
      <c r="J106" s="67">
        <v>18</v>
      </c>
      <c r="K106" s="66"/>
      <c r="L106" s="66">
        <v>208</v>
      </c>
      <c r="M106" s="66">
        <v>30236</v>
      </c>
      <c r="N106" s="20">
        <f t="shared" si="8"/>
        <v>30462</v>
      </c>
      <c r="O106" s="21">
        <f t="shared" si="9"/>
        <v>57356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2</v>
      </c>
      <c r="F107" s="75">
        <v>185.4</v>
      </c>
      <c r="G107" s="75">
        <v>0</v>
      </c>
      <c r="H107" s="75"/>
      <c r="I107" s="30">
        <f t="shared" si="7"/>
        <v>187.4</v>
      </c>
      <c r="J107" s="76">
        <v>0</v>
      </c>
      <c r="K107" s="75"/>
      <c r="L107" s="75">
        <v>1.8</v>
      </c>
      <c r="M107" s="75">
        <v>296.5</v>
      </c>
      <c r="N107" s="31">
        <f t="shared" si="8"/>
        <v>298.3</v>
      </c>
      <c r="O107" s="32">
        <f t="shared" si="9"/>
        <v>485.70000000000005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0.24</v>
      </c>
      <c r="F108" s="72">
        <v>102.7</v>
      </c>
      <c r="G108" s="72"/>
      <c r="H108" s="72"/>
      <c r="I108" s="27">
        <f t="shared" si="7"/>
        <v>102.94</v>
      </c>
      <c r="J108" s="73">
        <v>0.96</v>
      </c>
      <c r="K108" s="72"/>
      <c r="L108" s="72">
        <v>0.66</v>
      </c>
      <c r="M108" s="72">
        <v>161.75</v>
      </c>
      <c r="N108" s="28">
        <f t="shared" si="8"/>
        <v>163.37</v>
      </c>
      <c r="O108" s="29">
        <f t="shared" si="9"/>
        <v>266.31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76</v>
      </c>
      <c r="F109" s="66">
        <v>26072</v>
      </c>
      <c r="G109" s="66"/>
      <c r="H109" s="66"/>
      <c r="I109" s="18">
        <f t="shared" si="7"/>
        <v>26148</v>
      </c>
      <c r="J109" s="67">
        <v>87</v>
      </c>
      <c r="K109" s="66"/>
      <c r="L109" s="66">
        <v>92</v>
      </c>
      <c r="M109" s="66">
        <v>20618</v>
      </c>
      <c r="N109" s="20">
        <f t="shared" si="8"/>
        <v>20797</v>
      </c>
      <c r="O109" s="21">
        <f t="shared" si="9"/>
        <v>46945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0.7</v>
      </c>
      <c r="F110" s="75">
        <v>154.69999999999999</v>
      </c>
      <c r="G110" s="75"/>
      <c r="H110" s="75"/>
      <c r="I110" s="30">
        <f t="shared" si="7"/>
        <v>155.39999999999998</v>
      </c>
      <c r="J110" s="76">
        <v>0</v>
      </c>
      <c r="K110" s="75"/>
      <c r="L110" s="75">
        <v>0</v>
      </c>
      <c r="M110" s="75">
        <v>169.1</v>
      </c>
      <c r="N110" s="31">
        <f t="shared" si="8"/>
        <v>169.1</v>
      </c>
      <c r="O110" s="32">
        <f t="shared" si="9"/>
        <v>324.5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0.16</v>
      </c>
      <c r="F111" s="72">
        <v>117.48</v>
      </c>
      <c r="G111" s="72"/>
      <c r="H111" s="72"/>
      <c r="I111" s="27">
        <f t="shared" si="7"/>
        <v>117.64</v>
      </c>
      <c r="J111" s="73">
        <v>1.76</v>
      </c>
      <c r="K111" s="72"/>
      <c r="L111" s="72"/>
      <c r="M111" s="72">
        <v>178.54</v>
      </c>
      <c r="N111" s="28">
        <f t="shared" si="8"/>
        <v>180.29999999999998</v>
      </c>
      <c r="O111" s="29">
        <f t="shared" si="9"/>
        <v>297.94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50</v>
      </c>
      <c r="F112" s="66">
        <v>30056</v>
      </c>
      <c r="G112" s="66"/>
      <c r="H112" s="66"/>
      <c r="I112" s="18">
        <f t="shared" si="7"/>
        <v>30106</v>
      </c>
      <c r="J112" s="67">
        <v>161</v>
      </c>
      <c r="K112" s="66"/>
      <c r="L112" s="66"/>
      <c r="M112" s="66">
        <v>21332</v>
      </c>
      <c r="N112" s="20">
        <f t="shared" si="8"/>
        <v>21493</v>
      </c>
      <c r="O112" s="21">
        <f t="shared" si="9"/>
        <v>51599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153.69999999999999</v>
      </c>
      <c r="G113" s="75"/>
      <c r="H113" s="75"/>
      <c r="I113" s="30">
        <f t="shared" si="7"/>
        <v>153.69999999999999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153.69999999999999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0.68</v>
      </c>
      <c r="F114" s="72">
        <v>53.3</v>
      </c>
      <c r="G114" s="72">
        <v>0.09</v>
      </c>
      <c r="H114" s="72">
        <v>2.57</v>
      </c>
      <c r="I114" s="27">
        <f t="shared" si="7"/>
        <v>56.64</v>
      </c>
      <c r="J114" s="73">
        <v>0.43</v>
      </c>
      <c r="K114" s="72"/>
      <c r="L114" s="72"/>
      <c r="M114" s="72">
        <v>24.3</v>
      </c>
      <c r="N114" s="28">
        <f t="shared" si="8"/>
        <v>24.73</v>
      </c>
      <c r="O114" s="29">
        <f t="shared" si="9"/>
        <v>81.37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214</v>
      </c>
      <c r="F115" s="66">
        <v>14411</v>
      </c>
      <c r="G115" s="66">
        <v>29</v>
      </c>
      <c r="H115" s="66">
        <v>617</v>
      </c>
      <c r="I115" s="18">
        <f t="shared" si="7"/>
        <v>15271</v>
      </c>
      <c r="J115" s="67">
        <v>39</v>
      </c>
      <c r="K115" s="66"/>
      <c r="L115" s="66"/>
      <c r="M115" s="66">
        <v>2903</v>
      </c>
      <c r="N115" s="20">
        <f t="shared" si="8"/>
        <v>2942</v>
      </c>
      <c r="O115" s="21">
        <f t="shared" si="9"/>
        <v>18213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57.2</v>
      </c>
      <c r="G116" s="84">
        <v>0</v>
      </c>
      <c r="H116" s="84">
        <v>6.8</v>
      </c>
      <c r="I116" s="46">
        <f t="shared" si="7"/>
        <v>64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64</v>
      </c>
      <c r="P116" s="44">
        <f>SUM(O136,P111,P112,P115)</f>
        <v>1685.5199999999998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27.07</v>
      </c>
      <c r="G121" s="63"/>
      <c r="H121" s="63">
        <v>0.27</v>
      </c>
      <c r="I121" s="11">
        <f t="shared" si="7"/>
        <v>27.34</v>
      </c>
      <c r="J121" s="64">
        <v>0.05</v>
      </c>
      <c r="K121" s="63"/>
      <c r="L121" s="63"/>
      <c r="M121" s="63">
        <v>7.63</v>
      </c>
      <c r="N121" s="13">
        <f t="shared" si="8"/>
        <v>7.68</v>
      </c>
      <c r="O121" s="14">
        <f t="shared" si="9"/>
        <v>35.019999999999996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7655</v>
      </c>
      <c r="G122" s="66"/>
      <c r="H122" s="66">
        <v>54</v>
      </c>
      <c r="I122" s="18">
        <f t="shared" si="7"/>
        <v>7709</v>
      </c>
      <c r="J122" s="67">
        <v>5</v>
      </c>
      <c r="K122" s="66"/>
      <c r="L122" s="66"/>
      <c r="M122" s="66">
        <v>1012</v>
      </c>
      <c r="N122" s="20">
        <f t="shared" si="8"/>
        <v>1017</v>
      </c>
      <c r="O122" s="21">
        <f t="shared" si="9"/>
        <v>8726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31.2</v>
      </c>
      <c r="G123" s="75"/>
      <c r="H123" s="75">
        <v>0.5</v>
      </c>
      <c r="I123" s="30">
        <f t="shared" si="7"/>
        <v>31.7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31.7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13.93</v>
      </c>
      <c r="G124" s="72"/>
      <c r="H124" s="72">
        <v>2.4700000000000002</v>
      </c>
      <c r="I124" s="27">
        <f t="shared" si="7"/>
        <v>16.399999999999999</v>
      </c>
      <c r="J124" s="73">
        <v>0.03</v>
      </c>
      <c r="K124" s="72"/>
      <c r="L124" s="72"/>
      <c r="M124" s="72">
        <v>3.68</v>
      </c>
      <c r="N124" s="28">
        <f t="shared" si="8"/>
        <v>3.71</v>
      </c>
      <c r="O124" s="29">
        <f t="shared" si="9"/>
        <v>20.11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3924</v>
      </c>
      <c r="G125" s="66"/>
      <c r="H125" s="66">
        <v>510</v>
      </c>
      <c r="I125" s="18">
        <f t="shared" si="7"/>
        <v>4434</v>
      </c>
      <c r="J125" s="67">
        <v>3</v>
      </c>
      <c r="K125" s="66"/>
      <c r="L125" s="66"/>
      <c r="M125" s="66">
        <v>487</v>
      </c>
      <c r="N125" s="20">
        <f t="shared" si="8"/>
        <v>490</v>
      </c>
      <c r="O125" s="21">
        <f t="shared" si="9"/>
        <v>4924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15.5</v>
      </c>
      <c r="G126" s="75"/>
      <c r="H126" s="75">
        <v>4.7</v>
      </c>
      <c r="I126" s="30">
        <f t="shared" si="7"/>
        <v>20.2</v>
      </c>
      <c r="J126" s="76">
        <v>0</v>
      </c>
      <c r="K126" s="75"/>
      <c r="L126" s="75"/>
      <c r="M126" s="75">
        <v>0</v>
      </c>
      <c r="N126" s="31">
        <f t="shared" si="8"/>
        <v>0</v>
      </c>
      <c r="O126" s="32">
        <f t="shared" si="9"/>
        <v>20.2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0.57999999999999996</v>
      </c>
      <c r="F127" s="72">
        <v>25.92</v>
      </c>
      <c r="G127" s="72"/>
      <c r="H127" s="72">
        <v>4.1500000000000004</v>
      </c>
      <c r="I127" s="27">
        <f t="shared" si="7"/>
        <v>30.65</v>
      </c>
      <c r="J127" s="73">
        <v>7.0000000000000007E-2</v>
      </c>
      <c r="K127" s="72"/>
      <c r="L127" s="72">
        <v>0.31</v>
      </c>
      <c r="M127" s="72">
        <v>5.21</v>
      </c>
      <c r="N127" s="28">
        <f t="shared" si="8"/>
        <v>5.59</v>
      </c>
      <c r="O127" s="29">
        <f t="shared" si="9"/>
        <v>36.239999999999995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183</v>
      </c>
      <c r="F128" s="66">
        <v>7586</v>
      </c>
      <c r="G128" s="66"/>
      <c r="H128" s="66">
        <v>914</v>
      </c>
      <c r="I128" s="18">
        <f t="shared" si="7"/>
        <v>8683</v>
      </c>
      <c r="J128" s="67">
        <v>6</v>
      </c>
      <c r="K128" s="66"/>
      <c r="L128" s="66">
        <v>41</v>
      </c>
      <c r="M128" s="66">
        <v>659</v>
      </c>
      <c r="N128" s="20">
        <f t="shared" si="8"/>
        <v>706</v>
      </c>
      <c r="O128" s="21">
        <f t="shared" si="9"/>
        <v>9389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19.5</v>
      </c>
      <c r="G129" s="75"/>
      <c r="H129" s="75">
        <v>7</v>
      </c>
      <c r="I129" s="30">
        <f t="shared" si="7"/>
        <v>26.5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26.5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0.8</v>
      </c>
      <c r="D130" s="63">
        <v>2.71</v>
      </c>
      <c r="E130" s="63">
        <v>2.83</v>
      </c>
      <c r="F130" s="63">
        <v>697.6</v>
      </c>
      <c r="G130" s="63">
        <v>0.28999999999999998</v>
      </c>
      <c r="H130" s="63">
        <v>10.99</v>
      </c>
      <c r="I130" s="11">
        <f t="shared" si="7"/>
        <v>715.22</v>
      </c>
      <c r="J130" s="64">
        <v>4.18</v>
      </c>
      <c r="K130" s="63"/>
      <c r="L130" s="63">
        <v>7.34</v>
      </c>
      <c r="M130" s="63">
        <v>958.68</v>
      </c>
      <c r="N130" s="13">
        <f>SUM(J130:M130)</f>
        <v>970.19999999999993</v>
      </c>
      <c r="O130" s="14">
        <f t="shared" si="9"/>
        <v>1685.42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163</v>
      </c>
      <c r="D131" s="66">
        <v>616</v>
      </c>
      <c r="E131" s="66">
        <v>861</v>
      </c>
      <c r="F131" s="66">
        <v>169449</v>
      </c>
      <c r="G131" s="66">
        <v>91</v>
      </c>
      <c r="H131" s="66">
        <v>2383</v>
      </c>
      <c r="I131" s="18">
        <f t="shared" si="7"/>
        <v>173563</v>
      </c>
      <c r="J131" s="67">
        <v>380</v>
      </c>
      <c r="K131" s="66"/>
      <c r="L131" s="66">
        <v>857</v>
      </c>
      <c r="M131" s="66">
        <v>107828</v>
      </c>
      <c r="N131" s="20">
        <f t="shared" si="8"/>
        <v>109065</v>
      </c>
      <c r="O131" s="21">
        <f t="shared" si="9"/>
        <v>282628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4.2</v>
      </c>
      <c r="D132" s="75">
        <v>9.5</v>
      </c>
      <c r="E132" s="75">
        <v>4.8</v>
      </c>
      <c r="F132" s="75">
        <v>1132.2</v>
      </c>
      <c r="G132" s="75">
        <v>0.6</v>
      </c>
      <c r="H132" s="75">
        <v>23.5</v>
      </c>
      <c r="I132" s="30">
        <f t="shared" ref="I132:I138" si="10">SUM(C132:H132)</f>
        <v>1174.8</v>
      </c>
      <c r="J132" s="76">
        <v>0</v>
      </c>
      <c r="K132" s="75"/>
      <c r="L132" s="75">
        <v>10.7</v>
      </c>
      <c r="M132" s="75">
        <v>1012.7</v>
      </c>
      <c r="N132" s="31">
        <f t="shared" ref="N132:N138" si="11">SUM(J132:M132)</f>
        <v>1023.4000000000001</v>
      </c>
      <c r="O132" s="32">
        <f t="shared" ref="O132:O138" si="12">SUM(N132,I132)</f>
        <v>2198.1999999999998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2.71</v>
      </c>
      <c r="E133" s="72">
        <v>2.83</v>
      </c>
      <c r="F133" s="72">
        <v>679.35</v>
      </c>
      <c r="G133" s="72">
        <v>0.28999999999999998</v>
      </c>
      <c r="H133" s="72">
        <v>10.99</v>
      </c>
      <c r="I133" s="27">
        <f t="shared" si="10"/>
        <v>696.17</v>
      </c>
      <c r="J133" s="73">
        <v>4.18</v>
      </c>
      <c r="K133" s="72"/>
      <c r="L133" s="72">
        <v>7.34</v>
      </c>
      <c r="M133" s="72">
        <v>957.24</v>
      </c>
      <c r="N133" s="28">
        <f t="shared" si="11"/>
        <v>968.76</v>
      </c>
      <c r="O133" s="29">
        <f t="shared" si="12"/>
        <v>1664.9299999999998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616</v>
      </c>
      <c r="E134" s="66">
        <v>861</v>
      </c>
      <c r="F134" s="66">
        <v>168015</v>
      </c>
      <c r="G134" s="66">
        <v>91</v>
      </c>
      <c r="H134" s="66">
        <v>2383</v>
      </c>
      <c r="I134" s="18">
        <f t="shared" si="10"/>
        <v>171966</v>
      </c>
      <c r="J134" s="67">
        <v>380</v>
      </c>
      <c r="K134" s="66"/>
      <c r="L134" s="66">
        <v>857</v>
      </c>
      <c r="M134" s="66">
        <v>107793</v>
      </c>
      <c r="N134" s="20">
        <f t="shared" si="11"/>
        <v>109030</v>
      </c>
      <c r="O134" s="21">
        <f t="shared" si="12"/>
        <v>280996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9.5</v>
      </c>
      <c r="E135" s="84">
        <v>4.8</v>
      </c>
      <c r="F135" s="84">
        <v>1086.5</v>
      </c>
      <c r="G135" s="84">
        <v>0.6</v>
      </c>
      <c r="H135" s="84">
        <v>23.5</v>
      </c>
      <c r="I135" s="46">
        <f t="shared" si="10"/>
        <v>1124.8999999999999</v>
      </c>
      <c r="J135" s="85">
        <v>0</v>
      </c>
      <c r="K135" s="84"/>
      <c r="L135" s="84">
        <v>10.7</v>
      </c>
      <c r="M135" s="84">
        <v>1009.6</v>
      </c>
      <c r="N135" s="47">
        <f t="shared" si="11"/>
        <v>1020.3000000000001</v>
      </c>
      <c r="O135" s="43">
        <f t="shared" si="12"/>
        <v>2145.1999999999998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0.8</v>
      </c>
      <c r="D136" s="54">
        <f t="shared" si="13"/>
        <v>2.71</v>
      </c>
      <c r="E136" s="54">
        <f t="shared" si="13"/>
        <v>2.83</v>
      </c>
      <c r="F136" s="54">
        <f t="shared" si="13"/>
        <v>697.59999999999991</v>
      </c>
      <c r="G136" s="54">
        <f t="shared" si="13"/>
        <v>0.29000000000000004</v>
      </c>
      <c r="H136" s="54">
        <f t="shared" si="13"/>
        <v>10.99</v>
      </c>
      <c r="I136" s="55">
        <f t="shared" si="10"/>
        <v>715.21999999999991</v>
      </c>
      <c r="J136" s="56">
        <f t="shared" ref="J136:M138" si="14">SUM(J63,J66,J69,J72,J75,J78,J81,J84,J87,J90,J93,J96,J99,J102,J105,J108,J111,J114,J121,J124,J127)</f>
        <v>4.18</v>
      </c>
      <c r="K136" s="54">
        <f t="shared" si="14"/>
        <v>0</v>
      </c>
      <c r="L136" s="54">
        <f t="shared" si="14"/>
        <v>7.34</v>
      </c>
      <c r="M136" s="54">
        <f t="shared" si="14"/>
        <v>958.77999999999986</v>
      </c>
      <c r="N136" s="57">
        <f t="shared" si="11"/>
        <v>970.29999999999984</v>
      </c>
      <c r="O136" s="58">
        <f t="shared" si="12"/>
        <v>1685.5199999999998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163</v>
      </c>
      <c r="D137" s="17">
        <f t="shared" si="13"/>
        <v>616</v>
      </c>
      <c r="E137" s="17">
        <f t="shared" si="13"/>
        <v>861</v>
      </c>
      <c r="F137" s="17">
        <f t="shared" si="13"/>
        <v>169449</v>
      </c>
      <c r="G137" s="17">
        <f t="shared" si="13"/>
        <v>91</v>
      </c>
      <c r="H137" s="17">
        <f t="shared" si="13"/>
        <v>2383</v>
      </c>
      <c r="I137" s="18">
        <f t="shared" si="10"/>
        <v>173563</v>
      </c>
      <c r="J137" s="19">
        <f t="shared" si="14"/>
        <v>380</v>
      </c>
      <c r="K137" s="17">
        <f t="shared" si="14"/>
        <v>0</v>
      </c>
      <c r="L137" s="17">
        <f t="shared" si="14"/>
        <v>857</v>
      </c>
      <c r="M137" s="17">
        <f t="shared" si="14"/>
        <v>107829</v>
      </c>
      <c r="N137" s="20">
        <f t="shared" si="11"/>
        <v>109066</v>
      </c>
      <c r="O137" s="21">
        <f t="shared" si="12"/>
        <v>282629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4.2</v>
      </c>
      <c r="D138" s="40">
        <f t="shared" si="13"/>
        <v>9.5</v>
      </c>
      <c r="E138" s="40">
        <f t="shared" si="13"/>
        <v>4.8</v>
      </c>
      <c r="F138" s="40">
        <f t="shared" si="13"/>
        <v>1132.2</v>
      </c>
      <c r="G138" s="40">
        <f t="shared" si="13"/>
        <v>0.6</v>
      </c>
      <c r="H138" s="40">
        <f t="shared" si="13"/>
        <v>23.5</v>
      </c>
      <c r="I138" s="46">
        <f t="shared" si="10"/>
        <v>1174.8</v>
      </c>
      <c r="J138" s="42">
        <f t="shared" si="14"/>
        <v>0</v>
      </c>
      <c r="K138" s="40">
        <f t="shared" si="14"/>
        <v>0</v>
      </c>
      <c r="L138" s="40">
        <f t="shared" si="14"/>
        <v>10.700000000000001</v>
      </c>
      <c r="M138" s="40">
        <f t="shared" si="14"/>
        <v>1012.8000000000001</v>
      </c>
      <c r="N138" s="47">
        <f t="shared" si="11"/>
        <v>1023.5000000000001</v>
      </c>
      <c r="O138" s="43">
        <f t="shared" si="12"/>
        <v>2198.3000000000002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1FF2E-666E-4DDB-A600-CC4715CD0F0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0.73</v>
      </c>
      <c r="N8" s="28">
        <f t="shared" si="1"/>
        <v>0.73</v>
      </c>
      <c r="O8" s="29">
        <f t="shared" si="2"/>
        <v>0.73</v>
      </c>
      <c r="P8" s="22" t="s">
        <v>25</v>
      </c>
      <c r="Q8" s="129" t="s">
        <v>116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</v>
      </c>
      <c r="N10" s="31">
        <f t="shared" si="1"/>
        <v>1</v>
      </c>
      <c r="O10" s="32">
        <f t="shared" si="2"/>
        <v>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0.56000000000000005</v>
      </c>
      <c r="E11" s="72"/>
      <c r="F11" s="72"/>
      <c r="G11" s="72"/>
      <c r="H11" s="72"/>
      <c r="I11" s="27">
        <f t="shared" si="0"/>
        <v>0.56000000000000005</v>
      </c>
      <c r="J11" s="73"/>
      <c r="K11" s="72"/>
      <c r="L11" s="72"/>
      <c r="M11" s="72">
        <v>1.48</v>
      </c>
      <c r="N11" s="28">
        <f t="shared" si="1"/>
        <v>1.48</v>
      </c>
      <c r="O11" s="29">
        <f t="shared" si="2"/>
        <v>2.04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16</v>
      </c>
      <c r="E12" s="66"/>
      <c r="F12" s="66"/>
      <c r="G12" s="66"/>
      <c r="H12" s="66"/>
      <c r="I12" s="18">
        <f t="shared" si="0"/>
        <v>16</v>
      </c>
      <c r="J12" s="67"/>
      <c r="K12" s="66"/>
      <c r="L12" s="66"/>
      <c r="M12" s="66">
        <v>35</v>
      </c>
      <c r="N12" s="20">
        <f t="shared" si="1"/>
        <v>35</v>
      </c>
      <c r="O12" s="21">
        <f t="shared" si="2"/>
        <v>51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3.1</v>
      </c>
      <c r="E13" s="75"/>
      <c r="F13" s="75"/>
      <c r="G13" s="75"/>
      <c r="H13" s="75"/>
      <c r="I13" s="30">
        <f t="shared" si="0"/>
        <v>3.1</v>
      </c>
      <c r="J13" s="76"/>
      <c r="K13" s="75"/>
      <c r="L13" s="75"/>
      <c r="M13" s="75">
        <v>2.9</v>
      </c>
      <c r="N13" s="31">
        <f t="shared" si="1"/>
        <v>2.9</v>
      </c>
      <c r="O13" s="32">
        <f t="shared" si="2"/>
        <v>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0.05</v>
      </c>
      <c r="E14" s="72"/>
      <c r="F14" s="72">
        <v>0.52</v>
      </c>
      <c r="G14" s="72"/>
      <c r="H14" s="72"/>
      <c r="I14" s="27">
        <f t="shared" si="0"/>
        <v>0.57000000000000006</v>
      </c>
      <c r="J14" s="73"/>
      <c r="K14" s="72"/>
      <c r="L14" s="72">
        <v>0.16</v>
      </c>
      <c r="M14" s="72">
        <v>0.63</v>
      </c>
      <c r="N14" s="28">
        <f t="shared" si="1"/>
        <v>0.79</v>
      </c>
      <c r="O14" s="29">
        <f t="shared" si="2"/>
        <v>1.36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</v>
      </c>
      <c r="E15" s="66"/>
      <c r="F15" s="66">
        <v>45</v>
      </c>
      <c r="G15" s="66"/>
      <c r="H15" s="66"/>
      <c r="I15" s="18">
        <f t="shared" si="0"/>
        <v>49</v>
      </c>
      <c r="J15" s="67"/>
      <c r="K15" s="66"/>
      <c r="L15" s="66">
        <v>4</v>
      </c>
      <c r="M15" s="66">
        <v>19</v>
      </c>
      <c r="N15" s="20">
        <f t="shared" si="1"/>
        <v>23</v>
      </c>
      <c r="O15" s="21">
        <f t="shared" si="2"/>
        <v>72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0.4</v>
      </c>
      <c r="E16" s="75"/>
      <c r="F16" s="75">
        <v>3.7</v>
      </c>
      <c r="G16" s="75"/>
      <c r="H16" s="75"/>
      <c r="I16" s="30">
        <f t="shared" si="0"/>
        <v>4.1000000000000005</v>
      </c>
      <c r="J16" s="76"/>
      <c r="K16" s="75"/>
      <c r="L16" s="75">
        <v>0.3</v>
      </c>
      <c r="M16" s="75">
        <v>1.2</v>
      </c>
      <c r="N16" s="31">
        <f t="shared" si="1"/>
        <v>1.5</v>
      </c>
      <c r="O16" s="32">
        <f t="shared" si="2"/>
        <v>5.6000000000000005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1.41</v>
      </c>
      <c r="E17" s="72"/>
      <c r="F17" s="72">
        <v>0.54</v>
      </c>
      <c r="G17" s="72"/>
      <c r="H17" s="72"/>
      <c r="I17" s="27">
        <f t="shared" si="0"/>
        <v>1.95</v>
      </c>
      <c r="J17" s="73"/>
      <c r="K17" s="72"/>
      <c r="L17" s="72"/>
      <c r="M17" s="72">
        <v>4.04</v>
      </c>
      <c r="N17" s="28">
        <f t="shared" si="1"/>
        <v>4.04</v>
      </c>
      <c r="O17" s="29">
        <f t="shared" si="2"/>
        <v>5.99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154</v>
      </c>
      <c r="E18" s="66"/>
      <c r="F18" s="66">
        <v>49</v>
      </c>
      <c r="G18" s="66"/>
      <c r="H18" s="66"/>
      <c r="I18" s="18">
        <f t="shared" si="0"/>
        <v>203</v>
      </c>
      <c r="J18" s="67"/>
      <c r="K18" s="66"/>
      <c r="L18" s="66"/>
      <c r="M18" s="66">
        <v>171</v>
      </c>
      <c r="N18" s="20">
        <f t="shared" si="1"/>
        <v>171</v>
      </c>
      <c r="O18" s="21">
        <f t="shared" si="2"/>
        <v>374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8.9</v>
      </c>
      <c r="E19" s="75"/>
      <c r="F19" s="75">
        <v>2.5</v>
      </c>
      <c r="G19" s="75"/>
      <c r="H19" s="75"/>
      <c r="I19" s="30">
        <f t="shared" si="0"/>
        <v>11.4</v>
      </c>
      <c r="J19" s="76"/>
      <c r="K19" s="75"/>
      <c r="L19" s="75"/>
      <c r="M19" s="75">
        <v>9</v>
      </c>
      <c r="N19" s="31">
        <f t="shared" si="1"/>
        <v>9</v>
      </c>
      <c r="O19" s="32">
        <f t="shared" si="2"/>
        <v>20.399999999999999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0.16</v>
      </c>
      <c r="E20" s="72"/>
      <c r="F20" s="72"/>
      <c r="G20" s="72"/>
      <c r="H20" s="72"/>
      <c r="I20" s="27">
        <f t="shared" si="0"/>
        <v>0.16</v>
      </c>
      <c r="J20" s="73"/>
      <c r="K20" s="72"/>
      <c r="L20" s="72"/>
      <c r="M20" s="72">
        <v>5.8</v>
      </c>
      <c r="N20" s="28">
        <f t="shared" si="1"/>
        <v>5.8</v>
      </c>
      <c r="O20" s="29">
        <f t="shared" si="2"/>
        <v>5.96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21</v>
      </c>
      <c r="E21" s="66"/>
      <c r="F21" s="66"/>
      <c r="G21" s="66"/>
      <c r="H21" s="66"/>
      <c r="I21" s="18">
        <f t="shared" si="0"/>
        <v>21</v>
      </c>
      <c r="J21" s="67"/>
      <c r="K21" s="66"/>
      <c r="L21" s="66"/>
      <c r="M21" s="66">
        <v>285</v>
      </c>
      <c r="N21" s="20">
        <f t="shared" si="1"/>
        <v>285</v>
      </c>
      <c r="O21" s="21">
        <f t="shared" si="2"/>
        <v>306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0.9</v>
      </c>
      <c r="E22" s="75"/>
      <c r="F22" s="75"/>
      <c r="G22" s="75"/>
      <c r="H22" s="75"/>
      <c r="I22" s="30">
        <f t="shared" si="0"/>
        <v>0.9</v>
      </c>
      <c r="J22" s="76"/>
      <c r="K22" s="75"/>
      <c r="L22" s="75"/>
      <c r="M22" s="75">
        <v>11.6</v>
      </c>
      <c r="N22" s="31">
        <f t="shared" si="1"/>
        <v>11.6</v>
      </c>
      <c r="O22" s="32">
        <f t="shared" si="2"/>
        <v>12.5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4.76</v>
      </c>
      <c r="N23" s="28">
        <f t="shared" si="1"/>
        <v>4.76</v>
      </c>
      <c r="O23" s="29">
        <f t="shared" si="2"/>
        <v>4.76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304</v>
      </c>
      <c r="N24" s="20">
        <f t="shared" si="1"/>
        <v>304</v>
      </c>
      <c r="O24" s="21">
        <f t="shared" si="2"/>
        <v>304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9.5</v>
      </c>
      <c r="N25" s="31">
        <f t="shared" si="1"/>
        <v>9.5</v>
      </c>
      <c r="O25" s="32">
        <f t="shared" si="2"/>
        <v>9.5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0.33</v>
      </c>
      <c r="G26" s="72"/>
      <c r="H26" s="72"/>
      <c r="I26" s="27">
        <f t="shared" si="0"/>
        <v>0.33</v>
      </c>
      <c r="J26" s="73"/>
      <c r="K26" s="72"/>
      <c r="L26" s="72"/>
      <c r="M26" s="72">
        <v>10.63</v>
      </c>
      <c r="N26" s="28">
        <f t="shared" si="1"/>
        <v>10.63</v>
      </c>
      <c r="O26" s="29">
        <f t="shared" si="2"/>
        <v>10.96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58</v>
      </c>
      <c r="G27" s="66"/>
      <c r="H27" s="66"/>
      <c r="I27" s="18">
        <f t="shared" si="0"/>
        <v>58</v>
      </c>
      <c r="J27" s="67"/>
      <c r="K27" s="66"/>
      <c r="L27" s="66"/>
      <c r="M27" s="66">
        <v>682</v>
      </c>
      <c r="N27" s="20">
        <f t="shared" si="1"/>
        <v>682</v>
      </c>
      <c r="O27" s="21">
        <f t="shared" si="2"/>
        <v>740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1.2</v>
      </c>
      <c r="G28" s="75"/>
      <c r="H28" s="75"/>
      <c r="I28" s="30">
        <f t="shared" si="0"/>
        <v>1.2</v>
      </c>
      <c r="J28" s="76"/>
      <c r="K28" s="75"/>
      <c r="L28" s="75"/>
      <c r="M28" s="75">
        <v>20.6</v>
      </c>
      <c r="N28" s="31">
        <f t="shared" si="1"/>
        <v>20.6</v>
      </c>
      <c r="O28" s="32">
        <f t="shared" si="2"/>
        <v>21.8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>
        <v>1.91</v>
      </c>
      <c r="I29" s="27">
        <f t="shared" si="0"/>
        <v>1.91</v>
      </c>
      <c r="J29" s="73"/>
      <c r="K29" s="72"/>
      <c r="L29" s="72">
        <v>0.13</v>
      </c>
      <c r="M29" s="72">
        <v>2.96</v>
      </c>
      <c r="N29" s="28">
        <f t="shared" si="1"/>
        <v>3.09</v>
      </c>
      <c r="O29" s="29">
        <f t="shared" si="2"/>
        <v>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>
        <v>225</v>
      </c>
      <c r="I30" s="18">
        <f t="shared" si="0"/>
        <v>225</v>
      </c>
      <c r="J30" s="67"/>
      <c r="K30" s="66"/>
      <c r="L30" s="66">
        <v>11</v>
      </c>
      <c r="M30" s="66">
        <v>218</v>
      </c>
      <c r="N30" s="20">
        <f t="shared" si="1"/>
        <v>229</v>
      </c>
      <c r="O30" s="21">
        <f t="shared" si="2"/>
        <v>454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>
        <v>6.8</v>
      </c>
      <c r="I31" s="30">
        <f t="shared" si="0"/>
        <v>6.8</v>
      </c>
      <c r="J31" s="76"/>
      <c r="K31" s="75"/>
      <c r="L31" s="75">
        <v>0.3</v>
      </c>
      <c r="M31" s="75">
        <v>6.1</v>
      </c>
      <c r="N31" s="31">
        <f t="shared" si="1"/>
        <v>6.3999999999999995</v>
      </c>
      <c r="O31" s="32">
        <f t="shared" si="2"/>
        <v>13.2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0.62</v>
      </c>
      <c r="E32" s="72"/>
      <c r="F32" s="72">
        <v>0.49</v>
      </c>
      <c r="G32" s="72"/>
      <c r="H32" s="72"/>
      <c r="I32" s="27">
        <f t="shared" si="0"/>
        <v>1.1099999999999999</v>
      </c>
      <c r="J32" s="73"/>
      <c r="K32" s="72"/>
      <c r="L32" s="72">
        <v>0.28999999999999998</v>
      </c>
      <c r="M32" s="72">
        <v>11.21</v>
      </c>
      <c r="N32" s="28">
        <f t="shared" si="1"/>
        <v>11.5</v>
      </c>
      <c r="O32" s="29">
        <f t="shared" si="2"/>
        <v>12.61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146</v>
      </c>
      <c r="E33" s="66"/>
      <c r="F33" s="66">
        <v>82</v>
      </c>
      <c r="G33" s="66"/>
      <c r="H33" s="66"/>
      <c r="I33" s="18">
        <f t="shared" si="0"/>
        <v>228</v>
      </c>
      <c r="J33" s="67"/>
      <c r="K33" s="66"/>
      <c r="L33" s="66">
        <v>28</v>
      </c>
      <c r="M33" s="66">
        <v>978</v>
      </c>
      <c r="N33" s="20">
        <f t="shared" si="1"/>
        <v>1006</v>
      </c>
      <c r="O33" s="21">
        <f t="shared" si="2"/>
        <v>1234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2.6</v>
      </c>
      <c r="E34" s="75"/>
      <c r="F34" s="75">
        <v>1.2</v>
      </c>
      <c r="G34" s="75"/>
      <c r="H34" s="75"/>
      <c r="I34" s="30">
        <f t="shared" si="0"/>
        <v>3.8</v>
      </c>
      <c r="J34" s="76"/>
      <c r="K34" s="75"/>
      <c r="L34" s="75">
        <v>0.7</v>
      </c>
      <c r="M34" s="75">
        <v>24.8</v>
      </c>
      <c r="N34" s="31">
        <f t="shared" si="1"/>
        <v>25.5</v>
      </c>
      <c r="O34" s="32">
        <f t="shared" si="2"/>
        <v>29.3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10.050000000000001</v>
      </c>
      <c r="G35" s="72"/>
      <c r="H35" s="72"/>
      <c r="I35" s="27">
        <f t="shared" si="0"/>
        <v>10.050000000000001</v>
      </c>
      <c r="J35" s="73"/>
      <c r="K35" s="72"/>
      <c r="L35" s="72"/>
      <c r="M35" s="72">
        <v>6.52</v>
      </c>
      <c r="N35" s="28">
        <f t="shared" si="1"/>
        <v>6.52</v>
      </c>
      <c r="O35" s="29">
        <f t="shared" si="2"/>
        <v>16.57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2228</v>
      </c>
      <c r="G36" s="66"/>
      <c r="H36" s="66"/>
      <c r="I36" s="18">
        <f t="shared" si="0"/>
        <v>2228</v>
      </c>
      <c r="J36" s="67"/>
      <c r="K36" s="66"/>
      <c r="L36" s="66"/>
      <c r="M36" s="66">
        <v>660</v>
      </c>
      <c r="N36" s="20">
        <f t="shared" si="1"/>
        <v>660</v>
      </c>
      <c r="O36" s="21">
        <f t="shared" si="2"/>
        <v>2888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24.4</v>
      </c>
      <c r="G37" s="75"/>
      <c r="H37" s="75"/>
      <c r="I37" s="30">
        <f t="shared" ref="I37:I50" si="3">SUM(C37:H37)</f>
        <v>24.4</v>
      </c>
      <c r="J37" s="76"/>
      <c r="K37" s="75"/>
      <c r="L37" s="75"/>
      <c r="M37" s="75">
        <v>13.1</v>
      </c>
      <c r="N37" s="31">
        <f t="shared" si="1"/>
        <v>13.1</v>
      </c>
      <c r="O37" s="32">
        <f t="shared" si="2"/>
        <v>37.5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19.64</v>
      </c>
      <c r="G38" s="72"/>
      <c r="H38" s="72"/>
      <c r="I38" s="27">
        <f t="shared" si="3"/>
        <v>19.64</v>
      </c>
      <c r="J38" s="73">
        <v>0.63</v>
      </c>
      <c r="K38" s="72"/>
      <c r="L38" s="72">
        <v>0.24</v>
      </c>
      <c r="M38" s="72">
        <v>23.78</v>
      </c>
      <c r="N38" s="28">
        <f t="shared" si="1"/>
        <v>24.650000000000002</v>
      </c>
      <c r="O38" s="29">
        <f t="shared" si="2"/>
        <v>44.290000000000006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4143</v>
      </c>
      <c r="G39" s="66"/>
      <c r="H39" s="66"/>
      <c r="I39" s="18">
        <f t="shared" si="3"/>
        <v>4143</v>
      </c>
      <c r="J39" s="67">
        <v>56</v>
      </c>
      <c r="K39" s="66"/>
      <c r="L39" s="66">
        <v>26</v>
      </c>
      <c r="M39" s="66">
        <v>2232</v>
      </c>
      <c r="N39" s="20">
        <f t="shared" si="1"/>
        <v>2314</v>
      </c>
      <c r="O39" s="21">
        <f t="shared" si="2"/>
        <v>6457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39.799999999999997</v>
      </c>
      <c r="G40" s="75"/>
      <c r="H40" s="75"/>
      <c r="I40" s="30">
        <f t="shared" si="3"/>
        <v>39.799999999999997</v>
      </c>
      <c r="J40" s="76">
        <v>0</v>
      </c>
      <c r="K40" s="75"/>
      <c r="L40" s="75">
        <v>0.5</v>
      </c>
      <c r="M40" s="75">
        <v>42</v>
      </c>
      <c r="N40" s="31">
        <f t="shared" si="1"/>
        <v>42.5</v>
      </c>
      <c r="O40" s="32">
        <f t="shared" si="2"/>
        <v>82.3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62.01</v>
      </c>
      <c r="G41" s="72"/>
      <c r="H41" s="72">
        <v>4.53</v>
      </c>
      <c r="I41" s="27">
        <f t="shared" si="3"/>
        <v>66.539999999999992</v>
      </c>
      <c r="J41" s="73">
        <v>0.33</v>
      </c>
      <c r="K41" s="72"/>
      <c r="L41" s="72">
        <v>3.73</v>
      </c>
      <c r="M41" s="72">
        <v>56.76</v>
      </c>
      <c r="N41" s="28">
        <f t="shared" si="1"/>
        <v>60.82</v>
      </c>
      <c r="O41" s="29">
        <f t="shared" si="2"/>
        <v>127.35999999999999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14116</v>
      </c>
      <c r="G42" s="66"/>
      <c r="H42" s="66">
        <v>784</v>
      </c>
      <c r="I42" s="18">
        <f t="shared" si="3"/>
        <v>14900</v>
      </c>
      <c r="J42" s="67">
        <v>30</v>
      </c>
      <c r="K42" s="66"/>
      <c r="L42" s="66">
        <v>430</v>
      </c>
      <c r="M42" s="66">
        <v>6222</v>
      </c>
      <c r="N42" s="20">
        <f t="shared" si="1"/>
        <v>6682</v>
      </c>
      <c r="O42" s="21">
        <f t="shared" si="2"/>
        <v>21582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128.6</v>
      </c>
      <c r="G43" s="75"/>
      <c r="H43" s="75">
        <v>14.9</v>
      </c>
      <c r="I43" s="30">
        <f t="shared" si="3"/>
        <v>143.5</v>
      </c>
      <c r="J43" s="76">
        <v>0</v>
      </c>
      <c r="K43" s="75"/>
      <c r="L43" s="75">
        <v>7.1</v>
      </c>
      <c r="M43" s="75">
        <v>100.7</v>
      </c>
      <c r="N43" s="31">
        <f t="shared" si="1"/>
        <v>107.8</v>
      </c>
      <c r="O43" s="32">
        <f t="shared" si="2"/>
        <v>251.3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70.319999999999993</v>
      </c>
      <c r="G44" s="72"/>
      <c r="H44" s="72"/>
      <c r="I44" s="27">
        <f t="shared" si="3"/>
        <v>70.319999999999993</v>
      </c>
      <c r="J44" s="73">
        <v>1.61</v>
      </c>
      <c r="K44" s="72"/>
      <c r="L44" s="72">
        <v>4.09</v>
      </c>
      <c r="M44" s="72">
        <v>168.55</v>
      </c>
      <c r="N44" s="28">
        <f t="shared" si="1"/>
        <v>174.25</v>
      </c>
      <c r="O44" s="29">
        <f t="shared" si="2"/>
        <v>244.57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16988</v>
      </c>
      <c r="G45" s="66"/>
      <c r="H45" s="66"/>
      <c r="I45" s="18">
        <f t="shared" si="3"/>
        <v>16988</v>
      </c>
      <c r="J45" s="67">
        <v>146</v>
      </c>
      <c r="K45" s="66"/>
      <c r="L45" s="66">
        <v>500</v>
      </c>
      <c r="M45" s="66">
        <v>18823</v>
      </c>
      <c r="N45" s="20">
        <f t="shared" si="1"/>
        <v>19469</v>
      </c>
      <c r="O45" s="21">
        <f t="shared" si="2"/>
        <v>36457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136.30000000000001</v>
      </c>
      <c r="G46" s="75"/>
      <c r="H46" s="75"/>
      <c r="I46" s="30">
        <f t="shared" si="3"/>
        <v>136.30000000000001</v>
      </c>
      <c r="J46" s="76">
        <v>0</v>
      </c>
      <c r="K46" s="75"/>
      <c r="L46" s="75">
        <v>5.5</v>
      </c>
      <c r="M46" s="75">
        <v>221.8</v>
      </c>
      <c r="N46" s="31">
        <f t="shared" si="1"/>
        <v>227.3</v>
      </c>
      <c r="O46" s="32">
        <f t="shared" si="2"/>
        <v>363.6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289.94</v>
      </c>
      <c r="G47" s="72"/>
      <c r="H47" s="72">
        <v>37.76</v>
      </c>
      <c r="I47" s="27">
        <f t="shared" si="3"/>
        <v>327.7</v>
      </c>
      <c r="J47" s="73">
        <v>3.77</v>
      </c>
      <c r="K47" s="72">
        <v>7.88</v>
      </c>
      <c r="L47" s="72">
        <v>1.95</v>
      </c>
      <c r="M47" s="72">
        <v>584.28</v>
      </c>
      <c r="N47" s="28">
        <f t="shared" si="1"/>
        <v>597.88</v>
      </c>
      <c r="O47" s="29">
        <f t="shared" si="2"/>
        <v>925.57999999999993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76518</v>
      </c>
      <c r="G48" s="66"/>
      <c r="H48" s="66">
        <v>9783</v>
      </c>
      <c r="I48" s="18">
        <f t="shared" si="3"/>
        <v>86301</v>
      </c>
      <c r="J48" s="67">
        <v>339</v>
      </c>
      <c r="K48" s="66">
        <v>1095</v>
      </c>
      <c r="L48" s="66">
        <v>254</v>
      </c>
      <c r="M48" s="66">
        <v>71273</v>
      </c>
      <c r="N48" s="20">
        <f t="shared" si="1"/>
        <v>72961</v>
      </c>
      <c r="O48" s="21">
        <f t="shared" si="2"/>
        <v>159262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376.8</v>
      </c>
      <c r="G49" s="75"/>
      <c r="H49" s="75">
        <v>29.1</v>
      </c>
      <c r="I49" s="30">
        <f t="shared" si="3"/>
        <v>405.90000000000003</v>
      </c>
      <c r="J49" s="76">
        <v>0</v>
      </c>
      <c r="K49" s="75">
        <v>0</v>
      </c>
      <c r="L49" s="75">
        <v>2.2000000000000002</v>
      </c>
      <c r="M49" s="75">
        <v>296</v>
      </c>
      <c r="N49" s="31">
        <f t="shared" si="1"/>
        <v>298.2</v>
      </c>
      <c r="O49" s="32">
        <f t="shared" si="2"/>
        <v>704.1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0.62</v>
      </c>
      <c r="E50" s="63"/>
      <c r="F50" s="63">
        <v>452.78</v>
      </c>
      <c r="G50" s="63"/>
      <c r="H50" s="63">
        <v>44.2</v>
      </c>
      <c r="I50" s="11">
        <f t="shared" si="3"/>
        <v>497.59999999999997</v>
      </c>
      <c r="J50" s="64">
        <v>6.34</v>
      </c>
      <c r="K50" s="63">
        <v>7.88</v>
      </c>
      <c r="L50" s="63">
        <v>10.59</v>
      </c>
      <c r="M50" s="63">
        <v>881.4</v>
      </c>
      <c r="N50" s="13">
        <f t="shared" si="1"/>
        <v>906.20999999999992</v>
      </c>
      <c r="O50" s="14">
        <f t="shared" si="2"/>
        <v>1403.81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146</v>
      </c>
      <c r="E51" s="66"/>
      <c r="F51" s="66">
        <v>114133</v>
      </c>
      <c r="G51" s="66"/>
      <c r="H51" s="66">
        <v>10792</v>
      </c>
      <c r="I51" s="18">
        <f t="shared" ref="I51:I58" si="4">SUM(C51:H51)</f>
        <v>125071</v>
      </c>
      <c r="J51" s="67">
        <v>571</v>
      </c>
      <c r="K51" s="66">
        <v>1095</v>
      </c>
      <c r="L51" s="66">
        <v>1253</v>
      </c>
      <c r="M51" s="66">
        <v>101902</v>
      </c>
      <c r="N51" s="20">
        <f t="shared" si="1"/>
        <v>104821</v>
      </c>
      <c r="O51" s="21">
        <f>SUM(N51,I51)</f>
        <v>229892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2.6</v>
      </c>
      <c r="E52" s="75"/>
      <c r="F52" s="75">
        <v>708.3</v>
      </c>
      <c r="G52" s="75"/>
      <c r="H52" s="75">
        <v>50.8</v>
      </c>
      <c r="I52" s="30">
        <f t="shared" si="4"/>
        <v>761.69999999999993</v>
      </c>
      <c r="J52" s="76">
        <v>0</v>
      </c>
      <c r="K52" s="75">
        <v>0</v>
      </c>
      <c r="L52" s="75">
        <v>16.600000000000001</v>
      </c>
      <c r="M52" s="75">
        <v>759.3</v>
      </c>
      <c r="N52" s="31">
        <f t="shared" si="1"/>
        <v>775.9</v>
      </c>
      <c r="O52" s="32">
        <f t="shared" si="2"/>
        <v>1537.6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0.62</v>
      </c>
      <c r="E53" s="72"/>
      <c r="F53" s="72">
        <v>452.45</v>
      </c>
      <c r="G53" s="72"/>
      <c r="H53" s="72">
        <v>42.29</v>
      </c>
      <c r="I53" s="27">
        <f t="shared" si="4"/>
        <v>495.36</v>
      </c>
      <c r="J53" s="73">
        <v>6.34</v>
      </c>
      <c r="K53" s="72">
        <v>7.88</v>
      </c>
      <c r="L53" s="72">
        <v>10.43</v>
      </c>
      <c r="M53" s="72">
        <v>879.29</v>
      </c>
      <c r="N53" s="28">
        <f t="shared" si="1"/>
        <v>903.93999999999994</v>
      </c>
      <c r="O53" s="29">
        <f t="shared" si="2"/>
        <v>1399.3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146</v>
      </c>
      <c r="E54" s="66"/>
      <c r="F54" s="66">
        <v>114075</v>
      </c>
      <c r="G54" s="66"/>
      <c r="H54" s="66">
        <v>10567</v>
      </c>
      <c r="I54" s="18">
        <f t="shared" si="4"/>
        <v>124788</v>
      </c>
      <c r="J54" s="67">
        <v>571</v>
      </c>
      <c r="K54" s="66">
        <v>1095</v>
      </c>
      <c r="L54" s="66">
        <v>1249</v>
      </c>
      <c r="M54" s="66">
        <v>101848</v>
      </c>
      <c r="N54" s="20">
        <f t="shared" si="1"/>
        <v>104763</v>
      </c>
      <c r="O54" s="21">
        <f t="shared" si="2"/>
        <v>229551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2.6</v>
      </c>
      <c r="E55" s="69"/>
      <c r="F55" s="69">
        <v>707.1</v>
      </c>
      <c r="G55" s="69"/>
      <c r="H55" s="69">
        <v>44</v>
      </c>
      <c r="I55" s="24">
        <f t="shared" si="4"/>
        <v>753.7</v>
      </c>
      <c r="J55" s="70">
        <v>0</v>
      </c>
      <c r="K55" s="69">
        <v>0</v>
      </c>
      <c r="L55" s="69">
        <v>16.3</v>
      </c>
      <c r="M55" s="69">
        <v>755.2</v>
      </c>
      <c r="N55" s="24">
        <f t="shared" si="1"/>
        <v>771.5</v>
      </c>
      <c r="O55" s="26">
        <f t="shared" si="2"/>
        <v>1525.2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2.8000000000000003</v>
      </c>
      <c r="E56" s="10">
        <f t="shared" si="5"/>
        <v>0</v>
      </c>
      <c r="F56" s="10">
        <f t="shared" si="5"/>
        <v>453.84</v>
      </c>
      <c r="G56" s="10">
        <f t="shared" si="5"/>
        <v>0</v>
      </c>
      <c r="H56" s="10">
        <f t="shared" si="5"/>
        <v>44.199999999999996</v>
      </c>
      <c r="I56" s="36">
        <f>SUM(C56:H56)</f>
        <v>500.84</v>
      </c>
      <c r="J56" s="34">
        <f>SUM(J5,J8,J11,J14,J17,J20,J23,J26,J29,J32,J35,J38,J41,J44,J47)</f>
        <v>6.34</v>
      </c>
      <c r="K56" s="10">
        <f>SUM(K5,K8,K11,K14,K17,K20,K23,K26,K29,K32,K35,K38,K41,K44,K47)</f>
        <v>7.88</v>
      </c>
      <c r="L56" s="10">
        <f>SUM(L5,L8,L11,L14,L17,L20,L23,L26,L29,L32,L35,L38,L41,L44,L47)</f>
        <v>10.59</v>
      </c>
      <c r="M56" s="10">
        <f>SUM(M5,M8,M11,M14,M17,M20,M23,M26,M29,M32,M35,M38,M41,M44,M47)</f>
        <v>882.13</v>
      </c>
      <c r="N56" s="12">
        <f t="shared" si="1"/>
        <v>906.93999999999994</v>
      </c>
      <c r="O56" s="14">
        <f t="shared" si="2"/>
        <v>1407.78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341</v>
      </c>
      <c r="E57" s="17">
        <f t="shared" si="5"/>
        <v>0</v>
      </c>
      <c r="F57" s="17">
        <f t="shared" si="5"/>
        <v>114227</v>
      </c>
      <c r="G57" s="17">
        <f t="shared" si="5"/>
        <v>0</v>
      </c>
      <c r="H57" s="17">
        <f t="shared" si="5"/>
        <v>10792</v>
      </c>
      <c r="I57" s="37">
        <f t="shared" si="4"/>
        <v>125360</v>
      </c>
      <c r="J57" s="35">
        <f t="shared" ref="J57:M58" si="6">SUM(J6,J9,J12,J15,J18,J21,J24,J27,J30,J33,J36,J39,J42,J45,J48)</f>
        <v>571</v>
      </c>
      <c r="K57" s="17">
        <f t="shared" si="6"/>
        <v>1095</v>
      </c>
      <c r="L57" s="17">
        <f t="shared" si="6"/>
        <v>1253</v>
      </c>
      <c r="M57" s="17">
        <f t="shared" si="6"/>
        <v>101909</v>
      </c>
      <c r="N57" s="19">
        <f t="shared" si="1"/>
        <v>104828</v>
      </c>
      <c r="O57" s="21">
        <f t="shared" si="2"/>
        <v>230188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15.9</v>
      </c>
      <c r="E58" s="40">
        <f t="shared" si="5"/>
        <v>0</v>
      </c>
      <c r="F58" s="40">
        <f t="shared" si="5"/>
        <v>714.5</v>
      </c>
      <c r="G58" s="40">
        <f t="shared" si="5"/>
        <v>0</v>
      </c>
      <c r="H58" s="40">
        <f t="shared" si="5"/>
        <v>50.8</v>
      </c>
      <c r="I58" s="41">
        <f t="shared" si="4"/>
        <v>781.19999999999993</v>
      </c>
      <c r="J58" s="39">
        <f t="shared" si="6"/>
        <v>0</v>
      </c>
      <c r="K58" s="40">
        <f t="shared" si="6"/>
        <v>0</v>
      </c>
      <c r="L58" s="40">
        <f t="shared" si="6"/>
        <v>16.599999999999998</v>
      </c>
      <c r="M58" s="40">
        <f t="shared" si="6"/>
        <v>760.3</v>
      </c>
      <c r="N58" s="42">
        <f t="shared" si="1"/>
        <v>776.9</v>
      </c>
      <c r="O58" s="43">
        <f t="shared" si="2"/>
        <v>1558.1</v>
      </c>
      <c r="P58" s="44">
        <f>SUM(O56,P53,P54,P57)</f>
        <v>1407.78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0.73</v>
      </c>
      <c r="N66" s="28">
        <f t="shared" si="8"/>
        <v>0.73</v>
      </c>
      <c r="O66" s="29">
        <f t="shared" si="9"/>
        <v>0.73</v>
      </c>
      <c r="P66" s="22" t="s">
        <v>25</v>
      </c>
      <c r="Q66" s="129" t="s">
        <v>116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</v>
      </c>
      <c r="N68" s="31">
        <f t="shared" si="8"/>
        <v>1</v>
      </c>
      <c r="O68" s="32">
        <f t="shared" si="9"/>
        <v>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0.56000000000000005</v>
      </c>
      <c r="E69" s="72"/>
      <c r="F69" s="72"/>
      <c r="G69" s="72"/>
      <c r="H69" s="72"/>
      <c r="I69" s="27">
        <f t="shared" si="7"/>
        <v>0.56000000000000005</v>
      </c>
      <c r="J69" s="73"/>
      <c r="K69" s="72"/>
      <c r="L69" s="72"/>
      <c r="M69" s="72">
        <v>1.48</v>
      </c>
      <c r="N69" s="28">
        <f t="shared" si="8"/>
        <v>1.48</v>
      </c>
      <c r="O69" s="29">
        <f t="shared" si="9"/>
        <v>2.04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16</v>
      </c>
      <c r="E70" s="66"/>
      <c r="F70" s="66"/>
      <c r="G70" s="66"/>
      <c r="H70" s="66"/>
      <c r="I70" s="18">
        <f t="shared" si="7"/>
        <v>16</v>
      </c>
      <c r="J70" s="67"/>
      <c r="K70" s="66"/>
      <c r="L70" s="66"/>
      <c r="M70" s="66">
        <v>35</v>
      </c>
      <c r="N70" s="20">
        <f t="shared" si="8"/>
        <v>35</v>
      </c>
      <c r="O70" s="21">
        <f t="shared" si="9"/>
        <v>51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3.1</v>
      </c>
      <c r="E71" s="75"/>
      <c r="F71" s="75"/>
      <c r="G71" s="75"/>
      <c r="H71" s="75"/>
      <c r="I71" s="30">
        <f t="shared" si="7"/>
        <v>3.1</v>
      </c>
      <c r="J71" s="76"/>
      <c r="K71" s="75"/>
      <c r="L71" s="75"/>
      <c r="M71" s="75">
        <v>2.9</v>
      </c>
      <c r="N71" s="31">
        <f t="shared" si="8"/>
        <v>2.9</v>
      </c>
      <c r="O71" s="32">
        <f t="shared" si="9"/>
        <v>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0.05</v>
      </c>
      <c r="E72" s="72"/>
      <c r="F72" s="72">
        <v>0.52</v>
      </c>
      <c r="G72" s="72"/>
      <c r="H72" s="72"/>
      <c r="I72" s="27">
        <f t="shared" si="7"/>
        <v>0.57000000000000006</v>
      </c>
      <c r="J72" s="73"/>
      <c r="K72" s="72"/>
      <c r="L72" s="72">
        <v>0.16</v>
      </c>
      <c r="M72" s="72">
        <v>0.63</v>
      </c>
      <c r="N72" s="28">
        <f t="shared" si="8"/>
        <v>0.79</v>
      </c>
      <c r="O72" s="29">
        <f t="shared" si="9"/>
        <v>1.36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</v>
      </c>
      <c r="E73" s="66"/>
      <c r="F73" s="66">
        <v>45</v>
      </c>
      <c r="G73" s="66"/>
      <c r="H73" s="66"/>
      <c r="I73" s="18">
        <f t="shared" si="7"/>
        <v>49</v>
      </c>
      <c r="J73" s="67"/>
      <c r="K73" s="66"/>
      <c r="L73" s="66">
        <v>4</v>
      </c>
      <c r="M73" s="66">
        <v>19</v>
      </c>
      <c r="N73" s="20">
        <f t="shared" si="8"/>
        <v>23</v>
      </c>
      <c r="O73" s="21">
        <f t="shared" si="9"/>
        <v>72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0.4</v>
      </c>
      <c r="E74" s="75"/>
      <c r="F74" s="75">
        <v>3.7</v>
      </c>
      <c r="G74" s="75"/>
      <c r="H74" s="75"/>
      <c r="I74" s="30">
        <f t="shared" si="7"/>
        <v>4.1000000000000005</v>
      </c>
      <c r="J74" s="76"/>
      <c r="K74" s="75"/>
      <c r="L74" s="75">
        <v>0.3</v>
      </c>
      <c r="M74" s="75">
        <v>1.2</v>
      </c>
      <c r="N74" s="31">
        <f t="shared" si="8"/>
        <v>1.5</v>
      </c>
      <c r="O74" s="32">
        <f t="shared" si="9"/>
        <v>5.6000000000000005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1.41</v>
      </c>
      <c r="E75" s="72"/>
      <c r="F75" s="72">
        <v>0.54</v>
      </c>
      <c r="G75" s="72"/>
      <c r="H75" s="72"/>
      <c r="I75" s="27">
        <f t="shared" si="7"/>
        <v>1.95</v>
      </c>
      <c r="J75" s="73"/>
      <c r="K75" s="72"/>
      <c r="L75" s="72"/>
      <c r="M75" s="72">
        <v>4.04</v>
      </c>
      <c r="N75" s="28">
        <f t="shared" si="8"/>
        <v>4.04</v>
      </c>
      <c r="O75" s="29">
        <f t="shared" si="9"/>
        <v>5.99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154</v>
      </c>
      <c r="E76" s="66"/>
      <c r="F76" s="66">
        <v>49</v>
      </c>
      <c r="G76" s="66"/>
      <c r="H76" s="66"/>
      <c r="I76" s="18">
        <f t="shared" si="7"/>
        <v>203</v>
      </c>
      <c r="J76" s="67"/>
      <c r="K76" s="66"/>
      <c r="L76" s="66"/>
      <c r="M76" s="66">
        <v>171</v>
      </c>
      <c r="N76" s="20">
        <f t="shared" si="8"/>
        <v>171</v>
      </c>
      <c r="O76" s="21">
        <f t="shared" si="9"/>
        <v>374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8.9</v>
      </c>
      <c r="E77" s="75"/>
      <c r="F77" s="75">
        <v>2.5</v>
      </c>
      <c r="G77" s="75"/>
      <c r="H77" s="75"/>
      <c r="I77" s="30">
        <f t="shared" si="7"/>
        <v>11.4</v>
      </c>
      <c r="J77" s="76"/>
      <c r="K77" s="75"/>
      <c r="L77" s="75"/>
      <c r="M77" s="75">
        <v>9</v>
      </c>
      <c r="N77" s="31">
        <f t="shared" si="8"/>
        <v>9</v>
      </c>
      <c r="O77" s="32">
        <f t="shared" si="9"/>
        <v>20.399999999999999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0.16</v>
      </c>
      <c r="E78" s="72"/>
      <c r="F78" s="72"/>
      <c r="G78" s="72"/>
      <c r="H78" s="72"/>
      <c r="I78" s="27">
        <f t="shared" si="7"/>
        <v>0.16</v>
      </c>
      <c r="J78" s="73"/>
      <c r="K78" s="72"/>
      <c r="L78" s="72"/>
      <c r="M78" s="72">
        <v>5.8</v>
      </c>
      <c r="N78" s="28">
        <f t="shared" si="8"/>
        <v>5.8</v>
      </c>
      <c r="O78" s="29">
        <f t="shared" si="9"/>
        <v>5.96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21</v>
      </c>
      <c r="E79" s="66"/>
      <c r="F79" s="66"/>
      <c r="G79" s="66"/>
      <c r="H79" s="66"/>
      <c r="I79" s="18">
        <f t="shared" si="7"/>
        <v>21</v>
      </c>
      <c r="J79" s="67"/>
      <c r="K79" s="66"/>
      <c r="L79" s="66"/>
      <c r="M79" s="66">
        <v>285</v>
      </c>
      <c r="N79" s="20">
        <f t="shared" si="8"/>
        <v>285</v>
      </c>
      <c r="O79" s="21">
        <f t="shared" si="9"/>
        <v>306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0.9</v>
      </c>
      <c r="E80" s="75"/>
      <c r="F80" s="75"/>
      <c r="G80" s="75"/>
      <c r="H80" s="75"/>
      <c r="I80" s="30">
        <f t="shared" si="7"/>
        <v>0.9</v>
      </c>
      <c r="J80" s="76"/>
      <c r="K80" s="75"/>
      <c r="L80" s="75"/>
      <c r="M80" s="75">
        <v>11.6</v>
      </c>
      <c r="N80" s="31">
        <f t="shared" si="8"/>
        <v>11.6</v>
      </c>
      <c r="O80" s="32">
        <f t="shared" si="9"/>
        <v>12.5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4.76</v>
      </c>
      <c r="N81" s="28">
        <f t="shared" si="8"/>
        <v>4.76</v>
      </c>
      <c r="O81" s="29">
        <f t="shared" si="9"/>
        <v>4.76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304</v>
      </c>
      <c r="N82" s="20">
        <f t="shared" si="8"/>
        <v>304</v>
      </c>
      <c r="O82" s="21">
        <f t="shared" si="9"/>
        <v>304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9.5</v>
      </c>
      <c r="N83" s="31">
        <f t="shared" si="8"/>
        <v>9.5</v>
      </c>
      <c r="O83" s="32">
        <f t="shared" si="9"/>
        <v>9.5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0.33</v>
      </c>
      <c r="G84" s="72"/>
      <c r="H84" s="72"/>
      <c r="I84" s="27">
        <f t="shared" si="7"/>
        <v>0.33</v>
      </c>
      <c r="J84" s="73"/>
      <c r="K84" s="72"/>
      <c r="L84" s="72"/>
      <c r="M84" s="72">
        <v>10.63</v>
      </c>
      <c r="N84" s="28">
        <f t="shared" si="8"/>
        <v>10.63</v>
      </c>
      <c r="O84" s="29">
        <f t="shared" si="9"/>
        <v>10.96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58</v>
      </c>
      <c r="G85" s="66"/>
      <c r="H85" s="66"/>
      <c r="I85" s="18">
        <f t="shared" si="7"/>
        <v>58</v>
      </c>
      <c r="J85" s="67"/>
      <c r="K85" s="66"/>
      <c r="L85" s="66"/>
      <c r="M85" s="66">
        <v>682</v>
      </c>
      <c r="N85" s="20">
        <f t="shared" si="8"/>
        <v>682</v>
      </c>
      <c r="O85" s="21">
        <f t="shared" si="9"/>
        <v>740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1.2</v>
      </c>
      <c r="G86" s="75"/>
      <c r="H86" s="75"/>
      <c r="I86" s="30">
        <f t="shared" si="7"/>
        <v>1.2</v>
      </c>
      <c r="J86" s="76"/>
      <c r="K86" s="75"/>
      <c r="L86" s="75"/>
      <c r="M86" s="75">
        <v>20.6</v>
      </c>
      <c r="N86" s="31">
        <f t="shared" si="8"/>
        <v>20.6</v>
      </c>
      <c r="O86" s="32">
        <f t="shared" si="9"/>
        <v>21.8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>
        <v>1.91</v>
      </c>
      <c r="I87" s="27">
        <f t="shared" si="7"/>
        <v>1.91</v>
      </c>
      <c r="J87" s="73"/>
      <c r="K87" s="72"/>
      <c r="L87" s="72">
        <v>0.13</v>
      </c>
      <c r="M87" s="72">
        <v>2.96</v>
      </c>
      <c r="N87" s="28">
        <f t="shared" si="8"/>
        <v>3.09</v>
      </c>
      <c r="O87" s="29">
        <f t="shared" si="9"/>
        <v>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>
        <v>225</v>
      </c>
      <c r="I88" s="18">
        <f t="shared" si="7"/>
        <v>225</v>
      </c>
      <c r="J88" s="67"/>
      <c r="K88" s="66"/>
      <c r="L88" s="66">
        <v>11</v>
      </c>
      <c r="M88" s="66">
        <v>218</v>
      </c>
      <c r="N88" s="20">
        <f t="shared" si="8"/>
        <v>229</v>
      </c>
      <c r="O88" s="21">
        <f t="shared" si="9"/>
        <v>454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>
        <v>6.8</v>
      </c>
      <c r="I89" s="30">
        <f t="shared" si="7"/>
        <v>6.8</v>
      </c>
      <c r="J89" s="76"/>
      <c r="K89" s="75"/>
      <c r="L89" s="75">
        <v>0.3</v>
      </c>
      <c r="M89" s="75">
        <v>6.1</v>
      </c>
      <c r="N89" s="31">
        <f t="shared" si="8"/>
        <v>6.3999999999999995</v>
      </c>
      <c r="O89" s="32">
        <f t="shared" si="9"/>
        <v>13.2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0.62</v>
      </c>
      <c r="E90" s="72"/>
      <c r="F90" s="72">
        <v>0.49</v>
      </c>
      <c r="G90" s="72"/>
      <c r="H90" s="72"/>
      <c r="I90" s="27">
        <f t="shared" si="7"/>
        <v>1.1099999999999999</v>
      </c>
      <c r="J90" s="73"/>
      <c r="K90" s="72"/>
      <c r="L90" s="72">
        <v>0.28999999999999998</v>
      </c>
      <c r="M90" s="72">
        <v>11.21</v>
      </c>
      <c r="N90" s="28">
        <f t="shared" si="8"/>
        <v>11.5</v>
      </c>
      <c r="O90" s="29">
        <f t="shared" si="9"/>
        <v>12.61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146</v>
      </c>
      <c r="E91" s="66"/>
      <c r="F91" s="66">
        <v>82</v>
      </c>
      <c r="G91" s="66"/>
      <c r="H91" s="66"/>
      <c r="I91" s="18">
        <f t="shared" si="7"/>
        <v>228</v>
      </c>
      <c r="J91" s="67"/>
      <c r="K91" s="66"/>
      <c r="L91" s="66">
        <v>28</v>
      </c>
      <c r="M91" s="66">
        <v>978</v>
      </c>
      <c r="N91" s="20">
        <f t="shared" si="8"/>
        <v>1006</v>
      </c>
      <c r="O91" s="21">
        <f t="shared" si="9"/>
        <v>1234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2.6</v>
      </c>
      <c r="E92" s="75"/>
      <c r="F92" s="75">
        <v>1.2</v>
      </c>
      <c r="G92" s="75"/>
      <c r="H92" s="75"/>
      <c r="I92" s="30">
        <f t="shared" si="7"/>
        <v>3.8</v>
      </c>
      <c r="J92" s="76"/>
      <c r="K92" s="75"/>
      <c r="L92" s="75">
        <v>0.7</v>
      </c>
      <c r="M92" s="75">
        <v>24.8</v>
      </c>
      <c r="N92" s="31">
        <f t="shared" si="8"/>
        <v>25.5</v>
      </c>
      <c r="O92" s="32">
        <f t="shared" si="9"/>
        <v>29.3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10.050000000000001</v>
      </c>
      <c r="G93" s="72"/>
      <c r="H93" s="72"/>
      <c r="I93" s="27">
        <f t="shared" si="7"/>
        <v>10.050000000000001</v>
      </c>
      <c r="J93" s="73"/>
      <c r="K93" s="72"/>
      <c r="L93" s="72"/>
      <c r="M93" s="72">
        <v>6.52</v>
      </c>
      <c r="N93" s="28">
        <f t="shared" si="8"/>
        <v>6.52</v>
      </c>
      <c r="O93" s="29">
        <f t="shared" si="9"/>
        <v>16.57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2228</v>
      </c>
      <c r="G94" s="66"/>
      <c r="H94" s="66"/>
      <c r="I94" s="18">
        <f t="shared" si="7"/>
        <v>2228</v>
      </c>
      <c r="J94" s="67"/>
      <c r="K94" s="66"/>
      <c r="L94" s="66"/>
      <c r="M94" s="66">
        <v>660</v>
      </c>
      <c r="N94" s="20">
        <f t="shared" si="8"/>
        <v>660</v>
      </c>
      <c r="O94" s="21">
        <f t="shared" si="9"/>
        <v>2888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24.4</v>
      </c>
      <c r="G95" s="75"/>
      <c r="H95" s="75"/>
      <c r="I95" s="30">
        <f t="shared" si="7"/>
        <v>24.4</v>
      </c>
      <c r="J95" s="76"/>
      <c r="K95" s="75"/>
      <c r="L95" s="75"/>
      <c r="M95" s="75">
        <v>13.1</v>
      </c>
      <c r="N95" s="31">
        <f t="shared" si="8"/>
        <v>13.1</v>
      </c>
      <c r="O95" s="32">
        <f t="shared" si="9"/>
        <v>37.5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19.64</v>
      </c>
      <c r="G96" s="72"/>
      <c r="H96" s="72"/>
      <c r="I96" s="27">
        <f t="shared" si="7"/>
        <v>19.64</v>
      </c>
      <c r="J96" s="73">
        <v>0.63</v>
      </c>
      <c r="K96" s="72"/>
      <c r="L96" s="72">
        <v>0.24</v>
      </c>
      <c r="M96" s="72">
        <v>23.78</v>
      </c>
      <c r="N96" s="28">
        <f t="shared" si="8"/>
        <v>24.650000000000002</v>
      </c>
      <c r="O96" s="29">
        <f t="shared" si="9"/>
        <v>44.290000000000006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4143</v>
      </c>
      <c r="G97" s="66"/>
      <c r="H97" s="66"/>
      <c r="I97" s="18">
        <f t="shared" si="7"/>
        <v>4143</v>
      </c>
      <c r="J97" s="67">
        <v>56</v>
      </c>
      <c r="K97" s="66"/>
      <c r="L97" s="66">
        <v>26</v>
      </c>
      <c r="M97" s="66">
        <v>2232</v>
      </c>
      <c r="N97" s="20">
        <f t="shared" si="8"/>
        <v>2314</v>
      </c>
      <c r="O97" s="21">
        <f t="shared" si="9"/>
        <v>6457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39.799999999999997</v>
      </c>
      <c r="G98" s="75"/>
      <c r="H98" s="75"/>
      <c r="I98" s="30">
        <f t="shared" si="7"/>
        <v>39.799999999999997</v>
      </c>
      <c r="J98" s="76">
        <v>0</v>
      </c>
      <c r="K98" s="75"/>
      <c r="L98" s="75">
        <v>0.5</v>
      </c>
      <c r="M98" s="75">
        <v>42</v>
      </c>
      <c r="N98" s="31">
        <f t="shared" si="8"/>
        <v>42.5</v>
      </c>
      <c r="O98" s="32">
        <f t="shared" si="9"/>
        <v>82.3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62.01</v>
      </c>
      <c r="G99" s="72"/>
      <c r="H99" s="72">
        <v>4.53</v>
      </c>
      <c r="I99" s="27">
        <f t="shared" si="7"/>
        <v>66.539999999999992</v>
      </c>
      <c r="J99" s="73">
        <v>0.33</v>
      </c>
      <c r="K99" s="72"/>
      <c r="L99" s="72">
        <v>3.73</v>
      </c>
      <c r="M99" s="72">
        <v>56.76</v>
      </c>
      <c r="N99" s="28">
        <f t="shared" si="8"/>
        <v>60.82</v>
      </c>
      <c r="O99" s="29">
        <f t="shared" si="9"/>
        <v>127.35999999999999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14116</v>
      </c>
      <c r="G100" s="66"/>
      <c r="H100" s="66">
        <v>784</v>
      </c>
      <c r="I100" s="18">
        <f t="shared" si="7"/>
        <v>14900</v>
      </c>
      <c r="J100" s="67">
        <v>30</v>
      </c>
      <c r="K100" s="66"/>
      <c r="L100" s="66">
        <v>430</v>
      </c>
      <c r="M100" s="66">
        <v>6222</v>
      </c>
      <c r="N100" s="20">
        <f t="shared" si="8"/>
        <v>6682</v>
      </c>
      <c r="O100" s="21">
        <f t="shared" si="9"/>
        <v>21582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128.6</v>
      </c>
      <c r="G101" s="75"/>
      <c r="H101" s="75">
        <v>14.9</v>
      </c>
      <c r="I101" s="30">
        <f t="shared" si="7"/>
        <v>143.5</v>
      </c>
      <c r="J101" s="76">
        <v>0</v>
      </c>
      <c r="K101" s="75"/>
      <c r="L101" s="75">
        <v>7.1</v>
      </c>
      <c r="M101" s="75">
        <v>100.7</v>
      </c>
      <c r="N101" s="31">
        <f t="shared" si="8"/>
        <v>107.8</v>
      </c>
      <c r="O101" s="32">
        <f t="shared" si="9"/>
        <v>251.3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70.319999999999993</v>
      </c>
      <c r="G102" s="72"/>
      <c r="H102" s="72"/>
      <c r="I102" s="27">
        <f t="shared" si="7"/>
        <v>70.319999999999993</v>
      </c>
      <c r="J102" s="73">
        <v>1.61</v>
      </c>
      <c r="K102" s="72"/>
      <c r="L102" s="72">
        <v>4.09</v>
      </c>
      <c r="M102" s="72">
        <v>168.55</v>
      </c>
      <c r="N102" s="28">
        <f t="shared" si="8"/>
        <v>174.25</v>
      </c>
      <c r="O102" s="29">
        <f t="shared" si="9"/>
        <v>244.57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16988</v>
      </c>
      <c r="G103" s="66"/>
      <c r="H103" s="66"/>
      <c r="I103" s="18">
        <f t="shared" si="7"/>
        <v>16988</v>
      </c>
      <c r="J103" s="67">
        <v>146</v>
      </c>
      <c r="K103" s="66"/>
      <c r="L103" s="66">
        <v>500</v>
      </c>
      <c r="M103" s="66">
        <v>18823</v>
      </c>
      <c r="N103" s="20">
        <f t="shared" si="8"/>
        <v>19469</v>
      </c>
      <c r="O103" s="21">
        <f t="shared" si="9"/>
        <v>36457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136.30000000000001</v>
      </c>
      <c r="G104" s="75"/>
      <c r="H104" s="75"/>
      <c r="I104" s="30">
        <f t="shared" si="7"/>
        <v>136.30000000000001</v>
      </c>
      <c r="J104" s="76">
        <v>0</v>
      </c>
      <c r="K104" s="75"/>
      <c r="L104" s="75">
        <v>5.5</v>
      </c>
      <c r="M104" s="75">
        <v>221.8</v>
      </c>
      <c r="N104" s="31">
        <f t="shared" si="8"/>
        <v>227.3</v>
      </c>
      <c r="O104" s="32">
        <f t="shared" si="9"/>
        <v>363.6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57.45</v>
      </c>
      <c r="G105" s="72"/>
      <c r="H105" s="72"/>
      <c r="I105" s="27">
        <f t="shared" si="7"/>
        <v>57.45</v>
      </c>
      <c r="J105" s="73">
        <v>2.02</v>
      </c>
      <c r="K105" s="72"/>
      <c r="L105" s="72">
        <v>1.37</v>
      </c>
      <c r="M105" s="72">
        <v>145.03</v>
      </c>
      <c r="N105" s="28">
        <f t="shared" si="8"/>
        <v>148.41999999999999</v>
      </c>
      <c r="O105" s="29">
        <f t="shared" si="9"/>
        <v>205.87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14596</v>
      </c>
      <c r="G106" s="66"/>
      <c r="H106" s="66"/>
      <c r="I106" s="18">
        <f t="shared" si="7"/>
        <v>14596</v>
      </c>
      <c r="J106" s="67">
        <v>182</v>
      </c>
      <c r="K106" s="66"/>
      <c r="L106" s="66">
        <v>176</v>
      </c>
      <c r="M106" s="66">
        <v>17700</v>
      </c>
      <c r="N106" s="20">
        <f t="shared" si="8"/>
        <v>18058</v>
      </c>
      <c r="O106" s="21">
        <f t="shared" si="9"/>
        <v>32654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101</v>
      </c>
      <c r="G107" s="75"/>
      <c r="H107" s="75"/>
      <c r="I107" s="30">
        <f t="shared" si="7"/>
        <v>101</v>
      </c>
      <c r="J107" s="76">
        <v>0</v>
      </c>
      <c r="K107" s="75"/>
      <c r="L107" s="75">
        <v>1.7</v>
      </c>
      <c r="M107" s="75">
        <v>163.80000000000001</v>
      </c>
      <c r="N107" s="31">
        <f t="shared" si="8"/>
        <v>165.5</v>
      </c>
      <c r="O107" s="32">
        <f t="shared" si="9"/>
        <v>266.5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72.56</v>
      </c>
      <c r="G108" s="72"/>
      <c r="H108" s="72">
        <v>3.76</v>
      </c>
      <c r="I108" s="27">
        <f t="shared" si="7"/>
        <v>76.320000000000007</v>
      </c>
      <c r="J108" s="73">
        <v>1.07</v>
      </c>
      <c r="K108" s="72"/>
      <c r="L108" s="72">
        <v>0.47</v>
      </c>
      <c r="M108" s="72">
        <v>132.18</v>
      </c>
      <c r="N108" s="28">
        <f t="shared" si="8"/>
        <v>133.72</v>
      </c>
      <c r="O108" s="29">
        <f t="shared" si="9"/>
        <v>210.04000000000002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18732</v>
      </c>
      <c r="G109" s="66"/>
      <c r="H109" s="66">
        <v>818</v>
      </c>
      <c r="I109" s="18">
        <f t="shared" si="7"/>
        <v>19550</v>
      </c>
      <c r="J109" s="67">
        <v>95</v>
      </c>
      <c r="K109" s="66"/>
      <c r="L109" s="66">
        <v>63</v>
      </c>
      <c r="M109" s="66">
        <v>16306</v>
      </c>
      <c r="N109" s="20">
        <f t="shared" si="8"/>
        <v>16464</v>
      </c>
      <c r="O109" s="21">
        <f t="shared" si="9"/>
        <v>36014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110.2</v>
      </c>
      <c r="G110" s="75"/>
      <c r="H110" s="75">
        <v>10.5</v>
      </c>
      <c r="I110" s="30">
        <f t="shared" si="7"/>
        <v>120.7</v>
      </c>
      <c r="J110" s="76">
        <v>0</v>
      </c>
      <c r="K110" s="75"/>
      <c r="L110" s="75">
        <v>0.5</v>
      </c>
      <c r="M110" s="75">
        <v>132.19999999999999</v>
      </c>
      <c r="N110" s="31">
        <f t="shared" si="8"/>
        <v>132.69999999999999</v>
      </c>
      <c r="O110" s="32">
        <f t="shared" si="9"/>
        <v>253.39999999999998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34.74</v>
      </c>
      <c r="G111" s="72"/>
      <c r="H111" s="72"/>
      <c r="I111" s="27">
        <f t="shared" si="7"/>
        <v>34.74</v>
      </c>
      <c r="J111" s="73">
        <v>0.68</v>
      </c>
      <c r="K111" s="72"/>
      <c r="L111" s="72">
        <v>0.11</v>
      </c>
      <c r="M111" s="72">
        <v>38.409999999999997</v>
      </c>
      <c r="N111" s="28">
        <f t="shared" si="8"/>
        <v>39.199999999999996</v>
      </c>
      <c r="O111" s="29">
        <f t="shared" si="9"/>
        <v>73.94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9009</v>
      </c>
      <c r="G112" s="66"/>
      <c r="H112" s="66"/>
      <c r="I112" s="18">
        <f t="shared" si="7"/>
        <v>9009</v>
      </c>
      <c r="J112" s="67">
        <v>62</v>
      </c>
      <c r="K112" s="66"/>
      <c r="L112" s="66">
        <v>15</v>
      </c>
      <c r="M112" s="66">
        <v>4804</v>
      </c>
      <c r="N112" s="20">
        <f t="shared" si="8"/>
        <v>4881</v>
      </c>
      <c r="O112" s="21">
        <f t="shared" si="9"/>
        <v>13890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46</v>
      </c>
      <c r="G113" s="75"/>
      <c r="H113" s="75"/>
      <c r="I113" s="30">
        <f t="shared" si="7"/>
        <v>46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38.31</v>
      </c>
      <c r="G114" s="72"/>
      <c r="H114" s="72"/>
      <c r="I114" s="27">
        <f t="shared" si="7"/>
        <v>38.31</v>
      </c>
      <c r="J114" s="73"/>
      <c r="K114" s="72"/>
      <c r="L114" s="72"/>
      <c r="M114" s="72">
        <v>77.14</v>
      </c>
      <c r="N114" s="28">
        <f t="shared" si="8"/>
        <v>77.14</v>
      </c>
      <c r="O114" s="29">
        <f t="shared" si="9"/>
        <v>115.45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10436</v>
      </c>
      <c r="G115" s="66"/>
      <c r="H115" s="66"/>
      <c r="I115" s="18">
        <f t="shared" si="7"/>
        <v>10436</v>
      </c>
      <c r="J115" s="67"/>
      <c r="K115" s="66"/>
      <c r="L115" s="66"/>
      <c r="M115" s="66">
        <v>9209</v>
      </c>
      <c r="N115" s="20">
        <f t="shared" si="8"/>
        <v>9209</v>
      </c>
      <c r="O115" s="21">
        <f t="shared" si="9"/>
        <v>19645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41.5</v>
      </c>
      <c r="G116" s="84"/>
      <c r="H116" s="84"/>
      <c r="I116" s="46">
        <f t="shared" si="7"/>
        <v>41.5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41.5</v>
      </c>
      <c r="P116" s="44">
        <f>SUM(O136,P111,P112,P115)</f>
        <v>1407.7799999999997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20.16</v>
      </c>
      <c r="G121" s="63"/>
      <c r="H121" s="63"/>
      <c r="I121" s="11">
        <f t="shared" si="7"/>
        <v>20.16</v>
      </c>
      <c r="J121" s="64"/>
      <c r="K121" s="63"/>
      <c r="L121" s="63"/>
      <c r="M121" s="63">
        <v>125.89</v>
      </c>
      <c r="N121" s="13">
        <f t="shared" si="8"/>
        <v>125.89</v>
      </c>
      <c r="O121" s="14">
        <f t="shared" si="9"/>
        <v>146.05000000000001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5594</v>
      </c>
      <c r="G122" s="66"/>
      <c r="H122" s="66"/>
      <c r="I122" s="18">
        <f t="shared" si="7"/>
        <v>5594</v>
      </c>
      <c r="J122" s="67"/>
      <c r="K122" s="66"/>
      <c r="L122" s="66"/>
      <c r="M122" s="66">
        <v>15193</v>
      </c>
      <c r="N122" s="20">
        <f t="shared" si="8"/>
        <v>15193</v>
      </c>
      <c r="O122" s="21">
        <f t="shared" si="9"/>
        <v>20787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21.8</v>
      </c>
      <c r="G123" s="75"/>
      <c r="H123" s="75"/>
      <c r="I123" s="30">
        <f t="shared" si="7"/>
        <v>21.8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21.8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22.18</v>
      </c>
      <c r="G124" s="72"/>
      <c r="H124" s="72">
        <v>1.73</v>
      </c>
      <c r="I124" s="27">
        <f t="shared" si="7"/>
        <v>23.91</v>
      </c>
      <c r="J124" s="73"/>
      <c r="K124" s="72"/>
      <c r="L124" s="72"/>
      <c r="M124" s="72">
        <v>38.64</v>
      </c>
      <c r="N124" s="28">
        <f t="shared" si="8"/>
        <v>38.64</v>
      </c>
      <c r="O124" s="29">
        <f t="shared" si="9"/>
        <v>62.55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5803</v>
      </c>
      <c r="G125" s="66"/>
      <c r="H125" s="66">
        <v>436</v>
      </c>
      <c r="I125" s="18">
        <f t="shared" si="7"/>
        <v>6239</v>
      </c>
      <c r="J125" s="67"/>
      <c r="K125" s="66"/>
      <c r="L125" s="66"/>
      <c r="M125" s="66">
        <v>4898</v>
      </c>
      <c r="N125" s="20">
        <f t="shared" si="8"/>
        <v>4898</v>
      </c>
      <c r="O125" s="21">
        <f t="shared" si="9"/>
        <v>11137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23.1</v>
      </c>
      <c r="G126" s="75"/>
      <c r="H126" s="75">
        <v>3.9</v>
      </c>
      <c r="I126" s="30">
        <f t="shared" si="7"/>
        <v>27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44.54</v>
      </c>
      <c r="G127" s="72"/>
      <c r="H127" s="72">
        <v>32.270000000000003</v>
      </c>
      <c r="I127" s="27">
        <f t="shared" si="7"/>
        <v>76.81</v>
      </c>
      <c r="J127" s="73"/>
      <c r="K127" s="72">
        <v>7.88</v>
      </c>
      <c r="L127" s="72"/>
      <c r="M127" s="72">
        <v>26.99</v>
      </c>
      <c r="N127" s="28">
        <f t="shared" si="8"/>
        <v>34.869999999999997</v>
      </c>
      <c r="O127" s="29">
        <f t="shared" si="9"/>
        <v>111.68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12348</v>
      </c>
      <c r="G128" s="66"/>
      <c r="H128" s="66">
        <v>8529</v>
      </c>
      <c r="I128" s="18">
        <f t="shared" si="7"/>
        <v>20877</v>
      </c>
      <c r="J128" s="67"/>
      <c r="K128" s="66">
        <v>1095</v>
      </c>
      <c r="L128" s="66"/>
      <c r="M128" s="66">
        <v>3163</v>
      </c>
      <c r="N128" s="20">
        <f t="shared" si="8"/>
        <v>4258</v>
      </c>
      <c r="O128" s="21">
        <f t="shared" si="9"/>
        <v>25135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33.200000000000003</v>
      </c>
      <c r="G129" s="75"/>
      <c r="H129" s="75">
        <v>14.7</v>
      </c>
      <c r="I129" s="30">
        <f t="shared" si="7"/>
        <v>47.900000000000006</v>
      </c>
      <c r="J129" s="76"/>
      <c r="K129" s="75">
        <v>0</v>
      </c>
      <c r="L129" s="75"/>
      <c r="M129" s="75">
        <v>0</v>
      </c>
      <c r="N129" s="31">
        <f t="shared" si="8"/>
        <v>0</v>
      </c>
      <c r="O129" s="32">
        <f t="shared" si="9"/>
        <v>47.900000000000006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0.62</v>
      </c>
      <c r="E130" s="63"/>
      <c r="F130" s="63">
        <v>452.78</v>
      </c>
      <c r="G130" s="63"/>
      <c r="H130" s="63">
        <v>44.2</v>
      </c>
      <c r="I130" s="11">
        <f t="shared" si="7"/>
        <v>497.59999999999997</v>
      </c>
      <c r="J130" s="64">
        <v>6.34</v>
      </c>
      <c r="K130" s="63">
        <v>7.88</v>
      </c>
      <c r="L130" s="63">
        <v>10.59</v>
      </c>
      <c r="M130" s="63">
        <v>881.4</v>
      </c>
      <c r="N130" s="13">
        <f>SUM(J130:M130)</f>
        <v>906.20999999999992</v>
      </c>
      <c r="O130" s="14">
        <f t="shared" si="9"/>
        <v>1403.81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146</v>
      </c>
      <c r="E131" s="66"/>
      <c r="F131" s="66">
        <v>114133</v>
      </c>
      <c r="G131" s="66"/>
      <c r="H131" s="66">
        <v>10792</v>
      </c>
      <c r="I131" s="18">
        <f t="shared" si="7"/>
        <v>125071</v>
      </c>
      <c r="J131" s="67">
        <v>571</v>
      </c>
      <c r="K131" s="66">
        <v>1095</v>
      </c>
      <c r="L131" s="66">
        <v>1253</v>
      </c>
      <c r="M131" s="66">
        <v>101902</v>
      </c>
      <c r="N131" s="20">
        <f t="shared" si="8"/>
        <v>104821</v>
      </c>
      <c r="O131" s="21">
        <f t="shared" si="9"/>
        <v>229892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2.6</v>
      </c>
      <c r="E132" s="75"/>
      <c r="F132" s="75">
        <v>708.3</v>
      </c>
      <c r="G132" s="75"/>
      <c r="H132" s="75">
        <v>50.8</v>
      </c>
      <c r="I132" s="30">
        <f t="shared" ref="I132:I138" si="10">SUM(C132:H132)</f>
        <v>761.69999999999993</v>
      </c>
      <c r="J132" s="76">
        <v>0</v>
      </c>
      <c r="K132" s="75">
        <v>0</v>
      </c>
      <c r="L132" s="75">
        <v>16.600000000000001</v>
      </c>
      <c r="M132" s="75">
        <v>759.3</v>
      </c>
      <c r="N132" s="31">
        <f t="shared" ref="N132:N138" si="11">SUM(J132:M132)</f>
        <v>775.9</v>
      </c>
      <c r="O132" s="32">
        <f t="shared" ref="O132:O138" si="12">SUM(N132,I132)</f>
        <v>1537.6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0.62</v>
      </c>
      <c r="E133" s="72"/>
      <c r="F133" s="72">
        <v>452.45</v>
      </c>
      <c r="G133" s="72"/>
      <c r="H133" s="72">
        <v>42.29</v>
      </c>
      <c r="I133" s="27">
        <f t="shared" si="10"/>
        <v>495.36</v>
      </c>
      <c r="J133" s="73">
        <v>6.34</v>
      </c>
      <c r="K133" s="72">
        <v>7.88</v>
      </c>
      <c r="L133" s="72">
        <v>10.43</v>
      </c>
      <c r="M133" s="72">
        <v>879.29</v>
      </c>
      <c r="N133" s="28">
        <f t="shared" si="11"/>
        <v>903.93999999999994</v>
      </c>
      <c r="O133" s="29">
        <f t="shared" si="12"/>
        <v>1399.3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146</v>
      </c>
      <c r="E134" s="66"/>
      <c r="F134" s="66">
        <v>114075</v>
      </c>
      <c r="G134" s="66"/>
      <c r="H134" s="66">
        <v>10567</v>
      </c>
      <c r="I134" s="18">
        <f t="shared" si="10"/>
        <v>124788</v>
      </c>
      <c r="J134" s="67">
        <v>571</v>
      </c>
      <c r="K134" s="66">
        <v>1095</v>
      </c>
      <c r="L134" s="66">
        <v>1249</v>
      </c>
      <c r="M134" s="66">
        <v>101848</v>
      </c>
      <c r="N134" s="20">
        <f t="shared" si="11"/>
        <v>104763</v>
      </c>
      <c r="O134" s="21">
        <f t="shared" si="12"/>
        <v>229551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2.6</v>
      </c>
      <c r="E135" s="84"/>
      <c r="F135" s="84">
        <v>707.1</v>
      </c>
      <c r="G135" s="84"/>
      <c r="H135" s="84">
        <v>44</v>
      </c>
      <c r="I135" s="46">
        <f t="shared" si="10"/>
        <v>753.7</v>
      </c>
      <c r="J135" s="85">
        <v>0</v>
      </c>
      <c r="K135" s="84">
        <v>0</v>
      </c>
      <c r="L135" s="84">
        <v>16.3</v>
      </c>
      <c r="M135" s="84">
        <v>755.2</v>
      </c>
      <c r="N135" s="47">
        <f t="shared" si="11"/>
        <v>771.5</v>
      </c>
      <c r="O135" s="43">
        <f t="shared" si="12"/>
        <v>1525.2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2.8000000000000003</v>
      </c>
      <c r="E136" s="54">
        <f t="shared" si="13"/>
        <v>0</v>
      </c>
      <c r="F136" s="54">
        <f t="shared" si="13"/>
        <v>453.84000000000003</v>
      </c>
      <c r="G136" s="54">
        <f t="shared" si="13"/>
        <v>0</v>
      </c>
      <c r="H136" s="54">
        <f t="shared" si="13"/>
        <v>44.2</v>
      </c>
      <c r="I136" s="55">
        <f t="shared" si="10"/>
        <v>500.84000000000003</v>
      </c>
      <c r="J136" s="56">
        <f t="shared" ref="J136:M138" si="14">SUM(J63,J66,J69,J72,J75,J78,J81,J84,J87,J90,J93,J96,J99,J102,J105,J108,J111,J114,J121,J124,J127)</f>
        <v>6.34</v>
      </c>
      <c r="K136" s="54">
        <f t="shared" si="14"/>
        <v>7.88</v>
      </c>
      <c r="L136" s="54">
        <f t="shared" si="14"/>
        <v>10.590000000000002</v>
      </c>
      <c r="M136" s="54">
        <f t="shared" si="14"/>
        <v>882.12999999999988</v>
      </c>
      <c r="N136" s="57">
        <f t="shared" si="11"/>
        <v>906.93999999999983</v>
      </c>
      <c r="O136" s="58">
        <f t="shared" si="12"/>
        <v>1407.7799999999997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341</v>
      </c>
      <c r="E137" s="17">
        <f t="shared" si="13"/>
        <v>0</v>
      </c>
      <c r="F137" s="17">
        <f t="shared" si="13"/>
        <v>114227</v>
      </c>
      <c r="G137" s="17">
        <f t="shared" si="13"/>
        <v>0</v>
      </c>
      <c r="H137" s="17">
        <f t="shared" si="13"/>
        <v>10792</v>
      </c>
      <c r="I137" s="18">
        <f t="shared" si="10"/>
        <v>125360</v>
      </c>
      <c r="J137" s="19">
        <f t="shared" si="14"/>
        <v>571</v>
      </c>
      <c r="K137" s="17">
        <f t="shared" si="14"/>
        <v>1095</v>
      </c>
      <c r="L137" s="17">
        <f t="shared" si="14"/>
        <v>1253</v>
      </c>
      <c r="M137" s="17">
        <f t="shared" si="14"/>
        <v>101909</v>
      </c>
      <c r="N137" s="20">
        <f t="shared" si="11"/>
        <v>104828</v>
      </c>
      <c r="O137" s="21">
        <f t="shared" si="12"/>
        <v>230188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15.9</v>
      </c>
      <c r="E138" s="40">
        <f t="shared" si="13"/>
        <v>0</v>
      </c>
      <c r="F138" s="40">
        <f t="shared" si="13"/>
        <v>714.5</v>
      </c>
      <c r="G138" s="40">
        <f t="shared" si="13"/>
        <v>0</v>
      </c>
      <c r="H138" s="40">
        <f t="shared" si="13"/>
        <v>50.8</v>
      </c>
      <c r="I138" s="46">
        <f t="shared" si="10"/>
        <v>781.19999999999993</v>
      </c>
      <c r="J138" s="42">
        <f t="shared" si="14"/>
        <v>0</v>
      </c>
      <c r="K138" s="40">
        <f t="shared" si="14"/>
        <v>0</v>
      </c>
      <c r="L138" s="40">
        <f t="shared" si="14"/>
        <v>16.599999999999998</v>
      </c>
      <c r="M138" s="40">
        <f t="shared" si="14"/>
        <v>760.3</v>
      </c>
      <c r="N138" s="47">
        <f t="shared" si="11"/>
        <v>776.9</v>
      </c>
      <c r="O138" s="43">
        <f t="shared" si="12"/>
        <v>1558.1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C3E01-5AD2-44CA-B796-0973232A764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</v>
      </c>
      <c r="N14" s="28">
        <f t="shared" si="1"/>
        <v>1</v>
      </c>
      <c r="O14" s="29">
        <f t="shared" si="2"/>
        <v>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32</v>
      </c>
      <c r="N15" s="20">
        <f t="shared" si="1"/>
        <v>32</v>
      </c>
      <c r="O15" s="21">
        <f t="shared" si="2"/>
        <v>32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2.2000000000000002</v>
      </c>
      <c r="N16" s="31">
        <f t="shared" si="1"/>
        <v>2.2000000000000002</v>
      </c>
      <c r="O16" s="32">
        <f t="shared" si="2"/>
        <v>2.2000000000000002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>
        <v>0.3</v>
      </c>
      <c r="I17" s="27">
        <f t="shared" si="0"/>
        <v>0.3</v>
      </c>
      <c r="J17" s="73"/>
      <c r="K17" s="72"/>
      <c r="L17" s="72"/>
      <c r="M17" s="72"/>
      <c r="N17" s="28">
        <f t="shared" si="1"/>
        <v>0</v>
      </c>
      <c r="O17" s="29">
        <f t="shared" si="2"/>
        <v>0.3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12</v>
      </c>
      <c r="I18" s="18">
        <f t="shared" si="0"/>
        <v>12</v>
      </c>
      <c r="J18" s="67"/>
      <c r="K18" s="66"/>
      <c r="L18" s="66"/>
      <c r="M18" s="66"/>
      <c r="N18" s="20">
        <f t="shared" si="1"/>
        <v>0</v>
      </c>
      <c r="O18" s="21">
        <f t="shared" si="2"/>
        <v>12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0.8</v>
      </c>
      <c r="I19" s="30">
        <f t="shared" si="0"/>
        <v>0.8</v>
      </c>
      <c r="J19" s="76"/>
      <c r="K19" s="75"/>
      <c r="L19" s="75"/>
      <c r="M19" s="75"/>
      <c r="N19" s="31">
        <f t="shared" si="1"/>
        <v>0</v>
      </c>
      <c r="O19" s="32">
        <f t="shared" si="2"/>
        <v>0.8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0.15</v>
      </c>
      <c r="N20" s="28">
        <f t="shared" si="1"/>
        <v>0.15</v>
      </c>
      <c r="O20" s="29">
        <f t="shared" si="2"/>
        <v>0.15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8</v>
      </c>
      <c r="N21" s="20">
        <f t="shared" si="1"/>
        <v>8</v>
      </c>
      <c r="O21" s="21">
        <f t="shared" si="2"/>
        <v>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0.3</v>
      </c>
      <c r="N22" s="31">
        <f t="shared" si="1"/>
        <v>0.3</v>
      </c>
      <c r="O22" s="32">
        <f t="shared" si="2"/>
        <v>0.3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7.0000000000000007E-2</v>
      </c>
      <c r="N23" s="28">
        <f t="shared" si="1"/>
        <v>7.0000000000000007E-2</v>
      </c>
      <c r="O23" s="29">
        <f t="shared" si="2"/>
        <v>7.0000000000000007E-2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5</v>
      </c>
      <c r="N24" s="20">
        <f t="shared" si="1"/>
        <v>5</v>
      </c>
      <c r="O24" s="21">
        <f t="shared" si="2"/>
        <v>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0.1</v>
      </c>
      <c r="N25" s="31">
        <f t="shared" si="1"/>
        <v>0.1</v>
      </c>
      <c r="O25" s="32">
        <f t="shared" si="2"/>
        <v>0.1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0.63</v>
      </c>
      <c r="G26" s="72"/>
      <c r="H26" s="72"/>
      <c r="I26" s="27">
        <f t="shared" si="0"/>
        <v>0.63</v>
      </c>
      <c r="J26" s="73"/>
      <c r="K26" s="72"/>
      <c r="L26" s="72"/>
      <c r="M26" s="72">
        <v>0.49</v>
      </c>
      <c r="N26" s="28">
        <f t="shared" si="1"/>
        <v>0.49</v>
      </c>
      <c r="O26" s="29">
        <f t="shared" si="2"/>
        <v>1.1200000000000001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112</v>
      </c>
      <c r="G27" s="66"/>
      <c r="H27" s="66"/>
      <c r="I27" s="18">
        <f t="shared" si="0"/>
        <v>112</v>
      </c>
      <c r="J27" s="67"/>
      <c r="K27" s="66"/>
      <c r="L27" s="66"/>
      <c r="M27" s="66">
        <v>37</v>
      </c>
      <c r="N27" s="20">
        <f t="shared" si="1"/>
        <v>37</v>
      </c>
      <c r="O27" s="21">
        <f t="shared" si="2"/>
        <v>149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2.2000000000000002</v>
      </c>
      <c r="G28" s="75"/>
      <c r="H28" s="75"/>
      <c r="I28" s="30">
        <f t="shared" si="0"/>
        <v>2.2000000000000002</v>
      </c>
      <c r="J28" s="76"/>
      <c r="K28" s="75"/>
      <c r="L28" s="75"/>
      <c r="M28" s="75">
        <v>1.1000000000000001</v>
      </c>
      <c r="N28" s="31">
        <f t="shared" si="1"/>
        <v>1.1000000000000001</v>
      </c>
      <c r="O28" s="32">
        <f t="shared" si="2"/>
        <v>3.3000000000000003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2.1</v>
      </c>
      <c r="G29" s="72"/>
      <c r="H29" s="72"/>
      <c r="I29" s="27">
        <f t="shared" si="0"/>
        <v>2.1</v>
      </c>
      <c r="J29" s="73">
        <v>0.08</v>
      </c>
      <c r="K29" s="72"/>
      <c r="L29" s="72"/>
      <c r="M29" s="72">
        <v>1.69</v>
      </c>
      <c r="N29" s="28">
        <f t="shared" si="1"/>
        <v>1.77</v>
      </c>
      <c r="O29" s="29">
        <f t="shared" si="2"/>
        <v>3.87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412</v>
      </c>
      <c r="G30" s="66"/>
      <c r="H30" s="66"/>
      <c r="I30" s="18">
        <f t="shared" si="0"/>
        <v>412</v>
      </c>
      <c r="J30" s="67">
        <v>7</v>
      </c>
      <c r="K30" s="66"/>
      <c r="L30" s="66"/>
      <c r="M30" s="66">
        <v>133</v>
      </c>
      <c r="N30" s="20">
        <f t="shared" si="1"/>
        <v>140</v>
      </c>
      <c r="O30" s="21">
        <f t="shared" si="2"/>
        <v>552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6.2</v>
      </c>
      <c r="G31" s="75"/>
      <c r="H31" s="75"/>
      <c r="I31" s="30">
        <f t="shared" si="0"/>
        <v>6.2</v>
      </c>
      <c r="J31" s="76">
        <v>0</v>
      </c>
      <c r="K31" s="75"/>
      <c r="L31" s="75"/>
      <c r="M31" s="75">
        <v>3.8</v>
      </c>
      <c r="N31" s="31">
        <f t="shared" si="1"/>
        <v>3.8</v>
      </c>
      <c r="O31" s="32">
        <f t="shared" si="2"/>
        <v>10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0.08</v>
      </c>
      <c r="G32" s="72"/>
      <c r="H32" s="72"/>
      <c r="I32" s="27">
        <f t="shared" si="0"/>
        <v>0.08</v>
      </c>
      <c r="J32" s="73"/>
      <c r="K32" s="72"/>
      <c r="L32" s="72"/>
      <c r="M32" s="72">
        <v>0.14000000000000001</v>
      </c>
      <c r="N32" s="28">
        <f t="shared" si="1"/>
        <v>0.14000000000000001</v>
      </c>
      <c r="O32" s="29">
        <f t="shared" si="2"/>
        <v>0.22000000000000003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17</v>
      </c>
      <c r="G33" s="66"/>
      <c r="H33" s="66"/>
      <c r="I33" s="18">
        <f t="shared" si="0"/>
        <v>17</v>
      </c>
      <c r="J33" s="67"/>
      <c r="K33" s="66"/>
      <c r="L33" s="66"/>
      <c r="M33" s="66">
        <v>14</v>
      </c>
      <c r="N33" s="20">
        <f t="shared" si="1"/>
        <v>14</v>
      </c>
      <c r="O33" s="21">
        <f t="shared" si="2"/>
        <v>31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0.2</v>
      </c>
      <c r="G34" s="75"/>
      <c r="H34" s="75"/>
      <c r="I34" s="30">
        <f t="shared" si="0"/>
        <v>0.2</v>
      </c>
      <c r="J34" s="76"/>
      <c r="K34" s="75"/>
      <c r="L34" s="75"/>
      <c r="M34" s="75">
        <v>0.4</v>
      </c>
      <c r="N34" s="31">
        <f t="shared" si="1"/>
        <v>0.4</v>
      </c>
      <c r="O34" s="32">
        <f t="shared" si="2"/>
        <v>0.60000000000000009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0.64</v>
      </c>
      <c r="G35" s="72"/>
      <c r="H35" s="72"/>
      <c r="I35" s="27">
        <f t="shared" si="0"/>
        <v>0.64</v>
      </c>
      <c r="J35" s="73"/>
      <c r="K35" s="72"/>
      <c r="L35" s="72"/>
      <c r="M35" s="72">
        <v>3.16</v>
      </c>
      <c r="N35" s="28">
        <f t="shared" si="1"/>
        <v>3.16</v>
      </c>
      <c r="O35" s="29">
        <f t="shared" si="2"/>
        <v>3.8000000000000003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145</v>
      </c>
      <c r="G36" s="66"/>
      <c r="H36" s="66"/>
      <c r="I36" s="18">
        <f t="shared" si="0"/>
        <v>145</v>
      </c>
      <c r="J36" s="67"/>
      <c r="K36" s="66"/>
      <c r="L36" s="66"/>
      <c r="M36" s="66">
        <v>284</v>
      </c>
      <c r="N36" s="20">
        <f t="shared" si="1"/>
        <v>284</v>
      </c>
      <c r="O36" s="21">
        <f t="shared" si="2"/>
        <v>429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1.6</v>
      </c>
      <c r="G37" s="75"/>
      <c r="H37" s="75"/>
      <c r="I37" s="30">
        <f t="shared" ref="I37:I50" si="3">SUM(C37:H37)</f>
        <v>1.6</v>
      </c>
      <c r="J37" s="76"/>
      <c r="K37" s="75"/>
      <c r="L37" s="75"/>
      <c r="M37" s="75">
        <v>5.5</v>
      </c>
      <c r="N37" s="31">
        <f t="shared" si="1"/>
        <v>5.5</v>
      </c>
      <c r="O37" s="32">
        <f t="shared" si="2"/>
        <v>7.1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1.73</v>
      </c>
      <c r="G38" s="72"/>
      <c r="H38" s="72"/>
      <c r="I38" s="27">
        <f t="shared" si="3"/>
        <v>1.73</v>
      </c>
      <c r="J38" s="73">
        <v>0.08</v>
      </c>
      <c r="K38" s="72"/>
      <c r="L38" s="72"/>
      <c r="M38" s="72">
        <v>16.309999999999999</v>
      </c>
      <c r="N38" s="28">
        <f t="shared" si="1"/>
        <v>16.389999999999997</v>
      </c>
      <c r="O38" s="29">
        <f t="shared" si="2"/>
        <v>18.119999999999997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401</v>
      </c>
      <c r="G39" s="66"/>
      <c r="H39" s="66"/>
      <c r="I39" s="18">
        <f t="shared" si="3"/>
        <v>401</v>
      </c>
      <c r="J39" s="67">
        <v>7</v>
      </c>
      <c r="K39" s="66"/>
      <c r="L39" s="66"/>
      <c r="M39" s="66">
        <v>1471</v>
      </c>
      <c r="N39" s="20">
        <f t="shared" si="1"/>
        <v>1478</v>
      </c>
      <c r="O39" s="21">
        <f t="shared" si="2"/>
        <v>1879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3.6</v>
      </c>
      <c r="G40" s="75"/>
      <c r="H40" s="75"/>
      <c r="I40" s="30">
        <f t="shared" si="3"/>
        <v>3.6</v>
      </c>
      <c r="J40" s="76">
        <v>0</v>
      </c>
      <c r="K40" s="75"/>
      <c r="L40" s="75"/>
      <c r="M40" s="75">
        <v>27.9</v>
      </c>
      <c r="N40" s="31">
        <f t="shared" si="1"/>
        <v>27.9</v>
      </c>
      <c r="O40" s="32">
        <f t="shared" si="2"/>
        <v>31.5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1.0900000000000001</v>
      </c>
      <c r="G41" s="72"/>
      <c r="H41" s="72">
        <v>1.85</v>
      </c>
      <c r="I41" s="27">
        <f t="shared" si="3"/>
        <v>2.9400000000000004</v>
      </c>
      <c r="J41" s="73">
        <v>0.11</v>
      </c>
      <c r="K41" s="72"/>
      <c r="L41" s="72"/>
      <c r="M41" s="72">
        <v>18.07</v>
      </c>
      <c r="N41" s="28">
        <f t="shared" si="1"/>
        <v>18.18</v>
      </c>
      <c r="O41" s="29">
        <f t="shared" si="2"/>
        <v>21.12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259</v>
      </c>
      <c r="G42" s="66"/>
      <c r="H42" s="66">
        <v>252</v>
      </c>
      <c r="I42" s="18">
        <f t="shared" si="3"/>
        <v>511</v>
      </c>
      <c r="J42" s="67">
        <v>10</v>
      </c>
      <c r="K42" s="66"/>
      <c r="L42" s="66"/>
      <c r="M42" s="66">
        <v>1848</v>
      </c>
      <c r="N42" s="20">
        <f t="shared" si="1"/>
        <v>1858</v>
      </c>
      <c r="O42" s="21">
        <f t="shared" si="2"/>
        <v>2369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2.4</v>
      </c>
      <c r="G43" s="75"/>
      <c r="H43" s="75">
        <v>5</v>
      </c>
      <c r="I43" s="30">
        <f t="shared" si="3"/>
        <v>7.4</v>
      </c>
      <c r="J43" s="76">
        <v>0</v>
      </c>
      <c r="K43" s="75"/>
      <c r="L43" s="75"/>
      <c r="M43" s="75">
        <v>29.4</v>
      </c>
      <c r="N43" s="31">
        <f t="shared" si="1"/>
        <v>29.4</v>
      </c>
      <c r="O43" s="32">
        <f t="shared" si="2"/>
        <v>36.799999999999997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18.09</v>
      </c>
      <c r="G44" s="72"/>
      <c r="H44" s="72">
        <v>5.93</v>
      </c>
      <c r="I44" s="27">
        <f t="shared" si="3"/>
        <v>24.02</v>
      </c>
      <c r="J44" s="73"/>
      <c r="K44" s="72"/>
      <c r="L44" s="72"/>
      <c r="M44" s="72">
        <v>43.16</v>
      </c>
      <c r="N44" s="28">
        <f t="shared" si="1"/>
        <v>43.16</v>
      </c>
      <c r="O44" s="29">
        <f t="shared" si="2"/>
        <v>67.179999999999993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4072</v>
      </c>
      <c r="G45" s="66"/>
      <c r="H45" s="66">
        <v>627</v>
      </c>
      <c r="I45" s="18">
        <f t="shared" si="3"/>
        <v>4699</v>
      </c>
      <c r="J45" s="67"/>
      <c r="K45" s="66"/>
      <c r="L45" s="66"/>
      <c r="M45" s="66">
        <v>4186</v>
      </c>
      <c r="N45" s="20">
        <f t="shared" si="1"/>
        <v>4186</v>
      </c>
      <c r="O45" s="21">
        <f t="shared" si="2"/>
        <v>8885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32.6</v>
      </c>
      <c r="G46" s="75"/>
      <c r="H46" s="75">
        <v>10.199999999999999</v>
      </c>
      <c r="I46" s="30">
        <f t="shared" si="3"/>
        <v>42.8</v>
      </c>
      <c r="J46" s="76"/>
      <c r="K46" s="75"/>
      <c r="L46" s="75"/>
      <c r="M46" s="75">
        <v>51.8</v>
      </c>
      <c r="N46" s="31">
        <f t="shared" si="1"/>
        <v>51.8</v>
      </c>
      <c r="O46" s="32">
        <f t="shared" si="2"/>
        <v>94.6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0.04</v>
      </c>
      <c r="F47" s="72">
        <v>50.71</v>
      </c>
      <c r="G47" s="72"/>
      <c r="H47" s="72">
        <v>12.17</v>
      </c>
      <c r="I47" s="27">
        <f t="shared" si="3"/>
        <v>62.92</v>
      </c>
      <c r="J47" s="73">
        <v>1.56</v>
      </c>
      <c r="K47" s="72"/>
      <c r="L47" s="72">
        <v>0.13</v>
      </c>
      <c r="M47" s="72">
        <v>335.93</v>
      </c>
      <c r="N47" s="28">
        <f t="shared" si="1"/>
        <v>337.62</v>
      </c>
      <c r="O47" s="29">
        <f t="shared" si="2"/>
        <v>400.54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13</v>
      </c>
      <c r="F48" s="66">
        <v>13522</v>
      </c>
      <c r="G48" s="66"/>
      <c r="H48" s="66">
        <v>2205</v>
      </c>
      <c r="I48" s="18">
        <f t="shared" si="3"/>
        <v>15740</v>
      </c>
      <c r="J48" s="67">
        <v>141</v>
      </c>
      <c r="K48" s="66"/>
      <c r="L48" s="66">
        <v>17</v>
      </c>
      <c r="M48" s="66">
        <v>38510</v>
      </c>
      <c r="N48" s="20">
        <f t="shared" si="1"/>
        <v>38668</v>
      </c>
      <c r="O48" s="21">
        <f t="shared" si="2"/>
        <v>54408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</v>
      </c>
      <c r="F49" s="75">
        <v>76.2</v>
      </c>
      <c r="G49" s="75"/>
      <c r="H49" s="75">
        <v>20.2</v>
      </c>
      <c r="I49" s="30">
        <f t="shared" si="3"/>
        <v>96.4</v>
      </c>
      <c r="J49" s="76">
        <v>0</v>
      </c>
      <c r="K49" s="75"/>
      <c r="L49" s="75">
        <v>0.1</v>
      </c>
      <c r="M49" s="75">
        <v>143.80000000000001</v>
      </c>
      <c r="N49" s="31">
        <f t="shared" si="1"/>
        <v>143.9</v>
      </c>
      <c r="O49" s="32">
        <f t="shared" si="2"/>
        <v>240.3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0.04</v>
      </c>
      <c r="F50" s="63">
        <v>75.069999999999993</v>
      </c>
      <c r="G50" s="63"/>
      <c r="H50" s="63">
        <v>19.95</v>
      </c>
      <c r="I50" s="11">
        <f t="shared" si="3"/>
        <v>95.06</v>
      </c>
      <c r="J50" s="64">
        <v>1.83</v>
      </c>
      <c r="K50" s="63"/>
      <c r="L50" s="63">
        <v>0.13</v>
      </c>
      <c r="M50" s="63">
        <v>420.17</v>
      </c>
      <c r="N50" s="13">
        <f t="shared" si="1"/>
        <v>422.13</v>
      </c>
      <c r="O50" s="14">
        <f t="shared" si="2"/>
        <v>517.19000000000005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13</v>
      </c>
      <c r="F51" s="66">
        <v>18940</v>
      </c>
      <c r="G51" s="66"/>
      <c r="H51" s="66">
        <v>3084</v>
      </c>
      <c r="I51" s="18">
        <f t="shared" ref="I51:I58" si="4">SUM(C51:H51)</f>
        <v>22037</v>
      </c>
      <c r="J51" s="67">
        <v>165</v>
      </c>
      <c r="K51" s="66"/>
      <c r="L51" s="66">
        <v>17</v>
      </c>
      <c r="M51" s="66">
        <v>46528</v>
      </c>
      <c r="N51" s="20">
        <f t="shared" si="1"/>
        <v>46710</v>
      </c>
      <c r="O51" s="21">
        <f>SUM(N51,I51)</f>
        <v>68747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</v>
      </c>
      <c r="F52" s="75">
        <v>125</v>
      </c>
      <c r="G52" s="75"/>
      <c r="H52" s="75">
        <v>35.4</v>
      </c>
      <c r="I52" s="30">
        <f t="shared" si="4"/>
        <v>160.4</v>
      </c>
      <c r="J52" s="76">
        <v>0</v>
      </c>
      <c r="K52" s="75"/>
      <c r="L52" s="75">
        <v>0.1</v>
      </c>
      <c r="M52" s="75">
        <v>266.3</v>
      </c>
      <c r="N52" s="31">
        <f t="shared" si="1"/>
        <v>266.40000000000003</v>
      </c>
      <c r="O52" s="32">
        <f t="shared" si="2"/>
        <v>426.80000000000007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0.04</v>
      </c>
      <c r="F53" s="72">
        <v>74.44</v>
      </c>
      <c r="G53" s="72"/>
      <c r="H53" s="72">
        <v>19.95</v>
      </c>
      <c r="I53" s="27">
        <f t="shared" si="4"/>
        <v>94.43</v>
      </c>
      <c r="J53" s="73">
        <v>1.83</v>
      </c>
      <c r="K53" s="72"/>
      <c r="L53" s="72">
        <v>0.13</v>
      </c>
      <c r="M53" s="72">
        <v>419.17</v>
      </c>
      <c r="N53" s="28">
        <f t="shared" si="1"/>
        <v>421.13</v>
      </c>
      <c r="O53" s="29">
        <f t="shared" si="2"/>
        <v>515.55999999999995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13</v>
      </c>
      <c r="F54" s="66">
        <v>18828</v>
      </c>
      <c r="G54" s="66"/>
      <c r="H54" s="66">
        <v>3084</v>
      </c>
      <c r="I54" s="18">
        <f t="shared" si="4"/>
        <v>21925</v>
      </c>
      <c r="J54" s="67">
        <v>165</v>
      </c>
      <c r="K54" s="66"/>
      <c r="L54" s="66">
        <v>17</v>
      </c>
      <c r="M54" s="66">
        <v>46496</v>
      </c>
      <c r="N54" s="20">
        <f t="shared" si="1"/>
        <v>46678</v>
      </c>
      <c r="O54" s="21">
        <f t="shared" si="2"/>
        <v>68603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</v>
      </c>
      <c r="F55" s="69">
        <v>122.8</v>
      </c>
      <c r="G55" s="69"/>
      <c r="H55" s="69">
        <v>35.4</v>
      </c>
      <c r="I55" s="24">
        <f t="shared" si="4"/>
        <v>158.19999999999999</v>
      </c>
      <c r="J55" s="70">
        <v>0</v>
      </c>
      <c r="K55" s="69"/>
      <c r="L55" s="69">
        <v>0.1</v>
      </c>
      <c r="M55" s="69">
        <v>264.10000000000002</v>
      </c>
      <c r="N55" s="24">
        <f t="shared" si="1"/>
        <v>264.20000000000005</v>
      </c>
      <c r="O55" s="26">
        <f t="shared" si="2"/>
        <v>422.40000000000003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0.04</v>
      </c>
      <c r="F56" s="10">
        <f t="shared" si="5"/>
        <v>75.069999999999993</v>
      </c>
      <c r="G56" s="10">
        <f t="shared" si="5"/>
        <v>0</v>
      </c>
      <c r="H56" s="10">
        <f t="shared" si="5"/>
        <v>20.25</v>
      </c>
      <c r="I56" s="36">
        <f>SUM(C56:H56)</f>
        <v>95.36</v>
      </c>
      <c r="J56" s="34">
        <f>SUM(J5,J8,J11,J14,J17,J20,J23,J26,J29,J32,J35,J38,J41,J44,J47)</f>
        <v>1.83</v>
      </c>
      <c r="K56" s="10">
        <f>SUM(K5,K8,K11,K14,K17,K20,K23,K26,K29,K32,K35,K38,K41,K44,K47)</f>
        <v>0</v>
      </c>
      <c r="L56" s="10">
        <f>SUM(L5,L8,L11,L14,L17,L20,L23,L26,L29,L32,L35,L38,L41,L44,L47)</f>
        <v>0.13</v>
      </c>
      <c r="M56" s="10">
        <f>SUM(M5,M8,M11,M14,M17,M20,M23,M26,M29,M32,M35,M38,M41,M44,M47)</f>
        <v>420.17</v>
      </c>
      <c r="N56" s="12">
        <f t="shared" si="1"/>
        <v>422.13</v>
      </c>
      <c r="O56" s="14">
        <f t="shared" si="2"/>
        <v>517.49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13</v>
      </c>
      <c r="F57" s="17">
        <f t="shared" si="5"/>
        <v>18940</v>
      </c>
      <c r="G57" s="17">
        <f t="shared" si="5"/>
        <v>0</v>
      </c>
      <c r="H57" s="17">
        <f t="shared" si="5"/>
        <v>3096</v>
      </c>
      <c r="I57" s="37">
        <f t="shared" si="4"/>
        <v>22049</v>
      </c>
      <c r="J57" s="35">
        <f t="shared" ref="J57:M58" si="6">SUM(J6,J9,J12,J15,J18,J21,J24,J27,J30,J33,J36,J39,J42,J45,J48)</f>
        <v>165</v>
      </c>
      <c r="K57" s="17">
        <f t="shared" si="6"/>
        <v>0</v>
      </c>
      <c r="L57" s="17">
        <f t="shared" si="6"/>
        <v>17</v>
      </c>
      <c r="M57" s="17">
        <f t="shared" si="6"/>
        <v>46528</v>
      </c>
      <c r="N57" s="19">
        <f t="shared" si="1"/>
        <v>46710</v>
      </c>
      <c r="O57" s="21">
        <f t="shared" si="2"/>
        <v>68759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</v>
      </c>
      <c r="F58" s="40">
        <f t="shared" si="5"/>
        <v>125</v>
      </c>
      <c r="G58" s="40">
        <f t="shared" si="5"/>
        <v>0</v>
      </c>
      <c r="H58" s="40">
        <f t="shared" si="5"/>
        <v>36.200000000000003</v>
      </c>
      <c r="I58" s="41">
        <f t="shared" si="4"/>
        <v>161.19999999999999</v>
      </c>
      <c r="J58" s="39">
        <f t="shared" si="6"/>
        <v>0</v>
      </c>
      <c r="K58" s="40">
        <f t="shared" si="6"/>
        <v>0</v>
      </c>
      <c r="L58" s="40">
        <f t="shared" si="6"/>
        <v>0.1</v>
      </c>
      <c r="M58" s="40">
        <f t="shared" si="6"/>
        <v>266.3</v>
      </c>
      <c r="N58" s="42">
        <f t="shared" si="1"/>
        <v>266.40000000000003</v>
      </c>
      <c r="O58" s="43">
        <f t="shared" si="2"/>
        <v>427.6</v>
      </c>
      <c r="P58" s="44">
        <f>SUM(O56,P53,P54,P57)</f>
        <v>517.49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</v>
      </c>
      <c r="N72" s="28">
        <f t="shared" si="8"/>
        <v>1</v>
      </c>
      <c r="O72" s="29">
        <f t="shared" si="9"/>
        <v>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32</v>
      </c>
      <c r="N73" s="20">
        <f t="shared" si="8"/>
        <v>32</v>
      </c>
      <c r="O73" s="21">
        <f t="shared" si="9"/>
        <v>32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2.2000000000000002</v>
      </c>
      <c r="N74" s="31">
        <f t="shared" si="8"/>
        <v>2.2000000000000002</v>
      </c>
      <c r="O74" s="32">
        <f t="shared" si="9"/>
        <v>2.2000000000000002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>
        <v>0.3</v>
      </c>
      <c r="I75" s="27">
        <f t="shared" si="7"/>
        <v>0.3</v>
      </c>
      <c r="J75" s="73"/>
      <c r="K75" s="72"/>
      <c r="L75" s="72"/>
      <c r="M75" s="72"/>
      <c r="N75" s="28">
        <f t="shared" si="8"/>
        <v>0</v>
      </c>
      <c r="O75" s="29">
        <f t="shared" si="9"/>
        <v>0.3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12</v>
      </c>
      <c r="I76" s="18">
        <f t="shared" si="7"/>
        <v>12</v>
      </c>
      <c r="J76" s="67"/>
      <c r="K76" s="66"/>
      <c r="L76" s="66"/>
      <c r="M76" s="66"/>
      <c r="N76" s="20">
        <f t="shared" si="8"/>
        <v>0</v>
      </c>
      <c r="O76" s="21">
        <f t="shared" si="9"/>
        <v>12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0.8</v>
      </c>
      <c r="I77" s="30">
        <f t="shared" si="7"/>
        <v>0.8</v>
      </c>
      <c r="J77" s="76"/>
      <c r="K77" s="75"/>
      <c r="L77" s="75"/>
      <c r="M77" s="75"/>
      <c r="N77" s="31">
        <f t="shared" si="8"/>
        <v>0</v>
      </c>
      <c r="O77" s="32">
        <f t="shared" si="9"/>
        <v>0.8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0.15</v>
      </c>
      <c r="N78" s="28">
        <f t="shared" si="8"/>
        <v>0.15</v>
      </c>
      <c r="O78" s="29">
        <f t="shared" si="9"/>
        <v>0.15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8</v>
      </c>
      <c r="N79" s="20">
        <f t="shared" si="8"/>
        <v>8</v>
      </c>
      <c r="O79" s="21">
        <f t="shared" si="9"/>
        <v>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0.3</v>
      </c>
      <c r="N80" s="31">
        <f t="shared" si="8"/>
        <v>0.3</v>
      </c>
      <c r="O80" s="32">
        <f t="shared" si="9"/>
        <v>0.3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7.0000000000000007E-2</v>
      </c>
      <c r="N81" s="28">
        <f t="shared" si="8"/>
        <v>7.0000000000000007E-2</v>
      </c>
      <c r="O81" s="29">
        <f t="shared" si="9"/>
        <v>7.0000000000000007E-2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5</v>
      </c>
      <c r="N82" s="20">
        <f t="shared" si="8"/>
        <v>5</v>
      </c>
      <c r="O82" s="21">
        <f t="shared" si="9"/>
        <v>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0.1</v>
      </c>
      <c r="N83" s="31">
        <f t="shared" si="8"/>
        <v>0.1</v>
      </c>
      <c r="O83" s="32">
        <f t="shared" si="9"/>
        <v>0.1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0.63</v>
      </c>
      <c r="G84" s="72"/>
      <c r="H84" s="72"/>
      <c r="I84" s="27">
        <f t="shared" si="7"/>
        <v>0.63</v>
      </c>
      <c r="J84" s="73"/>
      <c r="K84" s="72"/>
      <c r="L84" s="72"/>
      <c r="M84" s="72">
        <v>0.49</v>
      </c>
      <c r="N84" s="28">
        <f t="shared" si="8"/>
        <v>0.49</v>
      </c>
      <c r="O84" s="29">
        <f t="shared" si="9"/>
        <v>1.1200000000000001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112</v>
      </c>
      <c r="G85" s="66"/>
      <c r="H85" s="66"/>
      <c r="I85" s="18">
        <f t="shared" si="7"/>
        <v>112</v>
      </c>
      <c r="J85" s="67"/>
      <c r="K85" s="66"/>
      <c r="L85" s="66"/>
      <c r="M85" s="66">
        <v>37</v>
      </c>
      <c r="N85" s="20">
        <f t="shared" si="8"/>
        <v>37</v>
      </c>
      <c r="O85" s="21">
        <f t="shared" si="9"/>
        <v>149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2.2000000000000002</v>
      </c>
      <c r="G86" s="75"/>
      <c r="H86" s="75"/>
      <c r="I86" s="30">
        <f t="shared" si="7"/>
        <v>2.2000000000000002</v>
      </c>
      <c r="J86" s="76"/>
      <c r="K86" s="75"/>
      <c r="L86" s="75"/>
      <c r="M86" s="75">
        <v>1.1000000000000001</v>
      </c>
      <c r="N86" s="31">
        <f t="shared" si="8"/>
        <v>1.1000000000000001</v>
      </c>
      <c r="O86" s="32">
        <f t="shared" si="9"/>
        <v>3.3000000000000003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2.1</v>
      </c>
      <c r="G87" s="72"/>
      <c r="H87" s="72"/>
      <c r="I87" s="27">
        <f t="shared" si="7"/>
        <v>2.1</v>
      </c>
      <c r="J87" s="73">
        <v>0.08</v>
      </c>
      <c r="K87" s="72"/>
      <c r="L87" s="72"/>
      <c r="M87" s="72">
        <v>1.69</v>
      </c>
      <c r="N87" s="28">
        <f t="shared" si="8"/>
        <v>1.77</v>
      </c>
      <c r="O87" s="29">
        <f t="shared" si="9"/>
        <v>3.87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412</v>
      </c>
      <c r="G88" s="66"/>
      <c r="H88" s="66"/>
      <c r="I88" s="18">
        <f t="shared" si="7"/>
        <v>412</v>
      </c>
      <c r="J88" s="67">
        <v>7</v>
      </c>
      <c r="K88" s="66"/>
      <c r="L88" s="66"/>
      <c r="M88" s="66">
        <v>133</v>
      </c>
      <c r="N88" s="20">
        <f t="shared" si="8"/>
        <v>140</v>
      </c>
      <c r="O88" s="21">
        <f t="shared" si="9"/>
        <v>552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6.2</v>
      </c>
      <c r="G89" s="75"/>
      <c r="H89" s="75"/>
      <c r="I89" s="30">
        <f t="shared" si="7"/>
        <v>6.2</v>
      </c>
      <c r="J89" s="76">
        <v>0</v>
      </c>
      <c r="K89" s="75"/>
      <c r="L89" s="75"/>
      <c r="M89" s="75">
        <v>3.8</v>
      </c>
      <c r="N89" s="31">
        <f t="shared" si="8"/>
        <v>3.8</v>
      </c>
      <c r="O89" s="32">
        <f t="shared" si="9"/>
        <v>10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0.08</v>
      </c>
      <c r="G90" s="72"/>
      <c r="H90" s="72"/>
      <c r="I90" s="27">
        <f t="shared" si="7"/>
        <v>0.08</v>
      </c>
      <c r="J90" s="73"/>
      <c r="K90" s="72"/>
      <c r="L90" s="72"/>
      <c r="M90" s="72">
        <v>0.14000000000000001</v>
      </c>
      <c r="N90" s="28">
        <f t="shared" si="8"/>
        <v>0.14000000000000001</v>
      </c>
      <c r="O90" s="29">
        <f t="shared" si="9"/>
        <v>0.22000000000000003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17</v>
      </c>
      <c r="G91" s="66"/>
      <c r="H91" s="66"/>
      <c r="I91" s="18">
        <f t="shared" si="7"/>
        <v>17</v>
      </c>
      <c r="J91" s="67"/>
      <c r="K91" s="66"/>
      <c r="L91" s="66"/>
      <c r="M91" s="66">
        <v>14</v>
      </c>
      <c r="N91" s="20">
        <f t="shared" si="8"/>
        <v>14</v>
      </c>
      <c r="O91" s="21">
        <f t="shared" si="9"/>
        <v>31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0.2</v>
      </c>
      <c r="G92" s="75"/>
      <c r="H92" s="75"/>
      <c r="I92" s="30">
        <f t="shared" si="7"/>
        <v>0.2</v>
      </c>
      <c r="J92" s="76"/>
      <c r="K92" s="75"/>
      <c r="L92" s="75"/>
      <c r="M92" s="75">
        <v>0.4</v>
      </c>
      <c r="N92" s="31">
        <f t="shared" si="8"/>
        <v>0.4</v>
      </c>
      <c r="O92" s="32">
        <f t="shared" si="9"/>
        <v>0.60000000000000009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0.64</v>
      </c>
      <c r="G93" s="72"/>
      <c r="H93" s="72"/>
      <c r="I93" s="27">
        <f t="shared" si="7"/>
        <v>0.64</v>
      </c>
      <c r="J93" s="73"/>
      <c r="K93" s="72"/>
      <c r="L93" s="72"/>
      <c r="M93" s="72">
        <v>3.16</v>
      </c>
      <c r="N93" s="28">
        <f t="shared" si="8"/>
        <v>3.16</v>
      </c>
      <c r="O93" s="29">
        <f t="shared" si="9"/>
        <v>3.8000000000000003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145</v>
      </c>
      <c r="G94" s="66"/>
      <c r="H94" s="66"/>
      <c r="I94" s="18">
        <f t="shared" si="7"/>
        <v>145</v>
      </c>
      <c r="J94" s="67"/>
      <c r="K94" s="66"/>
      <c r="L94" s="66"/>
      <c r="M94" s="66">
        <v>284</v>
      </c>
      <c r="N94" s="20">
        <f t="shared" si="8"/>
        <v>284</v>
      </c>
      <c r="O94" s="21">
        <f t="shared" si="9"/>
        <v>429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1.6</v>
      </c>
      <c r="G95" s="75"/>
      <c r="H95" s="75"/>
      <c r="I95" s="30">
        <f t="shared" si="7"/>
        <v>1.6</v>
      </c>
      <c r="J95" s="76"/>
      <c r="K95" s="75"/>
      <c r="L95" s="75"/>
      <c r="M95" s="75">
        <v>5.5</v>
      </c>
      <c r="N95" s="31">
        <f t="shared" si="8"/>
        <v>5.5</v>
      </c>
      <c r="O95" s="32">
        <f t="shared" si="9"/>
        <v>7.1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1.73</v>
      </c>
      <c r="G96" s="72"/>
      <c r="H96" s="72"/>
      <c r="I96" s="27">
        <f t="shared" si="7"/>
        <v>1.73</v>
      </c>
      <c r="J96" s="73">
        <v>0.08</v>
      </c>
      <c r="K96" s="72"/>
      <c r="L96" s="72"/>
      <c r="M96" s="72">
        <v>16.309999999999999</v>
      </c>
      <c r="N96" s="28">
        <f t="shared" si="8"/>
        <v>16.389999999999997</v>
      </c>
      <c r="O96" s="29">
        <f t="shared" si="9"/>
        <v>18.119999999999997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401</v>
      </c>
      <c r="G97" s="66"/>
      <c r="H97" s="66"/>
      <c r="I97" s="18">
        <f t="shared" si="7"/>
        <v>401</v>
      </c>
      <c r="J97" s="67">
        <v>7</v>
      </c>
      <c r="K97" s="66"/>
      <c r="L97" s="66"/>
      <c r="M97" s="66">
        <v>1471</v>
      </c>
      <c r="N97" s="20">
        <f t="shared" si="8"/>
        <v>1478</v>
      </c>
      <c r="O97" s="21">
        <f t="shared" si="9"/>
        <v>1879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3.6</v>
      </c>
      <c r="G98" s="75"/>
      <c r="H98" s="75"/>
      <c r="I98" s="30">
        <f t="shared" si="7"/>
        <v>3.6</v>
      </c>
      <c r="J98" s="76">
        <v>0</v>
      </c>
      <c r="K98" s="75"/>
      <c r="L98" s="75"/>
      <c r="M98" s="75">
        <v>27.9</v>
      </c>
      <c r="N98" s="31">
        <f t="shared" si="8"/>
        <v>27.9</v>
      </c>
      <c r="O98" s="32">
        <f t="shared" si="9"/>
        <v>31.5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1.0900000000000001</v>
      </c>
      <c r="G99" s="72"/>
      <c r="H99" s="72">
        <v>1.85</v>
      </c>
      <c r="I99" s="27">
        <f t="shared" si="7"/>
        <v>2.9400000000000004</v>
      </c>
      <c r="J99" s="73">
        <v>0.11</v>
      </c>
      <c r="K99" s="72"/>
      <c r="L99" s="72"/>
      <c r="M99" s="72">
        <v>18.07</v>
      </c>
      <c r="N99" s="28">
        <f t="shared" si="8"/>
        <v>18.18</v>
      </c>
      <c r="O99" s="29">
        <f t="shared" si="9"/>
        <v>21.12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259</v>
      </c>
      <c r="G100" s="66"/>
      <c r="H100" s="66">
        <v>252</v>
      </c>
      <c r="I100" s="18">
        <f t="shared" si="7"/>
        <v>511</v>
      </c>
      <c r="J100" s="67">
        <v>10</v>
      </c>
      <c r="K100" s="66"/>
      <c r="L100" s="66"/>
      <c r="M100" s="66">
        <v>1848</v>
      </c>
      <c r="N100" s="20">
        <f t="shared" si="8"/>
        <v>1858</v>
      </c>
      <c r="O100" s="21">
        <f t="shared" si="9"/>
        <v>2369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2.4</v>
      </c>
      <c r="G101" s="75"/>
      <c r="H101" s="75">
        <v>5</v>
      </c>
      <c r="I101" s="30">
        <f t="shared" si="7"/>
        <v>7.4</v>
      </c>
      <c r="J101" s="76">
        <v>0</v>
      </c>
      <c r="K101" s="75"/>
      <c r="L101" s="75"/>
      <c r="M101" s="75">
        <v>29.4</v>
      </c>
      <c r="N101" s="31">
        <f t="shared" si="8"/>
        <v>29.4</v>
      </c>
      <c r="O101" s="32">
        <f t="shared" si="9"/>
        <v>36.799999999999997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18.09</v>
      </c>
      <c r="G102" s="72"/>
      <c r="H102" s="72">
        <v>5.93</v>
      </c>
      <c r="I102" s="27">
        <f t="shared" si="7"/>
        <v>24.02</v>
      </c>
      <c r="J102" s="73"/>
      <c r="K102" s="72"/>
      <c r="L102" s="72"/>
      <c r="M102" s="72">
        <v>43.16</v>
      </c>
      <c r="N102" s="28">
        <f t="shared" si="8"/>
        <v>43.16</v>
      </c>
      <c r="O102" s="29">
        <f t="shared" si="9"/>
        <v>67.179999999999993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4072</v>
      </c>
      <c r="G103" s="66"/>
      <c r="H103" s="66">
        <v>627</v>
      </c>
      <c r="I103" s="18">
        <f t="shared" si="7"/>
        <v>4699</v>
      </c>
      <c r="J103" s="67"/>
      <c r="K103" s="66"/>
      <c r="L103" s="66"/>
      <c r="M103" s="66">
        <v>4186</v>
      </c>
      <c r="N103" s="20">
        <f t="shared" si="8"/>
        <v>4186</v>
      </c>
      <c r="O103" s="21">
        <f t="shared" si="9"/>
        <v>8885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32.6</v>
      </c>
      <c r="G104" s="75"/>
      <c r="H104" s="75">
        <v>10.199999999999999</v>
      </c>
      <c r="I104" s="30">
        <f t="shared" si="7"/>
        <v>42.8</v>
      </c>
      <c r="J104" s="76"/>
      <c r="K104" s="75"/>
      <c r="L104" s="75"/>
      <c r="M104" s="75">
        <v>51.8</v>
      </c>
      <c r="N104" s="31">
        <f t="shared" si="8"/>
        <v>51.8</v>
      </c>
      <c r="O104" s="32">
        <f t="shared" si="9"/>
        <v>94.6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24.52</v>
      </c>
      <c r="G105" s="72"/>
      <c r="H105" s="72">
        <v>0.28000000000000003</v>
      </c>
      <c r="I105" s="27">
        <f t="shared" si="7"/>
        <v>24.8</v>
      </c>
      <c r="J105" s="73">
        <v>1.23</v>
      </c>
      <c r="K105" s="72"/>
      <c r="L105" s="72">
        <v>0.13</v>
      </c>
      <c r="M105" s="72">
        <v>34.229999999999997</v>
      </c>
      <c r="N105" s="28">
        <f t="shared" si="8"/>
        <v>35.589999999999996</v>
      </c>
      <c r="O105" s="29">
        <f t="shared" si="9"/>
        <v>60.39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6280</v>
      </c>
      <c r="G106" s="66"/>
      <c r="H106" s="66">
        <v>57</v>
      </c>
      <c r="I106" s="18">
        <f t="shared" si="7"/>
        <v>6337</v>
      </c>
      <c r="J106" s="67">
        <v>111</v>
      </c>
      <c r="K106" s="66"/>
      <c r="L106" s="66">
        <v>17</v>
      </c>
      <c r="M106" s="66">
        <v>4160</v>
      </c>
      <c r="N106" s="20">
        <f t="shared" si="8"/>
        <v>4288</v>
      </c>
      <c r="O106" s="21">
        <f t="shared" si="9"/>
        <v>10625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43.6</v>
      </c>
      <c r="G107" s="75"/>
      <c r="H107" s="75">
        <v>0.9</v>
      </c>
      <c r="I107" s="30">
        <f t="shared" si="7"/>
        <v>44.5</v>
      </c>
      <c r="J107" s="76">
        <v>0</v>
      </c>
      <c r="K107" s="75"/>
      <c r="L107" s="75">
        <v>0.1</v>
      </c>
      <c r="M107" s="75">
        <v>39.299999999999997</v>
      </c>
      <c r="N107" s="31">
        <f t="shared" si="8"/>
        <v>39.4</v>
      </c>
      <c r="O107" s="32">
        <f t="shared" si="9"/>
        <v>83.9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9.23</v>
      </c>
      <c r="G108" s="72"/>
      <c r="H108" s="72"/>
      <c r="I108" s="27">
        <f t="shared" si="7"/>
        <v>9.23</v>
      </c>
      <c r="J108" s="73"/>
      <c r="K108" s="72"/>
      <c r="L108" s="72"/>
      <c r="M108" s="72">
        <v>101.42</v>
      </c>
      <c r="N108" s="28">
        <f t="shared" si="8"/>
        <v>101.42</v>
      </c>
      <c r="O108" s="29">
        <f t="shared" si="9"/>
        <v>110.65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2438</v>
      </c>
      <c r="G109" s="66"/>
      <c r="H109" s="66"/>
      <c r="I109" s="18">
        <f t="shared" si="7"/>
        <v>2438</v>
      </c>
      <c r="J109" s="67"/>
      <c r="K109" s="66"/>
      <c r="L109" s="66"/>
      <c r="M109" s="66">
        <v>11385</v>
      </c>
      <c r="N109" s="20">
        <f t="shared" si="8"/>
        <v>11385</v>
      </c>
      <c r="O109" s="21">
        <f t="shared" si="9"/>
        <v>13823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14.3</v>
      </c>
      <c r="G110" s="75"/>
      <c r="H110" s="75"/>
      <c r="I110" s="30">
        <f t="shared" si="7"/>
        <v>14.3</v>
      </c>
      <c r="J110" s="76"/>
      <c r="K110" s="75"/>
      <c r="L110" s="75"/>
      <c r="M110" s="75">
        <v>104.5</v>
      </c>
      <c r="N110" s="31">
        <f t="shared" si="8"/>
        <v>104.5</v>
      </c>
      <c r="O110" s="32">
        <f t="shared" si="9"/>
        <v>118.8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3.94</v>
      </c>
      <c r="G111" s="72"/>
      <c r="H111" s="72"/>
      <c r="I111" s="27">
        <f t="shared" si="7"/>
        <v>3.94</v>
      </c>
      <c r="J111" s="73">
        <v>0.04</v>
      </c>
      <c r="K111" s="72"/>
      <c r="L111" s="72"/>
      <c r="M111" s="72">
        <v>22.62</v>
      </c>
      <c r="N111" s="28">
        <f t="shared" si="8"/>
        <v>22.66</v>
      </c>
      <c r="O111" s="29">
        <f t="shared" si="9"/>
        <v>26.6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1070</v>
      </c>
      <c r="G112" s="66"/>
      <c r="H112" s="66"/>
      <c r="I112" s="18">
        <f t="shared" si="7"/>
        <v>1070</v>
      </c>
      <c r="J112" s="67">
        <v>4</v>
      </c>
      <c r="K112" s="66"/>
      <c r="L112" s="66"/>
      <c r="M112" s="66">
        <v>2610</v>
      </c>
      <c r="N112" s="20">
        <f t="shared" si="8"/>
        <v>2614</v>
      </c>
      <c r="O112" s="21">
        <f t="shared" si="9"/>
        <v>3684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5.6</v>
      </c>
      <c r="G113" s="75"/>
      <c r="H113" s="75"/>
      <c r="I113" s="30">
        <f t="shared" si="7"/>
        <v>5.6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5.6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2.95</v>
      </c>
      <c r="G114" s="72"/>
      <c r="H114" s="72">
        <v>7.32</v>
      </c>
      <c r="I114" s="27">
        <f t="shared" si="7"/>
        <v>10.27</v>
      </c>
      <c r="J114" s="73">
        <v>0.26</v>
      </c>
      <c r="K114" s="72"/>
      <c r="L114" s="72"/>
      <c r="M114" s="72">
        <v>83.38</v>
      </c>
      <c r="N114" s="28">
        <f t="shared" si="8"/>
        <v>83.64</v>
      </c>
      <c r="O114" s="29">
        <f t="shared" si="9"/>
        <v>93.91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823</v>
      </c>
      <c r="G115" s="66"/>
      <c r="H115" s="66">
        <v>1383</v>
      </c>
      <c r="I115" s="18">
        <f t="shared" si="7"/>
        <v>2206</v>
      </c>
      <c r="J115" s="67">
        <v>23</v>
      </c>
      <c r="K115" s="66"/>
      <c r="L115" s="66"/>
      <c r="M115" s="66">
        <v>9712</v>
      </c>
      <c r="N115" s="20">
        <f t="shared" si="8"/>
        <v>9735</v>
      </c>
      <c r="O115" s="21">
        <f t="shared" si="9"/>
        <v>11941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3.1</v>
      </c>
      <c r="G116" s="84"/>
      <c r="H116" s="84">
        <v>12.4</v>
      </c>
      <c r="I116" s="46">
        <f t="shared" si="7"/>
        <v>15.5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15.5</v>
      </c>
      <c r="P116" s="44">
        <f>SUM(O136,P111,P112,P115)</f>
        <v>517.49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2.81</v>
      </c>
      <c r="G121" s="63"/>
      <c r="H121" s="63">
        <v>4.57</v>
      </c>
      <c r="I121" s="11">
        <f t="shared" si="7"/>
        <v>7.3800000000000008</v>
      </c>
      <c r="J121" s="64"/>
      <c r="K121" s="63"/>
      <c r="L121" s="63"/>
      <c r="M121" s="63">
        <v>79.75</v>
      </c>
      <c r="N121" s="13">
        <f t="shared" si="8"/>
        <v>79.75</v>
      </c>
      <c r="O121" s="14">
        <f t="shared" si="9"/>
        <v>87.13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802</v>
      </c>
      <c r="G122" s="66"/>
      <c r="H122" s="66">
        <v>765</v>
      </c>
      <c r="I122" s="18">
        <f t="shared" si="7"/>
        <v>1567</v>
      </c>
      <c r="J122" s="67"/>
      <c r="K122" s="66"/>
      <c r="L122" s="66"/>
      <c r="M122" s="66">
        <v>8709</v>
      </c>
      <c r="N122" s="20">
        <f t="shared" si="8"/>
        <v>8709</v>
      </c>
      <c r="O122" s="21">
        <f t="shared" si="9"/>
        <v>10276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2.9</v>
      </c>
      <c r="G123" s="75"/>
      <c r="H123" s="75">
        <v>6.9</v>
      </c>
      <c r="I123" s="30">
        <f t="shared" si="7"/>
        <v>9.8000000000000007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9.8000000000000007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0.04</v>
      </c>
      <c r="F124" s="72">
        <v>3.39</v>
      </c>
      <c r="G124" s="72"/>
      <c r="H124" s="72"/>
      <c r="I124" s="27">
        <f t="shared" si="7"/>
        <v>3.43</v>
      </c>
      <c r="J124" s="73"/>
      <c r="K124" s="72"/>
      <c r="L124" s="72"/>
      <c r="M124" s="72">
        <v>11.95</v>
      </c>
      <c r="N124" s="28">
        <f t="shared" si="8"/>
        <v>11.95</v>
      </c>
      <c r="O124" s="29">
        <f t="shared" si="9"/>
        <v>15.379999999999999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13</v>
      </c>
      <c r="F125" s="66">
        <v>962</v>
      </c>
      <c r="G125" s="66"/>
      <c r="H125" s="66"/>
      <c r="I125" s="18">
        <f t="shared" si="7"/>
        <v>975</v>
      </c>
      <c r="J125" s="67"/>
      <c r="K125" s="66"/>
      <c r="L125" s="66"/>
      <c r="M125" s="66">
        <v>1590</v>
      </c>
      <c r="N125" s="20">
        <f t="shared" si="8"/>
        <v>1590</v>
      </c>
      <c r="O125" s="21">
        <f t="shared" si="9"/>
        <v>2565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3.8</v>
      </c>
      <c r="G126" s="75"/>
      <c r="H126" s="75"/>
      <c r="I126" s="30">
        <f t="shared" si="7"/>
        <v>3.8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3.87</v>
      </c>
      <c r="G127" s="72"/>
      <c r="H127" s="72"/>
      <c r="I127" s="27">
        <f t="shared" si="7"/>
        <v>3.87</v>
      </c>
      <c r="J127" s="73">
        <v>0.03</v>
      </c>
      <c r="K127" s="72"/>
      <c r="L127" s="72"/>
      <c r="M127" s="72">
        <v>2.58</v>
      </c>
      <c r="N127" s="28">
        <f t="shared" si="8"/>
        <v>2.61</v>
      </c>
      <c r="O127" s="29">
        <f t="shared" si="9"/>
        <v>6.48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1147</v>
      </c>
      <c r="G128" s="66"/>
      <c r="H128" s="66"/>
      <c r="I128" s="18">
        <f t="shared" si="7"/>
        <v>1147</v>
      </c>
      <c r="J128" s="67">
        <v>3</v>
      </c>
      <c r="K128" s="66"/>
      <c r="L128" s="66"/>
      <c r="M128" s="66">
        <v>344</v>
      </c>
      <c r="N128" s="20">
        <f t="shared" si="8"/>
        <v>347</v>
      </c>
      <c r="O128" s="21">
        <f t="shared" si="9"/>
        <v>1494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2.9</v>
      </c>
      <c r="G129" s="75"/>
      <c r="H129" s="75"/>
      <c r="I129" s="30">
        <f t="shared" si="7"/>
        <v>2.9</v>
      </c>
      <c r="J129" s="76">
        <v>0</v>
      </c>
      <c r="K129" s="75"/>
      <c r="L129" s="75"/>
      <c r="M129" s="75">
        <v>0</v>
      </c>
      <c r="N129" s="31">
        <f t="shared" si="8"/>
        <v>0</v>
      </c>
      <c r="O129" s="32">
        <f t="shared" si="9"/>
        <v>2.9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0.04</v>
      </c>
      <c r="F130" s="63">
        <v>75.069999999999993</v>
      </c>
      <c r="G130" s="63"/>
      <c r="H130" s="63">
        <v>19.95</v>
      </c>
      <c r="I130" s="11">
        <f t="shared" si="7"/>
        <v>95.06</v>
      </c>
      <c r="J130" s="64">
        <v>1.83</v>
      </c>
      <c r="K130" s="63"/>
      <c r="L130" s="63">
        <v>0.13</v>
      </c>
      <c r="M130" s="63">
        <v>420.17</v>
      </c>
      <c r="N130" s="13">
        <f>SUM(J130:M130)</f>
        <v>422.13</v>
      </c>
      <c r="O130" s="14">
        <f t="shared" si="9"/>
        <v>517.19000000000005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13</v>
      </c>
      <c r="F131" s="66">
        <v>18940</v>
      </c>
      <c r="G131" s="66"/>
      <c r="H131" s="66">
        <v>3084</v>
      </c>
      <c r="I131" s="18">
        <f t="shared" si="7"/>
        <v>22037</v>
      </c>
      <c r="J131" s="67">
        <v>165</v>
      </c>
      <c r="K131" s="66"/>
      <c r="L131" s="66">
        <v>17</v>
      </c>
      <c r="M131" s="66">
        <v>46528</v>
      </c>
      <c r="N131" s="20">
        <f t="shared" si="8"/>
        <v>46710</v>
      </c>
      <c r="O131" s="21">
        <f t="shared" si="9"/>
        <v>68747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</v>
      </c>
      <c r="F132" s="75">
        <v>125</v>
      </c>
      <c r="G132" s="75"/>
      <c r="H132" s="75">
        <v>35.4</v>
      </c>
      <c r="I132" s="30">
        <f t="shared" ref="I132:I138" si="10">SUM(C132:H132)</f>
        <v>160.4</v>
      </c>
      <c r="J132" s="76">
        <v>0</v>
      </c>
      <c r="K132" s="75"/>
      <c r="L132" s="75">
        <v>0.1</v>
      </c>
      <c r="M132" s="75">
        <v>266.3</v>
      </c>
      <c r="N132" s="31">
        <f t="shared" ref="N132:N138" si="11">SUM(J132:M132)</f>
        <v>266.40000000000003</v>
      </c>
      <c r="O132" s="32">
        <f t="shared" ref="O132:O138" si="12">SUM(N132,I132)</f>
        <v>426.80000000000007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0.04</v>
      </c>
      <c r="F133" s="72">
        <v>74.44</v>
      </c>
      <c r="G133" s="72"/>
      <c r="H133" s="72">
        <v>19.95</v>
      </c>
      <c r="I133" s="27">
        <f t="shared" si="10"/>
        <v>94.43</v>
      </c>
      <c r="J133" s="73">
        <v>1.83</v>
      </c>
      <c r="K133" s="72"/>
      <c r="L133" s="72">
        <v>0.13</v>
      </c>
      <c r="M133" s="72">
        <v>419.17</v>
      </c>
      <c r="N133" s="28">
        <f t="shared" si="11"/>
        <v>421.13</v>
      </c>
      <c r="O133" s="29">
        <f t="shared" si="12"/>
        <v>515.55999999999995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13</v>
      </c>
      <c r="F134" s="66">
        <v>18828</v>
      </c>
      <c r="G134" s="66"/>
      <c r="H134" s="66">
        <v>3084</v>
      </c>
      <c r="I134" s="18">
        <f t="shared" si="10"/>
        <v>21925</v>
      </c>
      <c r="J134" s="67">
        <v>165</v>
      </c>
      <c r="K134" s="66"/>
      <c r="L134" s="66">
        <v>17</v>
      </c>
      <c r="M134" s="66">
        <v>46496</v>
      </c>
      <c r="N134" s="20">
        <f t="shared" si="11"/>
        <v>46678</v>
      </c>
      <c r="O134" s="21">
        <f t="shared" si="12"/>
        <v>68603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</v>
      </c>
      <c r="F135" s="84">
        <v>122.8</v>
      </c>
      <c r="G135" s="84"/>
      <c r="H135" s="84">
        <v>35.4</v>
      </c>
      <c r="I135" s="46">
        <f t="shared" si="10"/>
        <v>158.19999999999999</v>
      </c>
      <c r="J135" s="85">
        <v>0</v>
      </c>
      <c r="K135" s="84"/>
      <c r="L135" s="84">
        <v>0.1</v>
      </c>
      <c r="M135" s="84">
        <v>264.10000000000002</v>
      </c>
      <c r="N135" s="47">
        <f t="shared" si="11"/>
        <v>264.20000000000005</v>
      </c>
      <c r="O135" s="43">
        <f t="shared" si="12"/>
        <v>422.40000000000003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0.04</v>
      </c>
      <c r="F136" s="54">
        <f t="shared" si="13"/>
        <v>75.070000000000007</v>
      </c>
      <c r="G136" s="54">
        <f t="shared" si="13"/>
        <v>0</v>
      </c>
      <c r="H136" s="54">
        <f t="shared" si="13"/>
        <v>20.25</v>
      </c>
      <c r="I136" s="55">
        <f t="shared" si="10"/>
        <v>95.360000000000014</v>
      </c>
      <c r="J136" s="56">
        <f t="shared" ref="J136:M138" si="14">SUM(J63,J66,J69,J72,J75,J78,J81,J84,J87,J90,J93,J96,J99,J102,J105,J108,J111,J114,J121,J124,J127)</f>
        <v>1.83</v>
      </c>
      <c r="K136" s="54">
        <f t="shared" si="14"/>
        <v>0</v>
      </c>
      <c r="L136" s="54">
        <f t="shared" si="14"/>
        <v>0.13</v>
      </c>
      <c r="M136" s="54">
        <f t="shared" si="14"/>
        <v>420.16999999999996</v>
      </c>
      <c r="N136" s="57">
        <f t="shared" si="11"/>
        <v>422.12999999999994</v>
      </c>
      <c r="O136" s="58">
        <f t="shared" si="12"/>
        <v>517.49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13</v>
      </c>
      <c r="F137" s="17">
        <f t="shared" si="13"/>
        <v>18940</v>
      </c>
      <c r="G137" s="17">
        <f t="shared" si="13"/>
        <v>0</v>
      </c>
      <c r="H137" s="17">
        <f t="shared" si="13"/>
        <v>3096</v>
      </c>
      <c r="I137" s="18">
        <f t="shared" si="10"/>
        <v>22049</v>
      </c>
      <c r="J137" s="19">
        <f t="shared" si="14"/>
        <v>165</v>
      </c>
      <c r="K137" s="17">
        <f t="shared" si="14"/>
        <v>0</v>
      </c>
      <c r="L137" s="17">
        <f t="shared" si="14"/>
        <v>17</v>
      </c>
      <c r="M137" s="17">
        <f t="shared" si="14"/>
        <v>46528</v>
      </c>
      <c r="N137" s="20">
        <f t="shared" si="11"/>
        <v>46710</v>
      </c>
      <c r="O137" s="21">
        <f t="shared" si="12"/>
        <v>68759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</v>
      </c>
      <c r="F138" s="40">
        <f t="shared" si="13"/>
        <v>125</v>
      </c>
      <c r="G138" s="40">
        <f t="shared" si="13"/>
        <v>0</v>
      </c>
      <c r="H138" s="40">
        <f t="shared" si="13"/>
        <v>36.199999999999996</v>
      </c>
      <c r="I138" s="46">
        <f t="shared" si="10"/>
        <v>161.19999999999999</v>
      </c>
      <c r="J138" s="42">
        <f t="shared" si="14"/>
        <v>0</v>
      </c>
      <c r="K138" s="40">
        <f t="shared" si="14"/>
        <v>0</v>
      </c>
      <c r="L138" s="40">
        <f t="shared" si="14"/>
        <v>0.1</v>
      </c>
      <c r="M138" s="40">
        <f t="shared" si="14"/>
        <v>266.29999999999995</v>
      </c>
      <c r="N138" s="47">
        <f t="shared" si="11"/>
        <v>266.39999999999998</v>
      </c>
      <c r="O138" s="43">
        <f t="shared" si="12"/>
        <v>427.59999999999997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2071C-33E7-4FB1-81B8-DB509DBD7EA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0.44</v>
      </c>
      <c r="N8" s="28">
        <f t="shared" si="1"/>
        <v>0.44</v>
      </c>
      <c r="O8" s="29">
        <f t="shared" si="2"/>
        <v>0.44</v>
      </c>
      <c r="P8" s="22" t="s">
        <v>25</v>
      </c>
      <c r="Q8" s="129" t="s">
        <v>118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4</v>
      </c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0.5</v>
      </c>
      <c r="N10" s="31">
        <f t="shared" si="1"/>
        <v>0.5</v>
      </c>
      <c r="O10" s="32">
        <f t="shared" si="2"/>
        <v>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0.48</v>
      </c>
      <c r="H11" s="72"/>
      <c r="I11" s="27">
        <f t="shared" si="0"/>
        <v>0.48</v>
      </c>
      <c r="J11" s="73"/>
      <c r="K11" s="72"/>
      <c r="L11" s="72"/>
      <c r="M11" s="72">
        <v>0.41</v>
      </c>
      <c r="N11" s="28">
        <f t="shared" si="1"/>
        <v>0.41</v>
      </c>
      <c r="O11" s="29">
        <f t="shared" si="2"/>
        <v>0.8899999999999999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36</v>
      </c>
      <c r="H12" s="66"/>
      <c r="I12" s="18">
        <f t="shared" si="0"/>
        <v>36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44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3.3</v>
      </c>
      <c r="H13" s="75"/>
      <c r="I13" s="30">
        <f t="shared" si="0"/>
        <v>3.3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0.24</v>
      </c>
      <c r="E14" s="72"/>
      <c r="F14" s="72"/>
      <c r="G14" s="72"/>
      <c r="H14" s="72"/>
      <c r="I14" s="27">
        <f t="shared" si="0"/>
        <v>0.24</v>
      </c>
      <c r="J14" s="73"/>
      <c r="K14" s="72"/>
      <c r="L14" s="72"/>
      <c r="M14" s="72">
        <v>3.31</v>
      </c>
      <c r="N14" s="28">
        <f t="shared" si="1"/>
        <v>3.31</v>
      </c>
      <c r="O14" s="29">
        <f t="shared" si="2"/>
        <v>3.55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18</v>
      </c>
      <c r="E15" s="66"/>
      <c r="F15" s="66"/>
      <c r="G15" s="66"/>
      <c r="H15" s="66"/>
      <c r="I15" s="18">
        <f t="shared" si="0"/>
        <v>18</v>
      </c>
      <c r="J15" s="67"/>
      <c r="K15" s="66"/>
      <c r="L15" s="66"/>
      <c r="M15" s="66">
        <v>109</v>
      </c>
      <c r="N15" s="20">
        <f t="shared" si="1"/>
        <v>109</v>
      </c>
      <c r="O15" s="21">
        <f t="shared" si="2"/>
        <v>127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1.6</v>
      </c>
      <c r="E16" s="75"/>
      <c r="F16" s="75"/>
      <c r="G16" s="75"/>
      <c r="H16" s="75"/>
      <c r="I16" s="30">
        <f t="shared" si="0"/>
        <v>1.6</v>
      </c>
      <c r="J16" s="76"/>
      <c r="K16" s="75"/>
      <c r="L16" s="75"/>
      <c r="M16" s="75">
        <v>7.6</v>
      </c>
      <c r="N16" s="31">
        <f t="shared" si="1"/>
        <v>7.6</v>
      </c>
      <c r="O16" s="32">
        <f t="shared" si="2"/>
        <v>9.1999999999999993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1.86</v>
      </c>
      <c r="N17" s="28">
        <f t="shared" si="1"/>
        <v>1.86</v>
      </c>
      <c r="O17" s="29">
        <f t="shared" si="2"/>
        <v>1.86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79</v>
      </c>
      <c r="N18" s="20">
        <f t="shared" si="1"/>
        <v>79</v>
      </c>
      <c r="O18" s="21">
        <f t="shared" si="2"/>
        <v>79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4.2</v>
      </c>
      <c r="N19" s="31">
        <f t="shared" si="1"/>
        <v>4.2</v>
      </c>
      <c r="O19" s="32">
        <f t="shared" si="2"/>
        <v>4.2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0.18</v>
      </c>
      <c r="E20" s="72"/>
      <c r="F20" s="72"/>
      <c r="G20" s="72"/>
      <c r="H20" s="72"/>
      <c r="I20" s="27">
        <f t="shared" si="0"/>
        <v>0.18</v>
      </c>
      <c r="J20" s="73"/>
      <c r="K20" s="72"/>
      <c r="L20" s="72"/>
      <c r="M20" s="72">
        <v>0.97</v>
      </c>
      <c r="N20" s="28">
        <f t="shared" si="1"/>
        <v>0.97</v>
      </c>
      <c r="O20" s="29">
        <f t="shared" si="2"/>
        <v>1.1499999999999999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25</v>
      </c>
      <c r="E21" s="66"/>
      <c r="F21" s="66"/>
      <c r="G21" s="66"/>
      <c r="H21" s="66"/>
      <c r="I21" s="18">
        <f t="shared" si="0"/>
        <v>25</v>
      </c>
      <c r="J21" s="67"/>
      <c r="K21" s="66"/>
      <c r="L21" s="66"/>
      <c r="M21" s="66">
        <v>36</v>
      </c>
      <c r="N21" s="20">
        <f t="shared" si="1"/>
        <v>36</v>
      </c>
      <c r="O21" s="21">
        <f t="shared" si="2"/>
        <v>61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1.1000000000000001</v>
      </c>
      <c r="E22" s="75"/>
      <c r="F22" s="75"/>
      <c r="G22" s="75"/>
      <c r="H22" s="75"/>
      <c r="I22" s="30">
        <f t="shared" si="0"/>
        <v>1.1000000000000001</v>
      </c>
      <c r="J22" s="76"/>
      <c r="K22" s="75"/>
      <c r="L22" s="75"/>
      <c r="M22" s="75">
        <v>1.3</v>
      </c>
      <c r="N22" s="31">
        <f t="shared" si="1"/>
        <v>1.3</v>
      </c>
      <c r="O22" s="32">
        <f t="shared" si="2"/>
        <v>2.4000000000000004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0.44</v>
      </c>
      <c r="G23" s="72"/>
      <c r="H23" s="72"/>
      <c r="I23" s="27">
        <f t="shared" si="0"/>
        <v>0.44</v>
      </c>
      <c r="J23" s="73"/>
      <c r="K23" s="72"/>
      <c r="L23" s="72"/>
      <c r="M23" s="72">
        <v>14.36</v>
      </c>
      <c r="N23" s="28">
        <f t="shared" si="1"/>
        <v>14.36</v>
      </c>
      <c r="O23" s="29">
        <f t="shared" si="2"/>
        <v>14.799999999999999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73</v>
      </c>
      <c r="G24" s="66"/>
      <c r="H24" s="66"/>
      <c r="I24" s="18">
        <f t="shared" si="0"/>
        <v>73</v>
      </c>
      <c r="J24" s="67"/>
      <c r="K24" s="66"/>
      <c r="L24" s="66"/>
      <c r="M24" s="66">
        <v>828</v>
      </c>
      <c r="N24" s="20">
        <f t="shared" si="1"/>
        <v>828</v>
      </c>
      <c r="O24" s="21">
        <f t="shared" si="2"/>
        <v>901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1.8</v>
      </c>
      <c r="G25" s="75"/>
      <c r="H25" s="75"/>
      <c r="I25" s="30">
        <f t="shared" si="0"/>
        <v>1.8</v>
      </c>
      <c r="J25" s="76"/>
      <c r="K25" s="75"/>
      <c r="L25" s="75"/>
      <c r="M25" s="75">
        <v>25.9</v>
      </c>
      <c r="N25" s="31">
        <f t="shared" si="1"/>
        <v>25.9</v>
      </c>
      <c r="O25" s="32">
        <f t="shared" si="2"/>
        <v>27.7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0.32</v>
      </c>
      <c r="G26" s="72"/>
      <c r="H26" s="72"/>
      <c r="I26" s="27">
        <f t="shared" si="0"/>
        <v>0.32</v>
      </c>
      <c r="J26" s="73"/>
      <c r="K26" s="72"/>
      <c r="L26" s="72"/>
      <c r="M26" s="72">
        <v>52.67</v>
      </c>
      <c r="N26" s="28">
        <f t="shared" si="1"/>
        <v>52.67</v>
      </c>
      <c r="O26" s="29">
        <f t="shared" si="2"/>
        <v>52.99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50</v>
      </c>
      <c r="G27" s="66"/>
      <c r="H27" s="66"/>
      <c r="I27" s="18">
        <f t="shared" si="0"/>
        <v>50</v>
      </c>
      <c r="J27" s="67"/>
      <c r="K27" s="66"/>
      <c r="L27" s="66"/>
      <c r="M27" s="66">
        <v>3554</v>
      </c>
      <c r="N27" s="20">
        <f t="shared" si="1"/>
        <v>3554</v>
      </c>
      <c r="O27" s="21">
        <f t="shared" si="2"/>
        <v>3604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</v>
      </c>
      <c r="G28" s="75"/>
      <c r="H28" s="75"/>
      <c r="I28" s="30">
        <f t="shared" si="0"/>
        <v>1</v>
      </c>
      <c r="J28" s="76"/>
      <c r="K28" s="75"/>
      <c r="L28" s="75"/>
      <c r="M28" s="75">
        <v>107.8</v>
      </c>
      <c r="N28" s="31">
        <f t="shared" si="1"/>
        <v>107.8</v>
      </c>
      <c r="O28" s="32">
        <f t="shared" si="2"/>
        <v>108.8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0.18</v>
      </c>
      <c r="G29" s="72"/>
      <c r="H29" s="72"/>
      <c r="I29" s="27">
        <f t="shared" si="0"/>
        <v>0.18</v>
      </c>
      <c r="J29" s="73"/>
      <c r="K29" s="72"/>
      <c r="L29" s="72"/>
      <c r="M29" s="72">
        <v>21.72</v>
      </c>
      <c r="N29" s="28">
        <f t="shared" si="1"/>
        <v>21.72</v>
      </c>
      <c r="O29" s="29">
        <f t="shared" si="2"/>
        <v>21.9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35</v>
      </c>
      <c r="G30" s="66"/>
      <c r="H30" s="66"/>
      <c r="I30" s="18">
        <f t="shared" si="0"/>
        <v>35</v>
      </c>
      <c r="J30" s="67"/>
      <c r="K30" s="66"/>
      <c r="L30" s="66"/>
      <c r="M30" s="66">
        <v>1723</v>
      </c>
      <c r="N30" s="20">
        <f t="shared" si="1"/>
        <v>1723</v>
      </c>
      <c r="O30" s="21">
        <f t="shared" si="2"/>
        <v>1758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0.5</v>
      </c>
      <c r="G31" s="75"/>
      <c r="H31" s="75"/>
      <c r="I31" s="30">
        <f t="shared" si="0"/>
        <v>0.5</v>
      </c>
      <c r="J31" s="76"/>
      <c r="K31" s="75"/>
      <c r="L31" s="75"/>
      <c r="M31" s="75">
        <v>49.1</v>
      </c>
      <c r="N31" s="31">
        <f t="shared" si="1"/>
        <v>49.1</v>
      </c>
      <c r="O31" s="32">
        <f t="shared" si="2"/>
        <v>49.6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1.34</v>
      </c>
      <c r="G32" s="72"/>
      <c r="H32" s="72"/>
      <c r="I32" s="27">
        <f t="shared" si="0"/>
        <v>1.34</v>
      </c>
      <c r="J32" s="73"/>
      <c r="K32" s="72"/>
      <c r="L32" s="72"/>
      <c r="M32" s="72">
        <v>68.319999999999993</v>
      </c>
      <c r="N32" s="28">
        <f t="shared" si="1"/>
        <v>68.319999999999993</v>
      </c>
      <c r="O32" s="29">
        <f t="shared" si="2"/>
        <v>69.66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272</v>
      </c>
      <c r="G33" s="66"/>
      <c r="H33" s="66"/>
      <c r="I33" s="18">
        <f t="shared" si="0"/>
        <v>272</v>
      </c>
      <c r="J33" s="67"/>
      <c r="K33" s="66"/>
      <c r="L33" s="66"/>
      <c r="M33" s="66">
        <v>5680</v>
      </c>
      <c r="N33" s="20">
        <f t="shared" si="1"/>
        <v>5680</v>
      </c>
      <c r="O33" s="21">
        <f t="shared" si="2"/>
        <v>5952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3.6</v>
      </c>
      <c r="G34" s="75"/>
      <c r="H34" s="75"/>
      <c r="I34" s="30">
        <f t="shared" si="0"/>
        <v>3.6</v>
      </c>
      <c r="J34" s="76"/>
      <c r="K34" s="75"/>
      <c r="L34" s="75"/>
      <c r="M34" s="75">
        <v>145.19999999999999</v>
      </c>
      <c r="N34" s="31">
        <f t="shared" si="1"/>
        <v>145.19999999999999</v>
      </c>
      <c r="O34" s="32">
        <f t="shared" si="2"/>
        <v>148.79999999999998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3.01</v>
      </c>
      <c r="G35" s="72"/>
      <c r="H35" s="72"/>
      <c r="I35" s="27">
        <f t="shared" si="0"/>
        <v>3.01</v>
      </c>
      <c r="J35" s="73"/>
      <c r="K35" s="72"/>
      <c r="L35" s="72"/>
      <c r="M35" s="72">
        <v>36.69</v>
      </c>
      <c r="N35" s="28">
        <f t="shared" si="1"/>
        <v>36.69</v>
      </c>
      <c r="O35" s="29">
        <f t="shared" si="2"/>
        <v>39.699999999999996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679</v>
      </c>
      <c r="G36" s="66"/>
      <c r="H36" s="66"/>
      <c r="I36" s="18">
        <f t="shared" si="0"/>
        <v>679</v>
      </c>
      <c r="J36" s="67"/>
      <c r="K36" s="66"/>
      <c r="L36" s="66"/>
      <c r="M36" s="66">
        <v>3591</v>
      </c>
      <c r="N36" s="20">
        <f t="shared" si="1"/>
        <v>3591</v>
      </c>
      <c r="O36" s="21">
        <f t="shared" si="2"/>
        <v>4270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7.5</v>
      </c>
      <c r="G37" s="75"/>
      <c r="H37" s="75"/>
      <c r="I37" s="30">
        <f t="shared" ref="I37:I50" si="3">SUM(C37:H37)</f>
        <v>7.5</v>
      </c>
      <c r="J37" s="76"/>
      <c r="K37" s="75"/>
      <c r="L37" s="75"/>
      <c r="M37" s="75">
        <v>71.099999999999994</v>
      </c>
      <c r="N37" s="31">
        <f t="shared" si="1"/>
        <v>71.099999999999994</v>
      </c>
      <c r="O37" s="32">
        <f t="shared" si="2"/>
        <v>78.599999999999994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25.11</v>
      </c>
      <c r="G38" s="72"/>
      <c r="H38" s="72"/>
      <c r="I38" s="27">
        <f t="shared" si="3"/>
        <v>25.11</v>
      </c>
      <c r="J38" s="73"/>
      <c r="K38" s="72"/>
      <c r="L38" s="72"/>
      <c r="M38" s="72">
        <v>78.02</v>
      </c>
      <c r="N38" s="28">
        <f t="shared" si="1"/>
        <v>78.02</v>
      </c>
      <c r="O38" s="29">
        <f t="shared" si="2"/>
        <v>103.13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5733</v>
      </c>
      <c r="G39" s="66"/>
      <c r="H39" s="66"/>
      <c r="I39" s="18">
        <f t="shared" si="3"/>
        <v>5733</v>
      </c>
      <c r="J39" s="67"/>
      <c r="K39" s="66"/>
      <c r="L39" s="66"/>
      <c r="M39" s="66">
        <v>8049</v>
      </c>
      <c r="N39" s="20">
        <f t="shared" si="1"/>
        <v>8049</v>
      </c>
      <c r="O39" s="21">
        <f t="shared" si="2"/>
        <v>13782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51.9</v>
      </c>
      <c r="G40" s="75"/>
      <c r="H40" s="75"/>
      <c r="I40" s="30">
        <f t="shared" si="3"/>
        <v>51.9</v>
      </c>
      <c r="J40" s="76"/>
      <c r="K40" s="75"/>
      <c r="L40" s="75"/>
      <c r="M40" s="75">
        <v>155.5</v>
      </c>
      <c r="N40" s="31">
        <f t="shared" si="1"/>
        <v>155.5</v>
      </c>
      <c r="O40" s="32">
        <f t="shared" si="2"/>
        <v>207.4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77.12</v>
      </c>
      <c r="G41" s="72">
        <v>2.91</v>
      </c>
      <c r="H41" s="72"/>
      <c r="I41" s="27">
        <f t="shared" si="3"/>
        <v>80.03</v>
      </c>
      <c r="J41" s="73">
        <v>2.06</v>
      </c>
      <c r="K41" s="72"/>
      <c r="L41" s="72"/>
      <c r="M41" s="72">
        <v>194.02</v>
      </c>
      <c r="N41" s="28">
        <f t="shared" si="1"/>
        <v>196.08</v>
      </c>
      <c r="O41" s="29">
        <f t="shared" si="2"/>
        <v>276.11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18214</v>
      </c>
      <c r="G42" s="66">
        <v>703</v>
      </c>
      <c r="H42" s="66"/>
      <c r="I42" s="18">
        <f t="shared" si="3"/>
        <v>18917</v>
      </c>
      <c r="J42" s="67">
        <v>185</v>
      </c>
      <c r="K42" s="66"/>
      <c r="L42" s="66"/>
      <c r="M42" s="66">
        <v>22012</v>
      </c>
      <c r="N42" s="20">
        <f t="shared" si="1"/>
        <v>22197</v>
      </c>
      <c r="O42" s="21">
        <f t="shared" si="2"/>
        <v>41114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161.6</v>
      </c>
      <c r="G43" s="75">
        <v>9.1999999999999993</v>
      </c>
      <c r="H43" s="75"/>
      <c r="I43" s="30">
        <f t="shared" si="3"/>
        <v>170.79999999999998</v>
      </c>
      <c r="J43" s="76">
        <v>0</v>
      </c>
      <c r="K43" s="75"/>
      <c r="L43" s="75"/>
      <c r="M43" s="75">
        <v>353.8</v>
      </c>
      <c r="N43" s="31">
        <f t="shared" si="1"/>
        <v>353.8</v>
      </c>
      <c r="O43" s="32">
        <f t="shared" si="2"/>
        <v>524.6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95.21</v>
      </c>
      <c r="G44" s="72">
        <v>0.24</v>
      </c>
      <c r="H44" s="72"/>
      <c r="I44" s="27">
        <f t="shared" si="3"/>
        <v>95.449999999999989</v>
      </c>
      <c r="J44" s="73">
        <v>0.43</v>
      </c>
      <c r="K44" s="72"/>
      <c r="L44" s="72"/>
      <c r="M44" s="72">
        <v>292.57</v>
      </c>
      <c r="N44" s="28">
        <f t="shared" si="1"/>
        <v>293</v>
      </c>
      <c r="O44" s="29">
        <f t="shared" si="2"/>
        <v>388.45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23212</v>
      </c>
      <c r="G45" s="66">
        <v>75</v>
      </c>
      <c r="H45" s="66"/>
      <c r="I45" s="18">
        <f t="shared" si="3"/>
        <v>23287</v>
      </c>
      <c r="J45" s="67">
        <v>40</v>
      </c>
      <c r="K45" s="66"/>
      <c r="L45" s="66"/>
      <c r="M45" s="66">
        <v>34914</v>
      </c>
      <c r="N45" s="20">
        <f t="shared" si="1"/>
        <v>34954</v>
      </c>
      <c r="O45" s="21">
        <f t="shared" si="2"/>
        <v>58241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187.7</v>
      </c>
      <c r="G46" s="75">
        <v>0.8</v>
      </c>
      <c r="H46" s="75"/>
      <c r="I46" s="30">
        <f t="shared" si="3"/>
        <v>188.5</v>
      </c>
      <c r="J46" s="76">
        <v>0</v>
      </c>
      <c r="K46" s="75"/>
      <c r="L46" s="75"/>
      <c r="M46" s="75">
        <v>387</v>
      </c>
      <c r="N46" s="31">
        <f t="shared" si="1"/>
        <v>387</v>
      </c>
      <c r="O46" s="32">
        <f t="shared" si="2"/>
        <v>575.5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0.8</v>
      </c>
      <c r="E47" s="72"/>
      <c r="F47" s="72">
        <v>400.49</v>
      </c>
      <c r="G47" s="72">
        <v>0.4</v>
      </c>
      <c r="H47" s="72">
        <v>0.06</v>
      </c>
      <c r="I47" s="27">
        <f t="shared" si="3"/>
        <v>401.75</v>
      </c>
      <c r="J47" s="73">
        <v>3.61</v>
      </c>
      <c r="K47" s="72"/>
      <c r="L47" s="72"/>
      <c r="M47" s="72">
        <v>1082.3</v>
      </c>
      <c r="N47" s="28">
        <f t="shared" si="1"/>
        <v>1085.9099999999999</v>
      </c>
      <c r="O47" s="29">
        <f t="shared" si="2"/>
        <v>1487.6599999999999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242</v>
      </c>
      <c r="E48" s="66"/>
      <c r="F48" s="66">
        <v>104978</v>
      </c>
      <c r="G48" s="66">
        <v>128</v>
      </c>
      <c r="H48" s="66">
        <v>14</v>
      </c>
      <c r="I48" s="18">
        <f t="shared" si="3"/>
        <v>105362</v>
      </c>
      <c r="J48" s="67">
        <v>321</v>
      </c>
      <c r="K48" s="66"/>
      <c r="L48" s="66"/>
      <c r="M48" s="66">
        <v>137762</v>
      </c>
      <c r="N48" s="20">
        <f t="shared" si="1"/>
        <v>138083</v>
      </c>
      <c r="O48" s="21">
        <f t="shared" si="2"/>
        <v>243445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2.6</v>
      </c>
      <c r="E49" s="75"/>
      <c r="F49" s="75">
        <v>567.4</v>
      </c>
      <c r="G49" s="75">
        <v>1</v>
      </c>
      <c r="H49" s="75">
        <v>0.1</v>
      </c>
      <c r="I49" s="30">
        <f t="shared" si="3"/>
        <v>571.1</v>
      </c>
      <c r="J49" s="76">
        <v>0</v>
      </c>
      <c r="K49" s="75"/>
      <c r="L49" s="75"/>
      <c r="M49" s="75">
        <v>915.9</v>
      </c>
      <c r="N49" s="31">
        <f t="shared" si="1"/>
        <v>915.9</v>
      </c>
      <c r="O49" s="32">
        <f t="shared" si="2"/>
        <v>1487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0.8</v>
      </c>
      <c r="E50" s="63"/>
      <c r="F50" s="63">
        <v>603.22</v>
      </c>
      <c r="G50" s="63">
        <v>3.55</v>
      </c>
      <c r="H50" s="63">
        <v>0.06</v>
      </c>
      <c r="I50" s="11">
        <f t="shared" si="3"/>
        <v>607.62999999999988</v>
      </c>
      <c r="J50" s="64">
        <v>6.1</v>
      </c>
      <c r="K50" s="63"/>
      <c r="L50" s="63"/>
      <c r="M50" s="63">
        <v>1847.22</v>
      </c>
      <c r="N50" s="13">
        <f t="shared" si="1"/>
        <v>1853.32</v>
      </c>
      <c r="O50" s="14">
        <f t="shared" si="2"/>
        <v>2460.9499999999998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242</v>
      </c>
      <c r="E51" s="66"/>
      <c r="F51" s="66">
        <v>153246</v>
      </c>
      <c r="G51" s="66">
        <v>906</v>
      </c>
      <c r="H51" s="66">
        <v>14</v>
      </c>
      <c r="I51" s="18">
        <f t="shared" ref="I51:I58" si="4">SUM(C51:H51)</f>
        <v>154408</v>
      </c>
      <c r="J51" s="67">
        <v>546</v>
      </c>
      <c r="K51" s="66"/>
      <c r="L51" s="66"/>
      <c r="M51" s="66">
        <v>218345</v>
      </c>
      <c r="N51" s="20">
        <f t="shared" si="1"/>
        <v>218891</v>
      </c>
      <c r="O51" s="21">
        <f>SUM(N51,I51)</f>
        <v>373299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2.6</v>
      </c>
      <c r="E52" s="75"/>
      <c r="F52" s="75">
        <v>983</v>
      </c>
      <c r="G52" s="75">
        <v>11</v>
      </c>
      <c r="H52" s="75">
        <v>0.1</v>
      </c>
      <c r="I52" s="30">
        <f t="shared" si="4"/>
        <v>996.7</v>
      </c>
      <c r="J52" s="76">
        <v>0</v>
      </c>
      <c r="K52" s="75"/>
      <c r="L52" s="75"/>
      <c r="M52" s="75">
        <v>2225.1</v>
      </c>
      <c r="N52" s="31">
        <f t="shared" si="1"/>
        <v>2225.1</v>
      </c>
      <c r="O52" s="32">
        <f t="shared" si="2"/>
        <v>3221.8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0.8</v>
      </c>
      <c r="E53" s="72"/>
      <c r="F53" s="72">
        <v>602.46</v>
      </c>
      <c r="G53" s="72">
        <v>3.55</v>
      </c>
      <c r="H53" s="72">
        <v>0.06</v>
      </c>
      <c r="I53" s="27">
        <f t="shared" si="4"/>
        <v>606.86999999999989</v>
      </c>
      <c r="J53" s="73">
        <v>6.1</v>
      </c>
      <c r="K53" s="72"/>
      <c r="L53" s="72"/>
      <c r="M53" s="72">
        <v>1843.5</v>
      </c>
      <c r="N53" s="28">
        <f t="shared" si="1"/>
        <v>1849.6</v>
      </c>
      <c r="O53" s="29">
        <f t="shared" si="2"/>
        <v>2456.4699999999998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242</v>
      </c>
      <c r="E54" s="66"/>
      <c r="F54" s="66">
        <v>153123</v>
      </c>
      <c r="G54" s="66">
        <v>906</v>
      </c>
      <c r="H54" s="66">
        <v>14</v>
      </c>
      <c r="I54" s="18">
        <f t="shared" si="4"/>
        <v>154285</v>
      </c>
      <c r="J54" s="67">
        <v>546</v>
      </c>
      <c r="K54" s="66"/>
      <c r="L54" s="66"/>
      <c r="M54" s="66">
        <v>218228</v>
      </c>
      <c r="N54" s="20">
        <f t="shared" si="1"/>
        <v>218774</v>
      </c>
      <c r="O54" s="21">
        <f t="shared" si="2"/>
        <v>373059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2.6</v>
      </c>
      <c r="E55" s="69"/>
      <c r="F55" s="69">
        <v>980.2</v>
      </c>
      <c r="G55" s="69">
        <v>11</v>
      </c>
      <c r="H55" s="69">
        <v>0.1</v>
      </c>
      <c r="I55" s="24">
        <f t="shared" si="4"/>
        <v>993.90000000000009</v>
      </c>
      <c r="J55" s="70">
        <v>0</v>
      </c>
      <c r="K55" s="69"/>
      <c r="L55" s="69"/>
      <c r="M55" s="69">
        <v>2216.8000000000002</v>
      </c>
      <c r="N55" s="24">
        <f t="shared" si="1"/>
        <v>2216.8000000000002</v>
      </c>
      <c r="O55" s="26">
        <f t="shared" si="2"/>
        <v>3210.7000000000003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1.22</v>
      </c>
      <c r="E56" s="10">
        <f t="shared" si="5"/>
        <v>0</v>
      </c>
      <c r="F56" s="10">
        <f t="shared" si="5"/>
        <v>603.22</v>
      </c>
      <c r="G56" s="10">
        <f t="shared" si="5"/>
        <v>4.03</v>
      </c>
      <c r="H56" s="10">
        <f t="shared" si="5"/>
        <v>0.06</v>
      </c>
      <c r="I56" s="36">
        <f>SUM(C56:H56)</f>
        <v>608.53</v>
      </c>
      <c r="J56" s="34">
        <f>SUM(J5,J8,J11,J14,J17,J20,J23,J26,J29,J32,J35,J38,J41,J44,J47)</f>
        <v>6.1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1847.6599999999999</v>
      </c>
      <c r="N56" s="12">
        <f t="shared" si="1"/>
        <v>1853.7599999999998</v>
      </c>
      <c r="O56" s="14">
        <f t="shared" si="2"/>
        <v>2462.29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285</v>
      </c>
      <c r="E57" s="17">
        <f t="shared" si="5"/>
        <v>0</v>
      </c>
      <c r="F57" s="17">
        <f t="shared" si="5"/>
        <v>153246</v>
      </c>
      <c r="G57" s="17">
        <f t="shared" si="5"/>
        <v>942</v>
      </c>
      <c r="H57" s="17">
        <f t="shared" si="5"/>
        <v>14</v>
      </c>
      <c r="I57" s="37">
        <f t="shared" si="4"/>
        <v>154487</v>
      </c>
      <c r="J57" s="35">
        <f t="shared" ref="J57:M58" si="6">SUM(J6,J9,J12,J15,J18,J21,J24,J27,J30,J33,J36,J39,J42,J45,J48)</f>
        <v>546</v>
      </c>
      <c r="K57" s="17">
        <f t="shared" si="6"/>
        <v>0</v>
      </c>
      <c r="L57" s="17">
        <f t="shared" si="6"/>
        <v>0</v>
      </c>
      <c r="M57" s="17">
        <f t="shared" si="6"/>
        <v>218349</v>
      </c>
      <c r="N57" s="19">
        <f t="shared" si="1"/>
        <v>218895</v>
      </c>
      <c r="O57" s="21">
        <f t="shared" si="2"/>
        <v>373382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5.3000000000000007</v>
      </c>
      <c r="E58" s="40">
        <f t="shared" si="5"/>
        <v>0</v>
      </c>
      <c r="F58" s="40">
        <f t="shared" si="5"/>
        <v>983</v>
      </c>
      <c r="G58" s="40">
        <f t="shared" si="5"/>
        <v>14.3</v>
      </c>
      <c r="H58" s="40">
        <f t="shared" si="5"/>
        <v>0.1</v>
      </c>
      <c r="I58" s="41">
        <f t="shared" si="4"/>
        <v>1002.6999999999999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2225.6</v>
      </c>
      <c r="N58" s="42">
        <f t="shared" si="1"/>
        <v>2225.6</v>
      </c>
      <c r="O58" s="43">
        <f t="shared" si="2"/>
        <v>3228.2999999999997</v>
      </c>
      <c r="P58" s="44">
        <f>SUM(O56,P53,P54,P57)</f>
        <v>2462.29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0.44</v>
      </c>
      <c r="N66" s="28">
        <f t="shared" si="8"/>
        <v>0.44</v>
      </c>
      <c r="O66" s="29">
        <f t="shared" si="9"/>
        <v>0.44</v>
      </c>
      <c r="P66" s="22" t="s">
        <v>25</v>
      </c>
      <c r="Q66" s="129" t="s">
        <v>118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4</v>
      </c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0.5</v>
      </c>
      <c r="N68" s="31">
        <f t="shared" si="8"/>
        <v>0.5</v>
      </c>
      <c r="O68" s="32">
        <f t="shared" si="9"/>
        <v>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0.48</v>
      </c>
      <c r="H69" s="72"/>
      <c r="I69" s="27">
        <f t="shared" si="7"/>
        <v>0.48</v>
      </c>
      <c r="J69" s="73"/>
      <c r="K69" s="72"/>
      <c r="L69" s="72"/>
      <c r="M69" s="72">
        <v>0.41</v>
      </c>
      <c r="N69" s="28">
        <f t="shared" si="8"/>
        <v>0.41</v>
      </c>
      <c r="O69" s="29">
        <f t="shared" si="9"/>
        <v>0.8899999999999999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36</v>
      </c>
      <c r="H70" s="66"/>
      <c r="I70" s="18">
        <f t="shared" si="7"/>
        <v>36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44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3.3</v>
      </c>
      <c r="H71" s="75"/>
      <c r="I71" s="30">
        <f t="shared" si="7"/>
        <v>3.3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0.24</v>
      </c>
      <c r="E72" s="72"/>
      <c r="F72" s="72"/>
      <c r="G72" s="72"/>
      <c r="H72" s="72"/>
      <c r="I72" s="27">
        <f t="shared" si="7"/>
        <v>0.24</v>
      </c>
      <c r="J72" s="73"/>
      <c r="K72" s="72"/>
      <c r="L72" s="72"/>
      <c r="M72" s="72">
        <v>3.31</v>
      </c>
      <c r="N72" s="28">
        <f t="shared" si="8"/>
        <v>3.31</v>
      </c>
      <c r="O72" s="29">
        <f t="shared" si="9"/>
        <v>3.55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18</v>
      </c>
      <c r="E73" s="66"/>
      <c r="F73" s="66"/>
      <c r="G73" s="66"/>
      <c r="H73" s="66"/>
      <c r="I73" s="18">
        <f t="shared" si="7"/>
        <v>18</v>
      </c>
      <c r="J73" s="67"/>
      <c r="K73" s="66"/>
      <c r="L73" s="66"/>
      <c r="M73" s="66">
        <v>109</v>
      </c>
      <c r="N73" s="20">
        <f t="shared" si="8"/>
        <v>109</v>
      </c>
      <c r="O73" s="21">
        <f t="shared" si="9"/>
        <v>127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1.6</v>
      </c>
      <c r="E74" s="75"/>
      <c r="F74" s="75"/>
      <c r="G74" s="75"/>
      <c r="H74" s="75"/>
      <c r="I74" s="30">
        <f t="shared" si="7"/>
        <v>1.6</v>
      </c>
      <c r="J74" s="76"/>
      <c r="K74" s="75"/>
      <c r="L74" s="75"/>
      <c r="M74" s="75">
        <v>7.6</v>
      </c>
      <c r="N74" s="31">
        <f t="shared" si="8"/>
        <v>7.6</v>
      </c>
      <c r="O74" s="32">
        <f t="shared" si="9"/>
        <v>9.1999999999999993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1.86</v>
      </c>
      <c r="N75" s="28">
        <f t="shared" si="8"/>
        <v>1.86</v>
      </c>
      <c r="O75" s="29">
        <f t="shared" si="9"/>
        <v>1.86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79</v>
      </c>
      <c r="N76" s="20">
        <f t="shared" si="8"/>
        <v>79</v>
      </c>
      <c r="O76" s="21">
        <f t="shared" si="9"/>
        <v>79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4.2</v>
      </c>
      <c r="N77" s="31">
        <f t="shared" si="8"/>
        <v>4.2</v>
      </c>
      <c r="O77" s="32">
        <f t="shared" si="9"/>
        <v>4.2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0.18</v>
      </c>
      <c r="E78" s="72"/>
      <c r="F78" s="72"/>
      <c r="G78" s="72"/>
      <c r="H78" s="72"/>
      <c r="I78" s="27">
        <f t="shared" si="7"/>
        <v>0.18</v>
      </c>
      <c r="J78" s="73"/>
      <c r="K78" s="72"/>
      <c r="L78" s="72"/>
      <c r="M78" s="72">
        <v>0.97</v>
      </c>
      <c r="N78" s="28">
        <f t="shared" si="8"/>
        <v>0.97</v>
      </c>
      <c r="O78" s="29">
        <f t="shared" si="9"/>
        <v>1.1499999999999999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25</v>
      </c>
      <c r="E79" s="66"/>
      <c r="F79" s="66"/>
      <c r="G79" s="66"/>
      <c r="H79" s="66"/>
      <c r="I79" s="18">
        <f t="shared" si="7"/>
        <v>25</v>
      </c>
      <c r="J79" s="67"/>
      <c r="K79" s="66"/>
      <c r="L79" s="66"/>
      <c r="M79" s="66">
        <v>36</v>
      </c>
      <c r="N79" s="20">
        <f t="shared" si="8"/>
        <v>36</v>
      </c>
      <c r="O79" s="21">
        <f t="shared" si="9"/>
        <v>61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1.1000000000000001</v>
      </c>
      <c r="E80" s="75"/>
      <c r="F80" s="75"/>
      <c r="G80" s="75"/>
      <c r="H80" s="75"/>
      <c r="I80" s="30">
        <f t="shared" si="7"/>
        <v>1.1000000000000001</v>
      </c>
      <c r="J80" s="76"/>
      <c r="K80" s="75"/>
      <c r="L80" s="75"/>
      <c r="M80" s="75">
        <v>1.3</v>
      </c>
      <c r="N80" s="31">
        <f t="shared" si="8"/>
        <v>1.3</v>
      </c>
      <c r="O80" s="32">
        <f t="shared" si="9"/>
        <v>2.4000000000000004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0.44</v>
      </c>
      <c r="G81" s="72"/>
      <c r="H81" s="72"/>
      <c r="I81" s="27">
        <f t="shared" si="7"/>
        <v>0.44</v>
      </c>
      <c r="J81" s="73"/>
      <c r="K81" s="72"/>
      <c r="L81" s="72"/>
      <c r="M81" s="72">
        <v>14.36</v>
      </c>
      <c r="N81" s="28">
        <f t="shared" si="8"/>
        <v>14.36</v>
      </c>
      <c r="O81" s="29">
        <f t="shared" si="9"/>
        <v>14.799999999999999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73</v>
      </c>
      <c r="G82" s="66"/>
      <c r="H82" s="66"/>
      <c r="I82" s="18">
        <f t="shared" si="7"/>
        <v>73</v>
      </c>
      <c r="J82" s="67"/>
      <c r="K82" s="66"/>
      <c r="L82" s="66"/>
      <c r="M82" s="66">
        <v>828</v>
      </c>
      <c r="N82" s="20">
        <f t="shared" si="8"/>
        <v>828</v>
      </c>
      <c r="O82" s="21">
        <f t="shared" si="9"/>
        <v>901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1.8</v>
      </c>
      <c r="G83" s="75"/>
      <c r="H83" s="75"/>
      <c r="I83" s="30">
        <f t="shared" si="7"/>
        <v>1.8</v>
      </c>
      <c r="J83" s="76"/>
      <c r="K83" s="75"/>
      <c r="L83" s="75"/>
      <c r="M83" s="75">
        <v>25.9</v>
      </c>
      <c r="N83" s="31">
        <f t="shared" si="8"/>
        <v>25.9</v>
      </c>
      <c r="O83" s="32">
        <f t="shared" si="9"/>
        <v>27.7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0.32</v>
      </c>
      <c r="G84" s="72"/>
      <c r="H84" s="72"/>
      <c r="I84" s="27">
        <f t="shared" si="7"/>
        <v>0.32</v>
      </c>
      <c r="J84" s="73"/>
      <c r="K84" s="72"/>
      <c r="L84" s="72"/>
      <c r="M84" s="72">
        <v>52.67</v>
      </c>
      <c r="N84" s="28">
        <f t="shared" si="8"/>
        <v>52.67</v>
      </c>
      <c r="O84" s="29">
        <f t="shared" si="9"/>
        <v>52.99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50</v>
      </c>
      <c r="G85" s="66"/>
      <c r="H85" s="66"/>
      <c r="I85" s="18">
        <f t="shared" si="7"/>
        <v>50</v>
      </c>
      <c r="J85" s="67"/>
      <c r="K85" s="66"/>
      <c r="L85" s="66"/>
      <c r="M85" s="66">
        <v>3554</v>
      </c>
      <c r="N85" s="20">
        <f t="shared" si="8"/>
        <v>3554</v>
      </c>
      <c r="O85" s="21">
        <f t="shared" si="9"/>
        <v>3604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</v>
      </c>
      <c r="G86" s="75"/>
      <c r="H86" s="75"/>
      <c r="I86" s="30">
        <f t="shared" si="7"/>
        <v>1</v>
      </c>
      <c r="J86" s="76"/>
      <c r="K86" s="75"/>
      <c r="L86" s="75"/>
      <c r="M86" s="75">
        <v>107.8</v>
      </c>
      <c r="N86" s="31">
        <f t="shared" si="8"/>
        <v>107.8</v>
      </c>
      <c r="O86" s="32">
        <f t="shared" si="9"/>
        <v>108.8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0.18</v>
      </c>
      <c r="G87" s="72"/>
      <c r="H87" s="72"/>
      <c r="I87" s="27">
        <f t="shared" si="7"/>
        <v>0.18</v>
      </c>
      <c r="J87" s="73"/>
      <c r="K87" s="72"/>
      <c r="L87" s="72"/>
      <c r="M87" s="72">
        <v>21.72</v>
      </c>
      <c r="N87" s="28">
        <f t="shared" si="8"/>
        <v>21.72</v>
      </c>
      <c r="O87" s="29">
        <f t="shared" si="9"/>
        <v>21.9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35</v>
      </c>
      <c r="G88" s="66"/>
      <c r="H88" s="66"/>
      <c r="I88" s="18">
        <f t="shared" si="7"/>
        <v>35</v>
      </c>
      <c r="J88" s="67"/>
      <c r="K88" s="66"/>
      <c r="L88" s="66"/>
      <c r="M88" s="66">
        <v>1723</v>
      </c>
      <c r="N88" s="20">
        <f t="shared" si="8"/>
        <v>1723</v>
      </c>
      <c r="O88" s="21">
        <f t="shared" si="9"/>
        <v>1758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0.5</v>
      </c>
      <c r="G89" s="75"/>
      <c r="H89" s="75"/>
      <c r="I89" s="30">
        <f t="shared" si="7"/>
        <v>0.5</v>
      </c>
      <c r="J89" s="76"/>
      <c r="K89" s="75"/>
      <c r="L89" s="75"/>
      <c r="M89" s="75">
        <v>49.1</v>
      </c>
      <c r="N89" s="31">
        <f t="shared" si="8"/>
        <v>49.1</v>
      </c>
      <c r="O89" s="32">
        <f t="shared" si="9"/>
        <v>49.6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1.34</v>
      </c>
      <c r="G90" s="72"/>
      <c r="H90" s="72"/>
      <c r="I90" s="27">
        <f t="shared" si="7"/>
        <v>1.34</v>
      </c>
      <c r="J90" s="73"/>
      <c r="K90" s="72"/>
      <c r="L90" s="72"/>
      <c r="M90" s="72">
        <v>68.319999999999993</v>
      </c>
      <c r="N90" s="28">
        <f t="shared" si="8"/>
        <v>68.319999999999993</v>
      </c>
      <c r="O90" s="29">
        <f t="shared" si="9"/>
        <v>69.66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272</v>
      </c>
      <c r="G91" s="66"/>
      <c r="H91" s="66"/>
      <c r="I91" s="18">
        <f t="shared" si="7"/>
        <v>272</v>
      </c>
      <c r="J91" s="67"/>
      <c r="K91" s="66"/>
      <c r="L91" s="66"/>
      <c r="M91" s="66">
        <v>5680</v>
      </c>
      <c r="N91" s="20">
        <f t="shared" si="8"/>
        <v>5680</v>
      </c>
      <c r="O91" s="21">
        <f t="shared" si="9"/>
        <v>5952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3.6</v>
      </c>
      <c r="G92" s="75"/>
      <c r="H92" s="75"/>
      <c r="I92" s="30">
        <f t="shared" si="7"/>
        <v>3.6</v>
      </c>
      <c r="J92" s="76"/>
      <c r="K92" s="75"/>
      <c r="L92" s="75"/>
      <c r="M92" s="75">
        <v>145.19999999999999</v>
      </c>
      <c r="N92" s="31">
        <f t="shared" si="8"/>
        <v>145.19999999999999</v>
      </c>
      <c r="O92" s="32">
        <f t="shared" si="9"/>
        <v>148.79999999999998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3.01</v>
      </c>
      <c r="G93" s="72"/>
      <c r="H93" s="72"/>
      <c r="I93" s="27">
        <f t="shared" si="7"/>
        <v>3.01</v>
      </c>
      <c r="J93" s="73"/>
      <c r="K93" s="72"/>
      <c r="L93" s="72"/>
      <c r="M93" s="72">
        <v>36.69</v>
      </c>
      <c r="N93" s="28">
        <f t="shared" si="8"/>
        <v>36.69</v>
      </c>
      <c r="O93" s="29">
        <f t="shared" si="9"/>
        <v>39.699999999999996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679</v>
      </c>
      <c r="G94" s="66"/>
      <c r="H94" s="66"/>
      <c r="I94" s="18">
        <f t="shared" si="7"/>
        <v>679</v>
      </c>
      <c r="J94" s="67"/>
      <c r="K94" s="66"/>
      <c r="L94" s="66"/>
      <c r="M94" s="66">
        <v>3591</v>
      </c>
      <c r="N94" s="20">
        <f t="shared" si="8"/>
        <v>3591</v>
      </c>
      <c r="O94" s="21">
        <f t="shared" si="9"/>
        <v>4270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7.5</v>
      </c>
      <c r="G95" s="75"/>
      <c r="H95" s="75"/>
      <c r="I95" s="30">
        <f t="shared" si="7"/>
        <v>7.5</v>
      </c>
      <c r="J95" s="76"/>
      <c r="K95" s="75"/>
      <c r="L95" s="75"/>
      <c r="M95" s="75">
        <v>71.099999999999994</v>
      </c>
      <c r="N95" s="31">
        <f t="shared" si="8"/>
        <v>71.099999999999994</v>
      </c>
      <c r="O95" s="32">
        <f t="shared" si="9"/>
        <v>78.599999999999994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25.11</v>
      </c>
      <c r="G96" s="72"/>
      <c r="H96" s="72"/>
      <c r="I96" s="27">
        <f t="shared" si="7"/>
        <v>25.11</v>
      </c>
      <c r="J96" s="73"/>
      <c r="K96" s="72"/>
      <c r="L96" s="72"/>
      <c r="M96" s="72">
        <v>78.02</v>
      </c>
      <c r="N96" s="28">
        <f t="shared" si="8"/>
        <v>78.02</v>
      </c>
      <c r="O96" s="29">
        <f t="shared" si="9"/>
        <v>103.13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5733</v>
      </c>
      <c r="G97" s="66"/>
      <c r="H97" s="66"/>
      <c r="I97" s="18">
        <f t="shared" si="7"/>
        <v>5733</v>
      </c>
      <c r="J97" s="67"/>
      <c r="K97" s="66"/>
      <c r="L97" s="66"/>
      <c r="M97" s="66">
        <v>8049</v>
      </c>
      <c r="N97" s="20">
        <f t="shared" si="8"/>
        <v>8049</v>
      </c>
      <c r="O97" s="21">
        <f t="shared" si="9"/>
        <v>13782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51.9</v>
      </c>
      <c r="G98" s="75"/>
      <c r="H98" s="75"/>
      <c r="I98" s="30">
        <f t="shared" si="7"/>
        <v>51.9</v>
      </c>
      <c r="J98" s="76"/>
      <c r="K98" s="75"/>
      <c r="L98" s="75"/>
      <c r="M98" s="75">
        <v>155.5</v>
      </c>
      <c r="N98" s="31">
        <f t="shared" si="8"/>
        <v>155.5</v>
      </c>
      <c r="O98" s="32">
        <f t="shared" si="9"/>
        <v>207.4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77.12</v>
      </c>
      <c r="G99" s="72">
        <v>2.91</v>
      </c>
      <c r="H99" s="72"/>
      <c r="I99" s="27">
        <f t="shared" si="7"/>
        <v>80.03</v>
      </c>
      <c r="J99" s="73">
        <v>2.06</v>
      </c>
      <c r="K99" s="72"/>
      <c r="L99" s="72"/>
      <c r="M99" s="72">
        <v>194.02</v>
      </c>
      <c r="N99" s="28">
        <f t="shared" si="8"/>
        <v>196.08</v>
      </c>
      <c r="O99" s="29">
        <f t="shared" si="9"/>
        <v>276.11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18214</v>
      </c>
      <c r="G100" s="66">
        <v>703</v>
      </c>
      <c r="H100" s="66"/>
      <c r="I100" s="18">
        <f t="shared" si="7"/>
        <v>18917</v>
      </c>
      <c r="J100" s="67">
        <v>185</v>
      </c>
      <c r="K100" s="66"/>
      <c r="L100" s="66"/>
      <c r="M100" s="66">
        <v>22012</v>
      </c>
      <c r="N100" s="20">
        <f t="shared" si="8"/>
        <v>22197</v>
      </c>
      <c r="O100" s="21">
        <f t="shared" si="9"/>
        <v>41114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161.6</v>
      </c>
      <c r="G101" s="75">
        <v>9.1999999999999993</v>
      </c>
      <c r="H101" s="75"/>
      <c r="I101" s="30">
        <f t="shared" si="7"/>
        <v>170.79999999999998</v>
      </c>
      <c r="J101" s="76">
        <v>0</v>
      </c>
      <c r="K101" s="75"/>
      <c r="L101" s="75"/>
      <c r="M101" s="75">
        <v>353.8</v>
      </c>
      <c r="N101" s="31">
        <f t="shared" si="8"/>
        <v>353.8</v>
      </c>
      <c r="O101" s="32">
        <f t="shared" si="9"/>
        <v>524.6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95.21</v>
      </c>
      <c r="G102" s="72">
        <v>0.24</v>
      </c>
      <c r="H102" s="72"/>
      <c r="I102" s="27">
        <f t="shared" si="7"/>
        <v>95.449999999999989</v>
      </c>
      <c r="J102" s="73">
        <v>0.43</v>
      </c>
      <c r="K102" s="72"/>
      <c r="L102" s="72"/>
      <c r="M102" s="72">
        <v>292.57</v>
      </c>
      <c r="N102" s="28">
        <f t="shared" si="8"/>
        <v>293</v>
      </c>
      <c r="O102" s="29">
        <f t="shared" si="9"/>
        <v>388.45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23212</v>
      </c>
      <c r="G103" s="66">
        <v>75</v>
      </c>
      <c r="H103" s="66"/>
      <c r="I103" s="18">
        <f t="shared" si="7"/>
        <v>23287</v>
      </c>
      <c r="J103" s="67">
        <v>40</v>
      </c>
      <c r="K103" s="66"/>
      <c r="L103" s="66"/>
      <c r="M103" s="66">
        <v>34914</v>
      </c>
      <c r="N103" s="20">
        <f t="shared" si="8"/>
        <v>34954</v>
      </c>
      <c r="O103" s="21">
        <f t="shared" si="9"/>
        <v>58241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187.7</v>
      </c>
      <c r="G104" s="75">
        <v>0.8</v>
      </c>
      <c r="H104" s="75"/>
      <c r="I104" s="30">
        <f t="shared" si="7"/>
        <v>188.5</v>
      </c>
      <c r="J104" s="76">
        <v>0</v>
      </c>
      <c r="K104" s="75"/>
      <c r="L104" s="75"/>
      <c r="M104" s="75">
        <v>387</v>
      </c>
      <c r="N104" s="31">
        <f t="shared" si="8"/>
        <v>387</v>
      </c>
      <c r="O104" s="32">
        <f t="shared" si="9"/>
        <v>575.5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0.8</v>
      </c>
      <c r="E105" s="72"/>
      <c r="F105" s="72">
        <v>130.86000000000001</v>
      </c>
      <c r="G105" s="72">
        <v>0.4</v>
      </c>
      <c r="H105" s="72"/>
      <c r="I105" s="27">
        <f t="shared" si="7"/>
        <v>132.06000000000003</v>
      </c>
      <c r="J105" s="73">
        <v>1.02</v>
      </c>
      <c r="K105" s="72"/>
      <c r="L105" s="72"/>
      <c r="M105" s="72">
        <v>524.49</v>
      </c>
      <c r="N105" s="28">
        <f t="shared" si="8"/>
        <v>525.51</v>
      </c>
      <c r="O105" s="29">
        <f t="shared" si="9"/>
        <v>657.57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242</v>
      </c>
      <c r="E106" s="66"/>
      <c r="F106" s="66">
        <v>32725</v>
      </c>
      <c r="G106" s="66">
        <v>128</v>
      </c>
      <c r="H106" s="66"/>
      <c r="I106" s="18">
        <f t="shared" si="7"/>
        <v>33095</v>
      </c>
      <c r="J106" s="67">
        <v>92</v>
      </c>
      <c r="K106" s="66"/>
      <c r="L106" s="66"/>
      <c r="M106" s="66">
        <v>65567</v>
      </c>
      <c r="N106" s="20">
        <f t="shared" si="8"/>
        <v>65659</v>
      </c>
      <c r="O106" s="21">
        <f t="shared" si="9"/>
        <v>98754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2.6</v>
      </c>
      <c r="E107" s="75"/>
      <c r="F107" s="75">
        <v>228.4</v>
      </c>
      <c r="G107" s="75">
        <v>1</v>
      </c>
      <c r="H107" s="75"/>
      <c r="I107" s="30">
        <f t="shared" si="7"/>
        <v>232</v>
      </c>
      <c r="J107" s="76">
        <v>0</v>
      </c>
      <c r="K107" s="75"/>
      <c r="L107" s="75"/>
      <c r="M107" s="75">
        <v>602.20000000000005</v>
      </c>
      <c r="N107" s="31">
        <f t="shared" si="8"/>
        <v>602.20000000000005</v>
      </c>
      <c r="O107" s="32">
        <f t="shared" si="9"/>
        <v>834.2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79.180000000000007</v>
      </c>
      <c r="G108" s="72"/>
      <c r="H108" s="72"/>
      <c r="I108" s="27">
        <f t="shared" si="7"/>
        <v>79.180000000000007</v>
      </c>
      <c r="J108" s="73">
        <v>1.06</v>
      </c>
      <c r="K108" s="72"/>
      <c r="L108" s="72"/>
      <c r="M108" s="72">
        <v>301.23</v>
      </c>
      <c r="N108" s="28">
        <f t="shared" si="8"/>
        <v>302.29000000000002</v>
      </c>
      <c r="O108" s="29">
        <f t="shared" si="9"/>
        <v>381.47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20310</v>
      </c>
      <c r="G109" s="66"/>
      <c r="H109" s="66"/>
      <c r="I109" s="18">
        <f t="shared" si="7"/>
        <v>20310</v>
      </c>
      <c r="J109" s="67">
        <v>96</v>
      </c>
      <c r="K109" s="66"/>
      <c r="L109" s="66"/>
      <c r="M109" s="66">
        <v>38873</v>
      </c>
      <c r="N109" s="20">
        <f t="shared" si="8"/>
        <v>38969</v>
      </c>
      <c r="O109" s="21">
        <f t="shared" si="9"/>
        <v>59279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120.7</v>
      </c>
      <c r="G110" s="75"/>
      <c r="H110" s="75"/>
      <c r="I110" s="30">
        <f t="shared" si="7"/>
        <v>120.7</v>
      </c>
      <c r="J110" s="76">
        <v>0</v>
      </c>
      <c r="K110" s="75"/>
      <c r="L110" s="75"/>
      <c r="M110" s="75">
        <v>313.7</v>
      </c>
      <c r="N110" s="31">
        <f t="shared" si="8"/>
        <v>313.7</v>
      </c>
      <c r="O110" s="32">
        <f t="shared" si="9"/>
        <v>434.4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72.98</v>
      </c>
      <c r="G111" s="72"/>
      <c r="H111" s="72">
        <v>0.05</v>
      </c>
      <c r="I111" s="27">
        <f t="shared" si="7"/>
        <v>73.03</v>
      </c>
      <c r="J111" s="73">
        <v>1.43</v>
      </c>
      <c r="K111" s="72"/>
      <c r="L111" s="72"/>
      <c r="M111" s="72">
        <v>170.72</v>
      </c>
      <c r="N111" s="28">
        <f t="shared" si="8"/>
        <v>172.15</v>
      </c>
      <c r="O111" s="29">
        <f t="shared" si="9"/>
        <v>245.18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19150</v>
      </c>
      <c r="G112" s="66"/>
      <c r="H112" s="66">
        <v>11</v>
      </c>
      <c r="I112" s="18">
        <f t="shared" si="7"/>
        <v>19161</v>
      </c>
      <c r="J112" s="67">
        <v>123</v>
      </c>
      <c r="K112" s="66"/>
      <c r="L112" s="66"/>
      <c r="M112" s="66">
        <v>22342</v>
      </c>
      <c r="N112" s="20">
        <f t="shared" si="8"/>
        <v>22465</v>
      </c>
      <c r="O112" s="21">
        <f t="shared" si="9"/>
        <v>41626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97.8</v>
      </c>
      <c r="G113" s="75"/>
      <c r="H113" s="75">
        <v>0.1</v>
      </c>
      <c r="I113" s="30">
        <f t="shared" si="7"/>
        <v>97.899999999999991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97.899999999999991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31.27</v>
      </c>
      <c r="G114" s="72"/>
      <c r="H114" s="72"/>
      <c r="I114" s="27">
        <f t="shared" si="7"/>
        <v>31.27</v>
      </c>
      <c r="J114" s="73">
        <v>0.05</v>
      </c>
      <c r="K114" s="72"/>
      <c r="L114" s="72"/>
      <c r="M114" s="72">
        <v>51.91</v>
      </c>
      <c r="N114" s="28">
        <f t="shared" si="8"/>
        <v>51.959999999999994</v>
      </c>
      <c r="O114" s="29">
        <f t="shared" si="9"/>
        <v>83.22999999999999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8503</v>
      </c>
      <c r="G115" s="66"/>
      <c r="H115" s="66"/>
      <c r="I115" s="18">
        <f t="shared" si="7"/>
        <v>8503</v>
      </c>
      <c r="J115" s="67">
        <v>5</v>
      </c>
      <c r="K115" s="66"/>
      <c r="L115" s="66"/>
      <c r="M115" s="66">
        <v>6628</v>
      </c>
      <c r="N115" s="20">
        <f t="shared" si="8"/>
        <v>6633</v>
      </c>
      <c r="O115" s="21">
        <f t="shared" si="9"/>
        <v>15136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33.700000000000003</v>
      </c>
      <c r="G116" s="84"/>
      <c r="H116" s="84"/>
      <c r="I116" s="46">
        <f t="shared" si="7"/>
        <v>33.700000000000003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33.700000000000003</v>
      </c>
      <c r="P116" s="44">
        <f>SUM(O136,P111,P112,P115)</f>
        <v>2462.29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42.08</v>
      </c>
      <c r="G121" s="63"/>
      <c r="H121" s="63"/>
      <c r="I121" s="11">
        <f t="shared" si="7"/>
        <v>42.08</v>
      </c>
      <c r="J121" s="64"/>
      <c r="K121" s="63"/>
      <c r="L121" s="63"/>
      <c r="M121" s="63">
        <v>29.23</v>
      </c>
      <c r="N121" s="13">
        <f t="shared" si="8"/>
        <v>29.23</v>
      </c>
      <c r="O121" s="14">
        <f t="shared" si="9"/>
        <v>71.31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11827</v>
      </c>
      <c r="G122" s="66"/>
      <c r="H122" s="66"/>
      <c r="I122" s="18">
        <f t="shared" si="7"/>
        <v>11827</v>
      </c>
      <c r="J122" s="67"/>
      <c r="K122" s="66"/>
      <c r="L122" s="66"/>
      <c r="M122" s="66">
        <v>3735</v>
      </c>
      <c r="N122" s="20">
        <f t="shared" si="8"/>
        <v>3735</v>
      </c>
      <c r="O122" s="21">
        <f t="shared" si="9"/>
        <v>15562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46.8</v>
      </c>
      <c r="G123" s="75"/>
      <c r="H123" s="75"/>
      <c r="I123" s="30">
        <f t="shared" si="7"/>
        <v>46.8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46.8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14.32</v>
      </c>
      <c r="G124" s="72"/>
      <c r="H124" s="72"/>
      <c r="I124" s="27">
        <f t="shared" si="7"/>
        <v>14.32</v>
      </c>
      <c r="J124" s="73"/>
      <c r="K124" s="72"/>
      <c r="L124" s="72"/>
      <c r="M124" s="72">
        <v>3.34</v>
      </c>
      <c r="N124" s="28">
        <f t="shared" si="8"/>
        <v>3.34</v>
      </c>
      <c r="O124" s="29">
        <f t="shared" si="9"/>
        <v>17.66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4052</v>
      </c>
      <c r="G125" s="66"/>
      <c r="H125" s="66"/>
      <c r="I125" s="18">
        <f t="shared" si="7"/>
        <v>4052</v>
      </c>
      <c r="J125" s="67"/>
      <c r="K125" s="66"/>
      <c r="L125" s="66"/>
      <c r="M125" s="66">
        <v>443</v>
      </c>
      <c r="N125" s="20">
        <f t="shared" si="8"/>
        <v>443</v>
      </c>
      <c r="O125" s="21">
        <f t="shared" si="9"/>
        <v>4495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16.2</v>
      </c>
      <c r="G126" s="75"/>
      <c r="H126" s="75"/>
      <c r="I126" s="30">
        <f t="shared" si="7"/>
        <v>16.2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16.2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29.8</v>
      </c>
      <c r="G127" s="72"/>
      <c r="H127" s="72">
        <v>0.01</v>
      </c>
      <c r="I127" s="27">
        <f t="shared" si="7"/>
        <v>29.810000000000002</v>
      </c>
      <c r="J127" s="73">
        <v>0.05</v>
      </c>
      <c r="K127" s="72"/>
      <c r="L127" s="72"/>
      <c r="M127" s="72">
        <v>1.38</v>
      </c>
      <c r="N127" s="28">
        <f t="shared" si="8"/>
        <v>1.43</v>
      </c>
      <c r="O127" s="29">
        <f t="shared" si="9"/>
        <v>31.240000000000002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8411</v>
      </c>
      <c r="G128" s="66"/>
      <c r="H128" s="66">
        <v>3</v>
      </c>
      <c r="I128" s="18">
        <f t="shared" si="7"/>
        <v>8414</v>
      </c>
      <c r="J128" s="67">
        <v>5</v>
      </c>
      <c r="K128" s="66"/>
      <c r="L128" s="66"/>
      <c r="M128" s="66">
        <v>174</v>
      </c>
      <c r="N128" s="20">
        <f t="shared" si="8"/>
        <v>179</v>
      </c>
      <c r="O128" s="21">
        <f t="shared" si="9"/>
        <v>8593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23.8</v>
      </c>
      <c r="G129" s="75"/>
      <c r="H129" s="75">
        <v>0</v>
      </c>
      <c r="I129" s="30">
        <f t="shared" si="7"/>
        <v>23.8</v>
      </c>
      <c r="J129" s="76">
        <v>0</v>
      </c>
      <c r="K129" s="75"/>
      <c r="L129" s="75"/>
      <c r="M129" s="75">
        <v>0</v>
      </c>
      <c r="N129" s="31">
        <f t="shared" si="8"/>
        <v>0</v>
      </c>
      <c r="O129" s="32">
        <f t="shared" si="9"/>
        <v>23.8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0.8</v>
      </c>
      <c r="E130" s="63"/>
      <c r="F130" s="63">
        <v>603.22</v>
      </c>
      <c r="G130" s="63">
        <v>3.55</v>
      </c>
      <c r="H130" s="63">
        <v>0.06</v>
      </c>
      <c r="I130" s="11">
        <f t="shared" si="7"/>
        <v>607.62999999999988</v>
      </c>
      <c r="J130" s="64">
        <v>6.1</v>
      </c>
      <c r="K130" s="63"/>
      <c r="L130" s="63"/>
      <c r="M130" s="63">
        <v>1847.22</v>
      </c>
      <c r="N130" s="13">
        <f>SUM(J130:M130)</f>
        <v>1853.32</v>
      </c>
      <c r="O130" s="14">
        <f t="shared" si="9"/>
        <v>2460.9499999999998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242</v>
      </c>
      <c r="E131" s="66"/>
      <c r="F131" s="66">
        <v>153246</v>
      </c>
      <c r="G131" s="66">
        <v>906</v>
      </c>
      <c r="H131" s="66">
        <v>14</v>
      </c>
      <c r="I131" s="18">
        <f t="shared" si="7"/>
        <v>154408</v>
      </c>
      <c r="J131" s="67">
        <v>546</v>
      </c>
      <c r="K131" s="66"/>
      <c r="L131" s="66"/>
      <c r="M131" s="66">
        <v>218345</v>
      </c>
      <c r="N131" s="20">
        <f t="shared" si="8"/>
        <v>218891</v>
      </c>
      <c r="O131" s="21">
        <f t="shared" si="9"/>
        <v>373299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2.6</v>
      </c>
      <c r="E132" s="75"/>
      <c r="F132" s="75">
        <v>983</v>
      </c>
      <c r="G132" s="75">
        <v>11</v>
      </c>
      <c r="H132" s="75">
        <v>0.1</v>
      </c>
      <c r="I132" s="30">
        <f t="shared" ref="I132:I138" si="10">SUM(C132:H132)</f>
        <v>996.7</v>
      </c>
      <c r="J132" s="76">
        <v>0</v>
      </c>
      <c r="K132" s="75"/>
      <c r="L132" s="75"/>
      <c r="M132" s="75">
        <v>2225.1</v>
      </c>
      <c r="N132" s="31">
        <f t="shared" ref="N132:N138" si="11">SUM(J132:M132)</f>
        <v>2225.1</v>
      </c>
      <c r="O132" s="32">
        <f t="shared" ref="O132:O138" si="12">SUM(N132,I132)</f>
        <v>3221.8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0.8</v>
      </c>
      <c r="E133" s="72"/>
      <c r="F133" s="72">
        <v>602.46</v>
      </c>
      <c r="G133" s="72">
        <v>3.55</v>
      </c>
      <c r="H133" s="72">
        <v>0.06</v>
      </c>
      <c r="I133" s="27">
        <f t="shared" si="10"/>
        <v>606.86999999999989</v>
      </c>
      <c r="J133" s="73">
        <v>6.1</v>
      </c>
      <c r="K133" s="72"/>
      <c r="L133" s="72"/>
      <c r="M133" s="72">
        <v>1843.5</v>
      </c>
      <c r="N133" s="28">
        <f t="shared" si="11"/>
        <v>1849.6</v>
      </c>
      <c r="O133" s="29">
        <f t="shared" si="12"/>
        <v>2456.4699999999998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242</v>
      </c>
      <c r="E134" s="66"/>
      <c r="F134" s="66">
        <v>153123</v>
      </c>
      <c r="G134" s="66">
        <v>906</v>
      </c>
      <c r="H134" s="66">
        <v>14</v>
      </c>
      <c r="I134" s="18">
        <f t="shared" si="10"/>
        <v>154285</v>
      </c>
      <c r="J134" s="67">
        <v>546</v>
      </c>
      <c r="K134" s="66"/>
      <c r="L134" s="66"/>
      <c r="M134" s="66">
        <v>218228</v>
      </c>
      <c r="N134" s="20">
        <f t="shared" si="11"/>
        <v>218774</v>
      </c>
      <c r="O134" s="21">
        <f t="shared" si="12"/>
        <v>373059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2.6</v>
      </c>
      <c r="E135" s="84"/>
      <c r="F135" s="84">
        <v>980.2</v>
      </c>
      <c r="G135" s="84">
        <v>11</v>
      </c>
      <c r="H135" s="84">
        <v>0.1</v>
      </c>
      <c r="I135" s="46">
        <f t="shared" si="10"/>
        <v>993.90000000000009</v>
      </c>
      <c r="J135" s="85">
        <v>0</v>
      </c>
      <c r="K135" s="84"/>
      <c r="L135" s="84"/>
      <c r="M135" s="84">
        <v>2216.8000000000002</v>
      </c>
      <c r="N135" s="47">
        <f t="shared" si="11"/>
        <v>2216.8000000000002</v>
      </c>
      <c r="O135" s="43">
        <f t="shared" si="12"/>
        <v>3210.7000000000003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1.22</v>
      </c>
      <c r="E136" s="54">
        <f t="shared" si="13"/>
        <v>0</v>
      </c>
      <c r="F136" s="54">
        <f t="shared" si="13"/>
        <v>603.22000000000014</v>
      </c>
      <c r="G136" s="54">
        <f t="shared" si="13"/>
        <v>4.03</v>
      </c>
      <c r="H136" s="54">
        <f t="shared" si="13"/>
        <v>6.0000000000000005E-2</v>
      </c>
      <c r="I136" s="55">
        <f t="shared" si="10"/>
        <v>608.53000000000009</v>
      </c>
      <c r="J136" s="56">
        <f t="shared" ref="J136:M138" si="14">SUM(J63,J66,J69,J72,J75,J78,J81,J84,J87,J90,J93,J96,J99,J102,J105,J108,J111,J114,J121,J124,J127)</f>
        <v>6.1</v>
      </c>
      <c r="K136" s="54">
        <f t="shared" si="14"/>
        <v>0</v>
      </c>
      <c r="L136" s="54">
        <f t="shared" si="14"/>
        <v>0</v>
      </c>
      <c r="M136" s="54">
        <f t="shared" si="14"/>
        <v>1847.66</v>
      </c>
      <c r="N136" s="57">
        <f t="shared" si="11"/>
        <v>1853.76</v>
      </c>
      <c r="O136" s="58">
        <f t="shared" si="12"/>
        <v>2462.29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285</v>
      </c>
      <c r="E137" s="17">
        <f t="shared" si="13"/>
        <v>0</v>
      </c>
      <c r="F137" s="17">
        <f t="shared" si="13"/>
        <v>153246</v>
      </c>
      <c r="G137" s="17">
        <f t="shared" si="13"/>
        <v>942</v>
      </c>
      <c r="H137" s="17">
        <f t="shared" si="13"/>
        <v>14</v>
      </c>
      <c r="I137" s="18">
        <f t="shared" si="10"/>
        <v>154487</v>
      </c>
      <c r="J137" s="19">
        <f t="shared" si="14"/>
        <v>546</v>
      </c>
      <c r="K137" s="17">
        <f t="shared" si="14"/>
        <v>0</v>
      </c>
      <c r="L137" s="17">
        <f t="shared" si="14"/>
        <v>0</v>
      </c>
      <c r="M137" s="17">
        <f t="shared" si="14"/>
        <v>218349</v>
      </c>
      <c r="N137" s="20">
        <f t="shared" si="11"/>
        <v>218895</v>
      </c>
      <c r="O137" s="21">
        <f t="shared" si="12"/>
        <v>373382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5.3000000000000007</v>
      </c>
      <c r="E138" s="40">
        <f t="shared" si="13"/>
        <v>0</v>
      </c>
      <c r="F138" s="40">
        <f t="shared" si="13"/>
        <v>983</v>
      </c>
      <c r="G138" s="40">
        <f t="shared" si="13"/>
        <v>14.3</v>
      </c>
      <c r="H138" s="40">
        <f t="shared" si="13"/>
        <v>0.1</v>
      </c>
      <c r="I138" s="46">
        <f t="shared" si="10"/>
        <v>1002.6999999999999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2225.6</v>
      </c>
      <c r="N138" s="47">
        <f t="shared" si="11"/>
        <v>2225.6</v>
      </c>
      <c r="O138" s="43">
        <f t="shared" si="12"/>
        <v>3228.2999999999997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33C19-EF3D-4F1B-A88C-02DECBA48A6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0.14000000000000001</v>
      </c>
      <c r="N5" s="13">
        <f t="shared" ref="N5:N58" si="1">SUM(J5:M5)</f>
        <v>0.14000000000000001</v>
      </c>
      <c r="O5" s="14">
        <f>SUM(N5,I5)</f>
        <v>0.14000000000000001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1.58</v>
      </c>
      <c r="N8" s="28">
        <f t="shared" si="1"/>
        <v>1.58</v>
      </c>
      <c r="O8" s="29">
        <f t="shared" si="2"/>
        <v>1.58</v>
      </c>
      <c r="P8" s="22" t="s">
        <v>25</v>
      </c>
      <c r="Q8" s="129" t="s">
        <v>119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15</v>
      </c>
      <c r="N9" s="20">
        <f t="shared" si="1"/>
        <v>15</v>
      </c>
      <c r="O9" s="21">
        <f t="shared" si="2"/>
        <v>15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2.1</v>
      </c>
      <c r="N10" s="31">
        <f t="shared" si="1"/>
        <v>2.1</v>
      </c>
      <c r="O10" s="32">
        <f t="shared" si="2"/>
        <v>2.1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0.14000000000000001</v>
      </c>
      <c r="G14" s="72"/>
      <c r="H14" s="72"/>
      <c r="I14" s="27">
        <f t="shared" si="0"/>
        <v>0.14000000000000001</v>
      </c>
      <c r="J14" s="73"/>
      <c r="K14" s="72"/>
      <c r="L14" s="72"/>
      <c r="M14" s="72">
        <v>0.06</v>
      </c>
      <c r="N14" s="28">
        <f t="shared" si="1"/>
        <v>0.06</v>
      </c>
      <c r="O14" s="29">
        <f t="shared" si="2"/>
        <v>0.2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8</v>
      </c>
      <c r="G15" s="66"/>
      <c r="H15" s="66"/>
      <c r="I15" s="18">
        <f t="shared" si="0"/>
        <v>8</v>
      </c>
      <c r="J15" s="67"/>
      <c r="K15" s="66"/>
      <c r="L15" s="66"/>
      <c r="M15" s="66">
        <v>1</v>
      </c>
      <c r="N15" s="20">
        <f t="shared" si="1"/>
        <v>1</v>
      </c>
      <c r="O15" s="21">
        <f t="shared" si="2"/>
        <v>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0.7</v>
      </c>
      <c r="G16" s="75"/>
      <c r="H16" s="75"/>
      <c r="I16" s="30">
        <f t="shared" si="0"/>
        <v>0.7</v>
      </c>
      <c r="J16" s="76"/>
      <c r="K16" s="75"/>
      <c r="L16" s="75"/>
      <c r="M16" s="75">
        <v>0.1</v>
      </c>
      <c r="N16" s="31">
        <f t="shared" si="1"/>
        <v>0.1</v>
      </c>
      <c r="O16" s="32">
        <f t="shared" si="2"/>
        <v>0.79999999999999993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2.14</v>
      </c>
      <c r="N17" s="28">
        <f t="shared" si="1"/>
        <v>2.14</v>
      </c>
      <c r="O17" s="29">
        <f t="shared" si="2"/>
        <v>2.14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75</v>
      </c>
      <c r="N18" s="20">
        <f t="shared" si="1"/>
        <v>75</v>
      </c>
      <c r="O18" s="21">
        <f t="shared" si="2"/>
        <v>75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4.2</v>
      </c>
      <c r="N19" s="31">
        <f t="shared" si="1"/>
        <v>4.2</v>
      </c>
      <c r="O19" s="32">
        <f t="shared" si="2"/>
        <v>4.2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0.32</v>
      </c>
      <c r="E20" s="72"/>
      <c r="F20" s="72"/>
      <c r="G20" s="72">
        <v>0.33</v>
      </c>
      <c r="H20" s="72"/>
      <c r="I20" s="27">
        <f t="shared" si="0"/>
        <v>0.65</v>
      </c>
      <c r="J20" s="73"/>
      <c r="K20" s="72"/>
      <c r="L20" s="72"/>
      <c r="M20" s="72">
        <v>11.17</v>
      </c>
      <c r="N20" s="28">
        <f t="shared" si="1"/>
        <v>11.17</v>
      </c>
      <c r="O20" s="29">
        <f t="shared" si="2"/>
        <v>11.82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39</v>
      </c>
      <c r="E21" s="66"/>
      <c r="F21" s="66"/>
      <c r="G21" s="66">
        <v>53</v>
      </c>
      <c r="H21" s="66"/>
      <c r="I21" s="18">
        <f t="shared" si="0"/>
        <v>92</v>
      </c>
      <c r="J21" s="67"/>
      <c r="K21" s="66"/>
      <c r="L21" s="66"/>
      <c r="M21" s="66">
        <v>526</v>
      </c>
      <c r="N21" s="20">
        <f t="shared" si="1"/>
        <v>526</v>
      </c>
      <c r="O21" s="21">
        <f t="shared" si="2"/>
        <v>618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1.7</v>
      </c>
      <c r="E22" s="75"/>
      <c r="F22" s="75"/>
      <c r="G22" s="75">
        <v>1.2</v>
      </c>
      <c r="H22" s="75"/>
      <c r="I22" s="30">
        <f t="shared" si="0"/>
        <v>2.9</v>
      </c>
      <c r="J22" s="76"/>
      <c r="K22" s="75"/>
      <c r="L22" s="75"/>
      <c r="M22" s="75">
        <v>21.4</v>
      </c>
      <c r="N22" s="31">
        <f t="shared" si="1"/>
        <v>21.4</v>
      </c>
      <c r="O22" s="32">
        <f t="shared" si="2"/>
        <v>24.299999999999997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>
        <v>0.27</v>
      </c>
      <c r="K23" s="72"/>
      <c r="L23" s="72"/>
      <c r="M23" s="72">
        <v>2.17</v>
      </c>
      <c r="N23" s="28">
        <f t="shared" si="1"/>
        <v>2.44</v>
      </c>
      <c r="O23" s="29">
        <f t="shared" si="2"/>
        <v>2.44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>
        <v>22</v>
      </c>
      <c r="K24" s="66"/>
      <c r="L24" s="66"/>
      <c r="M24" s="66">
        <v>133</v>
      </c>
      <c r="N24" s="20">
        <f t="shared" si="1"/>
        <v>155</v>
      </c>
      <c r="O24" s="21">
        <f t="shared" si="2"/>
        <v>155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>
        <v>0.1</v>
      </c>
      <c r="K25" s="75"/>
      <c r="L25" s="75"/>
      <c r="M25" s="75">
        <v>4</v>
      </c>
      <c r="N25" s="31">
        <f t="shared" si="1"/>
        <v>4.0999999999999996</v>
      </c>
      <c r="O25" s="32">
        <f t="shared" si="2"/>
        <v>4.0999999999999996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5.03</v>
      </c>
      <c r="N26" s="28">
        <f t="shared" si="1"/>
        <v>5.03</v>
      </c>
      <c r="O26" s="29">
        <f t="shared" si="2"/>
        <v>5.03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345</v>
      </c>
      <c r="N27" s="20">
        <f t="shared" si="1"/>
        <v>345</v>
      </c>
      <c r="O27" s="21">
        <f t="shared" si="2"/>
        <v>345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10.4</v>
      </c>
      <c r="N28" s="31">
        <f t="shared" si="1"/>
        <v>10.4</v>
      </c>
      <c r="O28" s="32">
        <f t="shared" si="2"/>
        <v>10.4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0.68</v>
      </c>
      <c r="G29" s="72"/>
      <c r="H29" s="72"/>
      <c r="I29" s="27">
        <f t="shared" si="0"/>
        <v>0.68</v>
      </c>
      <c r="J29" s="73">
        <v>7.0000000000000007E-2</v>
      </c>
      <c r="K29" s="72"/>
      <c r="L29" s="72">
        <v>7.0000000000000007E-2</v>
      </c>
      <c r="M29" s="72">
        <v>6.38</v>
      </c>
      <c r="N29" s="28">
        <f t="shared" si="1"/>
        <v>6.52</v>
      </c>
      <c r="O29" s="29">
        <f t="shared" si="2"/>
        <v>7.1999999999999993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126</v>
      </c>
      <c r="G30" s="66"/>
      <c r="H30" s="66"/>
      <c r="I30" s="18">
        <f t="shared" si="0"/>
        <v>126</v>
      </c>
      <c r="J30" s="67">
        <v>7</v>
      </c>
      <c r="K30" s="66"/>
      <c r="L30" s="66">
        <v>8</v>
      </c>
      <c r="M30" s="66">
        <v>511</v>
      </c>
      <c r="N30" s="20">
        <f t="shared" si="1"/>
        <v>526</v>
      </c>
      <c r="O30" s="21">
        <f t="shared" si="2"/>
        <v>652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1.9</v>
      </c>
      <c r="G31" s="75"/>
      <c r="H31" s="75"/>
      <c r="I31" s="30">
        <f t="shared" si="0"/>
        <v>1.9</v>
      </c>
      <c r="J31" s="76">
        <v>0</v>
      </c>
      <c r="K31" s="75"/>
      <c r="L31" s="75">
        <v>0.2</v>
      </c>
      <c r="M31" s="75">
        <v>14.4</v>
      </c>
      <c r="N31" s="31">
        <f t="shared" si="1"/>
        <v>14.6</v>
      </c>
      <c r="O31" s="32">
        <f t="shared" si="2"/>
        <v>16.5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0.15</v>
      </c>
      <c r="D32" s="72"/>
      <c r="E32" s="72"/>
      <c r="F32" s="72">
        <v>0.8</v>
      </c>
      <c r="G32" s="72"/>
      <c r="H32" s="72"/>
      <c r="I32" s="27">
        <f t="shared" si="0"/>
        <v>0.95000000000000007</v>
      </c>
      <c r="J32" s="73"/>
      <c r="K32" s="72"/>
      <c r="L32" s="72"/>
      <c r="M32" s="72">
        <v>6.72</v>
      </c>
      <c r="N32" s="28">
        <f t="shared" si="1"/>
        <v>6.72</v>
      </c>
      <c r="O32" s="29">
        <f t="shared" si="2"/>
        <v>7.67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44</v>
      </c>
      <c r="D33" s="66"/>
      <c r="E33" s="66"/>
      <c r="F33" s="66">
        <v>136</v>
      </c>
      <c r="G33" s="66"/>
      <c r="H33" s="66"/>
      <c r="I33" s="18">
        <f t="shared" si="0"/>
        <v>180</v>
      </c>
      <c r="J33" s="67"/>
      <c r="K33" s="66"/>
      <c r="L33" s="66"/>
      <c r="M33" s="66">
        <v>511</v>
      </c>
      <c r="N33" s="20">
        <f t="shared" si="1"/>
        <v>511</v>
      </c>
      <c r="O33" s="21">
        <f t="shared" si="2"/>
        <v>691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0.6</v>
      </c>
      <c r="D34" s="75"/>
      <c r="E34" s="75"/>
      <c r="F34" s="75">
        <v>1.8</v>
      </c>
      <c r="G34" s="75"/>
      <c r="H34" s="75"/>
      <c r="I34" s="30">
        <f t="shared" si="0"/>
        <v>2.4</v>
      </c>
      <c r="J34" s="76"/>
      <c r="K34" s="75"/>
      <c r="L34" s="75"/>
      <c r="M34" s="75">
        <v>13</v>
      </c>
      <c r="N34" s="31">
        <f t="shared" si="1"/>
        <v>13</v>
      </c>
      <c r="O34" s="32">
        <f t="shared" si="2"/>
        <v>15.4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0.1</v>
      </c>
      <c r="D35" s="72">
        <v>0.11</v>
      </c>
      <c r="E35" s="72"/>
      <c r="F35" s="72">
        <v>0.21</v>
      </c>
      <c r="G35" s="72">
        <v>0.12</v>
      </c>
      <c r="H35" s="72"/>
      <c r="I35" s="27">
        <f t="shared" si="0"/>
        <v>0.54</v>
      </c>
      <c r="J35" s="73"/>
      <c r="K35" s="72"/>
      <c r="L35" s="72">
        <v>0.16</v>
      </c>
      <c r="M35" s="72">
        <v>10.88</v>
      </c>
      <c r="N35" s="28">
        <f t="shared" si="1"/>
        <v>11.040000000000001</v>
      </c>
      <c r="O35" s="29">
        <f t="shared" si="2"/>
        <v>11.580000000000002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33</v>
      </c>
      <c r="D36" s="66">
        <v>28</v>
      </c>
      <c r="E36" s="66"/>
      <c r="F36" s="66">
        <v>44</v>
      </c>
      <c r="G36" s="66">
        <v>22</v>
      </c>
      <c r="H36" s="66"/>
      <c r="I36" s="18">
        <f t="shared" si="0"/>
        <v>127</v>
      </c>
      <c r="J36" s="67"/>
      <c r="K36" s="66"/>
      <c r="L36" s="66">
        <v>17</v>
      </c>
      <c r="M36" s="66">
        <v>1059</v>
      </c>
      <c r="N36" s="20">
        <f t="shared" si="1"/>
        <v>1076</v>
      </c>
      <c r="O36" s="21">
        <f t="shared" si="2"/>
        <v>1203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0.5</v>
      </c>
      <c r="D37" s="75">
        <v>0.4</v>
      </c>
      <c r="E37" s="75"/>
      <c r="F37" s="75">
        <v>0.5</v>
      </c>
      <c r="G37" s="75">
        <v>0.3</v>
      </c>
      <c r="H37" s="75"/>
      <c r="I37" s="30">
        <f t="shared" ref="I37:I50" si="3">SUM(C37:H37)</f>
        <v>1.7</v>
      </c>
      <c r="J37" s="76"/>
      <c r="K37" s="75"/>
      <c r="L37" s="75">
        <v>0.3</v>
      </c>
      <c r="M37" s="75">
        <v>20.9</v>
      </c>
      <c r="N37" s="31">
        <f t="shared" si="1"/>
        <v>21.2</v>
      </c>
      <c r="O37" s="32">
        <f t="shared" si="2"/>
        <v>22.9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7.0000000000000007E-2</v>
      </c>
      <c r="D38" s="72">
        <v>0.44</v>
      </c>
      <c r="E38" s="72"/>
      <c r="F38" s="72">
        <v>6.79</v>
      </c>
      <c r="G38" s="72"/>
      <c r="H38" s="72"/>
      <c r="I38" s="27">
        <f t="shared" si="3"/>
        <v>7.3</v>
      </c>
      <c r="J38" s="73"/>
      <c r="K38" s="72"/>
      <c r="L38" s="72">
        <v>0.21</v>
      </c>
      <c r="M38" s="72">
        <v>14.6</v>
      </c>
      <c r="N38" s="28">
        <f t="shared" si="1"/>
        <v>14.81</v>
      </c>
      <c r="O38" s="29">
        <f t="shared" si="2"/>
        <v>22.11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24</v>
      </c>
      <c r="D39" s="66">
        <v>115</v>
      </c>
      <c r="E39" s="66"/>
      <c r="F39" s="66">
        <v>1550</v>
      </c>
      <c r="G39" s="66"/>
      <c r="H39" s="66"/>
      <c r="I39" s="18">
        <f t="shared" si="3"/>
        <v>1689</v>
      </c>
      <c r="J39" s="67"/>
      <c r="K39" s="66"/>
      <c r="L39" s="66">
        <v>22</v>
      </c>
      <c r="M39" s="66">
        <v>1529</v>
      </c>
      <c r="N39" s="20">
        <f t="shared" si="1"/>
        <v>1551</v>
      </c>
      <c r="O39" s="21">
        <f t="shared" si="2"/>
        <v>3240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0.3</v>
      </c>
      <c r="D40" s="75">
        <v>1.6</v>
      </c>
      <c r="E40" s="75"/>
      <c r="F40" s="75">
        <v>14.2</v>
      </c>
      <c r="G40" s="75"/>
      <c r="H40" s="75"/>
      <c r="I40" s="30">
        <f t="shared" si="3"/>
        <v>16.099999999999998</v>
      </c>
      <c r="J40" s="76"/>
      <c r="K40" s="75"/>
      <c r="L40" s="75">
        <v>0.4</v>
      </c>
      <c r="M40" s="75">
        <v>29.2</v>
      </c>
      <c r="N40" s="31">
        <f t="shared" si="1"/>
        <v>29.599999999999998</v>
      </c>
      <c r="O40" s="32">
        <f t="shared" si="2"/>
        <v>45.699999999999996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0.36</v>
      </c>
      <c r="D41" s="72"/>
      <c r="E41" s="72"/>
      <c r="F41" s="72">
        <v>4.0999999999999996</v>
      </c>
      <c r="G41" s="72"/>
      <c r="H41" s="72">
        <v>0.77</v>
      </c>
      <c r="I41" s="27">
        <f t="shared" si="3"/>
        <v>5.23</v>
      </c>
      <c r="J41" s="73">
        <v>0.39</v>
      </c>
      <c r="K41" s="72"/>
      <c r="L41" s="72">
        <v>0.36</v>
      </c>
      <c r="M41" s="72">
        <v>20.85</v>
      </c>
      <c r="N41" s="28">
        <f t="shared" si="1"/>
        <v>21.6</v>
      </c>
      <c r="O41" s="29">
        <f t="shared" si="2"/>
        <v>26.830000000000002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128</v>
      </c>
      <c r="D42" s="66"/>
      <c r="E42" s="66"/>
      <c r="F42" s="66">
        <v>925</v>
      </c>
      <c r="G42" s="66"/>
      <c r="H42" s="66">
        <v>114</v>
      </c>
      <c r="I42" s="18">
        <f t="shared" si="3"/>
        <v>1167</v>
      </c>
      <c r="J42" s="67">
        <v>31</v>
      </c>
      <c r="K42" s="66"/>
      <c r="L42" s="66">
        <v>41</v>
      </c>
      <c r="M42" s="66">
        <v>2118</v>
      </c>
      <c r="N42" s="20">
        <f t="shared" si="1"/>
        <v>2190</v>
      </c>
      <c r="O42" s="21">
        <f t="shared" si="2"/>
        <v>3357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1.7</v>
      </c>
      <c r="D43" s="75"/>
      <c r="E43" s="75"/>
      <c r="F43" s="75">
        <v>8.6</v>
      </c>
      <c r="G43" s="75"/>
      <c r="H43" s="75">
        <v>1.9</v>
      </c>
      <c r="I43" s="30">
        <f t="shared" si="3"/>
        <v>12.2</v>
      </c>
      <c r="J43" s="76">
        <v>0</v>
      </c>
      <c r="K43" s="75"/>
      <c r="L43" s="75">
        <v>0.7</v>
      </c>
      <c r="M43" s="75">
        <v>34.6</v>
      </c>
      <c r="N43" s="31">
        <f t="shared" si="1"/>
        <v>35.300000000000004</v>
      </c>
      <c r="O43" s="32">
        <f t="shared" si="2"/>
        <v>47.5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7.54</v>
      </c>
      <c r="G44" s="72"/>
      <c r="H44" s="72"/>
      <c r="I44" s="27">
        <f t="shared" si="3"/>
        <v>7.54</v>
      </c>
      <c r="J44" s="73">
        <v>1.76</v>
      </c>
      <c r="K44" s="72"/>
      <c r="L44" s="72">
        <v>0.24</v>
      </c>
      <c r="M44" s="72">
        <v>48.7</v>
      </c>
      <c r="N44" s="28">
        <f t="shared" si="1"/>
        <v>50.7</v>
      </c>
      <c r="O44" s="29">
        <f t="shared" si="2"/>
        <v>58.24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1893</v>
      </c>
      <c r="G45" s="66"/>
      <c r="H45" s="66"/>
      <c r="I45" s="18">
        <f t="shared" si="3"/>
        <v>1893</v>
      </c>
      <c r="J45" s="67">
        <v>163</v>
      </c>
      <c r="K45" s="66"/>
      <c r="L45" s="66">
        <v>32</v>
      </c>
      <c r="M45" s="66">
        <v>5370</v>
      </c>
      <c r="N45" s="20">
        <f t="shared" si="1"/>
        <v>5565</v>
      </c>
      <c r="O45" s="21">
        <f t="shared" si="2"/>
        <v>7458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14.9</v>
      </c>
      <c r="G46" s="75"/>
      <c r="H46" s="75"/>
      <c r="I46" s="30">
        <f t="shared" si="3"/>
        <v>14.9</v>
      </c>
      <c r="J46" s="76">
        <v>0</v>
      </c>
      <c r="K46" s="75"/>
      <c r="L46" s="75">
        <v>0.3</v>
      </c>
      <c r="M46" s="75">
        <v>61.3</v>
      </c>
      <c r="N46" s="31">
        <f t="shared" si="1"/>
        <v>61.599999999999994</v>
      </c>
      <c r="O46" s="32">
        <f t="shared" si="2"/>
        <v>76.5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2.31</v>
      </c>
      <c r="E47" s="72"/>
      <c r="F47" s="72">
        <v>71.05</v>
      </c>
      <c r="G47" s="72"/>
      <c r="H47" s="72">
        <v>2.98</v>
      </c>
      <c r="I47" s="27">
        <f t="shared" si="3"/>
        <v>76.34</v>
      </c>
      <c r="J47" s="73">
        <v>2.3199999999999998</v>
      </c>
      <c r="K47" s="72"/>
      <c r="L47" s="72">
        <v>0.63</v>
      </c>
      <c r="M47" s="72">
        <v>155.9</v>
      </c>
      <c r="N47" s="28">
        <f t="shared" si="1"/>
        <v>158.85</v>
      </c>
      <c r="O47" s="29">
        <f t="shared" si="2"/>
        <v>235.19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492</v>
      </c>
      <c r="E48" s="66"/>
      <c r="F48" s="66">
        <v>19464</v>
      </c>
      <c r="G48" s="66"/>
      <c r="H48" s="66">
        <v>496</v>
      </c>
      <c r="I48" s="18">
        <f t="shared" si="3"/>
        <v>20452</v>
      </c>
      <c r="J48" s="67">
        <v>205</v>
      </c>
      <c r="K48" s="66"/>
      <c r="L48" s="66">
        <v>83</v>
      </c>
      <c r="M48" s="66">
        <v>18820</v>
      </c>
      <c r="N48" s="20">
        <f t="shared" si="1"/>
        <v>19108</v>
      </c>
      <c r="O48" s="21">
        <f t="shared" si="2"/>
        <v>39560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</v>
      </c>
      <c r="E49" s="75"/>
      <c r="F49" s="75">
        <v>102.6</v>
      </c>
      <c r="G49" s="75"/>
      <c r="H49" s="75">
        <v>4.8</v>
      </c>
      <c r="I49" s="30">
        <f t="shared" si="3"/>
        <v>107.39999999999999</v>
      </c>
      <c r="J49" s="76">
        <v>0</v>
      </c>
      <c r="K49" s="75"/>
      <c r="L49" s="75">
        <v>0.7</v>
      </c>
      <c r="M49" s="75">
        <v>129.5</v>
      </c>
      <c r="N49" s="31">
        <f t="shared" si="1"/>
        <v>130.19999999999999</v>
      </c>
      <c r="O49" s="32">
        <f t="shared" si="2"/>
        <v>237.59999999999997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0.68</v>
      </c>
      <c r="D50" s="63">
        <v>2.86</v>
      </c>
      <c r="E50" s="63"/>
      <c r="F50" s="63">
        <v>91.17</v>
      </c>
      <c r="G50" s="63">
        <v>0.45</v>
      </c>
      <c r="H50" s="63">
        <v>3.75</v>
      </c>
      <c r="I50" s="11">
        <f t="shared" si="3"/>
        <v>98.910000000000011</v>
      </c>
      <c r="J50" s="64">
        <v>4.8099999999999996</v>
      </c>
      <c r="K50" s="63"/>
      <c r="L50" s="63">
        <v>1.67</v>
      </c>
      <c r="M50" s="63">
        <v>284.60000000000002</v>
      </c>
      <c r="N50" s="13">
        <f t="shared" si="1"/>
        <v>291.08000000000004</v>
      </c>
      <c r="O50" s="14">
        <f t="shared" si="2"/>
        <v>389.99000000000007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229</v>
      </c>
      <c r="D51" s="66">
        <v>635</v>
      </c>
      <c r="E51" s="66"/>
      <c r="F51" s="66">
        <v>24138</v>
      </c>
      <c r="G51" s="66">
        <v>75</v>
      </c>
      <c r="H51" s="66">
        <v>610</v>
      </c>
      <c r="I51" s="18">
        <f t="shared" ref="I51:I58" si="4">SUM(C51:H51)</f>
        <v>25687</v>
      </c>
      <c r="J51" s="67">
        <v>428</v>
      </c>
      <c r="K51" s="66"/>
      <c r="L51" s="66">
        <v>203</v>
      </c>
      <c r="M51" s="66">
        <v>30998</v>
      </c>
      <c r="N51" s="20">
        <f t="shared" si="1"/>
        <v>31629</v>
      </c>
      <c r="O51" s="21">
        <f>SUM(N51,I51)</f>
        <v>57316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3.1</v>
      </c>
      <c r="D52" s="75">
        <v>2</v>
      </c>
      <c r="E52" s="75"/>
      <c r="F52" s="75">
        <v>144.5</v>
      </c>
      <c r="G52" s="75">
        <v>1.5</v>
      </c>
      <c r="H52" s="75">
        <v>6.7</v>
      </c>
      <c r="I52" s="30">
        <f t="shared" si="4"/>
        <v>157.79999999999998</v>
      </c>
      <c r="J52" s="76">
        <v>0.1</v>
      </c>
      <c r="K52" s="75"/>
      <c r="L52" s="75">
        <v>2.6</v>
      </c>
      <c r="M52" s="75">
        <v>343</v>
      </c>
      <c r="N52" s="31">
        <f t="shared" si="1"/>
        <v>345.7</v>
      </c>
      <c r="O52" s="32">
        <f t="shared" si="2"/>
        <v>503.5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0.68</v>
      </c>
      <c r="D53" s="72">
        <v>2.86</v>
      </c>
      <c r="E53" s="72"/>
      <c r="F53" s="72">
        <v>91.17</v>
      </c>
      <c r="G53" s="72">
        <v>0.12</v>
      </c>
      <c r="H53" s="72">
        <v>3.75</v>
      </c>
      <c r="I53" s="27">
        <f t="shared" si="4"/>
        <v>98.580000000000013</v>
      </c>
      <c r="J53" s="73">
        <v>4.8099999999999996</v>
      </c>
      <c r="K53" s="72"/>
      <c r="L53" s="72">
        <v>1.67</v>
      </c>
      <c r="M53" s="72">
        <v>284.54000000000002</v>
      </c>
      <c r="N53" s="28">
        <f t="shared" si="1"/>
        <v>291.02000000000004</v>
      </c>
      <c r="O53" s="29">
        <f t="shared" si="2"/>
        <v>389.6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229</v>
      </c>
      <c r="D54" s="66">
        <v>635</v>
      </c>
      <c r="E54" s="66"/>
      <c r="F54" s="66">
        <v>24138</v>
      </c>
      <c r="G54" s="66">
        <v>22</v>
      </c>
      <c r="H54" s="66">
        <v>610</v>
      </c>
      <c r="I54" s="18">
        <f t="shared" si="4"/>
        <v>25634</v>
      </c>
      <c r="J54" s="67">
        <v>428</v>
      </c>
      <c r="K54" s="66"/>
      <c r="L54" s="66">
        <v>203</v>
      </c>
      <c r="M54" s="66">
        <v>30997</v>
      </c>
      <c r="N54" s="20">
        <f t="shared" si="1"/>
        <v>31628</v>
      </c>
      <c r="O54" s="21">
        <f t="shared" si="2"/>
        <v>57262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3.1</v>
      </c>
      <c r="D55" s="69">
        <v>2</v>
      </c>
      <c r="E55" s="69"/>
      <c r="F55" s="69">
        <v>144.5</v>
      </c>
      <c r="G55" s="69">
        <v>0.3</v>
      </c>
      <c r="H55" s="69">
        <v>6.7</v>
      </c>
      <c r="I55" s="24">
        <f t="shared" si="4"/>
        <v>156.6</v>
      </c>
      <c r="J55" s="70">
        <v>0.1</v>
      </c>
      <c r="K55" s="69"/>
      <c r="L55" s="69">
        <v>2.6</v>
      </c>
      <c r="M55" s="69">
        <v>342.9</v>
      </c>
      <c r="N55" s="24">
        <f t="shared" si="1"/>
        <v>345.59999999999997</v>
      </c>
      <c r="O55" s="26">
        <f t="shared" si="2"/>
        <v>502.19999999999993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0.67999999999999994</v>
      </c>
      <c r="D56" s="10">
        <f t="shared" si="5"/>
        <v>3.18</v>
      </c>
      <c r="E56" s="10">
        <f t="shared" si="5"/>
        <v>0</v>
      </c>
      <c r="F56" s="10">
        <f t="shared" si="5"/>
        <v>91.31</v>
      </c>
      <c r="G56" s="10">
        <f t="shared" si="5"/>
        <v>0.45</v>
      </c>
      <c r="H56" s="10">
        <f t="shared" si="5"/>
        <v>3.75</v>
      </c>
      <c r="I56" s="36">
        <f>SUM(C56:H56)</f>
        <v>99.37</v>
      </c>
      <c r="J56" s="34">
        <f>SUM(J5,J8,J11,J14,J17,J20,J23,J26,J29,J32,J35,J38,J41,J44,J47)</f>
        <v>4.8100000000000005</v>
      </c>
      <c r="K56" s="10">
        <f>SUM(K5,K8,K11,K14,K17,K20,K23,K26,K29,K32,K35,K38,K41,K44,K47)</f>
        <v>0</v>
      </c>
      <c r="L56" s="10">
        <f>SUM(L5,L8,L11,L14,L17,L20,L23,L26,L29,L32,L35,L38,L41,L44,L47)</f>
        <v>1.67</v>
      </c>
      <c r="M56" s="10">
        <f>SUM(M5,M8,M11,M14,M17,M20,M23,M26,M29,M32,M35,M38,M41,M44,M47)</f>
        <v>286.32000000000005</v>
      </c>
      <c r="N56" s="12">
        <f t="shared" si="1"/>
        <v>292.80000000000007</v>
      </c>
      <c r="O56" s="14">
        <f t="shared" si="2"/>
        <v>392.17000000000007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229</v>
      </c>
      <c r="D57" s="17">
        <f t="shared" si="5"/>
        <v>674</v>
      </c>
      <c r="E57" s="17">
        <f t="shared" si="5"/>
        <v>0</v>
      </c>
      <c r="F57" s="17">
        <f t="shared" si="5"/>
        <v>24146</v>
      </c>
      <c r="G57" s="17">
        <f t="shared" si="5"/>
        <v>75</v>
      </c>
      <c r="H57" s="17">
        <f t="shared" si="5"/>
        <v>610</v>
      </c>
      <c r="I57" s="37">
        <f t="shared" si="4"/>
        <v>25734</v>
      </c>
      <c r="J57" s="35">
        <f t="shared" ref="J57:M58" si="6">SUM(J6,J9,J12,J15,J18,J21,J24,J27,J30,J33,J36,J39,J42,J45,J48)</f>
        <v>428</v>
      </c>
      <c r="K57" s="17">
        <f t="shared" si="6"/>
        <v>0</v>
      </c>
      <c r="L57" s="17">
        <f t="shared" si="6"/>
        <v>203</v>
      </c>
      <c r="M57" s="17">
        <f t="shared" si="6"/>
        <v>31013</v>
      </c>
      <c r="N57" s="19">
        <f t="shared" si="1"/>
        <v>31644</v>
      </c>
      <c r="O57" s="21">
        <f t="shared" si="2"/>
        <v>57378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3.1</v>
      </c>
      <c r="D58" s="40">
        <f t="shared" si="5"/>
        <v>3.7</v>
      </c>
      <c r="E58" s="40">
        <f t="shared" si="5"/>
        <v>0</v>
      </c>
      <c r="F58" s="40">
        <f t="shared" si="5"/>
        <v>145.19999999999999</v>
      </c>
      <c r="G58" s="40">
        <f t="shared" si="5"/>
        <v>1.5</v>
      </c>
      <c r="H58" s="40">
        <f t="shared" si="5"/>
        <v>6.6999999999999993</v>
      </c>
      <c r="I58" s="41">
        <f t="shared" si="4"/>
        <v>160.19999999999999</v>
      </c>
      <c r="J58" s="39">
        <f t="shared" si="6"/>
        <v>0.1</v>
      </c>
      <c r="K58" s="40">
        <f t="shared" si="6"/>
        <v>0</v>
      </c>
      <c r="L58" s="40">
        <f t="shared" si="6"/>
        <v>2.6</v>
      </c>
      <c r="M58" s="40">
        <f t="shared" si="6"/>
        <v>345.1</v>
      </c>
      <c r="N58" s="42">
        <f t="shared" si="1"/>
        <v>347.8</v>
      </c>
      <c r="O58" s="43">
        <f t="shared" si="2"/>
        <v>508</v>
      </c>
      <c r="P58" s="44">
        <f>SUM(O56,P53,P54,P57)</f>
        <v>392.17000000000007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0.14000000000000001</v>
      </c>
      <c r="N63" s="13">
        <f>SUM(J63:M63)</f>
        <v>0.14000000000000001</v>
      </c>
      <c r="O63" s="14">
        <f>SUM(N63,I63)</f>
        <v>0.14000000000000001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1.58</v>
      </c>
      <c r="N66" s="28">
        <f t="shared" si="8"/>
        <v>1.58</v>
      </c>
      <c r="O66" s="29">
        <f t="shared" si="9"/>
        <v>1.58</v>
      </c>
      <c r="P66" s="22" t="s">
        <v>25</v>
      </c>
      <c r="Q66" s="129" t="s">
        <v>119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15</v>
      </c>
      <c r="N67" s="20">
        <f t="shared" si="8"/>
        <v>15</v>
      </c>
      <c r="O67" s="21">
        <f t="shared" si="9"/>
        <v>15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2.1</v>
      </c>
      <c r="N68" s="31">
        <f t="shared" si="8"/>
        <v>2.1</v>
      </c>
      <c r="O68" s="32">
        <f t="shared" si="9"/>
        <v>2.1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0.14000000000000001</v>
      </c>
      <c r="G72" s="72"/>
      <c r="H72" s="72"/>
      <c r="I72" s="27">
        <f t="shared" si="7"/>
        <v>0.14000000000000001</v>
      </c>
      <c r="J72" s="73"/>
      <c r="K72" s="72"/>
      <c r="L72" s="72"/>
      <c r="M72" s="72">
        <v>0.06</v>
      </c>
      <c r="N72" s="28">
        <f t="shared" si="8"/>
        <v>0.06</v>
      </c>
      <c r="O72" s="29">
        <f t="shared" si="9"/>
        <v>0.2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8</v>
      </c>
      <c r="G73" s="66"/>
      <c r="H73" s="66"/>
      <c r="I73" s="18">
        <f t="shared" si="7"/>
        <v>8</v>
      </c>
      <c r="J73" s="67"/>
      <c r="K73" s="66"/>
      <c r="L73" s="66"/>
      <c r="M73" s="66">
        <v>1</v>
      </c>
      <c r="N73" s="20">
        <f t="shared" si="8"/>
        <v>1</v>
      </c>
      <c r="O73" s="21">
        <f t="shared" si="9"/>
        <v>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0.7</v>
      </c>
      <c r="G74" s="75"/>
      <c r="H74" s="75"/>
      <c r="I74" s="30">
        <f t="shared" si="7"/>
        <v>0.7</v>
      </c>
      <c r="J74" s="76"/>
      <c r="K74" s="75"/>
      <c r="L74" s="75"/>
      <c r="M74" s="75">
        <v>0.1</v>
      </c>
      <c r="N74" s="31">
        <f t="shared" si="8"/>
        <v>0.1</v>
      </c>
      <c r="O74" s="32">
        <f t="shared" si="9"/>
        <v>0.79999999999999993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2.14</v>
      </c>
      <c r="N75" s="28">
        <f t="shared" si="8"/>
        <v>2.14</v>
      </c>
      <c r="O75" s="29">
        <f t="shared" si="9"/>
        <v>2.14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75</v>
      </c>
      <c r="N76" s="20">
        <f t="shared" si="8"/>
        <v>75</v>
      </c>
      <c r="O76" s="21">
        <f t="shared" si="9"/>
        <v>75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4.2</v>
      </c>
      <c r="N77" s="31">
        <f t="shared" si="8"/>
        <v>4.2</v>
      </c>
      <c r="O77" s="32">
        <f t="shared" si="9"/>
        <v>4.2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0.32</v>
      </c>
      <c r="E78" s="72"/>
      <c r="F78" s="72"/>
      <c r="G78" s="72">
        <v>0.33</v>
      </c>
      <c r="H78" s="72"/>
      <c r="I78" s="27">
        <f t="shared" si="7"/>
        <v>0.65</v>
      </c>
      <c r="J78" s="73"/>
      <c r="K78" s="72"/>
      <c r="L78" s="72"/>
      <c r="M78" s="72">
        <v>11.17</v>
      </c>
      <c r="N78" s="28">
        <f t="shared" si="8"/>
        <v>11.17</v>
      </c>
      <c r="O78" s="29">
        <f t="shared" si="9"/>
        <v>11.82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39</v>
      </c>
      <c r="E79" s="66"/>
      <c r="F79" s="66"/>
      <c r="G79" s="66">
        <v>53</v>
      </c>
      <c r="H79" s="66"/>
      <c r="I79" s="18">
        <f t="shared" si="7"/>
        <v>92</v>
      </c>
      <c r="J79" s="67"/>
      <c r="K79" s="66"/>
      <c r="L79" s="66"/>
      <c r="M79" s="66">
        <v>526</v>
      </c>
      <c r="N79" s="20">
        <f t="shared" si="8"/>
        <v>526</v>
      </c>
      <c r="O79" s="21">
        <f t="shared" si="9"/>
        <v>618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1.7</v>
      </c>
      <c r="E80" s="75"/>
      <c r="F80" s="75"/>
      <c r="G80" s="75">
        <v>1.2</v>
      </c>
      <c r="H80" s="75"/>
      <c r="I80" s="30">
        <f t="shared" si="7"/>
        <v>2.9</v>
      </c>
      <c r="J80" s="76"/>
      <c r="K80" s="75"/>
      <c r="L80" s="75"/>
      <c r="M80" s="75">
        <v>21.4</v>
      </c>
      <c r="N80" s="31">
        <f t="shared" si="8"/>
        <v>21.4</v>
      </c>
      <c r="O80" s="32">
        <f t="shared" si="9"/>
        <v>24.299999999999997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>
        <v>0.27</v>
      </c>
      <c r="K81" s="72"/>
      <c r="L81" s="72"/>
      <c r="M81" s="72">
        <v>2.17</v>
      </c>
      <c r="N81" s="28">
        <f t="shared" si="8"/>
        <v>2.44</v>
      </c>
      <c r="O81" s="29">
        <f t="shared" si="9"/>
        <v>2.44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>
        <v>22</v>
      </c>
      <c r="K82" s="66"/>
      <c r="L82" s="66"/>
      <c r="M82" s="66">
        <v>133</v>
      </c>
      <c r="N82" s="20">
        <f t="shared" si="8"/>
        <v>155</v>
      </c>
      <c r="O82" s="21">
        <f t="shared" si="9"/>
        <v>155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>
        <v>0.1</v>
      </c>
      <c r="K83" s="75"/>
      <c r="L83" s="75"/>
      <c r="M83" s="75">
        <v>4</v>
      </c>
      <c r="N83" s="31">
        <f t="shared" si="8"/>
        <v>4.0999999999999996</v>
      </c>
      <c r="O83" s="32">
        <f t="shared" si="9"/>
        <v>4.0999999999999996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5.03</v>
      </c>
      <c r="N84" s="28">
        <f t="shared" si="8"/>
        <v>5.03</v>
      </c>
      <c r="O84" s="29">
        <f t="shared" si="9"/>
        <v>5.03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345</v>
      </c>
      <c r="N85" s="20">
        <f t="shared" si="8"/>
        <v>345</v>
      </c>
      <c r="O85" s="21">
        <f t="shared" si="9"/>
        <v>345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10.4</v>
      </c>
      <c r="N86" s="31">
        <f t="shared" si="8"/>
        <v>10.4</v>
      </c>
      <c r="O86" s="32">
        <f t="shared" si="9"/>
        <v>10.4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0.68</v>
      </c>
      <c r="G87" s="72"/>
      <c r="H87" s="72"/>
      <c r="I87" s="27">
        <f t="shared" si="7"/>
        <v>0.68</v>
      </c>
      <c r="J87" s="73">
        <v>7.0000000000000007E-2</v>
      </c>
      <c r="K87" s="72"/>
      <c r="L87" s="72">
        <v>7.0000000000000007E-2</v>
      </c>
      <c r="M87" s="72">
        <v>6.38</v>
      </c>
      <c r="N87" s="28">
        <f t="shared" si="8"/>
        <v>6.52</v>
      </c>
      <c r="O87" s="29">
        <f t="shared" si="9"/>
        <v>7.1999999999999993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126</v>
      </c>
      <c r="G88" s="66"/>
      <c r="H88" s="66"/>
      <c r="I88" s="18">
        <f t="shared" si="7"/>
        <v>126</v>
      </c>
      <c r="J88" s="67">
        <v>7</v>
      </c>
      <c r="K88" s="66"/>
      <c r="L88" s="66">
        <v>8</v>
      </c>
      <c r="M88" s="66">
        <v>511</v>
      </c>
      <c r="N88" s="20">
        <f t="shared" si="8"/>
        <v>526</v>
      </c>
      <c r="O88" s="21">
        <f t="shared" si="9"/>
        <v>652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1.9</v>
      </c>
      <c r="G89" s="75"/>
      <c r="H89" s="75"/>
      <c r="I89" s="30">
        <f t="shared" si="7"/>
        <v>1.9</v>
      </c>
      <c r="J89" s="76">
        <v>0</v>
      </c>
      <c r="K89" s="75"/>
      <c r="L89" s="75">
        <v>0.2</v>
      </c>
      <c r="M89" s="75">
        <v>14.4</v>
      </c>
      <c r="N89" s="31">
        <f t="shared" si="8"/>
        <v>14.6</v>
      </c>
      <c r="O89" s="32">
        <f t="shared" si="9"/>
        <v>16.5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0.15</v>
      </c>
      <c r="D90" s="72"/>
      <c r="E90" s="72"/>
      <c r="F90" s="72">
        <v>0.8</v>
      </c>
      <c r="G90" s="72"/>
      <c r="H90" s="72"/>
      <c r="I90" s="27">
        <f t="shared" si="7"/>
        <v>0.95000000000000007</v>
      </c>
      <c r="J90" s="73"/>
      <c r="K90" s="72"/>
      <c r="L90" s="72"/>
      <c r="M90" s="72">
        <v>6.72</v>
      </c>
      <c r="N90" s="28">
        <f t="shared" si="8"/>
        <v>6.72</v>
      </c>
      <c r="O90" s="29">
        <f t="shared" si="9"/>
        <v>7.67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44</v>
      </c>
      <c r="D91" s="66"/>
      <c r="E91" s="66"/>
      <c r="F91" s="66">
        <v>136</v>
      </c>
      <c r="G91" s="66"/>
      <c r="H91" s="66"/>
      <c r="I91" s="18">
        <f t="shared" si="7"/>
        <v>180</v>
      </c>
      <c r="J91" s="67"/>
      <c r="K91" s="66"/>
      <c r="L91" s="66"/>
      <c r="M91" s="66">
        <v>511</v>
      </c>
      <c r="N91" s="20">
        <f t="shared" si="8"/>
        <v>511</v>
      </c>
      <c r="O91" s="21">
        <f t="shared" si="9"/>
        <v>691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0.6</v>
      </c>
      <c r="D92" s="75"/>
      <c r="E92" s="75"/>
      <c r="F92" s="75">
        <v>1.8</v>
      </c>
      <c r="G92" s="75"/>
      <c r="H92" s="75"/>
      <c r="I92" s="30">
        <f t="shared" si="7"/>
        <v>2.4</v>
      </c>
      <c r="J92" s="76"/>
      <c r="K92" s="75"/>
      <c r="L92" s="75"/>
      <c r="M92" s="75">
        <v>13</v>
      </c>
      <c r="N92" s="31">
        <f t="shared" si="8"/>
        <v>13</v>
      </c>
      <c r="O92" s="32">
        <f t="shared" si="9"/>
        <v>15.4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0.1</v>
      </c>
      <c r="D93" s="72">
        <v>0.11</v>
      </c>
      <c r="E93" s="72"/>
      <c r="F93" s="72">
        <v>0.21</v>
      </c>
      <c r="G93" s="72">
        <v>0.12</v>
      </c>
      <c r="H93" s="72"/>
      <c r="I93" s="27">
        <f t="shared" si="7"/>
        <v>0.54</v>
      </c>
      <c r="J93" s="73"/>
      <c r="K93" s="72"/>
      <c r="L93" s="72">
        <v>0.16</v>
      </c>
      <c r="M93" s="72">
        <v>10.88</v>
      </c>
      <c r="N93" s="28">
        <f t="shared" si="8"/>
        <v>11.040000000000001</v>
      </c>
      <c r="O93" s="29">
        <f t="shared" si="9"/>
        <v>11.580000000000002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33</v>
      </c>
      <c r="D94" s="66">
        <v>28</v>
      </c>
      <c r="E94" s="66"/>
      <c r="F94" s="66">
        <v>44</v>
      </c>
      <c r="G94" s="66">
        <v>22</v>
      </c>
      <c r="H94" s="66"/>
      <c r="I94" s="18">
        <f t="shared" si="7"/>
        <v>127</v>
      </c>
      <c r="J94" s="67"/>
      <c r="K94" s="66"/>
      <c r="L94" s="66">
        <v>17</v>
      </c>
      <c r="M94" s="66">
        <v>1059</v>
      </c>
      <c r="N94" s="20">
        <f t="shared" si="8"/>
        <v>1076</v>
      </c>
      <c r="O94" s="21">
        <f t="shared" si="9"/>
        <v>1203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0.5</v>
      </c>
      <c r="D95" s="75">
        <v>0.4</v>
      </c>
      <c r="E95" s="75"/>
      <c r="F95" s="75">
        <v>0.5</v>
      </c>
      <c r="G95" s="75">
        <v>0.3</v>
      </c>
      <c r="H95" s="75"/>
      <c r="I95" s="30">
        <f t="shared" si="7"/>
        <v>1.7</v>
      </c>
      <c r="J95" s="76"/>
      <c r="K95" s="75"/>
      <c r="L95" s="75">
        <v>0.3</v>
      </c>
      <c r="M95" s="75">
        <v>20.9</v>
      </c>
      <c r="N95" s="31">
        <f t="shared" si="8"/>
        <v>21.2</v>
      </c>
      <c r="O95" s="32">
        <f t="shared" si="9"/>
        <v>22.9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7.0000000000000007E-2</v>
      </c>
      <c r="D96" s="72">
        <v>0.44</v>
      </c>
      <c r="E96" s="72"/>
      <c r="F96" s="72">
        <v>6.79</v>
      </c>
      <c r="G96" s="72"/>
      <c r="H96" s="72"/>
      <c r="I96" s="27">
        <f t="shared" si="7"/>
        <v>7.3</v>
      </c>
      <c r="J96" s="73"/>
      <c r="K96" s="72"/>
      <c r="L96" s="72">
        <v>0.21</v>
      </c>
      <c r="M96" s="72">
        <v>14.6</v>
      </c>
      <c r="N96" s="28">
        <f t="shared" si="8"/>
        <v>14.81</v>
      </c>
      <c r="O96" s="29">
        <f t="shared" si="9"/>
        <v>22.11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24</v>
      </c>
      <c r="D97" s="66">
        <v>115</v>
      </c>
      <c r="E97" s="66"/>
      <c r="F97" s="66">
        <v>1550</v>
      </c>
      <c r="G97" s="66"/>
      <c r="H97" s="66"/>
      <c r="I97" s="18">
        <f t="shared" si="7"/>
        <v>1689</v>
      </c>
      <c r="J97" s="67"/>
      <c r="K97" s="66"/>
      <c r="L97" s="66">
        <v>22</v>
      </c>
      <c r="M97" s="66">
        <v>1529</v>
      </c>
      <c r="N97" s="20">
        <f t="shared" si="8"/>
        <v>1551</v>
      </c>
      <c r="O97" s="21">
        <f t="shared" si="9"/>
        <v>3240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0.3</v>
      </c>
      <c r="D98" s="75">
        <v>1.6</v>
      </c>
      <c r="E98" s="75"/>
      <c r="F98" s="75">
        <v>14.2</v>
      </c>
      <c r="G98" s="75"/>
      <c r="H98" s="75"/>
      <c r="I98" s="30">
        <f t="shared" si="7"/>
        <v>16.099999999999998</v>
      </c>
      <c r="J98" s="76"/>
      <c r="K98" s="75"/>
      <c r="L98" s="75">
        <v>0.4</v>
      </c>
      <c r="M98" s="75">
        <v>29.2</v>
      </c>
      <c r="N98" s="31">
        <f t="shared" si="8"/>
        <v>29.599999999999998</v>
      </c>
      <c r="O98" s="32">
        <f t="shared" si="9"/>
        <v>45.699999999999996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0.36</v>
      </c>
      <c r="D99" s="72"/>
      <c r="E99" s="72"/>
      <c r="F99" s="72">
        <v>4.0999999999999996</v>
      </c>
      <c r="G99" s="72"/>
      <c r="H99" s="72">
        <v>0.77</v>
      </c>
      <c r="I99" s="27">
        <f t="shared" si="7"/>
        <v>5.23</v>
      </c>
      <c r="J99" s="73">
        <v>0.39</v>
      </c>
      <c r="K99" s="72"/>
      <c r="L99" s="72">
        <v>0.36</v>
      </c>
      <c r="M99" s="72">
        <v>20.85</v>
      </c>
      <c r="N99" s="28">
        <f t="shared" si="8"/>
        <v>21.6</v>
      </c>
      <c r="O99" s="29">
        <f t="shared" si="9"/>
        <v>26.830000000000002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128</v>
      </c>
      <c r="D100" s="66"/>
      <c r="E100" s="66"/>
      <c r="F100" s="66">
        <v>925</v>
      </c>
      <c r="G100" s="66"/>
      <c r="H100" s="66">
        <v>114</v>
      </c>
      <c r="I100" s="18">
        <f t="shared" si="7"/>
        <v>1167</v>
      </c>
      <c r="J100" s="67">
        <v>31</v>
      </c>
      <c r="K100" s="66"/>
      <c r="L100" s="66">
        <v>41</v>
      </c>
      <c r="M100" s="66">
        <v>2118</v>
      </c>
      <c r="N100" s="20">
        <f t="shared" si="8"/>
        <v>2190</v>
      </c>
      <c r="O100" s="21">
        <f t="shared" si="9"/>
        <v>3357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1.7</v>
      </c>
      <c r="D101" s="75"/>
      <c r="E101" s="75"/>
      <c r="F101" s="75">
        <v>8.6</v>
      </c>
      <c r="G101" s="75"/>
      <c r="H101" s="75">
        <v>1.9</v>
      </c>
      <c r="I101" s="30">
        <f t="shared" si="7"/>
        <v>12.2</v>
      </c>
      <c r="J101" s="76">
        <v>0</v>
      </c>
      <c r="K101" s="75"/>
      <c r="L101" s="75">
        <v>0.7</v>
      </c>
      <c r="M101" s="75">
        <v>34.6</v>
      </c>
      <c r="N101" s="31">
        <f t="shared" si="8"/>
        <v>35.300000000000004</v>
      </c>
      <c r="O101" s="32">
        <f t="shared" si="9"/>
        <v>47.5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7.54</v>
      </c>
      <c r="G102" s="72"/>
      <c r="H102" s="72"/>
      <c r="I102" s="27">
        <f t="shared" si="7"/>
        <v>7.54</v>
      </c>
      <c r="J102" s="73">
        <v>1.76</v>
      </c>
      <c r="K102" s="72"/>
      <c r="L102" s="72">
        <v>0.24</v>
      </c>
      <c r="M102" s="72">
        <v>48.7</v>
      </c>
      <c r="N102" s="28">
        <f t="shared" si="8"/>
        <v>50.7</v>
      </c>
      <c r="O102" s="29">
        <f t="shared" si="9"/>
        <v>58.24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1893</v>
      </c>
      <c r="G103" s="66"/>
      <c r="H103" s="66"/>
      <c r="I103" s="18">
        <f t="shared" si="7"/>
        <v>1893</v>
      </c>
      <c r="J103" s="67">
        <v>163</v>
      </c>
      <c r="K103" s="66"/>
      <c r="L103" s="66">
        <v>32</v>
      </c>
      <c r="M103" s="66">
        <v>5370</v>
      </c>
      <c r="N103" s="20">
        <f t="shared" si="8"/>
        <v>5565</v>
      </c>
      <c r="O103" s="21">
        <f t="shared" si="9"/>
        <v>7458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14.9</v>
      </c>
      <c r="G104" s="75"/>
      <c r="H104" s="75"/>
      <c r="I104" s="30">
        <f t="shared" si="7"/>
        <v>14.9</v>
      </c>
      <c r="J104" s="76">
        <v>0</v>
      </c>
      <c r="K104" s="75"/>
      <c r="L104" s="75">
        <v>0.3</v>
      </c>
      <c r="M104" s="75">
        <v>61.3</v>
      </c>
      <c r="N104" s="31">
        <f t="shared" si="8"/>
        <v>61.599999999999994</v>
      </c>
      <c r="O104" s="32">
        <f t="shared" si="9"/>
        <v>76.5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18.5</v>
      </c>
      <c r="G105" s="72"/>
      <c r="H105" s="72"/>
      <c r="I105" s="27">
        <f t="shared" si="7"/>
        <v>18.5</v>
      </c>
      <c r="J105" s="73">
        <v>1.89</v>
      </c>
      <c r="K105" s="72"/>
      <c r="L105" s="72">
        <v>0.63</v>
      </c>
      <c r="M105" s="72">
        <v>80.2</v>
      </c>
      <c r="N105" s="28">
        <f t="shared" si="8"/>
        <v>82.72</v>
      </c>
      <c r="O105" s="29">
        <f t="shared" si="9"/>
        <v>101.22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4653</v>
      </c>
      <c r="G106" s="66"/>
      <c r="H106" s="66"/>
      <c r="I106" s="18">
        <f t="shared" si="7"/>
        <v>4653</v>
      </c>
      <c r="J106" s="67">
        <v>167</v>
      </c>
      <c r="K106" s="66"/>
      <c r="L106" s="66">
        <v>83</v>
      </c>
      <c r="M106" s="66">
        <v>9297</v>
      </c>
      <c r="N106" s="20">
        <f t="shared" si="8"/>
        <v>9547</v>
      </c>
      <c r="O106" s="21">
        <f t="shared" si="9"/>
        <v>14200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32</v>
      </c>
      <c r="G107" s="75"/>
      <c r="H107" s="75"/>
      <c r="I107" s="30">
        <f t="shared" si="7"/>
        <v>32</v>
      </c>
      <c r="J107" s="76">
        <v>0</v>
      </c>
      <c r="K107" s="75"/>
      <c r="L107" s="75">
        <v>0.7</v>
      </c>
      <c r="M107" s="75">
        <v>88.1</v>
      </c>
      <c r="N107" s="31">
        <f t="shared" si="8"/>
        <v>88.8</v>
      </c>
      <c r="O107" s="32">
        <f t="shared" si="9"/>
        <v>120.8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18.53</v>
      </c>
      <c r="G108" s="72"/>
      <c r="H108" s="72">
        <v>1.27</v>
      </c>
      <c r="I108" s="27">
        <f t="shared" si="7"/>
        <v>19.8</v>
      </c>
      <c r="J108" s="73">
        <v>0.43</v>
      </c>
      <c r="K108" s="72"/>
      <c r="L108" s="72"/>
      <c r="M108" s="72">
        <v>38.729999999999997</v>
      </c>
      <c r="N108" s="28">
        <f t="shared" si="8"/>
        <v>39.159999999999997</v>
      </c>
      <c r="O108" s="29">
        <f t="shared" si="9"/>
        <v>58.959999999999994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4907</v>
      </c>
      <c r="G109" s="66"/>
      <c r="H109" s="66">
        <v>130</v>
      </c>
      <c r="I109" s="18">
        <f t="shared" si="7"/>
        <v>5037</v>
      </c>
      <c r="J109" s="67">
        <v>38</v>
      </c>
      <c r="K109" s="66"/>
      <c r="L109" s="66"/>
      <c r="M109" s="66">
        <v>4843</v>
      </c>
      <c r="N109" s="20">
        <f t="shared" si="8"/>
        <v>4881</v>
      </c>
      <c r="O109" s="21">
        <f t="shared" si="9"/>
        <v>9918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29.5</v>
      </c>
      <c r="G110" s="75"/>
      <c r="H110" s="75">
        <v>1.7</v>
      </c>
      <c r="I110" s="30">
        <f t="shared" si="7"/>
        <v>31.2</v>
      </c>
      <c r="J110" s="76">
        <v>0</v>
      </c>
      <c r="K110" s="75"/>
      <c r="L110" s="75"/>
      <c r="M110" s="75">
        <v>41.4</v>
      </c>
      <c r="N110" s="31">
        <f t="shared" si="8"/>
        <v>41.4</v>
      </c>
      <c r="O110" s="32">
        <f t="shared" si="9"/>
        <v>72.599999999999994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14.5</v>
      </c>
      <c r="G111" s="72"/>
      <c r="H111" s="72">
        <v>0.73</v>
      </c>
      <c r="I111" s="27">
        <f t="shared" si="7"/>
        <v>15.23</v>
      </c>
      <c r="J111" s="73"/>
      <c r="K111" s="72"/>
      <c r="L111" s="72"/>
      <c r="M111" s="72">
        <v>12.36</v>
      </c>
      <c r="N111" s="28">
        <f t="shared" si="8"/>
        <v>12.36</v>
      </c>
      <c r="O111" s="29">
        <f t="shared" si="9"/>
        <v>27.59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3998</v>
      </c>
      <c r="G112" s="66"/>
      <c r="H112" s="66">
        <v>118</v>
      </c>
      <c r="I112" s="18">
        <f t="shared" si="7"/>
        <v>4116</v>
      </c>
      <c r="J112" s="67"/>
      <c r="K112" s="66"/>
      <c r="L112" s="66"/>
      <c r="M112" s="66">
        <v>1555</v>
      </c>
      <c r="N112" s="20">
        <f t="shared" si="8"/>
        <v>1555</v>
      </c>
      <c r="O112" s="21">
        <f t="shared" si="9"/>
        <v>5671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20.3</v>
      </c>
      <c r="G113" s="75"/>
      <c r="H113" s="75">
        <v>1.2</v>
      </c>
      <c r="I113" s="30">
        <f t="shared" si="7"/>
        <v>21.5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21.5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6.46</v>
      </c>
      <c r="G114" s="72"/>
      <c r="H114" s="72"/>
      <c r="I114" s="27">
        <f t="shared" si="7"/>
        <v>6.46</v>
      </c>
      <c r="J114" s="73"/>
      <c r="K114" s="72"/>
      <c r="L114" s="72"/>
      <c r="M114" s="72">
        <v>16.7</v>
      </c>
      <c r="N114" s="28">
        <f t="shared" si="8"/>
        <v>16.7</v>
      </c>
      <c r="O114" s="29">
        <f t="shared" si="9"/>
        <v>23.16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1843</v>
      </c>
      <c r="G115" s="66"/>
      <c r="H115" s="66"/>
      <c r="I115" s="18">
        <f t="shared" si="7"/>
        <v>1843</v>
      </c>
      <c r="J115" s="67"/>
      <c r="K115" s="66"/>
      <c r="L115" s="66"/>
      <c r="M115" s="66">
        <v>2179</v>
      </c>
      <c r="N115" s="20">
        <f t="shared" si="8"/>
        <v>2179</v>
      </c>
      <c r="O115" s="21">
        <f t="shared" si="9"/>
        <v>4022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7.4</v>
      </c>
      <c r="G116" s="84"/>
      <c r="H116" s="84"/>
      <c r="I116" s="46">
        <f t="shared" si="7"/>
        <v>7.4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7.4</v>
      </c>
      <c r="P116" s="44">
        <f>SUM(O136,P111,P112,P115)</f>
        <v>392.16999999999996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3.07</v>
      </c>
      <c r="G121" s="63"/>
      <c r="H121" s="63"/>
      <c r="I121" s="11">
        <f t="shared" si="7"/>
        <v>3.07</v>
      </c>
      <c r="J121" s="64"/>
      <c r="K121" s="63"/>
      <c r="L121" s="63"/>
      <c r="M121" s="63">
        <v>2.94</v>
      </c>
      <c r="N121" s="13">
        <f t="shared" si="8"/>
        <v>2.94</v>
      </c>
      <c r="O121" s="14">
        <f t="shared" si="9"/>
        <v>6.01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913</v>
      </c>
      <c r="G122" s="66"/>
      <c r="H122" s="66"/>
      <c r="I122" s="18">
        <f t="shared" si="7"/>
        <v>913</v>
      </c>
      <c r="J122" s="67"/>
      <c r="K122" s="66"/>
      <c r="L122" s="66"/>
      <c r="M122" s="66">
        <v>406</v>
      </c>
      <c r="N122" s="20">
        <f t="shared" si="8"/>
        <v>406</v>
      </c>
      <c r="O122" s="21">
        <f t="shared" si="9"/>
        <v>1319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3.6</v>
      </c>
      <c r="G123" s="75"/>
      <c r="H123" s="75"/>
      <c r="I123" s="30">
        <f t="shared" si="7"/>
        <v>3.6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2.4900000000000002</v>
      </c>
      <c r="G124" s="72"/>
      <c r="H124" s="72"/>
      <c r="I124" s="27">
        <f t="shared" si="7"/>
        <v>2.4900000000000002</v>
      </c>
      <c r="J124" s="73"/>
      <c r="K124" s="72"/>
      <c r="L124" s="72"/>
      <c r="M124" s="72">
        <v>0.28000000000000003</v>
      </c>
      <c r="N124" s="28">
        <f t="shared" si="8"/>
        <v>0.28000000000000003</v>
      </c>
      <c r="O124" s="29">
        <f t="shared" si="9"/>
        <v>2.7700000000000005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772</v>
      </c>
      <c r="G125" s="66"/>
      <c r="H125" s="66"/>
      <c r="I125" s="18">
        <f t="shared" si="7"/>
        <v>772</v>
      </c>
      <c r="J125" s="67"/>
      <c r="K125" s="66"/>
      <c r="L125" s="66"/>
      <c r="M125" s="66">
        <v>38</v>
      </c>
      <c r="N125" s="20">
        <f t="shared" si="8"/>
        <v>38</v>
      </c>
      <c r="O125" s="21">
        <f t="shared" si="9"/>
        <v>810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3.1</v>
      </c>
      <c r="G126" s="75"/>
      <c r="H126" s="75"/>
      <c r="I126" s="30">
        <f t="shared" si="7"/>
        <v>3.1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2.31</v>
      </c>
      <c r="E127" s="72"/>
      <c r="F127" s="72">
        <v>7.5</v>
      </c>
      <c r="G127" s="72"/>
      <c r="H127" s="72">
        <v>0.98</v>
      </c>
      <c r="I127" s="27">
        <f t="shared" si="7"/>
        <v>10.790000000000001</v>
      </c>
      <c r="J127" s="73"/>
      <c r="K127" s="72"/>
      <c r="L127" s="72"/>
      <c r="M127" s="72">
        <v>4.6900000000000004</v>
      </c>
      <c r="N127" s="28">
        <f t="shared" si="8"/>
        <v>4.6900000000000004</v>
      </c>
      <c r="O127" s="29">
        <f t="shared" si="9"/>
        <v>15.48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492</v>
      </c>
      <c r="E128" s="66"/>
      <c r="F128" s="66">
        <v>2378</v>
      </c>
      <c r="G128" s="66"/>
      <c r="H128" s="66">
        <v>248</v>
      </c>
      <c r="I128" s="18">
        <f t="shared" si="7"/>
        <v>3118</v>
      </c>
      <c r="J128" s="67"/>
      <c r="K128" s="66"/>
      <c r="L128" s="66"/>
      <c r="M128" s="66">
        <v>502</v>
      </c>
      <c r="N128" s="20">
        <f t="shared" si="8"/>
        <v>502</v>
      </c>
      <c r="O128" s="21">
        <f t="shared" si="9"/>
        <v>3620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/>
      <c r="F129" s="75">
        <v>6.7</v>
      </c>
      <c r="G129" s="75"/>
      <c r="H129" s="75">
        <v>1.9</v>
      </c>
      <c r="I129" s="30">
        <f t="shared" si="7"/>
        <v>8.6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0.68</v>
      </c>
      <c r="D130" s="63">
        <v>2.86</v>
      </c>
      <c r="E130" s="63"/>
      <c r="F130" s="63">
        <v>91.17</v>
      </c>
      <c r="G130" s="63">
        <v>0.45</v>
      </c>
      <c r="H130" s="63">
        <v>3.75</v>
      </c>
      <c r="I130" s="11">
        <f t="shared" si="7"/>
        <v>98.910000000000011</v>
      </c>
      <c r="J130" s="64">
        <v>4.8099999999999996</v>
      </c>
      <c r="K130" s="63"/>
      <c r="L130" s="63">
        <v>1.67</v>
      </c>
      <c r="M130" s="63">
        <v>284.60000000000002</v>
      </c>
      <c r="N130" s="13">
        <f>SUM(J130:M130)</f>
        <v>291.08000000000004</v>
      </c>
      <c r="O130" s="14">
        <f t="shared" si="9"/>
        <v>389.99000000000007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229</v>
      </c>
      <c r="D131" s="66">
        <v>635</v>
      </c>
      <c r="E131" s="66"/>
      <c r="F131" s="66">
        <v>24138</v>
      </c>
      <c r="G131" s="66">
        <v>75</v>
      </c>
      <c r="H131" s="66">
        <v>610</v>
      </c>
      <c r="I131" s="18">
        <f t="shared" si="7"/>
        <v>25687</v>
      </c>
      <c r="J131" s="67">
        <v>428</v>
      </c>
      <c r="K131" s="66"/>
      <c r="L131" s="66">
        <v>203</v>
      </c>
      <c r="M131" s="66">
        <v>30998</v>
      </c>
      <c r="N131" s="20">
        <f t="shared" si="8"/>
        <v>31629</v>
      </c>
      <c r="O131" s="21">
        <f t="shared" si="9"/>
        <v>57316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3.1</v>
      </c>
      <c r="D132" s="75">
        <v>2</v>
      </c>
      <c r="E132" s="75"/>
      <c r="F132" s="75">
        <v>144.5</v>
      </c>
      <c r="G132" s="75">
        <v>1.5</v>
      </c>
      <c r="H132" s="75">
        <v>6.7</v>
      </c>
      <c r="I132" s="30">
        <f t="shared" ref="I132:I138" si="10">SUM(C132:H132)</f>
        <v>157.79999999999998</v>
      </c>
      <c r="J132" s="76">
        <v>0.1</v>
      </c>
      <c r="K132" s="75"/>
      <c r="L132" s="75">
        <v>2.6</v>
      </c>
      <c r="M132" s="75">
        <v>343</v>
      </c>
      <c r="N132" s="31">
        <f t="shared" ref="N132:N138" si="11">SUM(J132:M132)</f>
        <v>345.7</v>
      </c>
      <c r="O132" s="32">
        <f t="shared" ref="O132:O138" si="12">SUM(N132,I132)</f>
        <v>503.5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0.68</v>
      </c>
      <c r="D133" s="72">
        <v>2.86</v>
      </c>
      <c r="E133" s="72"/>
      <c r="F133" s="72">
        <v>91.17</v>
      </c>
      <c r="G133" s="72">
        <v>0.12</v>
      </c>
      <c r="H133" s="72">
        <v>3.75</v>
      </c>
      <c r="I133" s="27">
        <f t="shared" si="10"/>
        <v>98.580000000000013</v>
      </c>
      <c r="J133" s="73">
        <v>4.8099999999999996</v>
      </c>
      <c r="K133" s="72"/>
      <c r="L133" s="72">
        <v>1.67</v>
      </c>
      <c r="M133" s="72">
        <v>284.54000000000002</v>
      </c>
      <c r="N133" s="28">
        <f t="shared" si="11"/>
        <v>291.02000000000004</v>
      </c>
      <c r="O133" s="29">
        <f t="shared" si="12"/>
        <v>389.6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229</v>
      </c>
      <c r="D134" s="66">
        <v>635</v>
      </c>
      <c r="E134" s="66"/>
      <c r="F134" s="66">
        <v>24138</v>
      </c>
      <c r="G134" s="66">
        <v>22</v>
      </c>
      <c r="H134" s="66">
        <v>610</v>
      </c>
      <c r="I134" s="18">
        <f t="shared" si="10"/>
        <v>25634</v>
      </c>
      <c r="J134" s="67">
        <v>428</v>
      </c>
      <c r="K134" s="66"/>
      <c r="L134" s="66">
        <v>203</v>
      </c>
      <c r="M134" s="66">
        <v>30997</v>
      </c>
      <c r="N134" s="20">
        <f t="shared" si="11"/>
        <v>31628</v>
      </c>
      <c r="O134" s="21">
        <f t="shared" si="12"/>
        <v>57262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3.1</v>
      </c>
      <c r="D135" s="84">
        <v>2</v>
      </c>
      <c r="E135" s="84"/>
      <c r="F135" s="84">
        <v>144.5</v>
      </c>
      <c r="G135" s="84">
        <v>0.3</v>
      </c>
      <c r="H135" s="84">
        <v>6.7</v>
      </c>
      <c r="I135" s="46">
        <f t="shared" si="10"/>
        <v>156.6</v>
      </c>
      <c r="J135" s="85">
        <v>0.1</v>
      </c>
      <c r="K135" s="84"/>
      <c r="L135" s="84">
        <v>2.6</v>
      </c>
      <c r="M135" s="84">
        <v>342.9</v>
      </c>
      <c r="N135" s="47">
        <f t="shared" si="11"/>
        <v>345.59999999999997</v>
      </c>
      <c r="O135" s="43">
        <f t="shared" si="12"/>
        <v>502.19999999999993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0.67999999999999994</v>
      </c>
      <c r="D136" s="54">
        <f t="shared" si="13"/>
        <v>3.18</v>
      </c>
      <c r="E136" s="54">
        <f t="shared" si="13"/>
        <v>0</v>
      </c>
      <c r="F136" s="54">
        <f t="shared" si="13"/>
        <v>91.309999999999988</v>
      </c>
      <c r="G136" s="54">
        <f t="shared" si="13"/>
        <v>0.45</v>
      </c>
      <c r="H136" s="54">
        <f t="shared" si="13"/>
        <v>3.75</v>
      </c>
      <c r="I136" s="55">
        <f t="shared" si="10"/>
        <v>99.36999999999999</v>
      </c>
      <c r="J136" s="56">
        <f t="shared" ref="J136:M138" si="14">SUM(J63,J66,J69,J72,J75,J78,J81,J84,J87,J90,J93,J96,J99,J102,J105,J108,J111,J114,J121,J124,J127)</f>
        <v>4.8099999999999996</v>
      </c>
      <c r="K136" s="54">
        <f t="shared" si="14"/>
        <v>0</v>
      </c>
      <c r="L136" s="54">
        <f t="shared" si="14"/>
        <v>1.67</v>
      </c>
      <c r="M136" s="54">
        <f t="shared" si="14"/>
        <v>286.31999999999994</v>
      </c>
      <c r="N136" s="57">
        <f t="shared" si="11"/>
        <v>292.79999999999995</v>
      </c>
      <c r="O136" s="58">
        <f t="shared" si="12"/>
        <v>392.16999999999996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229</v>
      </c>
      <c r="D137" s="17">
        <f t="shared" si="13"/>
        <v>674</v>
      </c>
      <c r="E137" s="17">
        <f t="shared" si="13"/>
        <v>0</v>
      </c>
      <c r="F137" s="17">
        <f t="shared" si="13"/>
        <v>24146</v>
      </c>
      <c r="G137" s="17">
        <f t="shared" si="13"/>
        <v>75</v>
      </c>
      <c r="H137" s="17">
        <f t="shared" si="13"/>
        <v>610</v>
      </c>
      <c r="I137" s="18">
        <f t="shared" si="10"/>
        <v>25734</v>
      </c>
      <c r="J137" s="19">
        <f t="shared" si="14"/>
        <v>428</v>
      </c>
      <c r="K137" s="17">
        <f t="shared" si="14"/>
        <v>0</v>
      </c>
      <c r="L137" s="17">
        <f t="shared" si="14"/>
        <v>203</v>
      </c>
      <c r="M137" s="17">
        <f t="shared" si="14"/>
        <v>31013</v>
      </c>
      <c r="N137" s="20">
        <f t="shared" si="11"/>
        <v>31644</v>
      </c>
      <c r="O137" s="21">
        <f t="shared" si="12"/>
        <v>57378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3.1</v>
      </c>
      <c r="D138" s="40">
        <f t="shared" si="13"/>
        <v>3.7</v>
      </c>
      <c r="E138" s="40">
        <f t="shared" si="13"/>
        <v>0</v>
      </c>
      <c r="F138" s="40">
        <f t="shared" si="13"/>
        <v>145.19999999999996</v>
      </c>
      <c r="G138" s="40">
        <f t="shared" si="13"/>
        <v>1.5</v>
      </c>
      <c r="H138" s="40">
        <f t="shared" si="13"/>
        <v>6.6999999999999993</v>
      </c>
      <c r="I138" s="46">
        <f t="shared" si="10"/>
        <v>160.19999999999996</v>
      </c>
      <c r="J138" s="42">
        <f t="shared" si="14"/>
        <v>0.1</v>
      </c>
      <c r="K138" s="40">
        <f t="shared" si="14"/>
        <v>0</v>
      </c>
      <c r="L138" s="40">
        <f t="shared" si="14"/>
        <v>2.6</v>
      </c>
      <c r="M138" s="40">
        <f t="shared" si="14"/>
        <v>345.1</v>
      </c>
      <c r="N138" s="47">
        <f t="shared" si="11"/>
        <v>347.8</v>
      </c>
      <c r="O138" s="43">
        <f t="shared" si="12"/>
        <v>508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839C7-B5F1-410B-BF0F-45EA719E75F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122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1.57</v>
      </c>
      <c r="M11" s="72">
        <v>6.84</v>
      </c>
      <c r="N11" s="28">
        <f t="shared" si="1"/>
        <v>8.41</v>
      </c>
      <c r="O11" s="29">
        <f t="shared" si="2"/>
        <v>8.41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41</v>
      </c>
      <c r="M12" s="66">
        <v>134</v>
      </c>
      <c r="N12" s="20">
        <f t="shared" si="1"/>
        <v>175</v>
      </c>
      <c r="O12" s="21">
        <f t="shared" si="2"/>
        <v>175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3.5</v>
      </c>
      <c r="M13" s="75">
        <v>11.5</v>
      </c>
      <c r="N13" s="31">
        <f t="shared" si="1"/>
        <v>15</v>
      </c>
      <c r="O13" s="32">
        <f t="shared" si="2"/>
        <v>15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1.1100000000000001</v>
      </c>
      <c r="E14" s="72"/>
      <c r="F14" s="72">
        <v>0.2</v>
      </c>
      <c r="G14" s="72"/>
      <c r="H14" s="72"/>
      <c r="I14" s="27">
        <f t="shared" si="0"/>
        <v>1.31</v>
      </c>
      <c r="J14" s="73"/>
      <c r="K14" s="72"/>
      <c r="L14" s="72"/>
      <c r="M14" s="72">
        <v>15.48</v>
      </c>
      <c r="N14" s="28">
        <f t="shared" si="1"/>
        <v>15.48</v>
      </c>
      <c r="O14" s="29">
        <f t="shared" si="2"/>
        <v>16.79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91</v>
      </c>
      <c r="E15" s="66"/>
      <c r="F15" s="66">
        <v>19</v>
      </c>
      <c r="G15" s="66"/>
      <c r="H15" s="66"/>
      <c r="I15" s="18">
        <f t="shared" si="0"/>
        <v>110</v>
      </c>
      <c r="J15" s="67"/>
      <c r="K15" s="66"/>
      <c r="L15" s="66"/>
      <c r="M15" s="66">
        <v>438</v>
      </c>
      <c r="N15" s="20">
        <f t="shared" si="1"/>
        <v>438</v>
      </c>
      <c r="O15" s="21">
        <f t="shared" si="2"/>
        <v>548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8.5</v>
      </c>
      <c r="E16" s="75"/>
      <c r="F16" s="75">
        <v>1.6</v>
      </c>
      <c r="G16" s="75"/>
      <c r="H16" s="75"/>
      <c r="I16" s="30">
        <f t="shared" si="0"/>
        <v>10.1</v>
      </c>
      <c r="J16" s="76"/>
      <c r="K16" s="75"/>
      <c r="L16" s="75"/>
      <c r="M16" s="75">
        <v>28.9</v>
      </c>
      <c r="N16" s="31">
        <f t="shared" si="1"/>
        <v>28.9</v>
      </c>
      <c r="O16" s="32">
        <f t="shared" si="2"/>
        <v>39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0.6</v>
      </c>
      <c r="E17" s="72"/>
      <c r="F17" s="72">
        <v>0.13</v>
      </c>
      <c r="G17" s="72"/>
      <c r="H17" s="72"/>
      <c r="I17" s="27">
        <f t="shared" si="0"/>
        <v>0.73</v>
      </c>
      <c r="J17" s="73"/>
      <c r="K17" s="72"/>
      <c r="L17" s="72">
        <v>0.61</v>
      </c>
      <c r="M17" s="72">
        <v>23.5</v>
      </c>
      <c r="N17" s="28">
        <f t="shared" si="1"/>
        <v>24.11</v>
      </c>
      <c r="O17" s="29">
        <f t="shared" si="2"/>
        <v>24.84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67</v>
      </c>
      <c r="E18" s="66"/>
      <c r="F18" s="66">
        <v>12</v>
      </c>
      <c r="G18" s="66"/>
      <c r="H18" s="66"/>
      <c r="I18" s="18">
        <f t="shared" si="0"/>
        <v>79</v>
      </c>
      <c r="J18" s="67"/>
      <c r="K18" s="66"/>
      <c r="L18" s="66">
        <v>26</v>
      </c>
      <c r="M18" s="66">
        <v>957</v>
      </c>
      <c r="N18" s="20">
        <f t="shared" si="1"/>
        <v>983</v>
      </c>
      <c r="O18" s="21">
        <f t="shared" si="2"/>
        <v>1062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4.0999999999999996</v>
      </c>
      <c r="E19" s="75"/>
      <c r="F19" s="75">
        <v>0.7</v>
      </c>
      <c r="G19" s="75"/>
      <c r="H19" s="75"/>
      <c r="I19" s="30">
        <f t="shared" si="0"/>
        <v>4.8</v>
      </c>
      <c r="J19" s="76"/>
      <c r="K19" s="75"/>
      <c r="L19" s="75">
        <v>1.3</v>
      </c>
      <c r="M19" s="75">
        <v>46.2</v>
      </c>
      <c r="N19" s="31">
        <f t="shared" si="1"/>
        <v>47.5</v>
      </c>
      <c r="O19" s="32">
        <f t="shared" si="2"/>
        <v>52.3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0.45</v>
      </c>
      <c r="E20" s="72"/>
      <c r="F20" s="72">
        <v>1.39</v>
      </c>
      <c r="G20" s="72"/>
      <c r="H20" s="72"/>
      <c r="I20" s="27">
        <f t="shared" si="0"/>
        <v>1.8399999999999999</v>
      </c>
      <c r="J20" s="73"/>
      <c r="K20" s="72"/>
      <c r="L20" s="72">
        <v>1.31</v>
      </c>
      <c r="M20" s="72">
        <v>121.21</v>
      </c>
      <c r="N20" s="28">
        <f t="shared" si="1"/>
        <v>122.52</v>
      </c>
      <c r="O20" s="29">
        <f t="shared" si="2"/>
        <v>124.36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58</v>
      </c>
      <c r="E21" s="66"/>
      <c r="F21" s="66">
        <v>185</v>
      </c>
      <c r="G21" s="66"/>
      <c r="H21" s="66"/>
      <c r="I21" s="18">
        <f t="shared" si="0"/>
        <v>243</v>
      </c>
      <c r="J21" s="67"/>
      <c r="K21" s="66"/>
      <c r="L21" s="66">
        <v>70</v>
      </c>
      <c r="M21" s="66">
        <v>5826</v>
      </c>
      <c r="N21" s="20">
        <f t="shared" si="1"/>
        <v>5896</v>
      </c>
      <c r="O21" s="21">
        <f t="shared" si="2"/>
        <v>6139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2.5</v>
      </c>
      <c r="E22" s="75"/>
      <c r="F22" s="75">
        <v>6.9</v>
      </c>
      <c r="G22" s="75"/>
      <c r="H22" s="75"/>
      <c r="I22" s="30">
        <f t="shared" si="0"/>
        <v>9.4</v>
      </c>
      <c r="J22" s="76"/>
      <c r="K22" s="75"/>
      <c r="L22" s="75">
        <v>2.6</v>
      </c>
      <c r="M22" s="75">
        <v>222.9</v>
      </c>
      <c r="N22" s="31">
        <f t="shared" si="1"/>
        <v>225.5</v>
      </c>
      <c r="O22" s="32">
        <f t="shared" si="2"/>
        <v>234.9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10.45</v>
      </c>
      <c r="G23" s="72"/>
      <c r="H23" s="72">
        <v>0.46</v>
      </c>
      <c r="I23" s="27">
        <f t="shared" si="0"/>
        <v>10.91</v>
      </c>
      <c r="J23" s="73">
        <v>1.93</v>
      </c>
      <c r="K23" s="72"/>
      <c r="L23" s="72">
        <v>2.3199999999999998</v>
      </c>
      <c r="M23" s="72">
        <v>316.68</v>
      </c>
      <c r="N23" s="28">
        <f t="shared" si="1"/>
        <v>320.93</v>
      </c>
      <c r="O23" s="29">
        <f t="shared" si="2"/>
        <v>331.84000000000003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1614</v>
      </c>
      <c r="G24" s="66"/>
      <c r="H24" s="66">
        <v>30</v>
      </c>
      <c r="I24" s="18">
        <f t="shared" si="0"/>
        <v>1644</v>
      </c>
      <c r="J24" s="67">
        <v>152</v>
      </c>
      <c r="K24" s="66"/>
      <c r="L24" s="66">
        <v>145</v>
      </c>
      <c r="M24" s="66">
        <v>18170</v>
      </c>
      <c r="N24" s="20">
        <f t="shared" si="1"/>
        <v>18467</v>
      </c>
      <c r="O24" s="21">
        <f t="shared" si="2"/>
        <v>20111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38.6</v>
      </c>
      <c r="G25" s="75"/>
      <c r="H25" s="75">
        <v>1.3</v>
      </c>
      <c r="I25" s="30">
        <f t="shared" si="0"/>
        <v>39.9</v>
      </c>
      <c r="J25" s="76">
        <v>0.3</v>
      </c>
      <c r="K25" s="75"/>
      <c r="L25" s="75">
        <v>4.7</v>
      </c>
      <c r="M25" s="75">
        <v>587.20000000000005</v>
      </c>
      <c r="N25" s="31">
        <f t="shared" si="1"/>
        <v>592.20000000000005</v>
      </c>
      <c r="O25" s="32">
        <f t="shared" si="2"/>
        <v>632.1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0.15</v>
      </c>
      <c r="E26" s="72"/>
      <c r="F26" s="72">
        <v>1.83</v>
      </c>
      <c r="G26" s="72"/>
      <c r="H26" s="72"/>
      <c r="I26" s="27">
        <f t="shared" si="0"/>
        <v>1.98</v>
      </c>
      <c r="J26" s="73">
        <v>0.71</v>
      </c>
      <c r="K26" s="72"/>
      <c r="L26" s="72">
        <v>12.1</v>
      </c>
      <c r="M26" s="72">
        <v>211.49</v>
      </c>
      <c r="N26" s="28">
        <f t="shared" si="1"/>
        <v>224.3</v>
      </c>
      <c r="O26" s="29">
        <f t="shared" si="2"/>
        <v>226.28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27</v>
      </c>
      <c r="E27" s="66"/>
      <c r="F27" s="66">
        <v>315</v>
      </c>
      <c r="G27" s="66"/>
      <c r="H27" s="66"/>
      <c r="I27" s="18">
        <f t="shared" si="0"/>
        <v>342</v>
      </c>
      <c r="J27" s="67">
        <v>57</v>
      </c>
      <c r="K27" s="66"/>
      <c r="L27" s="66">
        <v>869</v>
      </c>
      <c r="M27" s="66">
        <v>13707</v>
      </c>
      <c r="N27" s="20">
        <f t="shared" si="1"/>
        <v>14633</v>
      </c>
      <c r="O27" s="21">
        <f t="shared" si="2"/>
        <v>14975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0.7</v>
      </c>
      <c r="E28" s="75"/>
      <c r="F28" s="75">
        <v>6.7</v>
      </c>
      <c r="G28" s="75"/>
      <c r="H28" s="75"/>
      <c r="I28" s="30">
        <f t="shared" si="0"/>
        <v>7.4</v>
      </c>
      <c r="J28" s="76">
        <v>0.1</v>
      </c>
      <c r="K28" s="75"/>
      <c r="L28" s="75">
        <v>25.2</v>
      </c>
      <c r="M28" s="75">
        <v>391</v>
      </c>
      <c r="N28" s="31">
        <f t="shared" si="1"/>
        <v>416.3</v>
      </c>
      <c r="O28" s="32">
        <f t="shared" si="2"/>
        <v>423.7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2.19</v>
      </c>
      <c r="G29" s="72"/>
      <c r="H29" s="72">
        <v>1.06</v>
      </c>
      <c r="I29" s="27">
        <f t="shared" si="0"/>
        <v>3.25</v>
      </c>
      <c r="J29" s="73"/>
      <c r="K29" s="72"/>
      <c r="L29" s="72">
        <v>9.32</v>
      </c>
      <c r="M29" s="72">
        <v>169.59</v>
      </c>
      <c r="N29" s="28">
        <f t="shared" si="1"/>
        <v>178.91</v>
      </c>
      <c r="O29" s="29">
        <f t="shared" si="2"/>
        <v>182.16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426</v>
      </c>
      <c r="G30" s="66"/>
      <c r="H30" s="66">
        <v>91</v>
      </c>
      <c r="I30" s="18">
        <f t="shared" si="0"/>
        <v>517</v>
      </c>
      <c r="J30" s="67"/>
      <c r="K30" s="66"/>
      <c r="L30" s="66">
        <v>772</v>
      </c>
      <c r="M30" s="66">
        <v>13097</v>
      </c>
      <c r="N30" s="20">
        <f t="shared" si="1"/>
        <v>13869</v>
      </c>
      <c r="O30" s="21">
        <f t="shared" si="2"/>
        <v>14386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6.5</v>
      </c>
      <c r="G31" s="75"/>
      <c r="H31" s="75">
        <v>3.1</v>
      </c>
      <c r="I31" s="30">
        <f t="shared" si="0"/>
        <v>9.6</v>
      </c>
      <c r="J31" s="76"/>
      <c r="K31" s="75"/>
      <c r="L31" s="75">
        <v>21.2</v>
      </c>
      <c r="M31" s="75">
        <v>350.1</v>
      </c>
      <c r="N31" s="31">
        <f t="shared" si="1"/>
        <v>371.3</v>
      </c>
      <c r="O31" s="32">
        <f t="shared" si="2"/>
        <v>380.90000000000003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6.94</v>
      </c>
      <c r="E32" s="72"/>
      <c r="F32" s="72">
        <v>13.47</v>
      </c>
      <c r="G32" s="72"/>
      <c r="H32" s="72">
        <v>21.96</v>
      </c>
      <c r="I32" s="27">
        <f t="shared" si="0"/>
        <v>42.370000000000005</v>
      </c>
      <c r="J32" s="73"/>
      <c r="K32" s="72"/>
      <c r="L32" s="72">
        <v>10.1</v>
      </c>
      <c r="M32" s="72">
        <v>369.78</v>
      </c>
      <c r="N32" s="28">
        <f t="shared" si="1"/>
        <v>379.88</v>
      </c>
      <c r="O32" s="29">
        <f t="shared" si="2"/>
        <v>422.25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1561</v>
      </c>
      <c r="E33" s="66"/>
      <c r="F33" s="66">
        <v>3495</v>
      </c>
      <c r="G33" s="66"/>
      <c r="H33" s="66">
        <v>2285</v>
      </c>
      <c r="I33" s="18">
        <f t="shared" si="0"/>
        <v>7341</v>
      </c>
      <c r="J33" s="67"/>
      <c r="K33" s="66"/>
      <c r="L33" s="66">
        <v>924</v>
      </c>
      <c r="M33" s="66">
        <v>30222</v>
      </c>
      <c r="N33" s="20">
        <f t="shared" si="1"/>
        <v>31146</v>
      </c>
      <c r="O33" s="21">
        <f t="shared" si="2"/>
        <v>38487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28.1</v>
      </c>
      <c r="E34" s="75"/>
      <c r="F34" s="75">
        <v>42</v>
      </c>
      <c r="G34" s="75"/>
      <c r="H34" s="75">
        <v>62.6</v>
      </c>
      <c r="I34" s="30">
        <f t="shared" si="0"/>
        <v>132.69999999999999</v>
      </c>
      <c r="J34" s="76"/>
      <c r="K34" s="75"/>
      <c r="L34" s="75">
        <v>22.4</v>
      </c>
      <c r="M34" s="75">
        <v>702.7</v>
      </c>
      <c r="N34" s="31">
        <f t="shared" si="1"/>
        <v>725.1</v>
      </c>
      <c r="O34" s="32">
        <f t="shared" si="2"/>
        <v>857.8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1.27</v>
      </c>
      <c r="E35" s="72"/>
      <c r="F35" s="72">
        <v>52.64</v>
      </c>
      <c r="G35" s="72"/>
      <c r="H35" s="72">
        <v>44</v>
      </c>
      <c r="I35" s="27">
        <f t="shared" si="0"/>
        <v>97.91</v>
      </c>
      <c r="J35" s="73">
        <v>0.36</v>
      </c>
      <c r="K35" s="72">
        <v>15.48</v>
      </c>
      <c r="L35" s="72">
        <v>13.19</v>
      </c>
      <c r="M35" s="72">
        <v>684.91</v>
      </c>
      <c r="N35" s="28">
        <f t="shared" si="1"/>
        <v>713.93999999999994</v>
      </c>
      <c r="O35" s="29">
        <f t="shared" si="2"/>
        <v>811.84999999999991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319</v>
      </c>
      <c r="E36" s="66"/>
      <c r="F36" s="66">
        <v>11959</v>
      </c>
      <c r="G36" s="66"/>
      <c r="H36" s="66">
        <v>5965</v>
      </c>
      <c r="I36" s="18">
        <f t="shared" si="0"/>
        <v>18243</v>
      </c>
      <c r="J36" s="67">
        <v>29</v>
      </c>
      <c r="K36" s="66">
        <v>1510</v>
      </c>
      <c r="L36" s="66">
        <v>1340</v>
      </c>
      <c r="M36" s="66">
        <v>63557</v>
      </c>
      <c r="N36" s="20">
        <f t="shared" si="1"/>
        <v>66436</v>
      </c>
      <c r="O36" s="21">
        <f t="shared" si="2"/>
        <v>84679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5.0999999999999996</v>
      </c>
      <c r="E37" s="75"/>
      <c r="F37" s="75">
        <v>130.4</v>
      </c>
      <c r="G37" s="75"/>
      <c r="H37" s="75">
        <v>140.9</v>
      </c>
      <c r="I37" s="30">
        <f t="shared" ref="I37:I50" si="3">SUM(C37:H37)</f>
        <v>276.39999999999998</v>
      </c>
      <c r="J37" s="76">
        <v>0</v>
      </c>
      <c r="K37" s="75">
        <v>39.200000000000003</v>
      </c>
      <c r="L37" s="75">
        <v>26.9</v>
      </c>
      <c r="M37" s="75">
        <v>1228.9000000000001</v>
      </c>
      <c r="N37" s="31">
        <f t="shared" si="1"/>
        <v>1295</v>
      </c>
      <c r="O37" s="32">
        <f t="shared" si="2"/>
        <v>1571.4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0.32</v>
      </c>
      <c r="E38" s="72"/>
      <c r="F38" s="72">
        <v>145.06</v>
      </c>
      <c r="G38" s="72">
        <v>3.28</v>
      </c>
      <c r="H38" s="72">
        <v>6.47</v>
      </c>
      <c r="I38" s="27">
        <f t="shared" si="3"/>
        <v>155.13</v>
      </c>
      <c r="J38" s="73">
        <v>1.69</v>
      </c>
      <c r="K38" s="72"/>
      <c r="L38" s="72">
        <v>38.869999999999997</v>
      </c>
      <c r="M38" s="72">
        <v>1268.96</v>
      </c>
      <c r="N38" s="28">
        <f t="shared" si="1"/>
        <v>1309.52</v>
      </c>
      <c r="O38" s="29">
        <f t="shared" si="2"/>
        <v>1464.65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87</v>
      </c>
      <c r="E39" s="66"/>
      <c r="F39" s="66">
        <v>32552</v>
      </c>
      <c r="G39" s="66">
        <v>948</v>
      </c>
      <c r="H39" s="66">
        <v>1018</v>
      </c>
      <c r="I39" s="18">
        <f t="shared" si="3"/>
        <v>34605</v>
      </c>
      <c r="J39" s="67">
        <v>136</v>
      </c>
      <c r="K39" s="66"/>
      <c r="L39" s="66">
        <v>3944</v>
      </c>
      <c r="M39" s="66">
        <v>123301</v>
      </c>
      <c r="N39" s="20">
        <f t="shared" si="1"/>
        <v>127381</v>
      </c>
      <c r="O39" s="21">
        <f t="shared" si="2"/>
        <v>161986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1.1000000000000001</v>
      </c>
      <c r="E40" s="75"/>
      <c r="F40" s="75">
        <v>364.4</v>
      </c>
      <c r="G40" s="75">
        <v>12.3</v>
      </c>
      <c r="H40" s="75">
        <v>19.399999999999999</v>
      </c>
      <c r="I40" s="30">
        <f t="shared" si="3"/>
        <v>397.2</v>
      </c>
      <c r="J40" s="76">
        <v>0</v>
      </c>
      <c r="K40" s="75"/>
      <c r="L40" s="75">
        <v>77.599999999999994</v>
      </c>
      <c r="M40" s="75">
        <v>2299.1</v>
      </c>
      <c r="N40" s="31">
        <f t="shared" si="1"/>
        <v>2376.6999999999998</v>
      </c>
      <c r="O40" s="32">
        <f t="shared" si="2"/>
        <v>2773.8999999999996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141.32</v>
      </c>
      <c r="G41" s="72">
        <v>0.04</v>
      </c>
      <c r="H41" s="72">
        <v>8.44</v>
      </c>
      <c r="I41" s="27">
        <f t="shared" si="3"/>
        <v>149.79999999999998</v>
      </c>
      <c r="J41" s="73">
        <v>3.03</v>
      </c>
      <c r="K41" s="72">
        <v>3.82</v>
      </c>
      <c r="L41" s="72">
        <v>56.57</v>
      </c>
      <c r="M41" s="72">
        <v>1639.34</v>
      </c>
      <c r="N41" s="28">
        <f t="shared" si="1"/>
        <v>1702.76</v>
      </c>
      <c r="O41" s="29">
        <f t="shared" si="2"/>
        <v>1852.56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33055</v>
      </c>
      <c r="G42" s="66">
        <v>12</v>
      </c>
      <c r="H42" s="66">
        <v>1084</v>
      </c>
      <c r="I42" s="18">
        <f t="shared" si="3"/>
        <v>34151</v>
      </c>
      <c r="J42" s="67">
        <v>244</v>
      </c>
      <c r="K42" s="66">
        <v>416</v>
      </c>
      <c r="L42" s="66">
        <v>6407</v>
      </c>
      <c r="M42" s="66">
        <v>171643</v>
      </c>
      <c r="N42" s="20">
        <f t="shared" si="1"/>
        <v>178710</v>
      </c>
      <c r="O42" s="21">
        <f t="shared" si="2"/>
        <v>212861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344.4</v>
      </c>
      <c r="G43" s="75">
        <v>0.2</v>
      </c>
      <c r="H43" s="75">
        <v>20.3</v>
      </c>
      <c r="I43" s="30">
        <f t="shared" si="3"/>
        <v>364.9</v>
      </c>
      <c r="J43" s="76">
        <v>0.1</v>
      </c>
      <c r="K43" s="75">
        <v>10</v>
      </c>
      <c r="L43" s="75">
        <v>96.3</v>
      </c>
      <c r="M43" s="75">
        <v>2763.8</v>
      </c>
      <c r="N43" s="31">
        <f t="shared" si="1"/>
        <v>2870.2000000000003</v>
      </c>
      <c r="O43" s="32">
        <f t="shared" si="2"/>
        <v>3235.1000000000004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0.42</v>
      </c>
      <c r="D44" s="72">
        <v>0.4</v>
      </c>
      <c r="E44" s="72"/>
      <c r="F44" s="72">
        <v>250.8</v>
      </c>
      <c r="G44" s="72">
        <v>0.12</v>
      </c>
      <c r="H44" s="72">
        <v>4.7699999999999996</v>
      </c>
      <c r="I44" s="27">
        <f t="shared" si="3"/>
        <v>256.51</v>
      </c>
      <c r="J44" s="73">
        <v>3.26</v>
      </c>
      <c r="K44" s="72"/>
      <c r="L44" s="72">
        <v>85.47</v>
      </c>
      <c r="M44" s="72">
        <v>1805.31</v>
      </c>
      <c r="N44" s="28">
        <f t="shared" si="1"/>
        <v>1894.04</v>
      </c>
      <c r="O44" s="29">
        <f t="shared" si="2"/>
        <v>2150.5500000000002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158</v>
      </c>
      <c r="D45" s="66">
        <v>115</v>
      </c>
      <c r="E45" s="66"/>
      <c r="F45" s="66">
        <v>60242</v>
      </c>
      <c r="G45" s="66">
        <v>37</v>
      </c>
      <c r="H45" s="66">
        <v>848</v>
      </c>
      <c r="I45" s="18">
        <f t="shared" si="3"/>
        <v>61400</v>
      </c>
      <c r="J45" s="67">
        <v>227</v>
      </c>
      <c r="K45" s="66"/>
      <c r="L45" s="66">
        <v>9995</v>
      </c>
      <c r="M45" s="66">
        <v>208189</v>
      </c>
      <c r="N45" s="20">
        <f t="shared" si="1"/>
        <v>218411</v>
      </c>
      <c r="O45" s="21">
        <f t="shared" si="2"/>
        <v>279811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1.6</v>
      </c>
      <c r="D46" s="75">
        <v>1.4</v>
      </c>
      <c r="E46" s="75"/>
      <c r="F46" s="75">
        <v>470.1</v>
      </c>
      <c r="G46" s="75">
        <v>0.4</v>
      </c>
      <c r="H46" s="75">
        <v>13.4</v>
      </c>
      <c r="I46" s="30">
        <f t="shared" si="3"/>
        <v>486.9</v>
      </c>
      <c r="J46" s="76">
        <v>0</v>
      </c>
      <c r="K46" s="75"/>
      <c r="L46" s="75">
        <v>124.7</v>
      </c>
      <c r="M46" s="75">
        <v>2581.4</v>
      </c>
      <c r="N46" s="31">
        <f t="shared" si="1"/>
        <v>2706.1</v>
      </c>
      <c r="O46" s="32">
        <f t="shared" si="2"/>
        <v>3193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7.93</v>
      </c>
      <c r="E47" s="72">
        <v>3.62</v>
      </c>
      <c r="F47" s="72">
        <v>1708.89</v>
      </c>
      <c r="G47" s="72">
        <v>1.62</v>
      </c>
      <c r="H47" s="72">
        <v>2069.34</v>
      </c>
      <c r="I47" s="27">
        <f t="shared" si="3"/>
        <v>3791.4</v>
      </c>
      <c r="J47" s="73">
        <v>9.31</v>
      </c>
      <c r="K47" s="72">
        <v>91.37</v>
      </c>
      <c r="L47" s="72">
        <v>408.25</v>
      </c>
      <c r="M47" s="72">
        <v>10665.04</v>
      </c>
      <c r="N47" s="28">
        <f t="shared" si="1"/>
        <v>11173.970000000001</v>
      </c>
      <c r="O47" s="29">
        <f t="shared" si="2"/>
        <v>14965.37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2283</v>
      </c>
      <c r="E48" s="66">
        <v>1043</v>
      </c>
      <c r="F48" s="66">
        <v>446175</v>
      </c>
      <c r="G48" s="66">
        <v>386</v>
      </c>
      <c r="H48" s="66">
        <v>414845</v>
      </c>
      <c r="I48" s="18">
        <f t="shared" si="3"/>
        <v>864732</v>
      </c>
      <c r="J48" s="67">
        <v>664</v>
      </c>
      <c r="K48" s="66">
        <v>16957</v>
      </c>
      <c r="L48" s="66">
        <v>50636</v>
      </c>
      <c r="M48" s="66">
        <v>1260863</v>
      </c>
      <c r="N48" s="20">
        <f t="shared" si="1"/>
        <v>1329120</v>
      </c>
      <c r="O48" s="21">
        <f t="shared" si="2"/>
        <v>2193852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24.4</v>
      </c>
      <c r="E49" s="75">
        <v>1</v>
      </c>
      <c r="F49" s="75">
        <v>2087.5</v>
      </c>
      <c r="G49" s="75">
        <v>0.4</v>
      </c>
      <c r="H49" s="75">
        <v>1113.8</v>
      </c>
      <c r="I49" s="30">
        <f t="shared" si="3"/>
        <v>3227.1000000000004</v>
      </c>
      <c r="J49" s="76">
        <v>0.1</v>
      </c>
      <c r="K49" s="75">
        <v>55.9</v>
      </c>
      <c r="L49" s="75">
        <v>344.9</v>
      </c>
      <c r="M49" s="75">
        <v>6441.9</v>
      </c>
      <c r="N49" s="31">
        <f t="shared" si="1"/>
        <v>6842.7999999999993</v>
      </c>
      <c r="O49" s="32">
        <f t="shared" si="2"/>
        <v>10069.9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0.42</v>
      </c>
      <c r="D50" s="63">
        <v>17.010000000000002</v>
      </c>
      <c r="E50" s="63">
        <v>3.62</v>
      </c>
      <c r="F50" s="63">
        <v>2328.04</v>
      </c>
      <c r="G50" s="63">
        <v>5.0599999999999996</v>
      </c>
      <c r="H50" s="63">
        <v>2156.5</v>
      </c>
      <c r="I50" s="11">
        <f t="shared" si="3"/>
        <v>4510.6499999999996</v>
      </c>
      <c r="J50" s="64">
        <v>20.29</v>
      </c>
      <c r="K50" s="63">
        <v>110.67</v>
      </c>
      <c r="L50" s="63">
        <v>639.67999999999995</v>
      </c>
      <c r="M50" s="63">
        <v>17298.13</v>
      </c>
      <c r="N50" s="13">
        <f t="shared" si="1"/>
        <v>18068.77</v>
      </c>
      <c r="O50" s="14">
        <f t="shared" si="2"/>
        <v>22579.42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158</v>
      </c>
      <c r="D51" s="66">
        <v>4392</v>
      </c>
      <c r="E51" s="66">
        <v>1043</v>
      </c>
      <c r="F51" s="66">
        <v>590018</v>
      </c>
      <c r="G51" s="66">
        <v>1383</v>
      </c>
      <c r="H51" s="66">
        <v>426166</v>
      </c>
      <c r="I51" s="18">
        <f t="shared" ref="I51:I58" si="4">SUM(C51:H51)</f>
        <v>1023160</v>
      </c>
      <c r="J51" s="67">
        <v>1509</v>
      </c>
      <c r="K51" s="66">
        <v>18883</v>
      </c>
      <c r="L51" s="66">
        <v>75169</v>
      </c>
      <c r="M51" s="66">
        <v>1910104</v>
      </c>
      <c r="N51" s="20">
        <f t="shared" si="1"/>
        <v>2005665</v>
      </c>
      <c r="O51" s="21">
        <f>SUM(N51,I51)</f>
        <v>3028825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1.6</v>
      </c>
      <c r="D52" s="75">
        <v>60.8</v>
      </c>
      <c r="E52" s="75">
        <v>1</v>
      </c>
      <c r="F52" s="75">
        <v>3497.5</v>
      </c>
      <c r="G52" s="75">
        <v>13.3</v>
      </c>
      <c r="H52" s="75">
        <v>1374.8</v>
      </c>
      <c r="I52" s="30">
        <f t="shared" si="4"/>
        <v>4949</v>
      </c>
      <c r="J52" s="76">
        <v>0.6</v>
      </c>
      <c r="K52" s="75">
        <v>105.1</v>
      </c>
      <c r="L52" s="75">
        <v>751.3</v>
      </c>
      <c r="M52" s="75">
        <v>17655.599999999999</v>
      </c>
      <c r="N52" s="31">
        <f t="shared" si="1"/>
        <v>18512.599999999999</v>
      </c>
      <c r="O52" s="32">
        <f t="shared" si="2"/>
        <v>23461.599999999999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0.42</v>
      </c>
      <c r="D53" s="72">
        <v>16.86</v>
      </c>
      <c r="E53" s="72">
        <v>3.62</v>
      </c>
      <c r="F53" s="72">
        <v>2314.73</v>
      </c>
      <c r="G53" s="72">
        <v>5.0599999999999996</v>
      </c>
      <c r="H53" s="72">
        <v>2082.5500000000002</v>
      </c>
      <c r="I53" s="27">
        <f t="shared" si="4"/>
        <v>4423.24</v>
      </c>
      <c r="J53" s="73">
        <v>20.29</v>
      </c>
      <c r="K53" s="72">
        <v>91.37</v>
      </c>
      <c r="L53" s="72">
        <v>638.11</v>
      </c>
      <c r="M53" s="72">
        <v>17275.97</v>
      </c>
      <c r="N53" s="28">
        <f t="shared" si="1"/>
        <v>18025.740000000002</v>
      </c>
      <c r="O53" s="29">
        <f t="shared" si="2"/>
        <v>22448.980000000003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158</v>
      </c>
      <c r="D54" s="66">
        <v>4365</v>
      </c>
      <c r="E54" s="66">
        <v>1043</v>
      </c>
      <c r="F54" s="66">
        <v>587956</v>
      </c>
      <c r="G54" s="66">
        <v>1383</v>
      </c>
      <c r="H54" s="66">
        <v>416777</v>
      </c>
      <c r="I54" s="18">
        <f t="shared" si="4"/>
        <v>1011682</v>
      </c>
      <c r="J54" s="67">
        <v>1509</v>
      </c>
      <c r="K54" s="66">
        <v>16957</v>
      </c>
      <c r="L54" s="66">
        <v>75128</v>
      </c>
      <c r="M54" s="66">
        <v>1909538</v>
      </c>
      <c r="N54" s="20">
        <f t="shared" si="1"/>
        <v>2003132</v>
      </c>
      <c r="O54" s="21">
        <f t="shared" si="2"/>
        <v>3014814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1.6</v>
      </c>
      <c r="D55" s="69">
        <v>60.1</v>
      </c>
      <c r="E55" s="69">
        <v>1</v>
      </c>
      <c r="F55" s="69">
        <v>3446.7</v>
      </c>
      <c r="G55" s="69">
        <v>13.3</v>
      </c>
      <c r="H55" s="69">
        <v>1147.5</v>
      </c>
      <c r="I55" s="24">
        <f t="shared" si="4"/>
        <v>4670.2</v>
      </c>
      <c r="J55" s="70">
        <v>0.6</v>
      </c>
      <c r="K55" s="69">
        <v>55.9</v>
      </c>
      <c r="L55" s="69">
        <v>747.8</v>
      </c>
      <c r="M55" s="69">
        <v>17615.599999999999</v>
      </c>
      <c r="N55" s="24">
        <f t="shared" si="1"/>
        <v>18419.899999999998</v>
      </c>
      <c r="O55" s="26">
        <f t="shared" si="2"/>
        <v>23090.1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0.42</v>
      </c>
      <c r="D56" s="10">
        <f t="shared" si="5"/>
        <v>19.170000000000002</v>
      </c>
      <c r="E56" s="10">
        <f t="shared" si="5"/>
        <v>3.62</v>
      </c>
      <c r="F56" s="10">
        <f t="shared" si="5"/>
        <v>2328.37</v>
      </c>
      <c r="G56" s="10">
        <f t="shared" si="5"/>
        <v>5.0600000000000005</v>
      </c>
      <c r="H56" s="10">
        <f t="shared" si="5"/>
        <v>2156.5</v>
      </c>
      <c r="I56" s="36">
        <f>SUM(C56:H56)</f>
        <v>4513.1399999999994</v>
      </c>
      <c r="J56" s="34">
        <f>SUM(J5,J8,J11,J14,J17,J20,J23,J26,J29,J32,J35,J38,J41,J44,J47)</f>
        <v>20.29</v>
      </c>
      <c r="K56" s="10">
        <f>SUM(K5,K8,K11,K14,K17,K20,K23,K26,K29,K32,K35,K38,K41,K44,K47)</f>
        <v>110.67</v>
      </c>
      <c r="L56" s="10">
        <f>SUM(L5,L8,L11,L14,L17,L20,L23,L26,L29,L32,L35,L38,L41,L44,L47)</f>
        <v>639.67999999999995</v>
      </c>
      <c r="M56" s="10">
        <f>SUM(M5,M8,M11,M14,M17,M20,M23,M26,M29,M32,M35,M38,M41,M44,M47)</f>
        <v>17298.13</v>
      </c>
      <c r="N56" s="12">
        <f t="shared" si="1"/>
        <v>18068.77</v>
      </c>
      <c r="O56" s="14">
        <f t="shared" si="2"/>
        <v>22581.91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158</v>
      </c>
      <c r="D57" s="17">
        <f t="shared" si="5"/>
        <v>4608</v>
      </c>
      <c r="E57" s="17">
        <f t="shared" si="5"/>
        <v>1043</v>
      </c>
      <c r="F57" s="17">
        <f t="shared" si="5"/>
        <v>590049</v>
      </c>
      <c r="G57" s="17">
        <f t="shared" si="5"/>
        <v>1383</v>
      </c>
      <c r="H57" s="17">
        <f t="shared" si="5"/>
        <v>426166</v>
      </c>
      <c r="I57" s="37">
        <f t="shared" si="4"/>
        <v>1023407</v>
      </c>
      <c r="J57" s="35">
        <f t="shared" ref="J57:M58" si="6">SUM(J6,J9,J12,J15,J18,J21,J24,J27,J30,J33,J36,J39,J42,J45,J48)</f>
        <v>1509</v>
      </c>
      <c r="K57" s="17">
        <f t="shared" si="6"/>
        <v>18883</v>
      </c>
      <c r="L57" s="17">
        <f t="shared" si="6"/>
        <v>75169</v>
      </c>
      <c r="M57" s="17">
        <f t="shared" si="6"/>
        <v>1910104</v>
      </c>
      <c r="N57" s="19">
        <f t="shared" si="1"/>
        <v>2005665</v>
      </c>
      <c r="O57" s="21">
        <f t="shared" si="2"/>
        <v>3029072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1.6</v>
      </c>
      <c r="D58" s="40">
        <f t="shared" si="5"/>
        <v>75.900000000000006</v>
      </c>
      <c r="E58" s="40">
        <f t="shared" si="5"/>
        <v>1</v>
      </c>
      <c r="F58" s="40">
        <f t="shared" si="5"/>
        <v>3499.8</v>
      </c>
      <c r="G58" s="40">
        <f t="shared" si="5"/>
        <v>13.3</v>
      </c>
      <c r="H58" s="40">
        <f t="shared" si="5"/>
        <v>1374.8</v>
      </c>
      <c r="I58" s="41">
        <f t="shared" si="4"/>
        <v>4966.4000000000005</v>
      </c>
      <c r="J58" s="39">
        <f t="shared" si="6"/>
        <v>0.6</v>
      </c>
      <c r="K58" s="40">
        <f t="shared" si="6"/>
        <v>105.1</v>
      </c>
      <c r="L58" s="40">
        <f t="shared" si="6"/>
        <v>751.3</v>
      </c>
      <c r="M58" s="40">
        <f t="shared" si="6"/>
        <v>17655.599999999999</v>
      </c>
      <c r="N58" s="42">
        <f t="shared" si="1"/>
        <v>18512.599999999999</v>
      </c>
      <c r="O58" s="43">
        <f t="shared" si="2"/>
        <v>23479</v>
      </c>
      <c r="P58" s="44">
        <f>SUM(O56,P53,P54,P57)</f>
        <v>22581.91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122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1.57</v>
      </c>
      <c r="M69" s="72">
        <v>6.84</v>
      </c>
      <c r="N69" s="28">
        <f t="shared" si="8"/>
        <v>8.41</v>
      </c>
      <c r="O69" s="29">
        <f t="shared" si="9"/>
        <v>8.41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41</v>
      </c>
      <c r="M70" s="66">
        <v>134</v>
      </c>
      <c r="N70" s="20">
        <f t="shared" si="8"/>
        <v>175</v>
      </c>
      <c r="O70" s="21">
        <f t="shared" si="9"/>
        <v>175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3.5</v>
      </c>
      <c r="M71" s="75">
        <v>11.5</v>
      </c>
      <c r="N71" s="31">
        <f t="shared" si="8"/>
        <v>15</v>
      </c>
      <c r="O71" s="32">
        <f t="shared" si="9"/>
        <v>15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1.1100000000000001</v>
      </c>
      <c r="E72" s="72"/>
      <c r="F72" s="72">
        <v>0.2</v>
      </c>
      <c r="G72" s="72"/>
      <c r="H72" s="72"/>
      <c r="I72" s="27">
        <f t="shared" si="7"/>
        <v>1.31</v>
      </c>
      <c r="J72" s="73"/>
      <c r="K72" s="72"/>
      <c r="L72" s="72"/>
      <c r="M72" s="72">
        <v>15.48</v>
      </c>
      <c r="N72" s="28">
        <f t="shared" si="8"/>
        <v>15.48</v>
      </c>
      <c r="O72" s="29">
        <f t="shared" si="9"/>
        <v>16.79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91</v>
      </c>
      <c r="E73" s="66"/>
      <c r="F73" s="66">
        <v>19</v>
      </c>
      <c r="G73" s="66"/>
      <c r="H73" s="66"/>
      <c r="I73" s="18">
        <f t="shared" si="7"/>
        <v>110</v>
      </c>
      <c r="J73" s="67"/>
      <c r="K73" s="66"/>
      <c r="L73" s="66"/>
      <c r="M73" s="66">
        <v>438</v>
      </c>
      <c r="N73" s="20">
        <f t="shared" si="8"/>
        <v>438</v>
      </c>
      <c r="O73" s="21">
        <f t="shared" si="9"/>
        <v>548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8.5</v>
      </c>
      <c r="E74" s="75"/>
      <c r="F74" s="75">
        <v>1.6</v>
      </c>
      <c r="G74" s="75"/>
      <c r="H74" s="75"/>
      <c r="I74" s="30">
        <f t="shared" si="7"/>
        <v>10.1</v>
      </c>
      <c r="J74" s="76"/>
      <c r="K74" s="75"/>
      <c r="L74" s="75"/>
      <c r="M74" s="75">
        <v>28.9</v>
      </c>
      <c r="N74" s="31">
        <f t="shared" si="8"/>
        <v>28.9</v>
      </c>
      <c r="O74" s="32">
        <f t="shared" si="9"/>
        <v>39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0.6</v>
      </c>
      <c r="E75" s="72"/>
      <c r="F75" s="72">
        <v>0.13</v>
      </c>
      <c r="G75" s="72"/>
      <c r="H75" s="72"/>
      <c r="I75" s="27">
        <f t="shared" si="7"/>
        <v>0.73</v>
      </c>
      <c r="J75" s="73"/>
      <c r="K75" s="72"/>
      <c r="L75" s="72">
        <v>0.61</v>
      </c>
      <c r="M75" s="72">
        <v>23.5</v>
      </c>
      <c r="N75" s="28">
        <f t="shared" si="8"/>
        <v>24.11</v>
      </c>
      <c r="O75" s="29">
        <f t="shared" si="9"/>
        <v>24.84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67</v>
      </c>
      <c r="E76" s="66"/>
      <c r="F76" s="66">
        <v>12</v>
      </c>
      <c r="G76" s="66"/>
      <c r="H76" s="66"/>
      <c r="I76" s="18">
        <f t="shared" si="7"/>
        <v>79</v>
      </c>
      <c r="J76" s="67"/>
      <c r="K76" s="66"/>
      <c r="L76" s="66">
        <v>26</v>
      </c>
      <c r="M76" s="66">
        <v>957</v>
      </c>
      <c r="N76" s="20">
        <f t="shared" si="8"/>
        <v>983</v>
      </c>
      <c r="O76" s="21">
        <f t="shared" si="9"/>
        <v>1062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4.0999999999999996</v>
      </c>
      <c r="E77" s="75"/>
      <c r="F77" s="75">
        <v>0.7</v>
      </c>
      <c r="G77" s="75"/>
      <c r="H77" s="75"/>
      <c r="I77" s="30">
        <f t="shared" si="7"/>
        <v>4.8</v>
      </c>
      <c r="J77" s="76"/>
      <c r="K77" s="75"/>
      <c r="L77" s="75">
        <v>1.3</v>
      </c>
      <c r="M77" s="75">
        <v>46.2</v>
      </c>
      <c r="N77" s="31">
        <f t="shared" si="8"/>
        <v>47.5</v>
      </c>
      <c r="O77" s="32">
        <f t="shared" si="9"/>
        <v>52.3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0.45</v>
      </c>
      <c r="E78" s="72"/>
      <c r="F78" s="72">
        <v>1.39</v>
      </c>
      <c r="G78" s="72"/>
      <c r="H78" s="72"/>
      <c r="I78" s="27">
        <f t="shared" si="7"/>
        <v>1.8399999999999999</v>
      </c>
      <c r="J78" s="73"/>
      <c r="K78" s="72"/>
      <c r="L78" s="72">
        <v>1.31</v>
      </c>
      <c r="M78" s="72">
        <v>121.21</v>
      </c>
      <c r="N78" s="28">
        <f t="shared" si="8"/>
        <v>122.52</v>
      </c>
      <c r="O78" s="29">
        <f t="shared" si="9"/>
        <v>124.36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58</v>
      </c>
      <c r="E79" s="66"/>
      <c r="F79" s="66">
        <v>185</v>
      </c>
      <c r="G79" s="66"/>
      <c r="H79" s="66"/>
      <c r="I79" s="18">
        <f t="shared" si="7"/>
        <v>243</v>
      </c>
      <c r="J79" s="67"/>
      <c r="K79" s="66"/>
      <c r="L79" s="66">
        <v>70</v>
      </c>
      <c r="M79" s="66">
        <v>5826</v>
      </c>
      <c r="N79" s="20">
        <f t="shared" si="8"/>
        <v>5896</v>
      </c>
      <c r="O79" s="21">
        <f t="shared" si="9"/>
        <v>6139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2.5</v>
      </c>
      <c r="E80" s="75"/>
      <c r="F80" s="75">
        <v>6.9</v>
      </c>
      <c r="G80" s="75"/>
      <c r="H80" s="75"/>
      <c r="I80" s="30">
        <f t="shared" si="7"/>
        <v>9.4</v>
      </c>
      <c r="J80" s="76"/>
      <c r="K80" s="75"/>
      <c r="L80" s="75">
        <v>2.6</v>
      </c>
      <c r="M80" s="75">
        <v>222.9</v>
      </c>
      <c r="N80" s="31">
        <f t="shared" si="8"/>
        <v>225.5</v>
      </c>
      <c r="O80" s="32">
        <f t="shared" si="9"/>
        <v>234.9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10.45</v>
      </c>
      <c r="G81" s="72"/>
      <c r="H81" s="72">
        <v>0.46</v>
      </c>
      <c r="I81" s="27">
        <f t="shared" si="7"/>
        <v>10.91</v>
      </c>
      <c r="J81" s="73">
        <v>1.93</v>
      </c>
      <c r="K81" s="72"/>
      <c r="L81" s="72">
        <v>2.3199999999999998</v>
      </c>
      <c r="M81" s="72">
        <v>316.68</v>
      </c>
      <c r="N81" s="28">
        <f t="shared" si="8"/>
        <v>320.93</v>
      </c>
      <c r="O81" s="29">
        <f t="shared" si="9"/>
        <v>331.84000000000003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1614</v>
      </c>
      <c r="G82" s="66"/>
      <c r="H82" s="66">
        <v>30</v>
      </c>
      <c r="I82" s="18">
        <f t="shared" si="7"/>
        <v>1644</v>
      </c>
      <c r="J82" s="67">
        <v>152</v>
      </c>
      <c r="K82" s="66"/>
      <c r="L82" s="66">
        <v>145</v>
      </c>
      <c r="M82" s="66">
        <v>18170</v>
      </c>
      <c r="N82" s="20">
        <f t="shared" si="8"/>
        <v>18467</v>
      </c>
      <c r="O82" s="21">
        <f t="shared" si="9"/>
        <v>20111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38.6</v>
      </c>
      <c r="G83" s="75"/>
      <c r="H83" s="75">
        <v>1.3</v>
      </c>
      <c r="I83" s="30">
        <f t="shared" si="7"/>
        <v>39.9</v>
      </c>
      <c r="J83" s="76">
        <v>0.3</v>
      </c>
      <c r="K83" s="75"/>
      <c r="L83" s="75">
        <v>4.7</v>
      </c>
      <c r="M83" s="75">
        <v>587.20000000000005</v>
      </c>
      <c r="N83" s="31">
        <f t="shared" si="8"/>
        <v>592.20000000000005</v>
      </c>
      <c r="O83" s="32">
        <f t="shared" si="9"/>
        <v>632.1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0.15</v>
      </c>
      <c r="E84" s="72"/>
      <c r="F84" s="72">
        <v>1.83</v>
      </c>
      <c r="G84" s="72"/>
      <c r="H84" s="72"/>
      <c r="I84" s="27">
        <f t="shared" si="7"/>
        <v>1.98</v>
      </c>
      <c r="J84" s="73">
        <v>0.71</v>
      </c>
      <c r="K84" s="72"/>
      <c r="L84" s="72">
        <v>12.1</v>
      </c>
      <c r="M84" s="72">
        <v>211.49</v>
      </c>
      <c r="N84" s="28">
        <f t="shared" si="8"/>
        <v>224.3</v>
      </c>
      <c r="O84" s="29">
        <f t="shared" si="9"/>
        <v>226.28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27</v>
      </c>
      <c r="E85" s="66"/>
      <c r="F85" s="66">
        <v>315</v>
      </c>
      <c r="G85" s="66"/>
      <c r="H85" s="66"/>
      <c r="I85" s="18">
        <f t="shared" si="7"/>
        <v>342</v>
      </c>
      <c r="J85" s="67">
        <v>57</v>
      </c>
      <c r="K85" s="66"/>
      <c r="L85" s="66">
        <v>869</v>
      </c>
      <c r="M85" s="66">
        <v>13707</v>
      </c>
      <c r="N85" s="20">
        <f t="shared" si="8"/>
        <v>14633</v>
      </c>
      <c r="O85" s="21">
        <f t="shared" si="9"/>
        <v>14975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0.7</v>
      </c>
      <c r="E86" s="75"/>
      <c r="F86" s="75">
        <v>6.7</v>
      </c>
      <c r="G86" s="75"/>
      <c r="H86" s="75"/>
      <c r="I86" s="30">
        <f t="shared" si="7"/>
        <v>7.4</v>
      </c>
      <c r="J86" s="76">
        <v>0.1</v>
      </c>
      <c r="K86" s="75"/>
      <c r="L86" s="75">
        <v>25.2</v>
      </c>
      <c r="M86" s="75">
        <v>391</v>
      </c>
      <c r="N86" s="31">
        <f t="shared" si="8"/>
        <v>416.3</v>
      </c>
      <c r="O86" s="32">
        <f t="shared" si="9"/>
        <v>423.7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2.19</v>
      </c>
      <c r="G87" s="72"/>
      <c r="H87" s="72">
        <v>1.06</v>
      </c>
      <c r="I87" s="27">
        <f t="shared" si="7"/>
        <v>3.25</v>
      </c>
      <c r="J87" s="73"/>
      <c r="K87" s="72"/>
      <c r="L87" s="72">
        <v>9.32</v>
      </c>
      <c r="M87" s="72">
        <v>169.59</v>
      </c>
      <c r="N87" s="28">
        <f t="shared" si="8"/>
        <v>178.91</v>
      </c>
      <c r="O87" s="29">
        <f t="shared" si="9"/>
        <v>182.16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426</v>
      </c>
      <c r="G88" s="66"/>
      <c r="H88" s="66">
        <v>91</v>
      </c>
      <c r="I88" s="18">
        <f t="shared" si="7"/>
        <v>517</v>
      </c>
      <c r="J88" s="67"/>
      <c r="K88" s="66"/>
      <c r="L88" s="66">
        <v>772</v>
      </c>
      <c r="M88" s="66">
        <v>13097</v>
      </c>
      <c r="N88" s="20">
        <f t="shared" si="8"/>
        <v>13869</v>
      </c>
      <c r="O88" s="21">
        <f t="shared" si="9"/>
        <v>14386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6.5</v>
      </c>
      <c r="G89" s="75"/>
      <c r="H89" s="75">
        <v>3.1</v>
      </c>
      <c r="I89" s="30">
        <f t="shared" si="7"/>
        <v>9.6</v>
      </c>
      <c r="J89" s="76"/>
      <c r="K89" s="75"/>
      <c r="L89" s="75">
        <v>21.2</v>
      </c>
      <c r="M89" s="75">
        <v>350.1</v>
      </c>
      <c r="N89" s="31">
        <f t="shared" si="8"/>
        <v>371.3</v>
      </c>
      <c r="O89" s="32">
        <f t="shared" si="9"/>
        <v>380.90000000000003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6.94</v>
      </c>
      <c r="E90" s="72"/>
      <c r="F90" s="72">
        <v>13.47</v>
      </c>
      <c r="G90" s="72"/>
      <c r="H90" s="72">
        <v>21.96</v>
      </c>
      <c r="I90" s="27">
        <f t="shared" si="7"/>
        <v>42.370000000000005</v>
      </c>
      <c r="J90" s="73"/>
      <c r="K90" s="72"/>
      <c r="L90" s="72">
        <v>10.1</v>
      </c>
      <c r="M90" s="72">
        <v>369.78</v>
      </c>
      <c r="N90" s="28">
        <f t="shared" si="8"/>
        <v>379.88</v>
      </c>
      <c r="O90" s="29">
        <f t="shared" si="9"/>
        <v>422.25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1561</v>
      </c>
      <c r="E91" s="66"/>
      <c r="F91" s="66">
        <v>3495</v>
      </c>
      <c r="G91" s="66"/>
      <c r="H91" s="66">
        <v>2285</v>
      </c>
      <c r="I91" s="18">
        <f t="shared" si="7"/>
        <v>7341</v>
      </c>
      <c r="J91" s="67"/>
      <c r="K91" s="66"/>
      <c r="L91" s="66">
        <v>924</v>
      </c>
      <c r="M91" s="66">
        <v>30222</v>
      </c>
      <c r="N91" s="20">
        <f t="shared" si="8"/>
        <v>31146</v>
      </c>
      <c r="O91" s="21">
        <f t="shared" si="9"/>
        <v>38487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28.1</v>
      </c>
      <c r="E92" s="75"/>
      <c r="F92" s="75">
        <v>42</v>
      </c>
      <c r="G92" s="75"/>
      <c r="H92" s="75">
        <v>62.6</v>
      </c>
      <c r="I92" s="30">
        <f t="shared" si="7"/>
        <v>132.69999999999999</v>
      </c>
      <c r="J92" s="76"/>
      <c r="K92" s="75"/>
      <c r="L92" s="75">
        <v>22.4</v>
      </c>
      <c r="M92" s="75">
        <v>702.7</v>
      </c>
      <c r="N92" s="31">
        <f t="shared" si="8"/>
        <v>725.1</v>
      </c>
      <c r="O92" s="32">
        <f t="shared" si="9"/>
        <v>857.8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1.27</v>
      </c>
      <c r="E93" s="72"/>
      <c r="F93" s="72">
        <v>52.64</v>
      </c>
      <c r="G93" s="72"/>
      <c r="H93" s="72">
        <v>44</v>
      </c>
      <c r="I93" s="27">
        <f t="shared" si="7"/>
        <v>97.91</v>
      </c>
      <c r="J93" s="73">
        <v>0.36</v>
      </c>
      <c r="K93" s="72">
        <v>15.48</v>
      </c>
      <c r="L93" s="72">
        <v>13.19</v>
      </c>
      <c r="M93" s="72">
        <v>684.91</v>
      </c>
      <c r="N93" s="28">
        <f t="shared" si="8"/>
        <v>713.93999999999994</v>
      </c>
      <c r="O93" s="29">
        <f t="shared" si="9"/>
        <v>811.84999999999991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319</v>
      </c>
      <c r="E94" s="66"/>
      <c r="F94" s="66">
        <v>11959</v>
      </c>
      <c r="G94" s="66"/>
      <c r="H94" s="66">
        <v>5965</v>
      </c>
      <c r="I94" s="18">
        <f t="shared" si="7"/>
        <v>18243</v>
      </c>
      <c r="J94" s="67">
        <v>29</v>
      </c>
      <c r="K94" s="66">
        <v>1510</v>
      </c>
      <c r="L94" s="66">
        <v>1340</v>
      </c>
      <c r="M94" s="66">
        <v>63557</v>
      </c>
      <c r="N94" s="20">
        <f t="shared" si="8"/>
        <v>66436</v>
      </c>
      <c r="O94" s="21">
        <f t="shared" si="9"/>
        <v>84679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5.0999999999999996</v>
      </c>
      <c r="E95" s="75"/>
      <c r="F95" s="75">
        <v>130.4</v>
      </c>
      <c r="G95" s="75"/>
      <c r="H95" s="75">
        <v>140.9</v>
      </c>
      <c r="I95" s="30">
        <f t="shared" si="7"/>
        <v>276.39999999999998</v>
      </c>
      <c r="J95" s="76">
        <v>0</v>
      </c>
      <c r="K95" s="75">
        <v>39.200000000000003</v>
      </c>
      <c r="L95" s="75">
        <v>26.9</v>
      </c>
      <c r="M95" s="75">
        <v>1228.9000000000001</v>
      </c>
      <c r="N95" s="31">
        <f t="shared" si="8"/>
        <v>1295</v>
      </c>
      <c r="O95" s="32">
        <f t="shared" si="9"/>
        <v>1571.4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0.32</v>
      </c>
      <c r="E96" s="72"/>
      <c r="F96" s="72">
        <v>145.06</v>
      </c>
      <c r="G96" s="72">
        <v>3.28</v>
      </c>
      <c r="H96" s="72">
        <v>6.47</v>
      </c>
      <c r="I96" s="27">
        <f t="shared" si="7"/>
        <v>155.13</v>
      </c>
      <c r="J96" s="73">
        <v>1.69</v>
      </c>
      <c r="K96" s="72"/>
      <c r="L96" s="72">
        <v>38.869999999999997</v>
      </c>
      <c r="M96" s="72">
        <v>1268.96</v>
      </c>
      <c r="N96" s="28">
        <f t="shared" si="8"/>
        <v>1309.52</v>
      </c>
      <c r="O96" s="29">
        <f t="shared" si="9"/>
        <v>1464.65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87</v>
      </c>
      <c r="E97" s="66"/>
      <c r="F97" s="66">
        <v>32552</v>
      </c>
      <c r="G97" s="66">
        <v>948</v>
      </c>
      <c r="H97" s="66">
        <v>1018</v>
      </c>
      <c r="I97" s="18">
        <f t="shared" si="7"/>
        <v>34605</v>
      </c>
      <c r="J97" s="67">
        <v>136</v>
      </c>
      <c r="K97" s="66"/>
      <c r="L97" s="66">
        <v>3944</v>
      </c>
      <c r="M97" s="66">
        <v>123301</v>
      </c>
      <c r="N97" s="20">
        <f t="shared" si="8"/>
        <v>127381</v>
      </c>
      <c r="O97" s="21">
        <f t="shared" si="9"/>
        <v>161986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1.1000000000000001</v>
      </c>
      <c r="E98" s="75"/>
      <c r="F98" s="75">
        <v>364.4</v>
      </c>
      <c r="G98" s="75">
        <v>12.3</v>
      </c>
      <c r="H98" s="75">
        <v>19.399999999999999</v>
      </c>
      <c r="I98" s="30">
        <f t="shared" si="7"/>
        <v>397.2</v>
      </c>
      <c r="J98" s="76">
        <v>0</v>
      </c>
      <c r="K98" s="75"/>
      <c r="L98" s="75">
        <v>77.599999999999994</v>
      </c>
      <c r="M98" s="75">
        <v>2299.1</v>
      </c>
      <c r="N98" s="31">
        <f t="shared" si="8"/>
        <v>2376.6999999999998</v>
      </c>
      <c r="O98" s="32">
        <f t="shared" si="9"/>
        <v>2773.8999999999996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141.32</v>
      </c>
      <c r="G99" s="72">
        <v>0.04</v>
      </c>
      <c r="H99" s="72">
        <v>8.44</v>
      </c>
      <c r="I99" s="27">
        <f t="shared" si="7"/>
        <v>149.79999999999998</v>
      </c>
      <c r="J99" s="73">
        <v>3.03</v>
      </c>
      <c r="K99" s="72">
        <v>3.82</v>
      </c>
      <c r="L99" s="72">
        <v>56.57</v>
      </c>
      <c r="M99" s="72">
        <v>1639.34</v>
      </c>
      <c r="N99" s="28">
        <f t="shared" si="8"/>
        <v>1702.76</v>
      </c>
      <c r="O99" s="29">
        <f t="shared" si="9"/>
        <v>1852.56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33055</v>
      </c>
      <c r="G100" s="66">
        <v>12</v>
      </c>
      <c r="H100" s="66">
        <v>1084</v>
      </c>
      <c r="I100" s="18">
        <f t="shared" si="7"/>
        <v>34151</v>
      </c>
      <c r="J100" s="67">
        <v>244</v>
      </c>
      <c r="K100" s="66">
        <v>416</v>
      </c>
      <c r="L100" s="66">
        <v>6407</v>
      </c>
      <c r="M100" s="66">
        <v>171643</v>
      </c>
      <c r="N100" s="20">
        <f t="shared" si="8"/>
        <v>178710</v>
      </c>
      <c r="O100" s="21">
        <f t="shared" si="9"/>
        <v>212861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344.4</v>
      </c>
      <c r="G101" s="75">
        <v>0.2</v>
      </c>
      <c r="H101" s="75">
        <v>20.3</v>
      </c>
      <c r="I101" s="30">
        <f t="shared" si="7"/>
        <v>364.9</v>
      </c>
      <c r="J101" s="76">
        <v>0.1</v>
      </c>
      <c r="K101" s="75">
        <v>10</v>
      </c>
      <c r="L101" s="75">
        <v>96.3</v>
      </c>
      <c r="M101" s="75">
        <v>2763.8</v>
      </c>
      <c r="N101" s="31">
        <f t="shared" si="8"/>
        <v>2870.2000000000003</v>
      </c>
      <c r="O101" s="32">
        <f t="shared" si="9"/>
        <v>3235.1000000000004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0.42</v>
      </c>
      <c r="D102" s="72">
        <v>0.4</v>
      </c>
      <c r="E102" s="72"/>
      <c r="F102" s="72">
        <v>250.8</v>
      </c>
      <c r="G102" s="72">
        <v>0.12</v>
      </c>
      <c r="H102" s="72">
        <v>4.7699999999999996</v>
      </c>
      <c r="I102" s="27">
        <f t="shared" si="7"/>
        <v>256.51</v>
      </c>
      <c r="J102" s="73">
        <v>3.26</v>
      </c>
      <c r="K102" s="72"/>
      <c r="L102" s="72">
        <v>85.47</v>
      </c>
      <c r="M102" s="72">
        <v>1805.31</v>
      </c>
      <c r="N102" s="28">
        <f t="shared" si="8"/>
        <v>1894.04</v>
      </c>
      <c r="O102" s="29">
        <f t="shared" si="9"/>
        <v>2150.5500000000002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158</v>
      </c>
      <c r="D103" s="66">
        <v>115</v>
      </c>
      <c r="E103" s="66"/>
      <c r="F103" s="66">
        <v>60242</v>
      </c>
      <c r="G103" s="66">
        <v>37</v>
      </c>
      <c r="H103" s="66">
        <v>848</v>
      </c>
      <c r="I103" s="18">
        <f t="shared" si="7"/>
        <v>61400</v>
      </c>
      <c r="J103" s="67">
        <v>227</v>
      </c>
      <c r="K103" s="66"/>
      <c r="L103" s="66">
        <v>9995</v>
      </c>
      <c r="M103" s="66">
        <v>208189</v>
      </c>
      <c r="N103" s="20">
        <f t="shared" si="8"/>
        <v>218411</v>
      </c>
      <c r="O103" s="21">
        <f t="shared" si="9"/>
        <v>279811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1.6</v>
      </c>
      <c r="D104" s="75">
        <v>1.4</v>
      </c>
      <c r="E104" s="75"/>
      <c r="F104" s="75">
        <v>470.1</v>
      </c>
      <c r="G104" s="75">
        <v>0.4</v>
      </c>
      <c r="H104" s="75">
        <v>13.4</v>
      </c>
      <c r="I104" s="30">
        <f t="shared" si="7"/>
        <v>486.9</v>
      </c>
      <c r="J104" s="76">
        <v>0</v>
      </c>
      <c r="K104" s="75"/>
      <c r="L104" s="75">
        <v>124.7</v>
      </c>
      <c r="M104" s="75">
        <v>2581.4</v>
      </c>
      <c r="N104" s="31">
        <f t="shared" si="8"/>
        <v>2706.1</v>
      </c>
      <c r="O104" s="32">
        <f t="shared" si="9"/>
        <v>3193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7.1</v>
      </c>
      <c r="E105" s="72"/>
      <c r="F105" s="72">
        <v>376.84</v>
      </c>
      <c r="G105" s="72">
        <v>0.02</v>
      </c>
      <c r="H105" s="72">
        <v>9.49</v>
      </c>
      <c r="I105" s="27">
        <f t="shared" si="7"/>
        <v>393.45</v>
      </c>
      <c r="J105" s="73">
        <v>2.84</v>
      </c>
      <c r="K105" s="72">
        <v>3.86</v>
      </c>
      <c r="L105" s="72">
        <v>137.94999999999999</v>
      </c>
      <c r="M105" s="72">
        <v>2156.5</v>
      </c>
      <c r="N105" s="28">
        <f t="shared" si="8"/>
        <v>2301.15</v>
      </c>
      <c r="O105" s="29">
        <f t="shared" si="9"/>
        <v>2694.6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2092</v>
      </c>
      <c r="E106" s="66"/>
      <c r="F106" s="66">
        <v>94065</v>
      </c>
      <c r="G106" s="66">
        <v>5</v>
      </c>
      <c r="H106" s="66">
        <v>1501</v>
      </c>
      <c r="I106" s="18">
        <f t="shared" si="7"/>
        <v>97663</v>
      </c>
      <c r="J106" s="67">
        <v>222</v>
      </c>
      <c r="K106" s="66">
        <v>502</v>
      </c>
      <c r="L106" s="66">
        <v>16326</v>
      </c>
      <c r="M106" s="66">
        <v>253003</v>
      </c>
      <c r="N106" s="20">
        <f t="shared" si="8"/>
        <v>270053</v>
      </c>
      <c r="O106" s="21">
        <f t="shared" si="9"/>
        <v>367716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23</v>
      </c>
      <c r="E107" s="75"/>
      <c r="F107" s="75">
        <v>567.5</v>
      </c>
      <c r="G107" s="75">
        <v>0</v>
      </c>
      <c r="H107" s="75">
        <v>23.1</v>
      </c>
      <c r="I107" s="30">
        <f t="shared" si="7"/>
        <v>613.6</v>
      </c>
      <c r="J107" s="76">
        <v>0</v>
      </c>
      <c r="K107" s="75">
        <v>9.1</v>
      </c>
      <c r="L107" s="75">
        <v>205.8</v>
      </c>
      <c r="M107" s="75">
        <v>3153.8</v>
      </c>
      <c r="N107" s="31">
        <f t="shared" si="8"/>
        <v>3368.7000000000003</v>
      </c>
      <c r="O107" s="32">
        <f t="shared" si="9"/>
        <v>3982.3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0.49</v>
      </c>
      <c r="E108" s="72">
        <v>0.06</v>
      </c>
      <c r="F108" s="72">
        <v>390.48</v>
      </c>
      <c r="G108" s="72"/>
      <c r="H108" s="72">
        <v>12.64</v>
      </c>
      <c r="I108" s="27">
        <f t="shared" si="7"/>
        <v>403.67</v>
      </c>
      <c r="J108" s="73">
        <v>3.51</v>
      </c>
      <c r="K108" s="72"/>
      <c r="L108" s="72">
        <v>102.31</v>
      </c>
      <c r="M108" s="72">
        <v>2293.25</v>
      </c>
      <c r="N108" s="28">
        <f t="shared" si="8"/>
        <v>2399.0700000000002</v>
      </c>
      <c r="O108" s="29">
        <f t="shared" si="9"/>
        <v>2802.7400000000002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155</v>
      </c>
      <c r="E109" s="66">
        <v>19</v>
      </c>
      <c r="F109" s="66">
        <v>101053</v>
      </c>
      <c r="G109" s="66"/>
      <c r="H109" s="66">
        <v>2431</v>
      </c>
      <c r="I109" s="18">
        <f t="shared" si="7"/>
        <v>103658</v>
      </c>
      <c r="J109" s="67">
        <v>252</v>
      </c>
      <c r="K109" s="66"/>
      <c r="L109" s="66">
        <v>13122</v>
      </c>
      <c r="M109" s="66">
        <v>280029</v>
      </c>
      <c r="N109" s="20">
        <f t="shared" si="8"/>
        <v>293403</v>
      </c>
      <c r="O109" s="21">
        <f t="shared" si="9"/>
        <v>397061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1.4</v>
      </c>
      <c r="E110" s="75">
        <v>0</v>
      </c>
      <c r="F110" s="75">
        <v>589.1</v>
      </c>
      <c r="G110" s="75"/>
      <c r="H110" s="75">
        <v>30.5</v>
      </c>
      <c r="I110" s="30">
        <f t="shared" si="7"/>
        <v>621</v>
      </c>
      <c r="J110" s="76">
        <v>0.1</v>
      </c>
      <c r="K110" s="75"/>
      <c r="L110" s="75">
        <v>120.4</v>
      </c>
      <c r="M110" s="75">
        <v>2580.1999999999998</v>
      </c>
      <c r="N110" s="31">
        <f t="shared" si="8"/>
        <v>2700.7</v>
      </c>
      <c r="O110" s="32">
        <f t="shared" si="9"/>
        <v>3321.7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0.34</v>
      </c>
      <c r="E111" s="72">
        <v>0.3</v>
      </c>
      <c r="F111" s="72">
        <v>387.17</v>
      </c>
      <c r="G111" s="72">
        <v>1.57</v>
      </c>
      <c r="H111" s="72">
        <v>70.39</v>
      </c>
      <c r="I111" s="27">
        <f t="shared" si="7"/>
        <v>459.77</v>
      </c>
      <c r="J111" s="73">
        <v>1.89</v>
      </c>
      <c r="K111" s="72"/>
      <c r="L111" s="72">
        <v>47.52</v>
      </c>
      <c r="M111" s="72">
        <v>970.63</v>
      </c>
      <c r="N111" s="28">
        <f t="shared" si="8"/>
        <v>1020.04</v>
      </c>
      <c r="O111" s="29">
        <f t="shared" si="9"/>
        <v>1479.81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36</v>
      </c>
      <c r="E112" s="66">
        <v>95</v>
      </c>
      <c r="F112" s="66">
        <v>102026</v>
      </c>
      <c r="G112" s="66">
        <v>373</v>
      </c>
      <c r="H112" s="66">
        <v>10567</v>
      </c>
      <c r="I112" s="18">
        <f t="shared" si="7"/>
        <v>113097</v>
      </c>
      <c r="J112" s="67">
        <v>127</v>
      </c>
      <c r="K112" s="66"/>
      <c r="L112" s="66">
        <v>5814</v>
      </c>
      <c r="M112" s="66">
        <v>112736</v>
      </c>
      <c r="N112" s="20">
        <f t="shared" si="8"/>
        <v>118677</v>
      </c>
      <c r="O112" s="21">
        <f t="shared" si="9"/>
        <v>231774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0.1</v>
      </c>
      <c r="F113" s="75">
        <v>507.5</v>
      </c>
      <c r="G113" s="75">
        <v>0.4</v>
      </c>
      <c r="H113" s="75">
        <v>127</v>
      </c>
      <c r="I113" s="30">
        <f t="shared" si="7"/>
        <v>635</v>
      </c>
      <c r="J113" s="76">
        <v>0</v>
      </c>
      <c r="K113" s="75"/>
      <c r="L113" s="75">
        <v>4.2</v>
      </c>
      <c r="M113" s="75">
        <v>101.3</v>
      </c>
      <c r="N113" s="31">
        <f t="shared" si="8"/>
        <v>105.5</v>
      </c>
      <c r="O113" s="32">
        <f t="shared" si="9"/>
        <v>740.5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192.28</v>
      </c>
      <c r="G114" s="72"/>
      <c r="H114" s="72">
        <v>181.32</v>
      </c>
      <c r="I114" s="27">
        <f t="shared" si="7"/>
        <v>373.6</v>
      </c>
      <c r="J114" s="73">
        <v>0.09</v>
      </c>
      <c r="K114" s="72">
        <v>0.9</v>
      </c>
      <c r="L114" s="72">
        <v>45.36</v>
      </c>
      <c r="M114" s="72">
        <v>1151.31</v>
      </c>
      <c r="N114" s="28">
        <f t="shared" si="8"/>
        <v>1197.6599999999999</v>
      </c>
      <c r="O114" s="29">
        <f t="shared" si="9"/>
        <v>1571.2599999999998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50441</v>
      </c>
      <c r="G115" s="66"/>
      <c r="H115" s="66">
        <v>29371</v>
      </c>
      <c r="I115" s="18">
        <f t="shared" si="7"/>
        <v>79812</v>
      </c>
      <c r="J115" s="67">
        <v>4</v>
      </c>
      <c r="K115" s="66">
        <v>144</v>
      </c>
      <c r="L115" s="66">
        <v>5912</v>
      </c>
      <c r="M115" s="66">
        <v>139361</v>
      </c>
      <c r="N115" s="20">
        <f t="shared" si="8"/>
        <v>145421</v>
      </c>
      <c r="O115" s="21">
        <f t="shared" si="9"/>
        <v>225233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200.9</v>
      </c>
      <c r="G116" s="84"/>
      <c r="H116" s="84">
        <v>269.10000000000002</v>
      </c>
      <c r="I116" s="46">
        <f t="shared" si="7"/>
        <v>470</v>
      </c>
      <c r="J116" s="85">
        <v>0</v>
      </c>
      <c r="K116" s="84">
        <v>1.4</v>
      </c>
      <c r="L116" s="84">
        <v>5.4</v>
      </c>
      <c r="M116" s="84">
        <v>136.1</v>
      </c>
      <c r="N116" s="47">
        <f t="shared" si="8"/>
        <v>142.9</v>
      </c>
      <c r="O116" s="43">
        <f t="shared" si="9"/>
        <v>612.9</v>
      </c>
      <c r="P116" s="44">
        <f>SUM(O136,P111,P112,P115)</f>
        <v>22581.91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0.04</v>
      </c>
      <c r="F121" s="63">
        <v>134.36000000000001</v>
      </c>
      <c r="G121" s="63">
        <v>0.03</v>
      </c>
      <c r="H121" s="63">
        <v>12.87</v>
      </c>
      <c r="I121" s="11">
        <f t="shared" si="7"/>
        <v>147.30000000000001</v>
      </c>
      <c r="J121" s="64">
        <v>0.98</v>
      </c>
      <c r="K121" s="63"/>
      <c r="L121" s="63">
        <v>25.55</v>
      </c>
      <c r="M121" s="63">
        <v>426.84</v>
      </c>
      <c r="N121" s="13">
        <f t="shared" si="8"/>
        <v>453.37</v>
      </c>
      <c r="O121" s="14">
        <f t="shared" si="9"/>
        <v>600.67000000000007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13</v>
      </c>
      <c r="F122" s="66">
        <v>35373</v>
      </c>
      <c r="G122" s="66">
        <v>8</v>
      </c>
      <c r="H122" s="66">
        <v>2750</v>
      </c>
      <c r="I122" s="18">
        <f t="shared" si="7"/>
        <v>38144</v>
      </c>
      <c r="J122" s="67">
        <v>59</v>
      </c>
      <c r="K122" s="66"/>
      <c r="L122" s="66">
        <v>3205</v>
      </c>
      <c r="M122" s="66">
        <v>50462</v>
      </c>
      <c r="N122" s="20">
        <f t="shared" si="8"/>
        <v>53726</v>
      </c>
      <c r="O122" s="21">
        <f t="shared" si="9"/>
        <v>91870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106</v>
      </c>
      <c r="G123" s="75">
        <v>0</v>
      </c>
      <c r="H123" s="75">
        <v>24.7</v>
      </c>
      <c r="I123" s="30">
        <f t="shared" si="7"/>
        <v>130.69999999999999</v>
      </c>
      <c r="J123" s="76">
        <v>0</v>
      </c>
      <c r="K123" s="75"/>
      <c r="L123" s="75">
        <v>3.1</v>
      </c>
      <c r="M123" s="75">
        <v>48.4</v>
      </c>
      <c r="N123" s="31">
        <f t="shared" si="8"/>
        <v>51.5</v>
      </c>
      <c r="O123" s="32">
        <f t="shared" si="9"/>
        <v>182.2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49.65</v>
      </c>
      <c r="G124" s="72"/>
      <c r="H124" s="72">
        <v>32.39</v>
      </c>
      <c r="I124" s="27">
        <f t="shared" si="7"/>
        <v>82.039999999999992</v>
      </c>
      <c r="J124" s="73"/>
      <c r="K124" s="72">
        <v>9.8699999999999992</v>
      </c>
      <c r="L124" s="72">
        <v>13.69</v>
      </c>
      <c r="M124" s="72">
        <v>946.37</v>
      </c>
      <c r="N124" s="28">
        <f t="shared" si="8"/>
        <v>969.93</v>
      </c>
      <c r="O124" s="29">
        <f t="shared" si="9"/>
        <v>1051.97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13327</v>
      </c>
      <c r="G125" s="66"/>
      <c r="H125" s="66">
        <v>6442</v>
      </c>
      <c r="I125" s="18">
        <f t="shared" si="7"/>
        <v>19769</v>
      </c>
      <c r="J125" s="67"/>
      <c r="K125" s="66">
        <v>1678</v>
      </c>
      <c r="L125" s="66">
        <v>1681</v>
      </c>
      <c r="M125" s="66">
        <v>114170</v>
      </c>
      <c r="N125" s="20">
        <f t="shared" si="8"/>
        <v>117529</v>
      </c>
      <c r="O125" s="21">
        <f t="shared" si="9"/>
        <v>137298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39.1</v>
      </c>
      <c r="G126" s="75"/>
      <c r="H126" s="75">
        <v>58</v>
      </c>
      <c r="I126" s="30">
        <f t="shared" si="7"/>
        <v>97.1</v>
      </c>
      <c r="J126" s="76"/>
      <c r="K126" s="75">
        <v>16.8</v>
      </c>
      <c r="L126" s="75">
        <v>1.5</v>
      </c>
      <c r="M126" s="75">
        <v>113.2</v>
      </c>
      <c r="N126" s="31">
        <f t="shared" si="8"/>
        <v>131.5</v>
      </c>
      <c r="O126" s="32">
        <f t="shared" si="9"/>
        <v>228.6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3.22</v>
      </c>
      <c r="F127" s="72">
        <v>178.11</v>
      </c>
      <c r="G127" s="72"/>
      <c r="H127" s="72">
        <v>1750.24</v>
      </c>
      <c r="I127" s="27">
        <f t="shared" si="7"/>
        <v>1931.57</v>
      </c>
      <c r="J127" s="73"/>
      <c r="K127" s="72">
        <v>76.739999999999995</v>
      </c>
      <c r="L127" s="72">
        <v>35.869999999999997</v>
      </c>
      <c r="M127" s="72">
        <v>2720.14</v>
      </c>
      <c r="N127" s="28">
        <f t="shared" si="8"/>
        <v>2832.75</v>
      </c>
      <c r="O127" s="29">
        <f t="shared" si="9"/>
        <v>4764.32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916</v>
      </c>
      <c r="F128" s="66">
        <v>49890</v>
      </c>
      <c r="G128" s="66"/>
      <c r="H128" s="66">
        <v>361783</v>
      </c>
      <c r="I128" s="18">
        <f t="shared" si="7"/>
        <v>412589</v>
      </c>
      <c r="J128" s="67"/>
      <c r="K128" s="66">
        <v>14633</v>
      </c>
      <c r="L128" s="66">
        <v>4576</v>
      </c>
      <c r="M128" s="66">
        <v>311102</v>
      </c>
      <c r="N128" s="20">
        <f t="shared" si="8"/>
        <v>330311</v>
      </c>
      <c r="O128" s="21">
        <f t="shared" si="9"/>
        <v>742900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0.9</v>
      </c>
      <c r="F129" s="75">
        <v>77.400000000000006</v>
      </c>
      <c r="G129" s="75"/>
      <c r="H129" s="75">
        <v>581.4</v>
      </c>
      <c r="I129" s="30">
        <f t="shared" si="7"/>
        <v>659.7</v>
      </c>
      <c r="J129" s="76"/>
      <c r="K129" s="75">
        <v>28.6</v>
      </c>
      <c r="L129" s="75">
        <v>4.5</v>
      </c>
      <c r="M129" s="75">
        <v>308.89999999999998</v>
      </c>
      <c r="N129" s="31">
        <f t="shared" si="8"/>
        <v>342</v>
      </c>
      <c r="O129" s="32">
        <f t="shared" si="9"/>
        <v>1001.7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0.42</v>
      </c>
      <c r="D130" s="63">
        <v>17.010000000000002</v>
      </c>
      <c r="E130" s="63">
        <v>3.62</v>
      </c>
      <c r="F130" s="63">
        <v>2328.04</v>
      </c>
      <c r="G130" s="63">
        <v>5.0599999999999996</v>
      </c>
      <c r="H130" s="63">
        <v>2156.5</v>
      </c>
      <c r="I130" s="11">
        <f t="shared" si="7"/>
        <v>4510.6499999999996</v>
      </c>
      <c r="J130" s="64">
        <v>20.29</v>
      </c>
      <c r="K130" s="63">
        <v>110.67</v>
      </c>
      <c r="L130" s="63">
        <v>639.67999999999995</v>
      </c>
      <c r="M130" s="63">
        <v>17298.13</v>
      </c>
      <c r="N130" s="13">
        <f>SUM(J130:M130)</f>
        <v>18068.77</v>
      </c>
      <c r="O130" s="14">
        <f t="shared" si="9"/>
        <v>22579.42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158</v>
      </c>
      <c r="D131" s="66">
        <v>4392</v>
      </c>
      <c r="E131" s="66">
        <v>1043</v>
      </c>
      <c r="F131" s="66">
        <v>590018</v>
      </c>
      <c r="G131" s="66">
        <v>1383</v>
      </c>
      <c r="H131" s="66">
        <v>426166</v>
      </c>
      <c r="I131" s="18">
        <f t="shared" si="7"/>
        <v>1023160</v>
      </c>
      <c r="J131" s="67">
        <v>1509</v>
      </c>
      <c r="K131" s="66">
        <v>18883</v>
      </c>
      <c r="L131" s="66">
        <v>75169</v>
      </c>
      <c r="M131" s="66">
        <v>1910104</v>
      </c>
      <c r="N131" s="20">
        <f t="shared" si="8"/>
        <v>2005665</v>
      </c>
      <c r="O131" s="21">
        <f t="shared" si="9"/>
        <v>3028825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1.6</v>
      </c>
      <c r="D132" s="75">
        <v>60.8</v>
      </c>
      <c r="E132" s="75">
        <v>1</v>
      </c>
      <c r="F132" s="75">
        <v>3497.5</v>
      </c>
      <c r="G132" s="75">
        <v>13.3</v>
      </c>
      <c r="H132" s="75">
        <v>1374.8</v>
      </c>
      <c r="I132" s="30">
        <f t="shared" ref="I132:I138" si="10">SUM(C132:H132)</f>
        <v>4949</v>
      </c>
      <c r="J132" s="76">
        <v>0.6</v>
      </c>
      <c r="K132" s="75">
        <v>105.1</v>
      </c>
      <c r="L132" s="75">
        <v>751.3</v>
      </c>
      <c r="M132" s="75">
        <v>17655.599999999999</v>
      </c>
      <c r="N132" s="31">
        <f t="shared" ref="N132:N138" si="11">SUM(J132:M132)</f>
        <v>18512.599999999999</v>
      </c>
      <c r="O132" s="32">
        <f t="shared" ref="O132:O138" si="12">SUM(N132,I132)</f>
        <v>23461.599999999999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0.42</v>
      </c>
      <c r="D133" s="72">
        <v>16.86</v>
      </c>
      <c r="E133" s="72">
        <v>3.62</v>
      </c>
      <c r="F133" s="72">
        <v>2314.73</v>
      </c>
      <c r="G133" s="72">
        <v>5.0599999999999996</v>
      </c>
      <c r="H133" s="72">
        <v>2082.5500000000002</v>
      </c>
      <c r="I133" s="27">
        <f t="shared" si="10"/>
        <v>4423.24</v>
      </c>
      <c r="J133" s="73">
        <v>20.29</v>
      </c>
      <c r="K133" s="72">
        <v>91.37</v>
      </c>
      <c r="L133" s="72">
        <v>638.11</v>
      </c>
      <c r="M133" s="72">
        <v>17275.97</v>
      </c>
      <c r="N133" s="28">
        <f t="shared" si="11"/>
        <v>18025.740000000002</v>
      </c>
      <c r="O133" s="29">
        <f t="shared" si="12"/>
        <v>22448.980000000003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158</v>
      </c>
      <c r="D134" s="66">
        <v>4365</v>
      </c>
      <c r="E134" s="66">
        <v>1043</v>
      </c>
      <c r="F134" s="66">
        <v>587956</v>
      </c>
      <c r="G134" s="66">
        <v>1383</v>
      </c>
      <c r="H134" s="66">
        <v>416777</v>
      </c>
      <c r="I134" s="18">
        <f t="shared" si="10"/>
        <v>1011682</v>
      </c>
      <c r="J134" s="67">
        <v>1509</v>
      </c>
      <c r="K134" s="66">
        <v>16957</v>
      </c>
      <c r="L134" s="66">
        <v>75128</v>
      </c>
      <c r="M134" s="66">
        <v>1909538</v>
      </c>
      <c r="N134" s="20">
        <f t="shared" si="11"/>
        <v>2003132</v>
      </c>
      <c r="O134" s="21">
        <f t="shared" si="12"/>
        <v>3014814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1.6</v>
      </c>
      <c r="D135" s="84">
        <v>60.1</v>
      </c>
      <c r="E135" s="84">
        <v>1</v>
      </c>
      <c r="F135" s="84">
        <v>3446.7</v>
      </c>
      <c r="G135" s="84">
        <v>13.3</v>
      </c>
      <c r="H135" s="84">
        <v>1147.5</v>
      </c>
      <c r="I135" s="46">
        <f t="shared" si="10"/>
        <v>4670.2</v>
      </c>
      <c r="J135" s="85">
        <v>0.6</v>
      </c>
      <c r="K135" s="84">
        <v>55.9</v>
      </c>
      <c r="L135" s="84">
        <v>747.8</v>
      </c>
      <c r="M135" s="84">
        <v>17615.599999999999</v>
      </c>
      <c r="N135" s="47">
        <f t="shared" si="11"/>
        <v>18419.899999999998</v>
      </c>
      <c r="O135" s="43">
        <f t="shared" si="12"/>
        <v>23090.1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0.42</v>
      </c>
      <c r="D136" s="54">
        <f t="shared" si="13"/>
        <v>19.169999999999998</v>
      </c>
      <c r="E136" s="54">
        <f t="shared" si="13"/>
        <v>3.62</v>
      </c>
      <c r="F136" s="54">
        <f t="shared" si="13"/>
        <v>2328.3700000000003</v>
      </c>
      <c r="G136" s="54">
        <f t="shared" si="13"/>
        <v>5.0600000000000005</v>
      </c>
      <c r="H136" s="54">
        <f t="shared" si="13"/>
        <v>2156.5</v>
      </c>
      <c r="I136" s="55">
        <f t="shared" si="10"/>
        <v>4513.1400000000003</v>
      </c>
      <c r="J136" s="56">
        <f t="shared" ref="J136:M138" si="14">SUM(J63,J66,J69,J72,J75,J78,J81,J84,J87,J90,J93,J96,J99,J102,J105,J108,J111,J114,J121,J124,J127)</f>
        <v>20.29</v>
      </c>
      <c r="K136" s="54">
        <f t="shared" si="14"/>
        <v>110.66999999999999</v>
      </c>
      <c r="L136" s="54">
        <f t="shared" si="14"/>
        <v>639.68000000000006</v>
      </c>
      <c r="M136" s="54">
        <f t="shared" si="14"/>
        <v>17298.13</v>
      </c>
      <c r="N136" s="57">
        <f t="shared" si="11"/>
        <v>18068.77</v>
      </c>
      <c r="O136" s="58">
        <f t="shared" si="12"/>
        <v>22581.91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158</v>
      </c>
      <c r="D137" s="17">
        <f t="shared" si="13"/>
        <v>4608</v>
      </c>
      <c r="E137" s="17">
        <f t="shared" si="13"/>
        <v>1043</v>
      </c>
      <c r="F137" s="17">
        <f t="shared" si="13"/>
        <v>590049</v>
      </c>
      <c r="G137" s="17">
        <f t="shared" si="13"/>
        <v>1383</v>
      </c>
      <c r="H137" s="17">
        <f t="shared" si="13"/>
        <v>426166</v>
      </c>
      <c r="I137" s="18">
        <f t="shared" si="10"/>
        <v>1023407</v>
      </c>
      <c r="J137" s="19">
        <f t="shared" si="14"/>
        <v>1509</v>
      </c>
      <c r="K137" s="17">
        <f t="shared" si="14"/>
        <v>18883</v>
      </c>
      <c r="L137" s="17">
        <f t="shared" si="14"/>
        <v>75169</v>
      </c>
      <c r="M137" s="17">
        <f t="shared" si="14"/>
        <v>1910104</v>
      </c>
      <c r="N137" s="20">
        <f t="shared" si="11"/>
        <v>2005665</v>
      </c>
      <c r="O137" s="21">
        <f t="shared" si="12"/>
        <v>3029072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1.6</v>
      </c>
      <c r="D138" s="40">
        <f t="shared" si="13"/>
        <v>75.900000000000006</v>
      </c>
      <c r="E138" s="40">
        <f t="shared" si="13"/>
        <v>1</v>
      </c>
      <c r="F138" s="40">
        <f t="shared" si="13"/>
        <v>3499.8</v>
      </c>
      <c r="G138" s="40">
        <f t="shared" si="13"/>
        <v>13.3</v>
      </c>
      <c r="H138" s="40">
        <f t="shared" si="13"/>
        <v>1374.8000000000002</v>
      </c>
      <c r="I138" s="46">
        <f t="shared" si="10"/>
        <v>4966.4000000000005</v>
      </c>
      <c r="J138" s="42">
        <f t="shared" si="14"/>
        <v>0.6</v>
      </c>
      <c r="K138" s="40">
        <f t="shared" si="14"/>
        <v>105.1</v>
      </c>
      <c r="L138" s="40">
        <f t="shared" si="14"/>
        <v>751.30000000000007</v>
      </c>
      <c r="M138" s="40">
        <f t="shared" si="14"/>
        <v>17655.600000000002</v>
      </c>
      <c r="N138" s="47">
        <f t="shared" si="11"/>
        <v>18512.600000000002</v>
      </c>
      <c r="O138" s="43">
        <f t="shared" si="12"/>
        <v>23479.000000000004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846C5-1B18-4560-BBF6-B9223E1922F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123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0.52</v>
      </c>
      <c r="E11" s="72"/>
      <c r="F11" s="72"/>
      <c r="G11" s="72"/>
      <c r="H11" s="72"/>
      <c r="I11" s="27">
        <f t="shared" si="0"/>
        <v>0.52</v>
      </c>
      <c r="J11" s="73"/>
      <c r="K11" s="72"/>
      <c r="L11" s="72">
        <v>1.19</v>
      </c>
      <c r="M11" s="72">
        <v>0.19</v>
      </c>
      <c r="N11" s="28">
        <f t="shared" si="1"/>
        <v>1.38</v>
      </c>
      <c r="O11" s="29">
        <f t="shared" si="2"/>
        <v>1.9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30</v>
      </c>
      <c r="E12" s="66"/>
      <c r="F12" s="66"/>
      <c r="G12" s="66"/>
      <c r="H12" s="66"/>
      <c r="I12" s="18">
        <f t="shared" si="0"/>
        <v>30</v>
      </c>
      <c r="J12" s="67"/>
      <c r="K12" s="66"/>
      <c r="L12" s="66">
        <v>30</v>
      </c>
      <c r="M12" s="66">
        <v>4</v>
      </c>
      <c r="N12" s="20">
        <f t="shared" si="1"/>
        <v>34</v>
      </c>
      <c r="O12" s="21">
        <f t="shared" si="2"/>
        <v>64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6.5</v>
      </c>
      <c r="E13" s="75"/>
      <c r="F13" s="75"/>
      <c r="G13" s="75"/>
      <c r="H13" s="75"/>
      <c r="I13" s="30">
        <f t="shared" si="0"/>
        <v>6.5</v>
      </c>
      <c r="J13" s="76"/>
      <c r="K13" s="75"/>
      <c r="L13" s="75">
        <v>2.6</v>
      </c>
      <c r="M13" s="75">
        <v>0.3</v>
      </c>
      <c r="N13" s="31">
        <f t="shared" si="1"/>
        <v>2.9</v>
      </c>
      <c r="O13" s="32">
        <f t="shared" si="2"/>
        <v>9.4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0.98</v>
      </c>
      <c r="N14" s="28">
        <f t="shared" si="1"/>
        <v>0.98</v>
      </c>
      <c r="O14" s="29">
        <f t="shared" si="2"/>
        <v>0.98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26</v>
      </c>
      <c r="N15" s="20">
        <f t="shared" si="1"/>
        <v>26</v>
      </c>
      <c r="O15" s="21">
        <f t="shared" si="2"/>
        <v>26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1.6</v>
      </c>
      <c r="N16" s="31">
        <f t="shared" si="1"/>
        <v>1.6</v>
      </c>
      <c r="O16" s="32">
        <f t="shared" si="2"/>
        <v>1.6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1.22</v>
      </c>
      <c r="N17" s="28">
        <f t="shared" si="1"/>
        <v>1.22</v>
      </c>
      <c r="O17" s="29">
        <f t="shared" si="2"/>
        <v>1.22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52</v>
      </c>
      <c r="N18" s="20">
        <f t="shared" si="1"/>
        <v>52</v>
      </c>
      <c r="O18" s="21">
        <f t="shared" si="2"/>
        <v>52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2.4</v>
      </c>
      <c r="N19" s="31">
        <f t="shared" si="1"/>
        <v>2.4</v>
      </c>
      <c r="O19" s="32">
        <f t="shared" si="2"/>
        <v>2.4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0.33</v>
      </c>
      <c r="M20" s="72">
        <v>5.53</v>
      </c>
      <c r="N20" s="28">
        <f t="shared" si="1"/>
        <v>5.86</v>
      </c>
      <c r="O20" s="29">
        <f t="shared" si="2"/>
        <v>5.86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16</v>
      </c>
      <c r="M21" s="66">
        <v>270</v>
      </c>
      <c r="N21" s="20">
        <f t="shared" si="1"/>
        <v>286</v>
      </c>
      <c r="O21" s="21">
        <f t="shared" si="2"/>
        <v>286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0.6</v>
      </c>
      <c r="M22" s="75">
        <v>10.199999999999999</v>
      </c>
      <c r="N22" s="31">
        <f t="shared" si="1"/>
        <v>10.799999999999999</v>
      </c>
      <c r="O22" s="32">
        <f t="shared" si="2"/>
        <v>10.799999999999999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0.12</v>
      </c>
      <c r="M23" s="72">
        <v>11.47</v>
      </c>
      <c r="N23" s="28">
        <f t="shared" si="1"/>
        <v>11.59</v>
      </c>
      <c r="O23" s="29">
        <f t="shared" si="2"/>
        <v>11.59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8</v>
      </c>
      <c r="M24" s="66">
        <v>677</v>
      </c>
      <c r="N24" s="20">
        <f t="shared" si="1"/>
        <v>685</v>
      </c>
      <c r="O24" s="21">
        <f t="shared" si="2"/>
        <v>685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0.3</v>
      </c>
      <c r="M25" s="75">
        <v>21.5</v>
      </c>
      <c r="N25" s="31">
        <f t="shared" si="1"/>
        <v>21.8</v>
      </c>
      <c r="O25" s="32">
        <f t="shared" si="2"/>
        <v>21.8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1.94</v>
      </c>
      <c r="G26" s="72"/>
      <c r="H26" s="72"/>
      <c r="I26" s="27">
        <f t="shared" si="0"/>
        <v>1.94</v>
      </c>
      <c r="J26" s="73"/>
      <c r="K26" s="72"/>
      <c r="L26" s="72">
        <v>0.48</v>
      </c>
      <c r="M26" s="72">
        <v>28.57</v>
      </c>
      <c r="N26" s="28">
        <f t="shared" si="1"/>
        <v>29.05</v>
      </c>
      <c r="O26" s="29">
        <f t="shared" si="2"/>
        <v>30.990000000000002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355</v>
      </c>
      <c r="G27" s="66"/>
      <c r="H27" s="66"/>
      <c r="I27" s="18">
        <f t="shared" si="0"/>
        <v>355</v>
      </c>
      <c r="J27" s="67"/>
      <c r="K27" s="66"/>
      <c r="L27" s="66">
        <v>35</v>
      </c>
      <c r="M27" s="66">
        <v>1823</v>
      </c>
      <c r="N27" s="20">
        <f t="shared" si="1"/>
        <v>1858</v>
      </c>
      <c r="O27" s="21">
        <f t="shared" si="2"/>
        <v>2213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7.2</v>
      </c>
      <c r="G28" s="75"/>
      <c r="H28" s="75"/>
      <c r="I28" s="30">
        <f t="shared" si="0"/>
        <v>7.2</v>
      </c>
      <c r="J28" s="76"/>
      <c r="K28" s="75"/>
      <c r="L28" s="75">
        <v>1</v>
      </c>
      <c r="M28" s="75">
        <v>52</v>
      </c>
      <c r="N28" s="31">
        <f t="shared" si="1"/>
        <v>53</v>
      </c>
      <c r="O28" s="32">
        <f t="shared" si="2"/>
        <v>60.2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0.46</v>
      </c>
      <c r="G29" s="72"/>
      <c r="H29" s="72"/>
      <c r="I29" s="27">
        <f t="shared" si="0"/>
        <v>0.46</v>
      </c>
      <c r="J29" s="73"/>
      <c r="K29" s="72"/>
      <c r="L29" s="72">
        <v>1.92</v>
      </c>
      <c r="M29" s="72">
        <v>14.33</v>
      </c>
      <c r="N29" s="28">
        <f t="shared" si="1"/>
        <v>16.25</v>
      </c>
      <c r="O29" s="29">
        <f t="shared" si="2"/>
        <v>16.71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89</v>
      </c>
      <c r="G30" s="66"/>
      <c r="H30" s="66"/>
      <c r="I30" s="18">
        <f t="shared" si="0"/>
        <v>89</v>
      </c>
      <c r="J30" s="67"/>
      <c r="K30" s="66"/>
      <c r="L30" s="66">
        <v>155</v>
      </c>
      <c r="M30" s="66">
        <v>1107</v>
      </c>
      <c r="N30" s="20">
        <f t="shared" si="1"/>
        <v>1262</v>
      </c>
      <c r="O30" s="21">
        <f t="shared" si="2"/>
        <v>1351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1.3</v>
      </c>
      <c r="G31" s="75"/>
      <c r="H31" s="75"/>
      <c r="I31" s="30">
        <f t="shared" si="0"/>
        <v>1.3</v>
      </c>
      <c r="J31" s="76"/>
      <c r="K31" s="75"/>
      <c r="L31" s="75">
        <v>4.0999999999999996</v>
      </c>
      <c r="M31" s="75">
        <v>29.4</v>
      </c>
      <c r="N31" s="31">
        <f t="shared" si="1"/>
        <v>33.5</v>
      </c>
      <c r="O31" s="32">
        <f t="shared" si="2"/>
        <v>34.799999999999997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7.0000000000000007E-2</v>
      </c>
      <c r="E32" s="72"/>
      <c r="F32" s="72">
        <v>6.89</v>
      </c>
      <c r="G32" s="72"/>
      <c r="H32" s="72"/>
      <c r="I32" s="27">
        <f t="shared" si="0"/>
        <v>6.96</v>
      </c>
      <c r="J32" s="73"/>
      <c r="K32" s="72"/>
      <c r="L32" s="72">
        <v>0.87</v>
      </c>
      <c r="M32" s="72">
        <v>55.82</v>
      </c>
      <c r="N32" s="28">
        <f t="shared" si="1"/>
        <v>56.69</v>
      </c>
      <c r="O32" s="29">
        <f t="shared" si="2"/>
        <v>63.65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15</v>
      </c>
      <c r="E33" s="66"/>
      <c r="F33" s="66">
        <v>1233</v>
      </c>
      <c r="G33" s="66"/>
      <c r="H33" s="66"/>
      <c r="I33" s="18">
        <f t="shared" si="0"/>
        <v>1248</v>
      </c>
      <c r="J33" s="67"/>
      <c r="K33" s="66"/>
      <c r="L33" s="66">
        <v>82</v>
      </c>
      <c r="M33" s="66">
        <v>4772</v>
      </c>
      <c r="N33" s="20">
        <f t="shared" si="1"/>
        <v>4854</v>
      </c>
      <c r="O33" s="21">
        <f t="shared" si="2"/>
        <v>6102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0.3</v>
      </c>
      <c r="E34" s="75"/>
      <c r="F34" s="75">
        <v>15.1</v>
      </c>
      <c r="G34" s="75"/>
      <c r="H34" s="75"/>
      <c r="I34" s="30">
        <f t="shared" si="0"/>
        <v>15.4</v>
      </c>
      <c r="J34" s="76"/>
      <c r="K34" s="75"/>
      <c r="L34" s="75">
        <v>1.9</v>
      </c>
      <c r="M34" s="75">
        <v>112.3</v>
      </c>
      <c r="N34" s="31">
        <f t="shared" si="1"/>
        <v>114.2</v>
      </c>
      <c r="O34" s="32">
        <f t="shared" si="2"/>
        <v>129.6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12.73</v>
      </c>
      <c r="G35" s="72"/>
      <c r="H35" s="72">
        <v>0.1</v>
      </c>
      <c r="I35" s="27">
        <f t="shared" si="0"/>
        <v>12.83</v>
      </c>
      <c r="J35" s="73"/>
      <c r="K35" s="72"/>
      <c r="L35" s="72">
        <v>3.83</v>
      </c>
      <c r="M35" s="72">
        <v>55.48</v>
      </c>
      <c r="N35" s="28">
        <f t="shared" si="1"/>
        <v>59.309999999999995</v>
      </c>
      <c r="O35" s="29">
        <f t="shared" si="2"/>
        <v>72.14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2740</v>
      </c>
      <c r="G36" s="66"/>
      <c r="H36" s="66">
        <v>15</v>
      </c>
      <c r="I36" s="18">
        <f t="shared" si="0"/>
        <v>2755</v>
      </c>
      <c r="J36" s="67"/>
      <c r="K36" s="66"/>
      <c r="L36" s="66">
        <v>380</v>
      </c>
      <c r="M36" s="66">
        <v>5052</v>
      </c>
      <c r="N36" s="20">
        <f t="shared" si="1"/>
        <v>5432</v>
      </c>
      <c r="O36" s="21">
        <f t="shared" si="2"/>
        <v>8187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30.7</v>
      </c>
      <c r="G37" s="75"/>
      <c r="H37" s="75">
        <v>0.4</v>
      </c>
      <c r="I37" s="30">
        <f t="shared" ref="I37:I50" si="3">SUM(C37:H37)</f>
        <v>31.099999999999998</v>
      </c>
      <c r="J37" s="76"/>
      <c r="K37" s="75"/>
      <c r="L37" s="75">
        <v>7.7</v>
      </c>
      <c r="M37" s="75">
        <v>98.3</v>
      </c>
      <c r="N37" s="31">
        <f t="shared" si="1"/>
        <v>106</v>
      </c>
      <c r="O37" s="32">
        <f t="shared" si="2"/>
        <v>137.1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82.19</v>
      </c>
      <c r="G38" s="72"/>
      <c r="H38" s="72"/>
      <c r="I38" s="27">
        <f t="shared" si="3"/>
        <v>82.19</v>
      </c>
      <c r="J38" s="73"/>
      <c r="K38" s="72"/>
      <c r="L38" s="72">
        <v>5.05</v>
      </c>
      <c r="M38" s="72">
        <v>67.739999999999995</v>
      </c>
      <c r="N38" s="28">
        <f t="shared" si="1"/>
        <v>72.789999999999992</v>
      </c>
      <c r="O38" s="29">
        <f t="shared" si="2"/>
        <v>154.97999999999999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18412</v>
      </c>
      <c r="G39" s="66"/>
      <c r="H39" s="66"/>
      <c r="I39" s="18">
        <f t="shared" si="3"/>
        <v>18412</v>
      </c>
      <c r="J39" s="67"/>
      <c r="K39" s="66"/>
      <c r="L39" s="66">
        <v>532</v>
      </c>
      <c r="M39" s="66">
        <v>7024</v>
      </c>
      <c r="N39" s="20">
        <f t="shared" si="1"/>
        <v>7556</v>
      </c>
      <c r="O39" s="21">
        <f t="shared" si="2"/>
        <v>25968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205.1</v>
      </c>
      <c r="G40" s="75"/>
      <c r="H40" s="75"/>
      <c r="I40" s="30">
        <f t="shared" si="3"/>
        <v>205.1</v>
      </c>
      <c r="J40" s="76"/>
      <c r="K40" s="75"/>
      <c r="L40" s="75">
        <v>10.3</v>
      </c>
      <c r="M40" s="75">
        <v>135.30000000000001</v>
      </c>
      <c r="N40" s="31">
        <f t="shared" si="1"/>
        <v>145.60000000000002</v>
      </c>
      <c r="O40" s="32">
        <f t="shared" si="2"/>
        <v>350.70000000000005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138.16999999999999</v>
      </c>
      <c r="G41" s="72"/>
      <c r="H41" s="72"/>
      <c r="I41" s="27">
        <f t="shared" si="3"/>
        <v>138.16999999999999</v>
      </c>
      <c r="J41" s="73"/>
      <c r="K41" s="72"/>
      <c r="L41" s="72">
        <v>12.01</v>
      </c>
      <c r="M41" s="72">
        <v>100.21</v>
      </c>
      <c r="N41" s="28">
        <f t="shared" si="1"/>
        <v>112.22</v>
      </c>
      <c r="O41" s="29">
        <f t="shared" si="2"/>
        <v>250.39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32863</v>
      </c>
      <c r="G42" s="66"/>
      <c r="H42" s="66"/>
      <c r="I42" s="18">
        <f t="shared" si="3"/>
        <v>32863</v>
      </c>
      <c r="J42" s="67"/>
      <c r="K42" s="66"/>
      <c r="L42" s="66">
        <v>1396</v>
      </c>
      <c r="M42" s="66">
        <v>11401</v>
      </c>
      <c r="N42" s="20">
        <f t="shared" si="1"/>
        <v>12797</v>
      </c>
      <c r="O42" s="21">
        <f t="shared" si="2"/>
        <v>45660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333.1</v>
      </c>
      <c r="G43" s="75"/>
      <c r="H43" s="75"/>
      <c r="I43" s="30">
        <f t="shared" si="3"/>
        <v>333.1</v>
      </c>
      <c r="J43" s="76"/>
      <c r="K43" s="75"/>
      <c r="L43" s="75">
        <v>19.899999999999999</v>
      </c>
      <c r="M43" s="75">
        <v>170.4</v>
      </c>
      <c r="N43" s="31">
        <f t="shared" si="1"/>
        <v>190.3</v>
      </c>
      <c r="O43" s="32">
        <f t="shared" si="2"/>
        <v>523.40000000000009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150.88999999999999</v>
      </c>
      <c r="G44" s="72">
        <v>0.03</v>
      </c>
      <c r="H44" s="72"/>
      <c r="I44" s="27">
        <f t="shared" si="3"/>
        <v>150.91999999999999</v>
      </c>
      <c r="J44" s="73"/>
      <c r="K44" s="72"/>
      <c r="L44" s="72">
        <v>19.489999999999998</v>
      </c>
      <c r="M44" s="72">
        <v>175.96</v>
      </c>
      <c r="N44" s="28">
        <f t="shared" si="1"/>
        <v>195.45000000000002</v>
      </c>
      <c r="O44" s="29">
        <f t="shared" si="2"/>
        <v>346.37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37260</v>
      </c>
      <c r="G45" s="66">
        <v>10</v>
      </c>
      <c r="H45" s="66"/>
      <c r="I45" s="18">
        <f t="shared" si="3"/>
        <v>37270</v>
      </c>
      <c r="J45" s="67"/>
      <c r="K45" s="66"/>
      <c r="L45" s="66">
        <v>2390</v>
      </c>
      <c r="M45" s="66">
        <v>20159</v>
      </c>
      <c r="N45" s="20">
        <f t="shared" si="1"/>
        <v>22549</v>
      </c>
      <c r="O45" s="21">
        <f t="shared" si="2"/>
        <v>59819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286.2</v>
      </c>
      <c r="G46" s="75">
        <v>0.1</v>
      </c>
      <c r="H46" s="75"/>
      <c r="I46" s="30">
        <f t="shared" si="3"/>
        <v>286.3</v>
      </c>
      <c r="J46" s="76"/>
      <c r="K46" s="75"/>
      <c r="L46" s="75">
        <v>29</v>
      </c>
      <c r="M46" s="75">
        <v>261.10000000000002</v>
      </c>
      <c r="N46" s="31">
        <f t="shared" si="1"/>
        <v>290.10000000000002</v>
      </c>
      <c r="O46" s="32">
        <f t="shared" si="2"/>
        <v>576.40000000000009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1.0900000000000001</v>
      </c>
      <c r="E47" s="72">
        <v>5.54</v>
      </c>
      <c r="F47" s="72">
        <v>502.88</v>
      </c>
      <c r="G47" s="72"/>
      <c r="H47" s="72">
        <v>14.95</v>
      </c>
      <c r="I47" s="27">
        <f t="shared" si="3"/>
        <v>524.46</v>
      </c>
      <c r="J47" s="73"/>
      <c r="K47" s="72"/>
      <c r="L47" s="72">
        <v>56.62</v>
      </c>
      <c r="M47" s="72">
        <v>542.1</v>
      </c>
      <c r="N47" s="28">
        <f t="shared" si="1"/>
        <v>598.72</v>
      </c>
      <c r="O47" s="29">
        <f t="shared" si="2"/>
        <v>1123.18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346</v>
      </c>
      <c r="E48" s="66">
        <v>1756</v>
      </c>
      <c r="F48" s="66">
        <v>135627</v>
      </c>
      <c r="G48" s="66"/>
      <c r="H48" s="66">
        <v>3976</v>
      </c>
      <c r="I48" s="18">
        <f t="shared" si="3"/>
        <v>141705</v>
      </c>
      <c r="J48" s="67"/>
      <c r="K48" s="66"/>
      <c r="L48" s="66">
        <v>7136</v>
      </c>
      <c r="M48" s="66">
        <v>69222</v>
      </c>
      <c r="N48" s="20">
        <f t="shared" si="1"/>
        <v>76358</v>
      </c>
      <c r="O48" s="21">
        <f t="shared" si="2"/>
        <v>218063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3.1</v>
      </c>
      <c r="E49" s="75">
        <v>1.7</v>
      </c>
      <c r="F49" s="75">
        <v>601.4</v>
      </c>
      <c r="G49" s="75"/>
      <c r="H49" s="75">
        <v>34.700000000000003</v>
      </c>
      <c r="I49" s="30">
        <f t="shared" si="3"/>
        <v>640.9</v>
      </c>
      <c r="J49" s="76"/>
      <c r="K49" s="75"/>
      <c r="L49" s="75">
        <v>47.1</v>
      </c>
      <c r="M49" s="75">
        <v>300.2</v>
      </c>
      <c r="N49" s="31">
        <f t="shared" si="1"/>
        <v>347.3</v>
      </c>
      <c r="O49" s="32">
        <f t="shared" si="2"/>
        <v>988.2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1.1599999999999999</v>
      </c>
      <c r="E50" s="63">
        <v>5.54</v>
      </c>
      <c r="F50" s="63">
        <v>896.15</v>
      </c>
      <c r="G50" s="63">
        <v>0.03</v>
      </c>
      <c r="H50" s="63">
        <v>15.05</v>
      </c>
      <c r="I50" s="11">
        <f t="shared" si="3"/>
        <v>917.93</v>
      </c>
      <c r="J50" s="64"/>
      <c r="K50" s="63"/>
      <c r="L50" s="63">
        <v>101.91</v>
      </c>
      <c r="M50" s="63">
        <v>1059.5999999999999</v>
      </c>
      <c r="N50" s="13">
        <f t="shared" si="1"/>
        <v>1161.51</v>
      </c>
      <c r="O50" s="14">
        <f t="shared" si="2"/>
        <v>2079.44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361</v>
      </c>
      <c r="E51" s="66">
        <v>1756</v>
      </c>
      <c r="F51" s="66">
        <v>228579</v>
      </c>
      <c r="G51" s="66">
        <v>10</v>
      </c>
      <c r="H51" s="66">
        <v>3991</v>
      </c>
      <c r="I51" s="18">
        <f t="shared" ref="I51:I58" si="4">SUM(C51:H51)</f>
        <v>234697</v>
      </c>
      <c r="J51" s="67"/>
      <c r="K51" s="66"/>
      <c r="L51" s="66">
        <v>12160</v>
      </c>
      <c r="M51" s="66">
        <v>121589</v>
      </c>
      <c r="N51" s="20">
        <f t="shared" si="1"/>
        <v>133749</v>
      </c>
      <c r="O51" s="21">
        <f>SUM(N51,I51)</f>
        <v>368446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3.4</v>
      </c>
      <c r="E52" s="75">
        <v>1.7</v>
      </c>
      <c r="F52" s="75">
        <v>1480.1</v>
      </c>
      <c r="G52" s="75">
        <v>0.1</v>
      </c>
      <c r="H52" s="75">
        <v>35.1</v>
      </c>
      <c r="I52" s="30">
        <f t="shared" si="4"/>
        <v>1520.3999999999996</v>
      </c>
      <c r="J52" s="76"/>
      <c r="K52" s="75"/>
      <c r="L52" s="75">
        <v>124.5</v>
      </c>
      <c r="M52" s="75">
        <v>1195</v>
      </c>
      <c r="N52" s="31">
        <f t="shared" si="1"/>
        <v>1319.5</v>
      </c>
      <c r="O52" s="32">
        <f t="shared" si="2"/>
        <v>2839.8999999999996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1.1599999999999999</v>
      </c>
      <c r="E53" s="72">
        <v>5.54</v>
      </c>
      <c r="F53" s="72">
        <v>894.81</v>
      </c>
      <c r="G53" s="72">
        <v>0.03</v>
      </c>
      <c r="H53" s="72">
        <v>14.95</v>
      </c>
      <c r="I53" s="27">
        <f t="shared" si="4"/>
        <v>916.49</v>
      </c>
      <c r="J53" s="73"/>
      <c r="K53" s="72"/>
      <c r="L53" s="72">
        <v>100.72</v>
      </c>
      <c r="M53" s="72">
        <v>1058.43</v>
      </c>
      <c r="N53" s="28">
        <f t="shared" si="1"/>
        <v>1159.1500000000001</v>
      </c>
      <c r="O53" s="29">
        <f t="shared" si="2"/>
        <v>2075.6400000000003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361</v>
      </c>
      <c r="E54" s="66">
        <v>1756</v>
      </c>
      <c r="F54" s="66">
        <v>228337</v>
      </c>
      <c r="G54" s="66">
        <v>10</v>
      </c>
      <c r="H54" s="66">
        <v>3976</v>
      </c>
      <c r="I54" s="18">
        <f t="shared" si="4"/>
        <v>234440</v>
      </c>
      <c r="J54" s="67"/>
      <c r="K54" s="66"/>
      <c r="L54" s="66">
        <v>12130</v>
      </c>
      <c r="M54" s="66">
        <v>121559</v>
      </c>
      <c r="N54" s="20">
        <f t="shared" si="1"/>
        <v>133689</v>
      </c>
      <c r="O54" s="21">
        <f t="shared" si="2"/>
        <v>368129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3.4</v>
      </c>
      <c r="E55" s="69">
        <v>1.7</v>
      </c>
      <c r="F55" s="69">
        <v>1475.2</v>
      </c>
      <c r="G55" s="69">
        <v>0.1</v>
      </c>
      <c r="H55" s="69">
        <v>34.700000000000003</v>
      </c>
      <c r="I55" s="24">
        <f t="shared" si="4"/>
        <v>1515.1</v>
      </c>
      <c r="J55" s="70"/>
      <c r="K55" s="69"/>
      <c r="L55" s="69">
        <v>121.9</v>
      </c>
      <c r="M55" s="69">
        <v>1193.0999999999999</v>
      </c>
      <c r="N55" s="24">
        <f t="shared" si="1"/>
        <v>1315</v>
      </c>
      <c r="O55" s="26">
        <f t="shared" si="2"/>
        <v>2830.1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1.6800000000000002</v>
      </c>
      <c r="E56" s="10">
        <f t="shared" si="5"/>
        <v>5.54</v>
      </c>
      <c r="F56" s="10">
        <f t="shared" si="5"/>
        <v>896.15</v>
      </c>
      <c r="G56" s="10">
        <f t="shared" si="5"/>
        <v>0.03</v>
      </c>
      <c r="H56" s="10">
        <f t="shared" si="5"/>
        <v>15.049999999999999</v>
      </c>
      <c r="I56" s="36">
        <f>SUM(C56:H56)</f>
        <v>918.44999999999993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101.91</v>
      </c>
      <c r="M56" s="10">
        <f>SUM(M5,M8,M11,M14,M17,M20,M23,M26,M29,M32,M35,M38,M41,M44,M47)</f>
        <v>1059.5999999999999</v>
      </c>
      <c r="N56" s="12">
        <f t="shared" si="1"/>
        <v>1161.51</v>
      </c>
      <c r="O56" s="14">
        <f t="shared" si="2"/>
        <v>2079.96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391</v>
      </c>
      <c r="E57" s="17">
        <f t="shared" si="5"/>
        <v>1756</v>
      </c>
      <c r="F57" s="17">
        <f t="shared" si="5"/>
        <v>228579</v>
      </c>
      <c r="G57" s="17">
        <f t="shared" si="5"/>
        <v>10</v>
      </c>
      <c r="H57" s="17">
        <f t="shared" si="5"/>
        <v>3991</v>
      </c>
      <c r="I57" s="37">
        <f t="shared" si="4"/>
        <v>234727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12160</v>
      </c>
      <c r="M57" s="17">
        <f t="shared" si="6"/>
        <v>121589</v>
      </c>
      <c r="N57" s="19">
        <f t="shared" si="1"/>
        <v>133749</v>
      </c>
      <c r="O57" s="21">
        <f t="shared" si="2"/>
        <v>368476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9.9</v>
      </c>
      <c r="E58" s="40">
        <f t="shared" si="5"/>
        <v>1.7</v>
      </c>
      <c r="F58" s="40">
        <f t="shared" si="5"/>
        <v>1480.1</v>
      </c>
      <c r="G58" s="40">
        <f t="shared" si="5"/>
        <v>0.1</v>
      </c>
      <c r="H58" s="40">
        <f t="shared" si="5"/>
        <v>35.1</v>
      </c>
      <c r="I58" s="41">
        <f t="shared" si="4"/>
        <v>1526.8999999999996</v>
      </c>
      <c r="J58" s="39">
        <f t="shared" si="6"/>
        <v>0</v>
      </c>
      <c r="K58" s="40">
        <f t="shared" si="6"/>
        <v>0</v>
      </c>
      <c r="L58" s="40">
        <f t="shared" si="6"/>
        <v>124.5</v>
      </c>
      <c r="M58" s="40">
        <f t="shared" si="6"/>
        <v>1195</v>
      </c>
      <c r="N58" s="42">
        <f t="shared" si="1"/>
        <v>1319.5</v>
      </c>
      <c r="O58" s="43">
        <f t="shared" si="2"/>
        <v>2846.3999999999996</v>
      </c>
      <c r="P58" s="44">
        <f>SUM(O56,P53,P54,P57)</f>
        <v>2079.96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123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0.52</v>
      </c>
      <c r="E69" s="72"/>
      <c r="F69" s="72"/>
      <c r="G69" s="72"/>
      <c r="H69" s="72"/>
      <c r="I69" s="27">
        <f t="shared" si="7"/>
        <v>0.52</v>
      </c>
      <c r="J69" s="73"/>
      <c r="K69" s="72"/>
      <c r="L69" s="72">
        <v>1.19</v>
      </c>
      <c r="M69" s="72">
        <v>0.19</v>
      </c>
      <c r="N69" s="28">
        <f t="shared" si="8"/>
        <v>1.38</v>
      </c>
      <c r="O69" s="29">
        <f t="shared" si="9"/>
        <v>1.9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30</v>
      </c>
      <c r="E70" s="66"/>
      <c r="F70" s="66"/>
      <c r="G70" s="66"/>
      <c r="H70" s="66"/>
      <c r="I70" s="18">
        <f t="shared" si="7"/>
        <v>30</v>
      </c>
      <c r="J70" s="67"/>
      <c r="K70" s="66"/>
      <c r="L70" s="66">
        <v>30</v>
      </c>
      <c r="M70" s="66">
        <v>4</v>
      </c>
      <c r="N70" s="20">
        <f t="shared" si="8"/>
        <v>34</v>
      </c>
      <c r="O70" s="21">
        <f t="shared" si="9"/>
        <v>64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6.5</v>
      </c>
      <c r="E71" s="75"/>
      <c r="F71" s="75"/>
      <c r="G71" s="75"/>
      <c r="H71" s="75"/>
      <c r="I71" s="30">
        <f t="shared" si="7"/>
        <v>6.5</v>
      </c>
      <c r="J71" s="76"/>
      <c r="K71" s="75"/>
      <c r="L71" s="75">
        <v>2.6</v>
      </c>
      <c r="M71" s="75">
        <v>0.3</v>
      </c>
      <c r="N71" s="31">
        <f t="shared" si="8"/>
        <v>2.9</v>
      </c>
      <c r="O71" s="32">
        <f t="shared" si="9"/>
        <v>9.4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0.98</v>
      </c>
      <c r="N72" s="28">
        <f t="shared" si="8"/>
        <v>0.98</v>
      </c>
      <c r="O72" s="29">
        <f t="shared" si="9"/>
        <v>0.98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26</v>
      </c>
      <c r="N73" s="20">
        <f t="shared" si="8"/>
        <v>26</v>
      </c>
      <c r="O73" s="21">
        <f t="shared" si="9"/>
        <v>26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1.6</v>
      </c>
      <c r="N74" s="31">
        <f t="shared" si="8"/>
        <v>1.6</v>
      </c>
      <c r="O74" s="32">
        <f t="shared" si="9"/>
        <v>1.6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1.22</v>
      </c>
      <c r="N75" s="28">
        <f t="shared" si="8"/>
        <v>1.22</v>
      </c>
      <c r="O75" s="29">
        <f t="shared" si="9"/>
        <v>1.22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52</v>
      </c>
      <c r="N76" s="20">
        <f t="shared" si="8"/>
        <v>52</v>
      </c>
      <c r="O76" s="21">
        <f t="shared" si="9"/>
        <v>52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2.4</v>
      </c>
      <c r="N77" s="31">
        <f t="shared" si="8"/>
        <v>2.4</v>
      </c>
      <c r="O77" s="32">
        <f t="shared" si="9"/>
        <v>2.4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0.33</v>
      </c>
      <c r="M78" s="72">
        <v>5.53</v>
      </c>
      <c r="N78" s="28">
        <f t="shared" si="8"/>
        <v>5.86</v>
      </c>
      <c r="O78" s="29">
        <f t="shared" si="9"/>
        <v>5.86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16</v>
      </c>
      <c r="M79" s="66">
        <v>270</v>
      </c>
      <c r="N79" s="20">
        <f t="shared" si="8"/>
        <v>286</v>
      </c>
      <c r="O79" s="21">
        <f t="shared" si="9"/>
        <v>286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0.6</v>
      </c>
      <c r="M80" s="75">
        <v>10.199999999999999</v>
      </c>
      <c r="N80" s="31">
        <f t="shared" si="8"/>
        <v>10.799999999999999</v>
      </c>
      <c r="O80" s="32">
        <f t="shared" si="9"/>
        <v>10.799999999999999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0.12</v>
      </c>
      <c r="M81" s="72">
        <v>11.47</v>
      </c>
      <c r="N81" s="28">
        <f t="shared" si="8"/>
        <v>11.59</v>
      </c>
      <c r="O81" s="29">
        <f t="shared" si="9"/>
        <v>11.59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8</v>
      </c>
      <c r="M82" s="66">
        <v>677</v>
      </c>
      <c r="N82" s="20">
        <f t="shared" si="8"/>
        <v>685</v>
      </c>
      <c r="O82" s="21">
        <f t="shared" si="9"/>
        <v>685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0.3</v>
      </c>
      <c r="M83" s="75">
        <v>21.5</v>
      </c>
      <c r="N83" s="31">
        <f t="shared" si="8"/>
        <v>21.8</v>
      </c>
      <c r="O83" s="32">
        <f t="shared" si="9"/>
        <v>21.8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1.94</v>
      </c>
      <c r="G84" s="72"/>
      <c r="H84" s="72"/>
      <c r="I84" s="27">
        <f t="shared" si="7"/>
        <v>1.94</v>
      </c>
      <c r="J84" s="73"/>
      <c r="K84" s="72"/>
      <c r="L84" s="72">
        <v>0.48</v>
      </c>
      <c r="M84" s="72">
        <v>28.57</v>
      </c>
      <c r="N84" s="28">
        <f t="shared" si="8"/>
        <v>29.05</v>
      </c>
      <c r="O84" s="29">
        <f t="shared" si="9"/>
        <v>30.990000000000002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355</v>
      </c>
      <c r="G85" s="66"/>
      <c r="H85" s="66"/>
      <c r="I85" s="18">
        <f t="shared" si="7"/>
        <v>355</v>
      </c>
      <c r="J85" s="67"/>
      <c r="K85" s="66"/>
      <c r="L85" s="66">
        <v>35</v>
      </c>
      <c r="M85" s="66">
        <v>1823</v>
      </c>
      <c r="N85" s="20">
        <f t="shared" si="8"/>
        <v>1858</v>
      </c>
      <c r="O85" s="21">
        <f t="shared" si="9"/>
        <v>2213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7.2</v>
      </c>
      <c r="G86" s="75"/>
      <c r="H86" s="75"/>
      <c r="I86" s="30">
        <f t="shared" si="7"/>
        <v>7.2</v>
      </c>
      <c r="J86" s="76"/>
      <c r="K86" s="75"/>
      <c r="L86" s="75">
        <v>1</v>
      </c>
      <c r="M86" s="75">
        <v>52</v>
      </c>
      <c r="N86" s="31">
        <f t="shared" si="8"/>
        <v>53</v>
      </c>
      <c r="O86" s="32">
        <f t="shared" si="9"/>
        <v>60.2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0.46</v>
      </c>
      <c r="G87" s="72"/>
      <c r="H87" s="72"/>
      <c r="I87" s="27">
        <f t="shared" si="7"/>
        <v>0.46</v>
      </c>
      <c r="J87" s="73"/>
      <c r="K87" s="72"/>
      <c r="L87" s="72">
        <v>1.92</v>
      </c>
      <c r="M87" s="72">
        <v>14.33</v>
      </c>
      <c r="N87" s="28">
        <f t="shared" si="8"/>
        <v>16.25</v>
      </c>
      <c r="O87" s="29">
        <f t="shared" si="9"/>
        <v>16.71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89</v>
      </c>
      <c r="G88" s="66"/>
      <c r="H88" s="66"/>
      <c r="I88" s="18">
        <f t="shared" si="7"/>
        <v>89</v>
      </c>
      <c r="J88" s="67"/>
      <c r="K88" s="66"/>
      <c r="L88" s="66">
        <v>155</v>
      </c>
      <c r="M88" s="66">
        <v>1107</v>
      </c>
      <c r="N88" s="20">
        <f t="shared" si="8"/>
        <v>1262</v>
      </c>
      <c r="O88" s="21">
        <f t="shared" si="9"/>
        <v>1351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1.3</v>
      </c>
      <c r="G89" s="75"/>
      <c r="H89" s="75"/>
      <c r="I89" s="30">
        <f t="shared" si="7"/>
        <v>1.3</v>
      </c>
      <c r="J89" s="76"/>
      <c r="K89" s="75"/>
      <c r="L89" s="75">
        <v>4.0999999999999996</v>
      </c>
      <c r="M89" s="75">
        <v>29.4</v>
      </c>
      <c r="N89" s="31">
        <f t="shared" si="8"/>
        <v>33.5</v>
      </c>
      <c r="O89" s="32">
        <f t="shared" si="9"/>
        <v>34.799999999999997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7.0000000000000007E-2</v>
      </c>
      <c r="E90" s="72"/>
      <c r="F90" s="72">
        <v>6.89</v>
      </c>
      <c r="G90" s="72"/>
      <c r="H90" s="72"/>
      <c r="I90" s="27">
        <f t="shared" si="7"/>
        <v>6.96</v>
      </c>
      <c r="J90" s="73"/>
      <c r="K90" s="72"/>
      <c r="L90" s="72">
        <v>0.87</v>
      </c>
      <c r="M90" s="72">
        <v>55.82</v>
      </c>
      <c r="N90" s="28">
        <f t="shared" si="8"/>
        <v>56.69</v>
      </c>
      <c r="O90" s="29">
        <f t="shared" si="9"/>
        <v>63.65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15</v>
      </c>
      <c r="E91" s="66"/>
      <c r="F91" s="66">
        <v>1233</v>
      </c>
      <c r="G91" s="66"/>
      <c r="H91" s="66"/>
      <c r="I91" s="18">
        <f t="shared" si="7"/>
        <v>1248</v>
      </c>
      <c r="J91" s="67"/>
      <c r="K91" s="66"/>
      <c r="L91" s="66">
        <v>82</v>
      </c>
      <c r="M91" s="66">
        <v>4772</v>
      </c>
      <c r="N91" s="20">
        <f t="shared" si="8"/>
        <v>4854</v>
      </c>
      <c r="O91" s="21">
        <f t="shared" si="9"/>
        <v>6102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0.3</v>
      </c>
      <c r="E92" s="75"/>
      <c r="F92" s="75">
        <v>15.1</v>
      </c>
      <c r="G92" s="75"/>
      <c r="H92" s="75"/>
      <c r="I92" s="30">
        <f t="shared" si="7"/>
        <v>15.4</v>
      </c>
      <c r="J92" s="76"/>
      <c r="K92" s="75"/>
      <c r="L92" s="75">
        <v>1.9</v>
      </c>
      <c r="M92" s="75">
        <v>112.3</v>
      </c>
      <c r="N92" s="31">
        <f t="shared" si="8"/>
        <v>114.2</v>
      </c>
      <c r="O92" s="32">
        <f t="shared" si="9"/>
        <v>129.6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12.73</v>
      </c>
      <c r="G93" s="72"/>
      <c r="H93" s="72">
        <v>0.1</v>
      </c>
      <c r="I93" s="27">
        <f t="shared" si="7"/>
        <v>12.83</v>
      </c>
      <c r="J93" s="73"/>
      <c r="K93" s="72"/>
      <c r="L93" s="72">
        <v>3.83</v>
      </c>
      <c r="M93" s="72">
        <v>55.48</v>
      </c>
      <c r="N93" s="28">
        <f t="shared" si="8"/>
        <v>59.309999999999995</v>
      </c>
      <c r="O93" s="29">
        <f t="shared" si="9"/>
        <v>72.14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2740</v>
      </c>
      <c r="G94" s="66"/>
      <c r="H94" s="66">
        <v>15</v>
      </c>
      <c r="I94" s="18">
        <f t="shared" si="7"/>
        <v>2755</v>
      </c>
      <c r="J94" s="67"/>
      <c r="K94" s="66"/>
      <c r="L94" s="66">
        <v>380</v>
      </c>
      <c r="M94" s="66">
        <v>5052</v>
      </c>
      <c r="N94" s="20">
        <f t="shared" si="8"/>
        <v>5432</v>
      </c>
      <c r="O94" s="21">
        <f t="shared" si="9"/>
        <v>8187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30.7</v>
      </c>
      <c r="G95" s="75"/>
      <c r="H95" s="75">
        <v>0.4</v>
      </c>
      <c r="I95" s="30">
        <f t="shared" si="7"/>
        <v>31.099999999999998</v>
      </c>
      <c r="J95" s="76"/>
      <c r="K95" s="75"/>
      <c r="L95" s="75">
        <v>7.7</v>
      </c>
      <c r="M95" s="75">
        <v>98.3</v>
      </c>
      <c r="N95" s="31">
        <f t="shared" si="8"/>
        <v>106</v>
      </c>
      <c r="O95" s="32">
        <f t="shared" si="9"/>
        <v>137.1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82.19</v>
      </c>
      <c r="G96" s="72"/>
      <c r="H96" s="72"/>
      <c r="I96" s="27">
        <f t="shared" si="7"/>
        <v>82.19</v>
      </c>
      <c r="J96" s="73"/>
      <c r="K96" s="72"/>
      <c r="L96" s="72">
        <v>5.05</v>
      </c>
      <c r="M96" s="72">
        <v>67.739999999999995</v>
      </c>
      <c r="N96" s="28">
        <f t="shared" si="8"/>
        <v>72.789999999999992</v>
      </c>
      <c r="O96" s="29">
        <f t="shared" si="9"/>
        <v>154.97999999999999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18412</v>
      </c>
      <c r="G97" s="66"/>
      <c r="H97" s="66"/>
      <c r="I97" s="18">
        <f t="shared" si="7"/>
        <v>18412</v>
      </c>
      <c r="J97" s="67"/>
      <c r="K97" s="66"/>
      <c r="L97" s="66">
        <v>532</v>
      </c>
      <c r="M97" s="66">
        <v>7024</v>
      </c>
      <c r="N97" s="20">
        <f t="shared" si="8"/>
        <v>7556</v>
      </c>
      <c r="O97" s="21">
        <f t="shared" si="9"/>
        <v>25968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205.1</v>
      </c>
      <c r="G98" s="75"/>
      <c r="H98" s="75"/>
      <c r="I98" s="30">
        <f t="shared" si="7"/>
        <v>205.1</v>
      </c>
      <c r="J98" s="76"/>
      <c r="K98" s="75"/>
      <c r="L98" s="75">
        <v>10.3</v>
      </c>
      <c r="M98" s="75">
        <v>135.30000000000001</v>
      </c>
      <c r="N98" s="31">
        <f t="shared" si="8"/>
        <v>145.60000000000002</v>
      </c>
      <c r="O98" s="32">
        <f t="shared" si="9"/>
        <v>350.70000000000005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138.16999999999999</v>
      </c>
      <c r="G99" s="72"/>
      <c r="H99" s="72"/>
      <c r="I99" s="27">
        <f t="shared" si="7"/>
        <v>138.16999999999999</v>
      </c>
      <c r="J99" s="73"/>
      <c r="K99" s="72"/>
      <c r="L99" s="72">
        <v>12.01</v>
      </c>
      <c r="M99" s="72">
        <v>100.21</v>
      </c>
      <c r="N99" s="28">
        <f t="shared" si="8"/>
        <v>112.22</v>
      </c>
      <c r="O99" s="29">
        <f t="shared" si="9"/>
        <v>250.39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32863</v>
      </c>
      <c r="G100" s="66"/>
      <c r="H100" s="66"/>
      <c r="I100" s="18">
        <f t="shared" si="7"/>
        <v>32863</v>
      </c>
      <c r="J100" s="67"/>
      <c r="K100" s="66"/>
      <c r="L100" s="66">
        <v>1396</v>
      </c>
      <c r="M100" s="66">
        <v>11401</v>
      </c>
      <c r="N100" s="20">
        <f t="shared" si="8"/>
        <v>12797</v>
      </c>
      <c r="O100" s="21">
        <f t="shared" si="9"/>
        <v>45660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333.1</v>
      </c>
      <c r="G101" s="75"/>
      <c r="H101" s="75"/>
      <c r="I101" s="30">
        <f t="shared" si="7"/>
        <v>333.1</v>
      </c>
      <c r="J101" s="76"/>
      <c r="K101" s="75"/>
      <c r="L101" s="75">
        <v>19.899999999999999</v>
      </c>
      <c r="M101" s="75">
        <v>170.4</v>
      </c>
      <c r="N101" s="31">
        <f t="shared" si="8"/>
        <v>190.3</v>
      </c>
      <c r="O101" s="32">
        <f t="shared" si="9"/>
        <v>523.40000000000009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150.88999999999999</v>
      </c>
      <c r="G102" s="72">
        <v>0.03</v>
      </c>
      <c r="H102" s="72"/>
      <c r="I102" s="27">
        <f t="shared" si="7"/>
        <v>150.91999999999999</v>
      </c>
      <c r="J102" s="73"/>
      <c r="K102" s="72"/>
      <c r="L102" s="72">
        <v>19.489999999999998</v>
      </c>
      <c r="M102" s="72">
        <v>175.96</v>
      </c>
      <c r="N102" s="28">
        <f t="shared" si="8"/>
        <v>195.45000000000002</v>
      </c>
      <c r="O102" s="29">
        <f t="shared" si="9"/>
        <v>346.37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37260</v>
      </c>
      <c r="G103" s="66">
        <v>10</v>
      </c>
      <c r="H103" s="66"/>
      <c r="I103" s="18">
        <f t="shared" si="7"/>
        <v>37270</v>
      </c>
      <c r="J103" s="67"/>
      <c r="K103" s="66"/>
      <c r="L103" s="66">
        <v>2390</v>
      </c>
      <c r="M103" s="66">
        <v>20159</v>
      </c>
      <c r="N103" s="20">
        <f t="shared" si="8"/>
        <v>22549</v>
      </c>
      <c r="O103" s="21">
        <f t="shared" si="9"/>
        <v>59819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286.2</v>
      </c>
      <c r="G104" s="75">
        <v>0.1</v>
      </c>
      <c r="H104" s="75"/>
      <c r="I104" s="30">
        <f t="shared" si="7"/>
        <v>286.3</v>
      </c>
      <c r="J104" s="76"/>
      <c r="K104" s="75"/>
      <c r="L104" s="75">
        <v>29</v>
      </c>
      <c r="M104" s="75">
        <v>261.10000000000002</v>
      </c>
      <c r="N104" s="31">
        <f t="shared" si="8"/>
        <v>290.10000000000002</v>
      </c>
      <c r="O104" s="32">
        <f t="shared" si="9"/>
        <v>576.40000000000009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130.03</v>
      </c>
      <c r="G105" s="72"/>
      <c r="H105" s="72"/>
      <c r="I105" s="27">
        <f t="shared" si="7"/>
        <v>130.03</v>
      </c>
      <c r="J105" s="73"/>
      <c r="K105" s="72"/>
      <c r="L105" s="72">
        <v>21.3</v>
      </c>
      <c r="M105" s="72">
        <v>123.09</v>
      </c>
      <c r="N105" s="28">
        <f t="shared" si="8"/>
        <v>144.39000000000001</v>
      </c>
      <c r="O105" s="29">
        <f t="shared" si="9"/>
        <v>274.42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33415</v>
      </c>
      <c r="G106" s="66"/>
      <c r="H106" s="66"/>
      <c r="I106" s="18">
        <f t="shared" si="7"/>
        <v>33415</v>
      </c>
      <c r="J106" s="67"/>
      <c r="K106" s="66"/>
      <c r="L106" s="66">
        <v>2590</v>
      </c>
      <c r="M106" s="66">
        <v>15322</v>
      </c>
      <c r="N106" s="20">
        <f t="shared" si="8"/>
        <v>17912</v>
      </c>
      <c r="O106" s="21">
        <f t="shared" si="9"/>
        <v>51327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200</v>
      </c>
      <c r="G107" s="75"/>
      <c r="H107" s="75"/>
      <c r="I107" s="30">
        <f t="shared" si="7"/>
        <v>200</v>
      </c>
      <c r="J107" s="76"/>
      <c r="K107" s="75"/>
      <c r="L107" s="75">
        <v>31.8</v>
      </c>
      <c r="M107" s="75">
        <v>182.4</v>
      </c>
      <c r="N107" s="31">
        <f t="shared" si="8"/>
        <v>214.20000000000002</v>
      </c>
      <c r="O107" s="32">
        <f t="shared" si="9"/>
        <v>414.20000000000005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1.0900000000000001</v>
      </c>
      <c r="E108" s="72"/>
      <c r="F108" s="72">
        <v>100.61</v>
      </c>
      <c r="G108" s="72"/>
      <c r="H108" s="72">
        <v>1.77</v>
      </c>
      <c r="I108" s="27">
        <f t="shared" si="7"/>
        <v>103.47</v>
      </c>
      <c r="J108" s="73"/>
      <c r="K108" s="72"/>
      <c r="L108" s="72">
        <v>14.98</v>
      </c>
      <c r="M108" s="72">
        <v>116.63</v>
      </c>
      <c r="N108" s="28">
        <f t="shared" si="8"/>
        <v>131.60999999999999</v>
      </c>
      <c r="O108" s="29">
        <f t="shared" si="9"/>
        <v>235.07999999999998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346</v>
      </c>
      <c r="E109" s="66"/>
      <c r="F109" s="66">
        <v>26724</v>
      </c>
      <c r="G109" s="66"/>
      <c r="H109" s="66">
        <v>381</v>
      </c>
      <c r="I109" s="18">
        <f t="shared" si="7"/>
        <v>27451</v>
      </c>
      <c r="J109" s="67"/>
      <c r="K109" s="66"/>
      <c r="L109" s="66">
        <v>1919</v>
      </c>
      <c r="M109" s="66">
        <v>14809</v>
      </c>
      <c r="N109" s="20">
        <f t="shared" si="8"/>
        <v>16728</v>
      </c>
      <c r="O109" s="21">
        <f t="shared" si="9"/>
        <v>44179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3.1</v>
      </c>
      <c r="E110" s="75"/>
      <c r="F110" s="75">
        <v>156</v>
      </c>
      <c r="G110" s="75"/>
      <c r="H110" s="75">
        <v>4.5999999999999996</v>
      </c>
      <c r="I110" s="30">
        <f t="shared" si="7"/>
        <v>163.69999999999999</v>
      </c>
      <c r="J110" s="76"/>
      <c r="K110" s="75"/>
      <c r="L110" s="75">
        <v>14.4</v>
      </c>
      <c r="M110" s="75">
        <v>87.9</v>
      </c>
      <c r="N110" s="31">
        <f t="shared" si="8"/>
        <v>102.30000000000001</v>
      </c>
      <c r="O110" s="32">
        <f t="shared" si="9"/>
        <v>266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74.91</v>
      </c>
      <c r="G111" s="72"/>
      <c r="H111" s="72">
        <v>0.08</v>
      </c>
      <c r="I111" s="27">
        <f t="shared" si="7"/>
        <v>74.989999999999995</v>
      </c>
      <c r="J111" s="73"/>
      <c r="K111" s="72"/>
      <c r="L111" s="72">
        <v>11.73</v>
      </c>
      <c r="M111" s="72">
        <v>95.14</v>
      </c>
      <c r="N111" s="28">
        <f t="shared" si="8"/>
        <v>106.87</v>
      </c>
      <c r="O111" s="29">
        <f t="shared" si="9"/>
        <v>181.86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20156</v>
      </c>
      <c r="G112" s="66"/>
      <c r="H112" s="66">
        <v>19</v>
      </c>
      <c r="I112" s="18">
        <f t="shared" si="7"/>
        <v>20175</v>
      </c>
      <c r="J112" s="67"/>
      <c r="K112" s="66"/>
      <c r="L112" s="66">
        <v>1500</v>
      </c>
      <c r="M112" s="66">
        <v>12132</v>
      </c>
      <c r="N112" s="20">
        <f t="shared" si="8"/>
        <v>13632</v>
      </c>
      <c r="O112" s="21">
        <f t="shared" si="9"/>
        <v>33807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97.9</v>
      </c>
      <c r="G113" s="75"/>
      <c r="H113" s="75">
        <v>0.2</v>
      </c>
      <c r="I113" s="30">
        <f t="shared" si="7"/>
        <v>98.100000000000009</v>
      </c>
      <c r="J113" s="76"/>
      <c r="K113" s="75"/>
      <c r="L113" s="75">
        <v>0.6</v>
      </c>
      <c r="M113" s="75">
        <v>6.8</v>
      </c>
      <c r="N113" s="31">
        <f t="shared" si="8"/>
        <v>7.3999999999999995</v>
      </c>
      <c r="O113" s="32">
        <f t="shared" si="9"/>
        <v>105.50000000000001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36.03</v>
      </c>
      <c r="G114" s="72"/>
      <c r="H114" s="72"/>
      <c r="I114" s="27">
        <f t="shared" si="7"/>
        <v>36.03</v>
      </c>
      <c r="J114" s="73"/>
      <c r="K114" s="72"/>
      <c r="L114" s="72">
        <v>4.72</v>
      </c>
      <c r="M114" s="72">
        <v>49.16</v>
      </c>
      <c r="N114" s="28">
        <f t="shared" si="8"/>
        <v>53.879999999999995</v>
      </c>
      <c r="O114" s="29">
        <f t="shared" si="9"/>
        <v>89.91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9852</v>
      </c>
      <c r="G115" s="66"/>
      <c r="H115" s="66"/>
      <c r="I115" s="18">
        <f t="shared" si="7"/>
        <v>9852</v>
      </c>
      <c r="J115" s="67"/>
      <c r="K115" s="66"/>
      <c r="L115" s="66">
        <v>612</v>
      </c>
      <c r="M115" s="66">
        <v>6319</v>
      </c>
      <c r="N115" s="20">
        <f t="shared" si="8"/>
        <v>6931</v>
      </c>
      <c r="O115" s="21">
        <f t="shared" si="9"/>
        <v>16783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38.4</v>
      </c>
      <c r="G116" s="84"/>
      <c r="H116" s="84"/>
      <c r="I116" s="46">
        <f t="shared" si="7"/>
        <v>38.4</v>
      </c>
      <c r="J116" s="85"/>
      <c r="K116" s="84"/>
      <c r="L116" s="84">
        <v>0.2</v>
      </c>
      <c r="M116" s="84">
        <v>4.7</v>
      </c>
      <c r="N116" s="47">
        <f t="shared" si="8"/>
        <v>4.9000000000000004</v>
      </c>
      <c r="O116" s="43">
        <f t="shared" si="9"/>
        <v>43.3</v>
      </c>
      <c r="P116" s="44">
        <f>SUM(O136,P111,P112,P115)</f>
        <v>2079.96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0.11</v>
      </c>
      <c r="F121" s="63">
        <v>34.11</v>
      </c>
      <c r="G121" s="63"/>
      <c r="H121" s="63">
        <v>0.81</v>
      </c>
      <c r="I121" s="11">
        <f t="shared" si="7"/>
        <v>35.03</v>
      </c>
      <c r="J121" s="64"/>
      <c r="K121" s="63"/>
      <c r="L121" s="63">
        <v>2.12</v>
      </c>
      <c r="M121" s="63">
        <v>55.98</v>
      </c>
      <c r="N121" s="13">
        <f t="shared" si="8"/>
        <v>58.099999999999994</v>
      </c>
      <c r="O121" s="14">
        <f t="shared" si="9"/>
        <v>93.13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35</v>
      </c>
      <c r="F122" s="66">
        <v>9400</v>
      </c>
      <c r="G122" s="66"/>
      <c r="H122" s="66">
        <v>203</v>
      </c>
      <c r="I122" s="18">
        <f t="shared" si="7"/>
        <v>9638</v>
      </c>
      <c r="J122" s="67"/>
      <c r="K122" s="66"/>
      <c r="L122" s="66">
        <v>280</v>
      </c>
      <c r="M122" s="66">
        <v>7395</v>
      </c>
      <c r="N122" s="20">
        <f t="shared" si="8"/>
        <v>7675</v>
      </c>
      <c r="O122" s="21">
        <f t="shared" si="9"/>
        <v>17313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28.3</v>
      </c>
      <c r="G123" s="75"/>
      <c r="H123" s="75">
        <v>1.8</v>
      </c>
      <c r="I123" s="30">
        <f t="shared" si="7"/>
        <v>30.1</v>
      </c>
      <c r="J123" s="76"/>
      <c r="K123" s="75"/>
      <c r="L123" s="75">
        <v>0.1</v>
      </c>
      <c r="M123" s="75">
        <v>6</v>
      </c>
      <c r="N123" s="31">
        <f t="shared" si="8"/>
        <v>6.1</v>
      </c>
      <c r="O123" s="32">
        <f t="shared" si="9"/>
        <v>36.200000000000003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46.05</v>
      </c>
      <c r="G124" s="72"/>
      <c r="H124" s="72">
        <v>1.5</v>
      </c>
      <c r="I124" s="27">
        <f t="shared" si="7"/>
        <v>47.55</v>
      </c>
      <c r="J124" s="73"/>
      <c r="K124" s="72"/>
      <c r="L124" s="72">
        <v>0.69</v>
      </c>
      <c r="M124" s="72">
        <v>53.2</v>
      </c>
      <c r="N124" s="28">
        <f t="shared" si="8"/>
        <v>53.89</v>
      </c>
      <c r="O124" s="29">
        <f t="shared" si="9"/>
        <v>101.44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12896</v>
      </c>
      <c r="G125" s="66"/>
      <c r="H125" s="66">
        <v>376</v>
      </c>
      <c r="I125" s="18">
        <f t="shared" si="7"/>
        <v>13272</v>
      </c>
      <c r="J125" s="67"/>
      <c r="K125" s="66"/>
      <c r="L125" s="66">
        <v>91</v>
      </c>
      <c r="M125" s="66">
        <v>7018</v>
      </c>
      <c r="N125" s="20">
        <f t="shared" si="8"/>
        <v>7109</v>
      </c>
      <c r="O125" s="21">
        <f t="shared" si="9"/>
        <v>20381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36.799999999999997</v>
      </c>
      <c r="G126" s="75"/>
      <c r="H126" s="75">
        <v>3.4</v>
      </c>
      <c r="I126" s="30">
        <f t="shared" si="7"/>
        <v>40.199999999999996</v>
      </c>
      <c r="J126" s="76"/>
      <c r="K126" s="75"/>
      <c r="L126" s="75">
        <v>0</v>
      </c>
      <c r="M126" s="75">
        <v>6.6</v>
      </c>
      <c r="N126" s="31">
        <f t="shared" si="8"/>
        <v>6.6</v>
      </c>
      <c r="O126" s="32">
        <f t="shared" si="9"/>
        <v>46.8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5.43</v>
      </c>
      <c r="F127" s="72">
        <v>81.14</v>
      </c>
      <c r="G127" s="72"/>
      <c r="H127" s="72">
        <v>10.79</v>
      </c>
      <c r="I127" s="27">
        <f t="shared" si="7"/>
        <v>97.359999999999985</v>
      </c>
      <c r="J127" s="73"/>
      <c r="K127" s="72"/>
      <c r="L127" s="72">
        <v>1.08</v>
      </c>
      <c r="M127" s="72">
        <v>48.9</v>
      </c>
      <c r="N127" s="28">
        <f t="shared" si="8"/>
        <v>49.98</v>
      </c>
      <c r="O127" s="29">
        <f t="shared" si="9"/>
        <v>147.33999999999997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1721</v>
      </c>
      <c r="F128" s="66">
        <v>23184</v>
      </c>
      <c r="G128" s="66"/>
      <c r="H128" s="66">
        <v>2997</v>
      </c>
      <c r="I128" s="18">
        <f t="shared" si="7"/>
        <v>27902</v>
      </c>
      <c r="J128" s="67"/>
      <c r="K128" s="66"/>
      <c r="L128" s="66">
        <v>144</v>
      </c>
      <c r="M128" s="66">
        <v>6227</v>
      </c>
      <c r="N128" s="20">
        <f t="shared" si="8"/>
        <v>6371</v>
      </c>
      <c r="O128" s="21">
        <f t="shared" si="9"/>
        <v>34273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1.7</v>
      </c>
      <c r="F129" s="75">
        <v>44</v>
      </c>
      <c r="G129" s="75"/>
      <c r="H129" s="75">
        <v>24.7</v>
      </c>
      <c r="I129" s="30">
        <f t="shared" si="7"/>
        <v>70.400000000000006</v>
      </c>
      <c r="J129" s="76"/>
      <c r="K129" s="75"/>
      <c r="L129" s="75">
        <v>0</v>
      </c>
      <c r="M129" s="75">
        <v>5.8</v>
      </c>
      <c r="N129" s="31">
        <f t="shared" si="8"/>
        <v>5.8</v>
      </c>
      <c r="O129" s="32">
        <f t="shared" si="9"/>
        <v>76.2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1.1599999999999999</v>
      </c>
      <c r="E130" s="63">
        <v>5.54</v>
      </c>
      <c r="F130" s="63">
        <v>896.15</v>
      </c>
      <c r="G130" s="63">
        <v>0.03</v>
      </c>
      <c r="H130" s="63">
        <v>15.05</v>
      </c>
      <c r="I130" s="11">
        <f t="shared" si="7"/>
        <v>917.93</v>
      </c>
      <c r="J130" s="64"/>
      <c r="K130" s="63"/>
      <c r="L130" s="63">
        <v>101.91</v>
      </c>
      <c r="M130" s="63">
        <v>1059.5999999999999</v>
      </c>
      <c r="N130" s="13">
        <f>SUM(J130:M130)</f>
        <v>1161.51</v>
      </c>
      <c r="O130" s="14">
        <f t="shared" si="9"/>
        <v>2079.44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361</v>
      </c>
      <c r="E131" s="66">
        <v>1756</v>
      </c>
      <c r="F131" s="66">
        <v>228579</v>
      </c>
      <c r="G131" s="66">
        <v>10</v>
      </c>
      <c r="H131" s="66">
        <v>3991</v>
      </c>
      <c r="I131" s="18">
        <f t="shared" si="7"/>
        <v>234697</v>
      </c>
      <c r="J131" s="67"/>
      <c r="K131" s="66"/>
      <c r="L131" s="66">
        <v>12160</v>
      </c>
      <c r="M131" s="66">
        <v>121589</v>
      </c>
      <c r="N131" s="20">
        <f t="shared" si="8"/>
        <v>133749</v>
      </c>
      <c r="O131" s="21">
        <f t="shared" si="9"/>
        <v>368446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3.4</v>
      </c>
      <c r="E132" s="75">
        <v>1.7</v>
      </c>
      <c r="F132" s="75">
        <v>1480.1</v>
      </c>
      <c r="G132" s="75">
        <v>0.1</v>
      </c>
      <c r="H132" s="75">
        <v>35.1</v>
      </c>
      <c r="I132" s="30">
        <f t="shared" ref="I132:I138" si="10">SUM(C132:H132)</f>
        <v>1520.3999999999996</v>
      </c>
      <c r="J132" s="76"/>
      <c r="K132" s="75"/>
      <c r="L132" s="75">
        <v>124.5</v>
      </c>
      <c r="M132" s="75">
        <v>1195</v>
      </c>
      <c r="N132" s="31">
        <f t="shared" ref="N132:N138" si="11">SUM(J132:M132)</f>
        <v>1319.5</v>
      </c>
      <c r="O132" s="32">
        <f t="shared" ref="O132:O138" si="12">SUM(N132,I132)</f>
        <v>2839.8999999999996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1.1599999999999999</v>
      </c>
      <c r="E133" s="72">
        <v>5.54</v>
      </c>
      <c r="F133" s="72">
        <v>894.81</v>
      </c>
      <c r="G133" s="72">
        <v>0.03</v>
      </c>
      <c r="H133" s="72">
        <v>14.95</v>
      </c>
      <c r="I133" s="27">
        <f t="shared" si="10"/>
        <v>916.49</v>
      </c>
      <c r="J133" s="73"/>
      <c r="K133" s="72"/>
      <c r="L133" s="72">
        <v>100.72</v>
      </c>
      <c r="M133" s="72">
        <v>1058.43</v>
      </c>
      <c r="N133" s="28">
        <f t="shared" si="11"/>
        <v>1159.1500000000001</v>
      </c>
      <c r="O133" s="29">
        <f t="shared" si="12"/>
        <v>2075.6400000000003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361</v>
      </c>
      <c r="E134" s="66">
        <v>1756</v>
      </c>
      <c r="F134" s="66">
        <v>228337</v>
      </c>
      <c r="G134" s="66">
        <v>10</v>
      </c>
      <c r="H134" s="66">
        <v>3976</v>
      </c>
      <c r="I134" s="18">
        <f t="shared" si="10"/>
        <v>234440</v>
      </c>
      <c r="J134" s="67"/>
      <c r="K134" s="66"/>
      <c r="L134" s="66">
        <v>12130</v>
      </c>
      <c r="M134" s="66">
        <v>121559</v>
      </c>
      <c r="N134" s="20">
        <f t="shared" si="11"/>
        <v>133689</v>
      </c>
      <c r="O134" s="21">
        <f t="shared" si="12"/>
        <v>368129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3.4</v>
      </c>
      <c r="E135" s="84">
        <v>1.7</v>
      </c>
      <c r="F135" s="84">
        <v>1475.2</v>
      </c>
      <c r="G135" s="84">
        <v>0.1</v>
      </c>
      <c r="H135" s="84">
        <v>34.700000000000003</v>
      </c>
      <c r="I135" s="46">
        <f t="shared" si="10"/>
        <v>1515.1</v>
      </c>
      <c r="J135" s="85"/>
      <c r="K135" s="84"/>
      <c r="L135" s="84">
        <v>121.9</v>
      </c>
      <c r="M135" s="84">
        <v>1193.0999999999999</v>
      </c>
      <c r="N135" s="47">
        <f t="shared" si="11"/>
        <v>1315</v>
      </c>
      <c r="O135" s="43">
        <f t="shared" si="12"/>
        <v>2830.1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1.6800000000000002</v>
      </c>
      <c r="E136" s="54">
        <f t="shared" si="13"/>
        <v>5.54</v>
      </c>
      <c r="F136" s="54">
        <f t="shared" si="13"/>
        <v>896.14999999999986</v>
      </c>
      <c r="G136" s="54">
        <f t="shared" si="13"/>
        <v>0.03</v>
      </c>
      <c r="H136" s="54">
        <f t="shared" si="13"/>
        <v>15.049999999999999</v>
      </c>
      <c r="I136" s="55">
        <f t="shared" si="10"/>
        <v>918.44999999999982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101.91</v>
      </c>
      <c r="M136" s="54">
        <f t="shared" si="14"/>
        <v>1059.6000000000001</v>
      </c>
      <c r="N136" s="57">
        <f t="shared" si="11"/>
        <v>1161.5100000000002</v>
      </c>
      <c r="O136" s="58">
        <f t="shared" si="12"/>
        <v>2079.96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391</v>
      </c>
      <c r="E137" s="17">
        <f t="shared" si="13"/>
        <v>1756</v>
      </c>
      <c r="F137" s="17">
        <f t="shared" si="13"/>
        <v>228579</v>
      </c>
      <c r="G137" s="17">
        <f t="shared" si="13"/>
        <v>10</v>
      </c>
      <c r="H137" s="17">
        <f t="shared" si="13"/>
        <v>3991</v>
      </c>
      <c r="I137" s="18">
        <f t="shared" si="10"/>
        <v>234727</v>
      </c>
      <c r="J137" s="19">
        <f t="shared" si="14"/>
        <v>0</v>
      </c>
      <c r="K137" s="17">
        <f t="shared" si="14"/>
        <v>0</v>
      </c>
      <c r="L137" s="17">
        <f t="shared" si="14"/>
        <v>12160</v>
      </c>
      <c r="M137" s="17">
        <f t="shared" si="14"/>
        <v>121589</v>
      </c>
      <c r="N137" s="20">
        <f t="shared" si="11"/>
        <v>133749</v>
      </c>
      <c r="O137" s="21">
        <f t="shared" si="12"/>
        <v>368476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9.9</v>
      </c>
      <c r="E138" s="40">
        <f t="shared" si="13"/>
        <v>1.7</v>
      </c>
      <c r="F138" s="40">
        <f t="shared" si="13"/>
        <v>1480.1000000000001</v>
      </c>
      <c r="G138" s="40">
        <f t="shared" si="13"/>
        <v>0.1</v>
      </c>
      <c r="H138" s="40">
        <f t="shared" si="13"/>
        <v>35.1</v>
      </c>
      <c r="I138" s="46">
        <f t="shared" si="10"/>
        <v>1526.8999999999999</v>
      </c>
      <c r="J138" s="42">
        <f t="shared" si="14"/>
        <v>0</v>
      </c>
      <c r="K138" s="40">
        <f t="shared" si="14"/>
        <v>0</v>
      </c>
      <c r="L138" s="40">
        <f t="shared" si="14"/>
        <v>124.5</v>
      </c>
      <c r="M138" s="40">
        <f t="shared" si="14"/>
        <v>1195</v>
      </c>
      <c r="N138" s="47">
        <f t="shared" si="11"/>
        <v>1319.5</v>
      </c>
      <c r="O138" s="43">
        <f t="shared" si="12"/>
        <v>2846.3999999999996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AFCA1-329B-4B1A-AEA4-AD9F6EB5DA7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124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0.48</v>
      </c>
      <c r="N11" s="28">
        <f t="shared" si="1"/>
        <v>0.48</v>
      </c>
      <c r="O11" s="29">
        <f t="shared" si="2"/>
        <v>0.48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10</v>
      </c>
      <c r="N12" s="20">
        <f t="shared" si="1"/>
        <v>10</v>
      </c>
      <c r="O12" s="21">
        <f t="shared" si="2"/>
        <v>10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0.9</v>
      </c>
      <c r="N13" s="31">
        <f t="shared" si="1"/>
        <v>0.9</v>
      </c>
      <c r="O13" s="32">
        <f t="shared" si="2"/>
        <v>0.9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1.63</v>
      </c>
      <c r="M14" s="72">
        <v>0.8</v>
      </c>
      <c r="N14" s="28">
        <f t="shared" si="1"/>
        <v>2.4299999999999997</v>
      </c>
      <c r="O14" s="29">
        <f t="shared" si="2"/>
        <v>2.4299999999999997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48</v>
      </c>
      <c r="M15" s="66">
        <v>23</v>
      </c>
      <c r="N15" s="20">
        <f t="shared" si="1"/>
        <v>71</v>
      </c>
      <c r="O15" s="21">
        <f t="shared" si="2"/>
        <v>71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3.1</v>
      </c>
      <c r="M16" s="75">
        <v>1.5</v>
      </c>
      <c r="N16" s="31">
        <f t="shared" si="1"/>
        <v>4.5999999999999996</v>
      </c>
      <c r="O16" s="32">
        <f t="shared" si="2"/>
        <v>4.5999999999999996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7.0000000000000007E-2</v>
      </c>
      <c r="E17" s="72"/>
      <c r="F17" s="72">
        <v>1.67</v>
      </c>
      <c r="G17" s="72"/>
      <c r="H17" s="72"/>
      <c r="I17" s="27">
        <f t="shared" si="0"/>
        <v>1.74</v>
      </c>
      <c r="J17" s="73"/>
      <c r="K17" s="72"/>
      <c r="L17" s="72"/>
      <c r="M17" s="72"/>
      <c r="N17" s="28">
        <f t="shared" si="1"/>
        <v>0</v>
      </c>
      <c r="O17" s="29">
        <f t="shared" si="2"/>
        <v>1.74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</v>
      </c>
      <c r="E18" s="66"/>
      <c r="F18" s="66">
        <v>189</v>
      </c>
      <c r="G18" s="66"/>
      <c r="H18" s="66"/>
      <c r="I18" s="18">
        <f t="shared" si="0"/>
        <v>196</v>
      </c>
      <c r="J18" s="67"/>
      <c r="K18" s="66"/>
      <c r="L18" s="66"/>
      <c r="M18" s="66"/>
      <c r="N18" s="20">
        <f t="shared" si="1"/>
        <v>0</v>
      </c>
      <c r="O18" s="21">
        <f t="shared" si="2"/>
        <v>196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0.4</v>
      </c>
      <c r="E19" s="75"/>
      <c r="F19" s="75">
        <v>9.8000000000000007</v>
      </c>
      <c r="G19" s="75"/>
      <c r="H19" s="75"/>
      <c r="I19" s="30">
        <f t="shared" si="0"/>
        <v>10.200000000000001</v>
      </c>
      <c r="J19" s="76"/>
      <c r="K19" s="75"/>
      <c r="L19" s="75"/>
      <c r="M19" s="75"/>
      <c r="N19" s="31">
        <f t="shared" si="1"/>
        <v>0</v>
      </c>
      <c r="O19" s="32">
        <f t="shared" si="2"/>
        <v>10.200000000000001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11.56</v>
      </c>
      <c r="N20" s="28">
        <f t="shared" si="1"/>
        <v>11.56</v>
      </c>
      <c r="O20" s="29">
        <f t="shared" si="2"/>
        <v>11.56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566</v>
      </c>
      <c r="N21" s="20">
        <f t="shared" si="1"/>
        <v>566</v>
      </c>
      <c r="O21" s="21">
        <f t="shared" si="2"/>
        <v>566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21.5</v>
      </c>
      <c r="N22" s="31">
        <f t="shared" si="1"/>
        <v>21.5</v>
      </c>
      <c r="O22" s="32">
        <f t="shared" si="2"/>
        <v>21.5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0.09</v>
      </c>
      <c r="G23" s="72"/>
      <c r="H23" s="72"/>
      <c r="I23" s="27">
        <f t="shared" si="0"/>
        <v>0.09</v>
      </c>
      <c r="J23" s="73"/>
      <c r="K23" s="72"/>
      <c r="L23" s="72"/>
      <c r="M23" s="72">
        <v>3.94</v>
      </c>
      <c r="N23" s="28">
        <f t="shared" si="1"/>
        <v>3.94</v>
      </c>
      <c r="O23" s="29">
        <f t="shared" si="2"/>
        <v>4.03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15</v>
      </c>
      <c r="G24" s="66"/>
      <c r="H24" s="66"/>
      <c r="I24" s="18">
        <f t="shared" si="0"/>
        <v>15</v>
      </c>
      <c r="J24" s="67"/>
      <c r="K24" s="66"/>
      <c r="L24" s="66"/>
      <c r="M24" s="66">
        <v>242</v>
      </c>
      <c r="N24" s="20">
        <f t="shared" si="1"/>
        <v>242</v>
      </c>
      <c r="O24" s="21">
        <f t="shared" si="2"/>
        <v>257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0.4</v>
      </c>
      <c r="G25" s="75"/>
      <c r="H25" s="75"/>
      <c r="I25" s="30">
        <f t="shared" si="0"/>
        <v>0.4</v>
      </c>
      <c r="J25" s="76"/>
      <c r="K25" s="75"/>
      <c r="L25" s="75"/>
      <c r="M25" s="75">
        <v>7.7</v>
      </c>
      <c r="N25" s="31">
        <f t="shared" si="1"/>
        <v>7.7</v>
      </c>
      <c r="O25" s="32">
        <f t="shared" si="2"/>
        <v>8.1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3.02</v>
      </c>
      <c r="G26" s="72"/>
      <c r="H26" s="72"/>
      <c r="I26" s="27">
        <f t="shared" si="0"/>
        <v>3.02</v>
      </c>
      <c r="J26" s="73"/>
      <c r="K26" s="72"/>
      <c r="L26" s="72">
        <v>1.24</v>
      </c>
      <c r="M26" s="72">
        <v>5.37</v>
      </c>
      <c r="N26" s="28">
        <f t="shared" si="1"/>
        <v>6.61</v>
      </c>
      <c r="O26" s="29">
        <f t="shared" si="2"/>
        <v>9.6300000000000008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568</v>
      </c>
      <c r="G27" s="66"/>
      <c r="H27" s="66"/>
      <c r="I27" s="18">
        <f t="shared" si="0"/>
        <v>568</v>
      </c>
      <c r="J27" s="67"/>
      <c r="K27" s="66"/>
      <c r="L27" s="66">
        <v>88</v>
      </c>
      <c r="M27" s="66">
        <v>354</v>
      </c>
      <c r="N27" s="20">
        <f t="shared" si="1"/>
        <v>442</v>
      </c>
      <c r="O27" s="21">
        <f t="shared" si="2"/>
        <v>1010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11.4</v>
      </c>
      <c r="G28" s="75"/>
      <c r="H28" s="75"/>
      <c r="I28" s="30">
        <f t="shared" si="0"/>
        <v>11.4</v>
      </c>
      <c r="J28" s="76"/>
      <c r="K28" s="75"/>
      <c r="L28" s="75">
        <v>2.6</v>
      </c>
      <c r="M28" s="75">
        <v>10.3</v>
      </c>
      <c r="N28" s="31">
        <f t="shared" si="1"/>
        <v>12.9</v>
      </c>
      <c r="O28" s="32">
        <f t="shared" si="2"/>
        <v>24.3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>
        <v>0.05</v>
      </c>
      <c r="M29" s="72">
        <v>3.45</v>
      </c>
      <c r="N29" s="28">
        <f t="shared" si="1"/>
        <v>3.5</v>
      </c>
      <c r="O29" s="29">
        <f t="shared" si="2"/>
        <v>3.5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>
        <v>4</v>
      </c>
      <c r="M30" s="66">
        <v>279</v>
      </c>
      <c r="N30" s="20">
        <f t="shared" si="1"/>
        <v>283</v>
      </c>
      <c r="O30" s="21">
        <f t="shared" si="2"/>
        <v>283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>
        <v>0.1</v>
      </c>
      <c r="M31" s="75">
        <v>7.5</v>
      </c>
      <c r="N31" s="31">
        <f t="shared" si="1"/>
        <v>7.6</v>
      </c>
      <c r="O31" s="32">
        <f t="shared" si="2"/>
        <v>7.6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0.76</v>
      </c>
      <c r="E32" s="72"/>
      <c r="F32" s="72">
        <v>0.28999999999999998</v>
      </c>
      <c r="G32" s="72"/>
      <c r="H32" s="72">
        <v>2.98</v>
      </c>
      <c r="I32" s="27">
        <f t="shared" si="0"/>
        <v>4.03</v>
      </c>
      <c r="J32" s="73"/>
      <c r="K32" s="72"/>
      <c r="L32" s="72"/>
      <c r="M32" s="72">
        <v>10.050000000000001</v>
      </c>
      <c r="N32" s="28">
        <f t="shared" si="1"/>
        <v>10.050000000000001</v>
      </c>
      <c r="O32" s="29">
        <f t="shared" si="2"/>
        <v>14.080000000000002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177</v>
      </c>
      <c r="E33" s="66"/>
      <c r="F33" s="66">
        <v>61</v>
      </c>
      <c r="G33" s="66"/>
      <c r="H33" s="66">
        <v>393</v>
      </c>
      <c r="I33" s="18">
        <f t="shared" si="0"/>
        <v>631</v>
      </c>
      <c r="J33" s="67"/>
      <c r="K33" s="66"/>
      <c r="L33" s="66"/>
      <c r="M33" s="66">
        <v>743</v>
      </c>
      <c r="N33" s="20">
        <f t="shared" si="1"/>
        <v>743</v>
      </c>
      <c r="O33" s="21">
        <f t="shared" si="2"/>
        <v>1374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3.2</v>
      </c>
      <c r="E34" s="75"/>
      <c r="F34" s="75">
        <v>0.8</v>
      </c>
      <c r="G34" s="75"/>
      <c r="H34" s="75">
        <v>10.6</v>
      </c>
      <c r="I34" s="30">
        <f t="shared" si="0"/>
        <v>14.6</v>
      </c>
      <c r="J34" s="76"/>
      <c r="K34" s="75"/>
      <c r="L34" s="75"/>
      <c r="M34" s="75">
        <v>17.8</v>
      </c>
      <c r="N34" s="31">
        <f t="shared" si="1"/>
        <v>17.8</v>
      </c>
      <c r="O34" s="32">
        <f t="shared" si="2"/>
        <v>32.4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7.68</v>
      </c>
      <c r="G35" s="72"/>
      <c r="H35" s="72">
        <v>1.47</v>
      </c>
      <c r="I35" s="27">
        <f t="shared" si="0"/>
        <v>9.15</v>
      </c>
      <c r="J35" s="73"/>
      <c r="K35" s="72"/>
      <c r="L35" s="72"/>
      <c r="M35" s="72">
        <v>13.42</v>
      </c>
      <c r="N35" s="28">
        <f t="shared" si="1"/>
        <v>13.42</v>
      </c>
      <c r="O35" s="29">
        <f t="shared" si="2"/>
        <v>22.57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1723</v>
      </c>
      <c r="G36" s="66"/>
      <c r="H36" s="66">
        <v>227</v>
      </c>
      <c r="I36" s="18">
        <f t="shared" si="0"/>
        <v>1950</v>
      </c>
      <c r="J36" s="67"/>
      <c r="K36" s="66"/>
      <c r="L36" s="66"/>
      <c r="M36" s="66">
        <v>1036</v>
      </c>
      <c r="N36" s="20">
        <f t="shared" si="1"/>
        <v>1036</v>
      </c>
      <c r="O36" s="21">
        <f t="shared" si="2"/>
        <v>2986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18.899999999999999</v>
      </c>
      <c r="G37" s="75"/>
      <c r="H37" s="75">
        <v>5.4</v>
      </c>
      <c r="I37" s="30">
        <f t="shared" ref="I37:I50" si="3">SUM(C37:H37)</f>
        <v>24.299999999999997</v>
      </c>
      <c r="J37" s="76"/>
      <c r="K37" s="75"/>
      <c r="L37" s="75"/>
      <c r="M37" s="75">
        <v>19.8</v>
      </c>
      <c r="N37" s="31">
        <f t="shared" si="1"/>
        <v>19.8</v>
      </c>
      <c r="O37" s="32">
        <f t="shared" si="2"/>
        <v>44.099999999999994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14.74</v>
      </c>
      <c r="G38" s="72"/>
      <c r="H38" s="72">
        <v>0.26</v>
      </c>
      <c r="I38" s="27">
        <f t="shared" si="3"/>
        <v>15</v>
      </c>
      <c r="J38" s="73"/>
      <c r="K38" s="72"/>
      <c r="L38" s="72"/>
      <c r="M38" s="72">
        <v>16.989999999999998</v>
      </c>
      <c r="N38" s="28">
        <f t="shared" si="1"/>
        <v>16.989999999999998</v>
      </c>
      <c r="O38" s="29">
        <f t="shared" si="2"/>
        <v>31.99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3355</v>
      </c>
      <c r="G39" s="66"/>
      <c r="H39" s="66">
        <v>44</v>
      </c>
      <c r="I39" s="18">
        <f t="shared" si="3"/>
        <v>3399</v>
      </c>
      <c r="J39" s="67"/>
      <c r="K39" s="66"/>
      <c r="L39" s="66"/>
      <c r="M39" s="66">
        <v>1767</v>
      </c>
      <c r="N39" s="20">
        <f t="shared" si="1"/>
        <v>1767</v>
      </c>
      <c r="O39" s="21">
        <f t="shared" si="2"/>
        <v>5166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36.6</v>
      </c>
      <c r="G40" s="75"/>
      <c r="H40" s="75">
        <v>0.8</v>
      </c>
      <c r="I40" s="30">
        <f t="shared" si="3"/>
        <v>37.4</v>
      </c>
      <c r="J40" s="76"/>
      <c r="K40" s="75"/>
      <c r="L40" s="75"/>
      <c r="M40" s="75">
        <v>32</v>
      </c>
      <c r="N40" s="31">
        <f t="shared" si="1"/>
        <v>32</v>
      </c>
      <c r="O40" s="32">
        <f t="shared" si="2"/>
        <v>69.400000000000006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24.09</v>
      </c>
      <c r="G41" s="72"/>
      <c r="H41" s="72"/>
      <c r="I41" s="27">
        <f t="shared" si="3"/>
        <v>24.09</v>
      </c>
      <c r="J41" s="73"/>
      <c r="K41" s="72"/>
      <c r="L41" s="72">
        <v>1.57</v>
      </c>
      <c r="M41" s="72">
        <v>51.65</v>
      </c>
      <c r="N41" s="28">
        <f t="shared" si="1"/>
        <v>53.22</v>
      </c>
      <c r="O41" s="29">
        <f t="shared" si="2"/>
        <v>77.31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5782</v>
      </c>
      <c r="G42" s="66"/>
      <c r="H42" s="66"/>
      <c r="I42" s="18">
        <f t="shared" si="3"/>
        <v>5782</v>
      </c>
      <c r="J42" s="67"/>
      <c r="K42" s="66"/>
      <c r="L42" s="66">
        <v>181</v>
      </c>
      <c r="M42" s="66">
        <v>5418</v>
      </c>
      <c r="N42" s="20">
        <f t="shared" si="1"/>
        <v>5599</v>
      </c>
      <c r="O42" s="21">
        <f t="shared" si="2"/>
        <v>11381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59.4</v>
      </c>
      <c r="G43" s="75"/>
      <c r="H43" s="75"/>
      <c r="I43" s="30">
        <f t="shared" si="3"/>
        <v>59.4</v>
      </c>
      <c r="J43" s="76"/>
      <c r="K43" s="75"/>
      <c r="L43" s="75">
        <v>2.8</v>
      </c>
      <c r="M43" s="75">
        <v>84.5</v>
      </c>
      <c r="N43" s="31">
        <f t="shared" si="1"/>
        <v>87.3</v>
      </c>
      <c r="O43" s="32">
        <f t="shared" si="2"/>
        <v>146.69999999999999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65.84</v>
      </c>
      <c r="G44" s="72"/>
      <c r="H44" s="72">
        <v>0.62</v>
      </c>
      <c r="I44" s="27">
        <f t="shared" si="3"/>
        <v>66.460000000000008</v>
      </c>
      <c r="J44" s="73"/>
      <c r="K44" s="72"/>
      <c r="L44" s="72">
        <v>1.35</v>
      </c>
      <c r="M44" s="72">
        <v>61.2</v>
      </c>
      <c r="N44" s="28">
        <f t="shared" si="1"/>
        <v>62.550000000000004</v>
      </c>
      <c r="O44" s="29">
        <f t="shared" si="2"/>
        <v>129.01000000000002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16471</v>
      </c>
      <c r="G45" s="66"/>
      <c r="H45" s="66">
        <v>116</v>
      </c>
      <c r="I45" s="18">
        <f t="shared" si="3"/>
        <v>16587</v>
      </c>
      <c r="J45" s="67"/>
      <c r="K45" s="66"/>
      <c r="L45" s="66">
        <v>161</v>
      </c>
      <c r="M45" s="66">
        <v>7327</v>
      </c>
      <c r="N45" s="20">
        <f t="shared" si="1"/>
        <v>7488</v>
      </c>
      <c r="O45" s="21">
        <f t="shared" si="2"/>
        <v>24075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121.9</v>
      </c>
      <c r="G46" s="75"/>
      <c r="H46" s="75">
        <v>1.8</v>
      </c>
      <c r="I46" s="30">
        <f t="shared" si="3"/>
        <v>123.7</v>
      </c>
      <c r="J46" s="76"/>
      <c r="K46" s="75"/>
      <c r="L46" s="75">
        <v>1.9</v>
      </c>
      <c r="M46" s="75">
        <v>86.1</v>
      </c>
      <c r="N46" s="31">
        <f t="shared" si="1"/>
        <v>88</v>
      </c>
      <c r="O46" s="32">
        <f t="shared" si="2"/>
        <v>211.7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0.44</v>
      </c>
      <c r="D47" s="72">
        <v>0.44</v>
      </c>
      <c r="E47" s="72"/>
      <c r="F47" s="72">
        <v>244.92</v>
      </c>
      <c r="G47" s="72">
        <v>0.85</v>
      </c>
      <c r="H47" s="72">
        <v>24.5</v>
      </c>
      <c r="I47" s="27">
        <f t="shared" si="3"/>
        <v>271.14999999999998</v>
      </c>
      <c r="J47" s="73"/>
      <c r="K47" s="72"/>
      <c r="L47" s="72">
        <v>14.35</v>
      </c>
      <c r="M47" s="72">
        <v>405.75</v>
      </c>
      <c r="N47" s="28">
        <f t="shared" si="1"/>
        <v>420.1</v>
      </c>
      <c r="O47" s="29">
        <f t="shared" si="2"/>
        <v>691.25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172</v>
      </c>
      <c r="D48" s="66">
        <v>133</v>
      </c>
      <c r="E48" s="66"/>
      <c r="F48" s="66">
        <v>65922</v>
      </c>
      <c r="G48" s="66">
        <v>286</v>
      </c>
      <c r="H48" s="66">
        <v>6413</v>
      </c>
      <c r="I48" s="18">
        <f t="shared" si="3"/>
        <v>72926</v>
      </c>
      <c r="J48" s="67"/>
      <c r="K48" s="66"/>
      <c r="L48" s="66">
        <v>1886</v>
      </c>
      <c r="M48" s="66">
        <v>52528</v>
      </c>
      <c r="N48" s="20">
        <f t="shared" si="1"/>
        <v>54414</v>
      </c>
      <c r="O48" s="21">
        <f t="shared" si="2"/>
        <v>127340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1.5</v>
      </c>
      <c r="D49" s="75">
        <v>1.5</v>
      </c>
      <c r="E49" s="75"/>
      <c r="F49" s="75">
        <v>331.7</v>
      </c>
      <c r="G49" s="75">
        <v>0.3</v>
      </c>
      <c r="H49" s="75">
        <v>53.6</v>
      </c>
      <c r="I49" s="30">
        <f t="shared" si="3"/>
        <v>388.6</v>
      </c>
      <c r="J49" s="76"/>
      <c r="K49" s="75"/>
      <c r="L49" s="75">
        <v>11</v>
      </c>
      <c r="M49" s="75">
        <v>186.6</v>
      </c>
      <c r="N49" s="31">
        <f t="shared" si="1"/>
        <v>197.6</v>
      </c>
      <c r="O49" s="32">
        <f t="shared" si="2"/>
        <v>586.20000000000005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0.44</v>
      </c>
      <c r="D50" s="63">
        <v>1.2</v>
      </c>
      <c r="E50" s="63"/>
      <c r="F50" s="63">
        <v>360.67</v>
      </c>
      <c r="G50" s="63">
        <v>0.85</v>
      </c>
      <c r="H50" s="63">
        <v>29.83</v>
      </c>
      <c r="I50" s="11">
        <f t="shared" si="3"/>
        <v>392.99</v>
      </c>
      <c r="J50" s="64"/>
      <c r="K50" s="63"/>
      <c r="L50" s="63">
        <v>20.190000000000001</v>
      </c>
      <c r="M50" s="63">
        <v>584.66</v>
      </c>
      <c r="N50" s="13">
        <f t="shared" si="1"/>
        <v>604.85</v>
      </c>
      <c r="O50" s="14">
        <f t="shared" si="2"/>
        <v>997.84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172</v>
      </c>
      <c r="D51" s="66">
        <v>310</v>
      </c>
      <c r="E51" s="66"/>
      <c r="F51" s="66">
        <v>93897</v>
      </c>
      <c r="G51" s="66">
        <v>286</v>
      </c>
      <c r="H51" s="66">
        <v>7193</v>
      </c>
      <c r="I51" s="18">
        <f t="shared" ref="I51:I58" si="4">SUM(C51:H51)</f>
        <v>101858</v>
      </c>
      <c r="J51" s="67"/>
      <c r="K51" s="66"/>
      <c r="L51" s="66">
        <v>2368</v>
      </c>
      <c r="M51" s="66">
        <v>70293</v>
      </c>
      <c r="N51" s="20">
        <f t="shared" si="1"/>
        <v>72661</v>
      </c>
      <c r="O51" s="21">
        <f>SUM(N51,I51)</f>
        <v>174519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1.5</v>
      </c>
      <c r="D52" s="75">
        <v>4.7</v>
      </c>
      <c r="E52" s="75"/>
      <c r="F52" s="75">
        <v>581.1</v>
      </c>
      <c r="G52" s="75">
        <v>0.3</v>
      </c>
      <c r="H52" s="75">
        <v>72.2</v>
      </c>
      <c r="I52" s="30">
        <f t="shared" si="4"/>
        <v>659.80000000000007</v>
      </c>
      <c r="J52" s="76"/>
      <c r="K52" s="75"/>
      <c r="L52" s="75">
        <v>21.5</v>
      </c>
      <c r="M52" s="75">
        <v>476.2</v>
      </c>
      <c r="N52" s="31">
        <f t="shared" si="1"/>
        <v>497.7</v>
      </c>
      <c r="O52" s="32">
        <f t="shared" si="2"/>
        <v>1157.5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0.44</v>
      </c>
      <c r="D53" s="72">
        <v>1.2</v>
      </c>
      <c r="E53" s="72"/>
      <c r="F53" s="72">
        <v>360.58</v>
      </c>
      <c r="G53" s="72">
        <v>0.85</v>
      </c>
      <c r="H53" s="72">
        <v>25.12</v>
      </c>
      <c r="I53" s="27">
        <f t="shared" si="4"/>
        <v>388.19</v>
      </c>
      <c r="J53" s="73"/>
      <c r="K53" s="72"/>
      <c r="L53" s="72">
        <v>18.559999999999999</v>
      </c>
      <c r="M53" s="72">
        <v>583.38</v>
      </c>
      <c r="N53" s="28">
        <f t="shared" si="1"/>
        <v>601.93999999999994</v>
      </c>
      <c r="O53" s="29">
        <f t="shared" si="2"/>
        <v>990.12999999999988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172</v>
      </c>
      <c r="D54" s="66">
        <v>310</v>
      </c>
      <c r="E54" s="66"/>
      <c r="F54" s="66">
        <v>93882</v>
      </c>
      <c r="G54" s="66">
        <v>286</v>
      </c>
      <c r="H54" s="66">
        <v>6529</v>
      </c>
      <c r="I54" s="18">
        <f t="shared" si="4"/>
        <v>101179</v>
      </c>
      <c r="J54" s="67"/>
      <c r="K54" s="66"/>
      <c r="L54" s="66">
        <v>2320</v>
      </c>
      <c r="M54" s="66">
        <v>70260</v>
      </c>
      <c r="N54" s="20">
        <f t="shared" si="1"/>
        <v>72580</v>
      </c>
      <c r="O54" s="21">
        <f t="shared" si="2"/>
        <v>173759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1.5</v>
      </c>
      <c r="D55" s="69">
        <v>4.7</v>
      </c>
      <c r="E55" s="69"/>
      <c r="F55" s="69">
        <v>580.70000000000005</v>
      </c>
      <c r="G55" s="69">
        <v>0.3</v>
      </c>
      <c r="H55" s="69">
        <v>55.4</v>
      </c>
      <c r="I55" s="24">
        <f t="shared" si="4"/>
        <v>642.6</v>
      </c>
      <c r="J55" s="70"/>
      <c r="K55" s="69"/>
      <c r="L55" s="69">
        <v>18.399999999999999</v>
      </c>
      <c r="M55" s="69">
        <v>473.8</v>
      </c>
      <c r="N55" s="24">
        <f t="shared" si="1"/>
        <v>492.2</v>
      </c>
      <c r="O55" s="26">
        <f t="shared" si="2"/>
        <v>1134.8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0.44</v>
      </c>
      <c r="D56" s="10">
        <f t="shared" si="5"/>
        <v>1.27</v>
      </c>
      <c r="E56" s="10">
        <f t="shared" si="5"/>
        <v>0</v>
      </c>
      <c r="F56" s="10">
        <f t="shared" si="5"/>
        <v>362.34</v>
      </c>
      <c r="G56" s="10">
        <f t="shared" si="5"/>
        <v>0.85</v>
      </c>
      <c r="H56" s="10">
        <f t="shared" si="5"/>
        <v>29.83</v>
      </c>
      <c r="I56" s="36">
        <f>SUM(C56:H56)</f>
        <v>394.72999999999996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20.189999999999998</v>
      </c>
      <c r="M56" s="10">
        <f>SUM(M5,M8,M11,M14,M17,M20,M23,M26,M29,M32,M35,M38,M41,M44,M47)</f>
        <v>584.66000000000008</v>
      </c>
      <c r="N56" s="12">
        <f t="shared" si="1"/>
        <v>604.85000000000014</v>
      </c>
      <c r="O56" s="14">
        <f t="shared" si="2"/>
        <v>999.58000000000015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172</v>
      </c>
      <c r="D57" s="17">
        <f t="shared" si="5"/>
        <v>317</v>
      </c>
      <c r="E57" s="17">
        <f t="shared" si="5"/>
        <v>0</v>
      </c>
      <c r="F57" s="17">
        <f t="shared" si="5"/>
        <v>94086</v>
      </c>
      <c r="G57" s="17">
        <f t="shared" si="5"/>
        <v>286</v>
      </c>
      <c r="H57" s="17">
        <f t="shared" si="5"/>
        <v>7193</v>
      </c>
      <c r="I57" s="37">
        <f t="shared" si="4"/>
        <v>102054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2368</v>
      </c>
      <c r="M57" s="17">
        <f t="shared" si="6"/>
        <v>70293</v>
      </c>
      <c r="N57" s="19">
        <f t="shared" si="1"/>
        <v>72661</v>
      </c>
      <c r="O57" s="21">
        <f t="shared" si="2"/>
        <v>174715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1.5</v>
      </c>
      <c r="D58" s="40">
        <f t="shared" si="5"/>
        <v>5.0999999999999996</v>
      </c>
      <c r="E58" s="40">
        <f t="shared" si="5"/>
        <v>0</v>
      </c>
      <c r="F58" s="40">
        <f t="shared" si="5"/>
        <v>590.90000000000009</v>
      </c>
      <c r="G58" s="40">
        <f t="shared" si="5"/>
        <v>0.3</v>
      </c>
      <c r="H58" s="40">
        <f t="shared" si="5"/>
        <v>72.2</v>
      </c>
      <c r="I58" s="41">
        <f t="shared" si="4"/>
        <v>670.00000000000011</v>
      </c>
      <c r="J58" s="39">
        <f t="shared" si="6"/>
        <v>0</v>
      </c>
      <c r="K58" s="40">
        <f t="shared" si="6"/>
        <v>0</v>
      </c>
      <c r="L58" s="40">
        <f t="shared" si="6"/>
        <v>21.5</v>
      </c>
      <c r="M58" s="40">
        <f t="shared" si="6"/>
        <v>476.20000000000005</v>
      </c>
      <c r="N58" s="42">
        <f t="shared" si="1"/>
        <v>497.70000000000005</v>
      </c>
      <c r="O58" s="43">
        <f t="shared" si="2"/>
        <v>1167.7000000000003</v>
      </c>
      <c r="P58" s="44">
        <f>SUM(O56,P53,P54,P57)</f>
        <v>999.58000000000015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124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0.48</v>
      </c>
      <c r="N69" s="28">
        <f t="shared" si="8"/>
        <v>0.48</v>
      </c>
      <c r="O69" s="29">
        <f t="shared" si="9"/>
        <v>0.48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10</v>
      </c>
      <c r="N70" s="20">
        <f t="shared" si="8"/>
        <v>10</v>
      </c>
      <c r="O70" s="21">
        <f t="shared" si="9"/>
        <v>10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0.9</v>
      </c>
      <c r="N71" s="31">
        <f t="shared" si="8"/>
        <v>0.9</v>
      </c>
      <c r="O71" s="32">
        <f t="shared" si="9"/>
        <v>0.9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1.63</v>
      </c>
      <c r="M72" s="72">
        <v>0.8</v>
      </c>
      <c r="N72" s="28">
        <f t="shared" si="8"/>
        <v>2.4299999999999997</v>
      </c>
      <c r="O72" s="29">
        <f t="shared" si="9"/>
        <v>2.4299999999999997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48</v>
      </c>
      <c r="M73" s="66">
        <v>23</v>
      </c>
      <c r="N73" s="20">
        <f t="shared" si="8"/>
        <v>71</v>
      </c>
      <c r="O73" s="21">
        <f t="shared" si="9"/>
        <v>71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3.1</v>
      </c>
      <c r="M74" s="75">
        <v>1.5</v>
      </c>
      <c r="N74" s="31">
        <f t="shared" si="8"/>
        <v>4.5999999999999996</v>
      </c>
      <c r="O74" s="32">
        <f t="shared" si="9"/>
        <v>4.5999999999999996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7.0000000000000007E-2</v>
      </c>
      <c r="E75" s="72"/>
      <c r="F75" s="72">
        <v>1.67</v>
      </c>
      <c r="G75" s="72"/>
      <c r="H75" s="72"/>
      <c r="I75" s="27">
        <f t="shared" si="7"/>
        <v>1.74</v>
      </c>
      <c r="J75" s="73"/>
      <c r="K75" s="72"/>
      <c r="L75" s="72"/>
      <c r="M75" s="72"/>
      <c r="N75" s="28">
        <f t="shared" si="8"/>
        <v>0</v>
      </c>
      <c r="O75" s="29">
        <f t="shared" si="9"/>
        <v>1.74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</v>
      </c>
      <c r="E76" s="66"/>
      <c r="F76" s="66">
        <v>189</v>
      </c>
      <c r="G76" s="66"/>
      <c r="H76" s="66"/>
      <c r="I76" s="18">
        <f t="shared" si="7"/>
        <v>196</v>
      </c>
      <c r="J76" s="67"/>
      <c r="K76" s="66"/>
      <c r="L76" s="66"/>
      <c r="M76" s="66"/>
      <c r="N76" s="20">
        <f t="shared" si="8"/>
        <v>0</v>
      </c>
      <c r="O76" s="21">
        <f t="shared" si="9"/>
        <v>196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0.4</v>
      </c>
      <c r="E77" s="75"/>
      <c r="F77" s="75">
        <v>9.8000000000000007</v>
      </c>
      <c r="G77" s="75"/>
      <c r="H77" s="75"/>
      <c r="I77" s="30">
        <f t="shared" si="7"/>
        <v>10.200000000000001</v>
      </c>
      <c r="J77" s="76"/>
      <c r="K77" s="75"/>
      <c r="L77" s="75"/>
      <c r="M77" s="75"/>
      <c r="N77" s="31">
        <f t="shared" si="8"/>
        <v>0</v>
      </c>
      <c r="O77" s="32">
        <f t="shared" si="9"/>
        <v>10.200000000000001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11.56</v>
      </c>
      <c r="N78" s="28">
        <f t="shared" si="8"/>
        <v>11.56</v>
      </c>
      <c r="O78" s="29">
        <f t="shared" si="9"/>
        <v>11.56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566</v>
      </c>
      <c r="N79" s="20">
        <f t="shared" si="8"/>
        <v>566</v>
      </c>
      <c r="O79" s="21">
        <f t="shared" si="9"/>
        <v>566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21.5</v>
      </c>
      <c r="N80" s="31">
        <f t="shared" si="8"/>
        <v>21.5</v>
      </c>
      <c r="O80" s="32">
        <f t="shared" si="9"/>
        <v>21.5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0.09</v>
      </c>
      <c r="G81" s="72"/>
      <c r="H81" s="72"/>
      <c r="I81" s="27">
        <f t="shared" si="7"/>
        <v>0.09</v>
      </c>
      <c r="J81" s="73"/>
      <c r="K81" s="72"/>
      <c r="L81" s="72"/>
      <c r="M81" s="72">
        <v>3.94</v>
      </c>
      <c r="N81" s="28">
        <f t="shared" si="8"/>
        <v>3.94</v>
      </c>
      <c r="O81" s="29">
        <f t="shared" si="9"/>
        <v>4.03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15</v>
      </c>
      <c r="G82" s="66"/>
      <c r="H82" s="66"/>
      <c r="I82" s="18">
        <f t="shared" si="7"/>
        <v>15</v>
      </c>
      <c r="J82" s="67"/>
      <c r="K82" s="66"/>
      <c r="L82" s="66"/>
      <c r="M82" s="66">
        <v>242</v>
      </c>
      <c r="N82" s="20">
        <f t="shared" si="8"/>
        <v>242</v>
      </c>
      <c r="O82" s="21">
        <f t="shared" si="9"/>
        <v>257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0.4</v>
      </c>
      <c r="G83" s="75"/>
      <c r="H83" s="75"/>
      <c r="I83" s="30">
        <f t="shared" si="7"/>
        <v>0.4</v>
      </c>
      <c r="J83" s="76"/>
      <c r="K83" s="75"/>
      <c r="L83" s="75"/>
      <c r="M83" s="75">
        <v>7.7</v>
      </c>
      <c r="N83" s="31">
        <f t="shared" si="8"/>
        <v>7.7</v>
      </c>
      <c r="O83" s="32">
        <f t="shared" si="9"/>
        <v>8.1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3.02</v>
      </c>
      <c r="G84" s="72"/>
      <c r="H84" s="72"/>
      <c r="I84" s="27">
        <f t="shared" si="7"/>
        <v>3.02</v>
      </c>
      <c r="J84" s="73"/>
      <c r="K84" s="72"/>
      <c r="L84" s="72">
        <v>1.24</v>
      </c>
      <c r="M84" s="72">
        <v>5.37</v>
      </c>
      <c r="N84" s="28">
        <f t="shared" si="8"/>
        <v>6.61</v>
      </c>
      <c r="O84" s="29">
        <f t="shared" si="9"/>
        <v>9.6300000000000008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568</v>
      </c>
      <c r="G85" s="66"/>
      <c r="H85" s="66"/>
      <c r="I85" s="18">
        <f t="shared" si="7"/>
        <v>568</v>
      </c>
      <c r="J85" s="67"/>
      <c r="K85" s="66"/>
      <c r="L85" s="66">
        <v>88</v>
      </c>
      <c r="M85" s="66">
        <v>354</v>
      </c>
      <c r="N85" s="20">
        <f t="shared" si="8"/>
        <v>442</v>
      </c>
      <c r="O85" s="21">
        <f t="shared" si="9"/>
        <v>1010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11.4</v>
      </c>
      <c r="G86" s="75"/>
      <c r="H86" s="75"/>
      <c r="I86" s="30">
        <f t="shared" si="7"/>
        <v>11.4</v>
      </c>
      <c r="J86" s="76"/>
      <c r="K86" s="75"/>
      <c r="L86" s="75">
        <v>2.6</v>
      </c>
      <c r="M86" s="75">
        <v>10.3</v>
      </c>
      <c r="N86" s="31">
        <f t="shared" si="8"/>
        <v>12.9</v>
      </c>
      <c r="O86" s="32">
        <f t="shared" si="9"/>
        <v>24.3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>
        <v>0.05</v>
      </c>
      <c r="M87" s="72">
        <v>3.45</v>
      </c>
      <c r="N87" s="28">
        <f t="shared" si="8"/>
        <v>3.5</v>
      </c>
      <c r="O87" s="29">
        <f t="shared" si="9"/>
        <v>3.5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>
        <v>4</v>
      </c>
      <c r="M88" s="66">
        <v>279</v>
      </c>
      <c r="N88" s="20">
        <f t="shared" si="8"/>
        <v>283</v>
      </c>
      <c r="O88" s="21">
        <f t="shared" si="9"/>
        <v>283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>
        <v>0.1</v>
      </c>
      <c r="M89" s="75">
        <v>7.5</v>
      </c>
      <c r="N89" s="31">
        <f t="shared" si="8"/>
        <v>7.6</v>
      </c>
      <c r="O89" s="32">
        <f t="shared" si="9"/>
        <v>7.6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0.76</v>
      </c>
      <c r="E90" s="72"/>
      <c r="F90" s="72">
        <v>0.28999999999999998</v>
      </c>
      <c r="G90" s="72"/>
      <c r="H90" s="72">
        <v>2.98</v>
      </c>
      <c r="I90" s="27">
        <f t="shared" si="7"/>
        <v>4.03</v>
      </c>
      <c r="J90" s="73"/>
      <c r="K90" s="72"/>
      <c r="L90" s="72"/>
      <c r="M90" s="72">
        <v>10.050000000000001</v>
      </c>
      <c r="N90" s="28">
        <f t="shared" si="8"/>
        <v>10.050000000000001</v>
      </c>
      <c r="O90" s="29">
        <f t="shared" si="9"/>
        <v>14.080000000000002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177</v>
      </c>
      <c r="E91" s="66"/>
      <c r="F91" s="66">
        <v>61</v>
      </c>
      <c r="G91" s="66"/>
      <c r="H91" s="66">
        <v>393</v>
      </c>
      <c r="I91" s="18">
        <f t="shared" si="7"/>
        <v>631</v>
      </c>
      <c r="J91" s="67"/>
      <c r="K91" s="66"/>
      <c r="L91" s="66"/>
      <c r="M91" s="66">
        <v>743</v>
      </c>
      <c r="N91" s="20">
        <f t="shared" si="8"/>
        <v>743</v>
      </c>
      <c r="O91" s="21">
        <f t="shared" si="9"/>
        <v>1374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3.2</v>
      </c>
      <c r="E92" s="75"/>
      <c r="F92" s="75">
        <v>0.8</v>
      </c>
      <c r="G92" s="75"/>
      <c r="H92" s="75">
        <v>10.6</v>
      </c>
      <c r="I92" s="30">
        <f t="shared" si="7"/>
        <v>14.6</v>
      </c>
      <c r="J92" s="76"/>
      <c r="K92" s="75"/>
      <c r="L92" s="75"/>
      <c r="M92" s="75">
        <v>17.8</v>
      </c>
      <c r="N92" s="31">
        <f t="shared" si="8"/>
        <v>17.8</v>
      </c>
      <c r="O92" s="32">
        <f t="shared" si="9"/>
        <v>32.4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7.68</v>
      </c>
      <c r="G93" s="72"/>
      <c r="H93" s="72">
        <v>1.47</v>
      </c>
      <c r="I93" s="27">
        <f t="shared" si="7"/>
        <v>9.15</v>
      </c>
      <c r="J93" s="73"/>
      <c r="K93" s="72"/>
      <c r="L93" s="72"/>
      <c r="M93" s="72">
        <v>13.42</v>
      </c>
      <c r="N93" s="28">
        <f t="shared" si="8"/>
        <v>13.42</v>
      </c>
      <c r="O93" s="29">
        <f t="shared" si="9"/>
        <v>22.57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1723</v>
      </c>
      <c r="G94" s="66"/>
      <c r="H94" s="66">
        <v>227</v>
      </c>
      <c r="I94" s="18">
        <f t="shared" si="7"/>
        <v>1950</v>
      </c>
      <c r="J94" s="67"/>
      <c r="K94" s="66"/>
      <c r="L94" s="66"/>
      <c r="M94" s="66">
        <v>1036</v>
      </c>
      <c r="N94" s="20">
        <f t="shared" si="8"/>
        <v>1036</v>
      </c>
      <c r="O94" s="21">
        <f t="shared" si="9"/>
        <v>2986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18.899999999999999</v>
      </c>
      <c r="G95" s="75"/>
      <c r="H95" s="75">
        <v>5.4</v>
      </c>
      <c r="I95" s="30">
        <f t="shared" si="7"/>
        <v>24.299999999999997</v>
      </c>
      <c r="J95" s="76"/>
      <c r="K95" s="75"/>
      <c r="L95" s="75"/>
      <c r="M95" s="75">
        <v>19.8</v>
      </c>
      <c r="N95" s="31">
        <f t="shared" si="8"/>
        <v>19.8</v>
      </c>
      <c r="O95" s="32">
        <f t="shared" si="9"/>
        <v>44.099999999999994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14.74</v>
      </c>
      <c r="G96" s="72"/>
      <c r="H96" s="72">
        <v>0.26</v>
      </c>
      <c r="I96" s="27">
        <f t="shared" si="7"/>
        <v>15</v>
      </c>
      <c r="J96" s="73"/>
      <c r="K96" s="72"/>
      <c r="L96" s="72"/>
      <c r="M96" s="72">
        <v>16.989999999999998</v>
      </c>
      <c r="N96" s="28">
        <f t="shared" si="8"/>
        <v>16.989999999999998</v>
      </c>
      <c r="O96" s="29">
        <f t="shared" si="9"/>
        <v>31.99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3355</v>
      </c>
      <c r="G97" s="66"/>
      <c r="H97" s="66">
        <v>44</v>
      </c>
      <c r="I97" s="18">
        <f t="shared" si="7"/>
        <v>3399</v>
      </c>
      <c r="J97" s="67"/>
      <c r="K97" s="66"/>
      <c r="L97" s="66"/>
      <c r="M97" s="66">
        <v>1767</v>
      </c>
      <c r="N97" s="20">
        <f t="shared" si="8"/>
        <v>1767</v>
      </c>
      <c r="O97" s="21">
        <f t="shared" si="9"/>
        <v>5166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36.6</v>
      </c>
      <c r="G98" s="75"/>
      <c r="H98" s="75">
        <v>0.8</v>
      </c>
      <c r="I98" s="30">
        <f t="shared" si="7"/>
        <v>37.4</v>
      </c>
      <c r="J98" s="76"/>
      <c r="K98" s="75"/>
      <c r="L98" s="75"/>
      <c r="M98" s="75">
        <v>32</v>
      </c>
      <c r="N98" s="31">
        <f t="shared" si="8"/>
        <v>32</v>
      </c>
      <c r="O98" s="32">
        <f t="shared" si="9"/>
        <v>69.400000000000006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24.09</v>
      </c>
      <c r="G99" s="72"/>
      <c r="H99" s="72"/>
      <c r="I99" s="27">
        <f t="shared" si="7"/>
        <v>24.09</v>
      </c>
      <c r="J99" s="73"/>
      <c r="K99" s="72"/>
      <c r="L99" s="72">
        <v>1.57</v>
      </c>
      <c r="M99" s="72">
        <v>51.65</v>
      </c>
      <c r="N99" s="28">
        <f t="shared" si="8"/>
        <v>53.22</v>
      </c>
      <c r="O99" s="29">
        <f t="shared" si="9"/>
        <v>77.31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5782</v>
      </c>
      <c r="G100" s="66"/>
      <c r="H100" s="66"/>
      <c r="I100" s="18">
        <f t="shared" si="7"/>
        <v>5782</v>
      </c>
      <c r="J100" s="67"/>
      <c r="K100" s="66"/>
      <c r="L100" s="66">
        <v>181</v>
      </c>
      <c r="M100" s="66">
        <v>5418</v>
      </c>
      <c r="N100" s="20">
        <f t="shared" si="8"/>
        <v>5599</v>
      </c>
      <c r="O100" s="21">
        <f t="shared" si="9"/>
        <v>11381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59.4</v>
      </c>
      <c r="G101" s="75"/>
      <c r="H101" s="75"/>
      <c r="I101" s="30">
        <f t="shared" si="7"/>
        <v>59.4</v>
      </c>
      <c r="J101" s="76"/>
      <c r="K101" s="75"/>
      <c r="L101" s="75">
        <v>2.8</v>
      </c>
      <c r="M101" s="75">
        <v>84.5</v>
      </c>
      <c r="N101" s="31">
        <f t="shared" si="8"/>
        <v>87.3</v>
      </c>
      <c r="O101" s="32">
        <f t="shared" si="9"/>
        <v>146.69999999999999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65.84</v>
      </c>
      <c r="G102" s="72"/>
      <c r="H102" s="72">
        <v>0.62</v>
      </c>
      <c r="I102" s="27">
        <f t="shared" si="7"/>
        <v>66.460000000000008</v>
      </c>
      <c r="J102" s="73"/>
      <c r="K102" s="72"/>
      <c r="L102" s="72">
        <v>1.35</v>
      </c>
      <c r="M102" s="72">
        <v>61.2</v>
      </c>
      <c r="N102" s="28">
        <f t="shared" si="8"/>
        <v>62.550000000000004</v>
      </c>
      <c r="O102" s="29">
        <f t="shared" si="9"/>
        <v>129.01000000000002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16471</v>
      </c>
      <c r="G103" s="66"/>
      <c r="H103" s="66">
        <v>116</v>
      </c>
      <c r="I103" s="18">
        <f t="shared" si="7"/>
        <v>16587</v>
      </c>
      <c r="J103" s="67"/>
      <c r="K103" s="66"/>
      <c r="L103" s="66">
        <v>161</v>
      </c>
      <c r="M103" s="66">
        <v>7327</v>
      </c>
      <c r="N103" s="20">
        <f t="shared" si="8"/>
        <v>7488</v>
      </c>
      <c r="O103" s="21">
        <f t="shared" si="9"/>
        <v>24075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121.9</v>
      </c>
      <c r="G104" s="75"/>
      <c r="H104" s="75">
        <v>1.8</v>
      </c>
      <c r="I104" s="30">
        <f t="shared" si="7"/>
        <v>123.7</v>
      </c>
      <c r="J104" s="76"/>
      <c r="K104" s="75"/>
      <c r="L104" s="75">
        <v>1.9</v>
      </c>
      <c r="M104" s="75">
        <v>86.1</v>
      </c>
      <c r="N104" s="31">
        <f t="shared" si="8"/>
        <v>88</v>
      </c>
      <c r="O104" s="32">
        <f t="shared" si="9"/>
        <v>211.7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0.44</v>
      </c>
      <c r="D105" s="72">
        <v>0.44</v>
      </c>
      <c r="E105" s="72"/>
      <c r="F105" s="72">
        <v>70.94</v>
      </c>
      <c r="G105" s="72"/>
      <c r="H105" s="72"/>
      <c r="I105" s="27">
        <f t="shared" si="7"/>
        <v>71.819999999999993</v>
      </c>
      <c r="J105" s="73"/>
      <c r="K105" s="72"/>
      <c r="L105" s="72">
        <v>2.2200000000000002</v>
      </c>
      <c r="M105" s="72">
        <v>55.25</v>
      </c>
      <c r="N105" s="28">
        <f t="shared" si="8"/>
        <v>57.47</v>
      </c>
      <c r="O105" s="29">
        <f t="shared" si="9"/>
        <v>129.29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172</v>
      </c>
      <c r="D106" s="66">
        <v>133</v>
      </c>
      <c r="E106" s="66"/>
      <c r="F106" s="66">
        <v>18522</v>
      </c>
      <c r="G106" s="66"/>
      <c r="H106" s="66"/>
      <c r="I106" s="18">
        <f t="shared" si="7"/>
        <v>18827</v>
      </c>
      <c r="J106" s="67"/>
      <c r="K106" s="66"/>
      <c r="L106" s="66">
        <v>285</v>
      </c>
      <c r="M106" s="66">
        <v>7080</v>
      </c>
      <c r="N106" s="20">
        <f t="shared" si="8"/>
        <v>7365</v>
      </c>
      <c r="O106" s="21">
        <f t="shared" si="9"/>
        <v>26192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1.5</v>
      </c>
      <c r="D107" s="75">
        <v>1.5</v>
      </c>
      <c r="E107" s="75"/>
      <c r="F107" s="75">
        <v>112</v>
      </c>
      <c r="G107" s="75"/>
      <c r="H107" s="75"/>
      <c r="I107" s="30">
        <f t="shared" si="7"/>
        <v>115</v>
      </c>
      <c r="J107" s="76"/>
      <c r="K107" s="75"/>
      <c r="L107" s="75">
        <v>3.3</v>
      </c>
      <c r="M107" s="75">
        <v>79.2</v>
      </c>
      <c r="N107" s="31">
        <f t="shared" si="8"/>
        <v>82.5</v>
      </c>
      <c r="O107" s="32">
        <f t="shared" si="9"/>
        <v>197.5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84.18</v>
      </c>
      <c r="G108" s="72">
        <v>0.85</v>
      </c>
      <c r="H108" s="72"/>
      <c r="I108" s="27">
        <f t="shared" si="7"/>
        <v>85.03</v>
      </c>
      <c r="J108" s="73"/>
      <c r="K108" s="72"/>
      <c r="L108" s="72">
        <v>5.64</v>
      </c>
      <c r="M108" s="72">
        <v>55.68</v>
      </c>
      <c r="N108" s="28">
        <f t="shared" si="8"/>
        <v>61.32</v>
      </c>
      <c r="O108" s="29">
        <f t="shared" si="9"/>
        <v>146.35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22449</v>
      </c>
      <c r="G109" s="66">
        <v>286</v>
      </c>
      <c r="H109" s="66"/>
      <c r="I109" s="18">
        <f t="shared" si="7"/>
        <v>22735</v>
      </c>
      <c r="J109" s="67"/>
      <c r="K109" s="66"/>
      <c r="L109" s="66">
        <v>744</v>
      </c>
      <c r="M109" s="66">
        <v>7355</v>
      </c>
      <c r="N109" s="20">
        <f t="shared" si="8"/>
        <v>8099</v>
      </c>
      <c r="O109" s="21">
        <f t="shared" si="9"/>
        <v>30834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131.30000000000001</v>
      </c>
      <c r="G110" s="75">
        <v>0.3</v>
      </c>
      <c r="H110" s="75"/>
      <c r="I110" s="30">
        <f t="shared" si="7"/>
        <v>131.60000000000002</v>
      </c>
      <c r="J110" s="76"/>
      <c r="K110" s="75"/>
      <c r="L110" s="75">
        <v>6.9</v>
      </c>
      <c r="M110" s="75">
        <v>70.599999999999994</v>
      </c>
      <c r="N110" s="31">
        <f t="shared" si="8"/>
        <v>77.5</v>
      </c>
      <c r="O110" s="32">
        <f t="shared" si="9"/>
        <v>209.10000000000002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32.57</v>
      </c>
      <c r="G111" s="72"/>
      <c r="H111" s="72">
        <v>0.04</v>
      </c>
      <c r="I111" s="27">
        <f t="shared" si="7"/>
        <v>32.61</v>
      </c>
      <c r="J111" s="73"/>
      <c r="K111" s="72"/>
      <c r="L111" s="72">
        <v>0.99</v>
      </c>
      <c r="M111" s="72">
        <v>54.76</v>
      </c>
      <c r="N111" s="28">
        <f t="shared" si="8"/>
        <v>55.75</v>
      </c>
      <c r="O111" s="29">
        <f t="shared" si="9"/>
        <v>88.36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8844</v>
      </c>
      <c r="G112" s="66"/>
      <c r="H112" s="66">
        <v>10</v>
      </c>
      <c r="I112" s="18">
        <f t="shared" si="7"/>
        <v>8854</v>
      </c>
      <c r="J112" s="67"/>
      <c r="K112" s="66"/>
      <c r="L112" s="66">
        <v>131</v>
      </c>
      <c r="M112" s="66">
        <v>7085</v>
      </c>
      <c r="N112" s="20">
        <f t="shared" si="8"/>
        <v>7216</v>
      </c>
      <c r="O112" s="21">
        <f t="shared" si="9"/>
        <v>16070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43.8</v>
      </c>
      <c r="G113" s="75"/>
      <c r="H113" s="75">
        <v>0.1</v>
      </c>
      <c r="I113" s="30">
        <f t="shared" si="7"/>
        <v>43.9</v>
      </c>
      <c r="J113" s="76"/>
      <c r="K113" s="75"/>
      <c r="L113" s="75">
        <v>0.1</v>
      </c>
      <c r="M113" s="75">
        <v>6.4</v>
      </c>
      <c r="N113" s="31">
        <f t="shared" si="8"/>
        <v>6.5</v>
      </c>
      <c r="O113" s="32">
        <f t="shared" si="9"/>
        <v>50.4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13.07</v>
      </c>
      <c r="G114" s="72"/>
      <c r="H114" s="72"/>
      <c r="I114" s="27">
        <f t="shared" si="7"/>
        <v>13.07</v>
      </c>
      <c r="J114" s="73"/>
      <c r="K114" s="72"/>
      <c r="L114" s="72">
        <v>3.1</v>
      </c>
      <c r="M114" s="72">
        <v>124.44</v>
      </c>
      <c r="N114" s="28">
        <f t="shared" si="8"/>
        <v>127.53999999999999</v>
      </c>
      <c r="O114" s="29">
        <f t="shared" si="9"/>
        <v>140.60999999999999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3613</v>
      </c>
      <c r="G115" s="66"/>
      <c r="H115" s="66"/>
      <c r="I115" s="18">
        <f t="shared" si="7"/>
        <v>3613</v>
      </c>
      <c r="J115" s="67"/>
      <c r="K115" s="66"/>
      <c r="L115" s="66">
        <v>409</v>
      </c>
      <c r="M115" s="66">
        <v>15829</v>
      </c>
      <c r="N115" s="20">
        <f t="shared" si="8"/>
        <v>16238</v>
      </c>
      <c r="O115" s="21">
        <f t="shared" si="9"/>
        <v>19851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14</v>
      </c>
      <c r="G116" s="84"/>
      <c r="H116" s="84"/>
      <c r="I116" s="46">
        <f t="shared" si="7"/>
        <v>14</v>
      </c>
      <c r="J116" s="85"/>
      <c r="K116" s="84"/>
      <c r="L116" s="84">
        <v>0.4</v>
      </c>
      <c r="M116" s="84">
        <v>15.6</v>
      </c>
      <c r="N116" s="47">
        <f t="shared" si="8"/>
        <v>16</v>
      </c>
      <c r="O116" s="43">
        <f t="shared" si="9"/>
        <v>30</v>
      </c>
      <c r="P116" s="44">
        <f>SUM(O136,P111,P112,P115)</f>
        <v>999.58000000000015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11.69</v>
      </c>
      <c r="G121" s="63"/>
      <c r="H121" s="63">
        <v>4.5199999999999996</v>
      </c>
      <c r="I121" s="11">
        <f t="shared" si="7"/>
        <v>16.21</v>
      </c>
      <c r="J121" s="64"/>
      <c r="K121" s="63"/>
      <c r="L121" s="63">
        <v>2.4</v>
      </c>
      <c r="M121" s="63">
        <v>78.040000000000006</v>
      </c>
      <c r="N121" s="13">
        <f t="shared" si="8"/>
        <v>80.440000000000012</v>
      </c>
      <c r="O121" s="14">
        <f t="shared" si="9"/>
        <v>96.65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3184</v>
      </c>
      <c r="G122" s="66"/>
      <c r="H122" s="66">
        <v>1130</v>
      </c>
      <c r="I122" s="18">
        <f t="shared" si="7"/>
        <v>4314</v>
      </c>
      <c r="J122" s="67"/>
      <c r="K122" s="66"/>
      <c r="L122" s="66">
        <v>317</v>
      </c>
      <c r="M122" s="66">
        <v>10220</v>
      </c>
      <c r="N122" s="20">
        <f t="shared" si="8"/>
        <v>10537</v>
      </c>
      <c r="O122" s="21">
        <f t="shared" si="9"/>
        <v>14851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9.4</v>
      </c>
      <c r="G123" s="75"/>
      <c r="H123" s="75">
        <v>10.1</v>
      </c>
      <c r="I123" s="30">
        <f t="shared" si="7"/>
        <v>19.5</v>
      </c>
      <c r="J123" s="76"/>
      <c r="K123" s="75"/>
      <c r="L123" s="75">
        <v>0.3</v>
      </c>
      <c r="M123" s="75">
        <v>10</v>
      </c>
      <c r="N123" s="31">
        <f t="shared" si="8"/>
        <v>10.3</v>
      </c>
      <c r="O123" s="32">
        <f t="shared" si="9"/>
        <v>29.8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15.99</v>
      </c>
      <c r="G124" s="72"/>
      <c r="H124" s="72">
        <v>4.33</v>
      </c>
      <c r="I124" s="27">
        <f t="shared" si="7"/>
        <v>20.32</v>
      </c>
      <c r="J124" s="73"/>
      <c r="K124" s="72"/>
      <c r="L124" s="72"/>
      <c r="M124" s="72">
        <v>32.75</v>
      </c>
      <c r="N124" s="28">
        <f t="shared" si="8"/>
        <v>32.75</v>
      </c>
      <c r="O124" s="29">
        <f t="shared" si="9"/>
        <v>53.07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4527</v>
      </c>
      <c r="G125" s="66"/>
      <c r="H125" s="66">
        <v>945</v>
      </c>
      <c r="I125" s="18">
        <f t="shared" si="7"/>
        <v>5472</v>
      </c>
      <c r="J125" s="67"/>
      <c r="K125" s="66"/>
      <c r="L125" s="66"/>
      <c r="M125" s="66">
        <v>4322</v>
      </c>
      <c r="N125" s="20">
        <f t="shared" si="8"/>
        <v>4322</v>
      </c>
      <c r="O125" s="21">
        <f t="shared" si="9"/>
        <v>9794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12.7</v>
      </c>
      <c r="G126" s="75"/>
      <c r="H126" s="75">
        <v>8.5</v>
      </c>
      <c r="I126" s="30">
        <f t="shared" si="7"/>
        <v>21.2</v>
      </c>
      <c r="J126" s="76"/>
      <c r="K126" s="75"/>
      <c r="L126" s="75"/>
      <c r="M126" s="75">
        <v>4.2</v>
      </c>
      <c r="N126" s="31">
        <f t="shared" si="8"/>
        <v>4.2</v>
      </c>
      <c r="O126" s="32">
        <f t="shared" si="9"/>
        <v>25.4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16.48</v>
      </c>
      <c r="G127" s="72"/>
      <c r="H127" s="72">
        <v>15.61</v>
      </c>
      <c r="I127" s="27">
        <f t="shared" si="7"/>
        <v>32.090000000000003</v>
      </c>
      <c r="J127" s="73"/>
      <c r="K127" s="72"/>
      <c r="L127" s="72"/>
      <c r="M127" s="72">
        <v>4.83</v>
      </c>
      <c r="N127" s="28">
        <f t="shared" si="8"/>
        <v>4.83</v>
      </c>
      <c r="O127" s="29">
        <f t="shared" si="9"/>
        <v>36.92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4783</v>
      </c>
      <c r="G128" s="66"/>
      <c r="H128" s="66">
        <v>4328</v>
      </c>
      <c r="I128" s="18">
        <f t="shared" si="7"/>
        <v>9111</v>
      </c>
      <c r="J128" s="67"/>
      <c r="K128" s="66"/>
      <c r="L128" s="66"/>
      <c r="M128" s="66">
        <v>637</v>
      </c>
      <c r="N128" s="20">
        <f t="shared" si="8"/>
        <v>637</v>
      </c>
      <c r="O128" s="21">
        <f t="shared" si="9"/>
        <v>9748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8.5</v>
      </c>
      <c r="G129" s="75"/>
      <c r="H129" s="75">
        <v>34.9</v>
      </c>
      <c r="I129" s="30">
        <f t="shared" si="7"/>
        <v>43.4</v>
      </c>
      <c r="J129" s="76"/>
      <c r="K129" s="75"/>
      <c r="L129" s="75"/>
      <c r="M129" s="75">
        <v>0.6</v>
      </c>
      <c r="N129" s="31">
        <f t="shared" si="8"/>
        <v>0.6</v>
      </c>
      <c r="O129" s="32">
        <f t="shared" si="9"/>
        <v>44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0.44</v>
      </c>
      <c r="D130" s="63">
        <v>1.2</v>
      </c>
      <c r="E130" s="63"/>
      <c r="F130" s="63">
        <v>360.67</v>
      </c>
      <c r="G130" s="63">
        <v>0.85</v>
      </c>
      <c r="H130" s="63">
        <v>29.83</v>
      </c>
      <c r="I130" s="11">
        <f t="shared" si="7"/>
        <v>392.99</v>
      </c>
      <c r="J130" s="64"/>
      <c r="K130" s="63"/>
      <c r="L130" s="63">
        <v>20.190000000000001</v>
      </c>
      <c r="M130" s="63">
        <v>584.66</v>
      </c>
      <c r="N130" s="13">
        <f>SUM(J130:M130)</f>
        <v>604.85</v>
      </c>
      <c r="O130" s="14">
        <f t="shared" si="9"/>
        <v>997.84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172</v>
      </c>
      <c r="D131" s="66">
        <v>310</v>
      </c>
      <c r="E131" s="66"/>
      <c r="F131" s="66">
        <v>93897</v>
      </c>
      <c r="G131" s="66">
        <v>286</v>
      </c>
      <c r="H131" s="66">
        <v>7193</v>
      </c>
      <c r="I131" s="18">
        <f t="shared" si="7"/>
        <v>101858</v>
      </c>
      <c r="J131" s="67"/>
      <c r="K131" s="66"/>
      <c r="L131" s="66">
        <v>2368</v>
      </c>
      <c r="M131" s="66">
        <v>70293</v>
      </c>
      <c r="N131" s="20">
        <f t="shared" si="8"/>
        <v>72661</v>
      </c>
      <c r="O131" s="21">
        <f t="shared" si="9"/>
        <v>174519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1.5</v>
      </c>
      <c r="D132" s="75">
        <v>4.7</v>
      </c>
      <c r="E132" s="75"/>
      <c r="F132" s="75">
        <v>581.1</v>
      </c>
      <c r="G132" s="75">
        <v>0.3</v>
      </c>
      <c r="H132" s="75">
        <v>72.2</v>
      </c>
      <c r="I132" s="30">
        <f t="shared" ref="I132:I138" si="10">SUM(C132:H132)</f>
        <v>659.80000000000007</v>
      </c>
      <c r="J132" s="76"/>
      <c r="K132" s="75"/>
      <c r="L132" s="75">
        <v>21.5</v>
      </c>
      <c r="M132" s="75">
        <v>476.2</v>
      </c>
      <c r="N132" s="31">
        <f t="shared" ref="N132:N138" si="11">SUM(J132:M132)</f>
        <v>497.7</v>
      </c>
      <c r="O132" s="32">
        <f t="shared" ref="O132:O138" si="12">SUM(N132,I132)</f>
        <v>1157.5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0.44</v>
      </c>
      <c r="D133" s="72">
        <v>1.2</v>
      </c>
      <c r="E133" s="72"/>
      <c r="F133" s="72">
        <v>360.58</v>
      </c>
      <c r="G133" s="72">
        <v>0.85</v>
      </c>
      <c r="H133" s="72">
        <v>25.12</v>
      </c>
      <c r="I133" s="27">
        <f t="shared" si="10"/>
        <v>388.19</v>
      </c>
      <c r="J133" s="73"/>
      <c r="K133" s="72"/>
      <c r="L133" s="72">
        <v>18.559999999999999</v>
      </c>
      <c r="M133" s="72">
        <v>583.38</v>
      </c>
      <c r="N133" s="28">
        <f t="shared" si="11"/>
        <v>601.93999999999994</v>
      </c>
      <c r="O133" s="29">
        <f t="shared" si="12"/>
        <v>990.12999999999988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172</v>
      </c>
      <c r="D134" s="66">
        <v>310</v>
      </c>
      <c r="E134" s="66"/>
      <c r="F134" s="66">
        <v>93882</v>
      </c>
      <c r="G134" s="66">
        <v>286</v>
      </c>
      <c r="H134" s="66">
        <v>6529</v>
      </c>
      <c r="I134" s="18">
        <f t="shared" si="10"/>
        <v>101179</v>
      </c>
      <c r="J134" s="67"/>
      <c r="K134" s="66"/>
      <c r="L134" s="66">
        <v>2320</v>
      </c>
      <c r="M134" s="66">
        <v>70260</v>
      </c>
      <c r="N134" s="20">
        <f t="shared" si="11"/>
        <v>72580</v>
      </c>
      <c r="O134" s="21">
        <f t="shared" si="12"/>
        <v>173759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1.5</v>
      </c>
      <c r="D135" s="84">
        <v>4.7</v>
      </c>
      <c r="E135" s="84"/>
      <c r="F135" s="84">
        <v>580.70000000000005</v>
      </c>
      <c r="G135" s="84">
        <v>0.3</v>
      </c>
      <c r="H135" s="84">
        <v>55.4</v>
      </c>
      <c r="I135" s="46">
        <f t="shared" si="10"/>
        <v>642.6</v>
      </c>
      <c r="J135" s="85"/>
      <c r="K135" s="84"/>
      <c r="L135" s="84">
        <v>18.399999999999999</v>
      </c>
      <c r="M135" s="84">
        <v>473.8</v>
      </c>
      <c r="N135" s="47">
        <f t="shared" si="11"/>
        <v>492.2</v>
      </c>
      <c r="O135" s="43">
        <f t="shared" si="12"/>
        <v>1134.8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0.44</v>
      </c>
      <c r="D136" s="54">
        <f t="shared" si="13"/>
        <v>1.27</v>
      </c>
      <c r="E136" s="54">
        <f t="shared" si="13"/>
        <v>0</v>
      </c>
      <c r="F136" s="54">
        <f t="shared" si="13"/>
        <v>362.34000000000003</v>
      </c>
      <c r="G136" s="54">
        <f t="shared" si="13"/>
        <v>0.85</v>
      </c>
      <c r="H136" s="54">
        <f t="shared" si="13"/>
        <v>29.83</v>
      </c>
      <c r="I136" s="55">
        <f t="shared" si="10"/>
        <v>394.73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20.189999999999998</v>
      </c>
      <c r="M136" s="54">
        <f t="shared" si="14"/>
        <v>584.66000000000008</v>
      </c>
      <c r="N136" s="57">
        <f t="shared" si="11"/>
        <v>604.85000000000014</v>
      </c>
      <c r="O136" s="58">
        <f t="shared" si="12"/>
        <v>999.58000000000015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172</v>
      </c>
      <c r="D137" s="17">
        <f t="shared" si="13"/>
        <v>317</v>
      </c>
      <c r="E137" s="17">
        <f t="shared" si="13"/>
        <v>0</v>
      </c>
      <c r="F137" s="17">
        <f t="shared" si="13"/>
        <v>94086</v>
      </c>
      <c r="G137" s="17">
        <f t="shared" si="13"/>
        <v>286</v>
      </c>
      <c r="H137" s="17">
        <f t="shared" si="13"/>
        <v>7193</v>
      </c>
      <c r="I137" s="18">
        <f t="shared" si="10"/>
        <v>102054</v>
      </c>
      <c r="J137" s="19">
        <f t="shared" si="14"/>
        <v>0</v>
      </c>
      <c r="K137" s="17">
        <f t="shared" si="14"/>
        <v>0</v>
      </c>
      <c r="L137" s="17">
        <f t="shared" si="14"/>
        <v>2368</v>
      </c>
      <c r="M137" s="17">
        <f t="shared" si="14"/>
        <v>70293</v>
      </c>
      <c r="N137" s="20">
        <f t="shared" si="11"/>
        <v>72661</v>
      </c>
      <c r="O137" s="21">
        <f t="shared" si="12"/>
        <v>174715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1.5</v>
      </c>
      <c r="D138" s="40">
        <f t="shared" si="13"/>
        <v>5.0999999999999996</v>
      </c>
      <c r="E138" s="40">
        <f t="shared" si="13"/>
        <v>0</v>
      </c>
      <c r="F138" s="40">
        <f t="shared" si="13"/>
        <v>590.90000000000009</v>
      </c>
      <c r="G138" s="40">
        <f t="shared" si="13"/>
        <v>0.3</v>
      </c>
      <c r="H138" s="40">
        <f t="shared" si="13"/>
        <v>72.2</v>
      </c>
      <c r="I138" s="46">
        <f t="shared" si="10"/>
        <v>670.00000000000011</v>
      </c>
      <c r="J138" s="42">
        <f t="shared" si="14"/>
        <v>0</v>
      </c>
      <c r="K138" s="40">
        <f t="shared" si="14"/>
        <v>0</v>
      </c>
      <c r="L138" s="40">
        <f t="shared" si="14"/>
        <v>21.500000000000004</v>
      </c>
      <c r="M138" s="40">
        <f t="shared" si="14"/>
        <v>476.2</v>
      </c>
      <c r="N138" s="47">
        <f t="shared" si="11"/>
        <v>497.7</v>
      </c>
      <c r="O138" s="43">
        <f t="shared" si="12"/>
        <v>1167.7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03B09-F991-4024-AC20-7662C60959E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0.24</v>
      </c>
      <c r="N8" s="28">
        <f t="shared" si="1"/>
        <v>0.24</v>
      </c>
      <c r="O8" s="29">
        <f t="shared" si="2"/>
        <v>0.24</v>
      </c>
      <c r="P8" s="22" t="s">
        <v>25</v>
      </c>
      <c r="Q8" s="129" t="s">
        <v>125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3</v>
      </c>
      <c r="N9" s="20">
        <f t="shared" si="1"/>
        <v>3</v>
      </c>
      <c r="O9" s="21">
        <f t="shared" si="2"/>
        <v>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0.4</v>
      </c>
      <c r="N10" s="31">
        <f t="shared" si="1"/>
        <v>0.4</v>
      </c>
      <c r="O10" s="32">
        <f t="shared" si="2"/>
        <v>0.4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8.24</v>
      </c>
      <c r="N11" s="28">
        <f t="shared" si="1"/>
        <v>8.24</v>
      </c>
      <c r="O11" s="29">
        <f t="shared" si="2"/>
        <v>8.24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186</v>
      </c>
      <c r="N12" s="20">
        <f t="shared" si="1"/>
        <v>186</v>
      </c>
      <c r="O12" s="21">
        <f t="shared" si="2"/>
        <v>186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15.8</v>
      </c>
      <c r="N13" s="31">
        <f t="shared" si="1"/>
        <v>15.8</v>
      </c>
      <c r="O13" s="32">
        <f t="shared" si="2"/>
        <v>15.8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>
        <v>0.24</v>
      </c>
      <c r="I14" s="27">
        <f t="shared" si="0"/>
        <v>0.24</v>
      </c>
      <c r="J14" s="73"/>
      <c r="K14" s="72"/>
      <c r="L14" s="72">
        <v>0.7</v>
      </c>
      <c r="M14" s="72">
        <v>15.69</v>
      </c>
      <c r="N14" s="28">
        <f t="shared" si="1"/>
        <v>16.39</v>
      </c>
      <c r="O14" s="29">
        <f t="shared" si="2"/>
        <v>16.63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>
        <v>6</v>
      </c>
      <c r="I15" s="18">
        <f t="shared" si="0"/>
        <v>6</v>
      </c>
      <c r="J15" s="67"/>
      <c r="K15" s="66"/>
      <c r="L15" s="66">
        <v>24</v>
      </c>
      <c r="M15" s="66">
        <v>539</v>
      </c>
      <c r="N15" s="20">
        <f t="shared" si="1"/>
        <v>563</v>
      </c>
      <c r="O15" s="21">
        <f t="shared" si="2"/>
        <v>569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>
        <v>0.4</v>
      </c>
      <c r="I16" s="30">
        <f t="shared" si="0"/>
        <v>0.4</v>
      </c>
      <c r="J16" s="76"/>
      <c r="K16" s="75"/>
      <c r="L16" s="75">
        <v>1.6</v>
      </c>
      <c r="M16" s="75">
        <v>35.1</v>
      </c>
      <c r="N16" s="31">
        <f t="shared" si="1"/>
        <v>36.700000000000003</v>
      </c>
      <c r="O16" s="32">
        <f t="shared" si="2"/>
        <v>37.1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9.31</v>
      </c>
      <c r="N17" s="28">
        <f t="shared" si="1"/>
        <v>9.31</v>
      </c>
      <c r="O17" s="29">
        <f t="shared" si="2"/>
        <v>9.31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346</v>
      </c>
      <c r="N18" s="20">
        <f t="shared" si="1"/>
        <v>346</v>
      </c>
      <c r="O18" s="21">
        <f t="shared" si="2"/>
        <v>346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16.600000000000001</v>
      </c>
      <c r="N19" s="31">
        <f t="shared" si="1"/>
        <v>16.600000000000001</v>
      </c>
      <c r="O19" s="32">
        <f t="shared" si="2"/>
        <v>16.600000000000001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0.28999999999999998</v>
      </c>
      <c r="G20" s="72"/>
      <c r="H20" s="72"/>
      <c r="I20" s="27">
        <f t="shared" si="0"/>
        <v>0.28999999999999998</v>
      </c>
      <c r="J20" s="73"/>
      <c r="K20" s="72"/>
      <c r="L20" s="72"/>
      <c r="M20" s="72">
        <v>8.51</v>
      </c>
      <c r="N20" s="28">
        <f t="shared" si="1"/>
        <v>8.51</v>
      </c>
      <c r="O20" s="29">
        <f t="shared" si="2"/>
        <v>8.7999999999999989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44</v>
      </c>
      <c r="G21" s="66"/>
      <c r="H21" s="66"/>
      <c r="I21" s="18">
        <f t="shared" si="0"/>
        <v>44</v>
      </c>
      <c r="J21" s="67"/>
      <c r="K21" s="66"/>
      <c r="L21" s="66"/>
      <c r="M21" s="66">
        <v>428</v>
      </c>
      <c r="N21" s="20">
        <f t="shared" si="1"/>
        <v>428</v>
      </c>
      <c r="O21" s="21">
        <f t="shared" si="2"/>
        <v>472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1.6</v>
      </c>
      <c r="G22" s="75"/>
      <c r="H22" s="75"/>
      <c r="I22" s="30">
        <f t="shared" si="0"/>
        <v>1.6</v>
      </c>
      <c r="J22" s="76"/>
      <c r="K22" s="75"/>
      <c r="L22" s="75"/>
      <c r="M22" s="75">
        <v>16.2</v>
      </c>
      <c r="N22" s="31">
        <f t="shared" si="1"/>
        <v>16.2</v>
      </c>
      <c r="O22" s="32">
        <f t="shared" si="2"/>
        <v>17.8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2.58</v>
      </c>
      <c r="G23" s="72"/>
      <c r="H23" s="72"/>
      <c r="I23" s="27">
        <f t="shared" si="0"/>
        <v>2.58</v>
      </c>
      <c r="J23" s="73"/>
      <c r="K23" s="72"/>
      <c r="L23" s="72">
        <v>0.33</v>
      </c>
      <c r="M23" s="72">
        <v>121.63</v>
      </c>
      <c r="N23" s="28">
        <f t="shared" si="1"/>
        <v>121.96</v>
      </c>
      <c r="O23" s="29">
        <f t="shared" si="2"/>
        <v>124.53999999999999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433</v>
      </c>
      <c r="G24" s="66"/>
      <c r="H24" s="66"/>
      <c r="I24" s="18">
        <f t="shared" si="0"/>
        <v>433</v>
      </c>
      <c r="J24" s="67"/>
      <c r="K24" s="66"/>
      <c r="L24" s="66">
        <v>20</v>
      </c>
      <c r="M24" s="66">
        <v>7300</v>
      </c>
      <c r="N24" s="20">
        <f t="shared" si="1"/>
        <v>7320</v>
      </c>
      <c r="O24" s="21">
        <f t="shared" si="2"/>
        <v>7753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10.3</v>
      </c>
      <c r="G25" s="75"/>
      <c r="H25" s="75"/>
      <c r="I25" s="30">
        <f t="shared" si="0"/>
        <v>10.3</v>
      </c>
      <c r="J25" s="76"/>
      <c r="K25" s="75"/>
      <c r="L25" s="75">
        <v>0.7</v>
      </c>
      <c r="M25" s="75">
        <v>236.2</v>
      </c>
      <c r="N25" s="31">
        <f t="shared" si="1"/>
        <v>236.89999999999998</v>
      </c>
      <c r="O25" s="32">
        <f t="shared" si="2"/>
        <v>247.2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4.75</v>
      </c>
      <c r="G26" s="72"/>
      <c r="H26" s="72"/>
      <c r="I26" s="27">
        <f t="shared" si="0"/>
        <v>4.75</v>
      </c>
      <c r="J26" s="73"/>
      <c r="K26" s="72"/>
      <c r="L26" s="72">
        <v>6.55</v>
      </c>
      <c r="M26" s="72">
        <v>187.67</v>
      </c>
      <c r="N26" s="28">
        <f t="shared" si="1"/>
        <v>194.22</v>
      </c>
      <c r="O26" s="29">
        <f t="shared" si="2"/>
        <v>198.97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844</v>
      </c>
      <c r="G27" s="66"/>
      <c r="H27" s="66"/>
      <c r="I27" s="18">
        <f t="shared" si="0"/>
        <v>844</v>
      </c>
      <c r="J27" s="67"/>
      <c r="K27" s="66"/>
      <c r="L27" s="66">
        <v>492</v>
      </c>
      <c r="M27" s="66">
        <v>13405</v>
      </c>
      <c r="N27" s="20">
        <f t="shared" si="1"/>
        <v>13897</v>
      </c>
      <c r="O27" s="21">
        <f t="shared" si="2"/>
        <v>14741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17.100000000000001</v>
      </c>
      <c r="G28" s="75"/>
      <c r="H28" s="75"/>
      <c r="I28" s="30">
        <f t="shared" si="0"/>
        <v>17.100000000000001</v>
      </c>
      <c r="J28" s="76"/>
      <c r="K28" s="75"/>
      <c r="L28" s="75">
        <v>14.2</v>
      </c>
      <c r="M28" s="75">
        <v>387.5</v>
      </c>
      <c r="N28" s="31">
        <f t="shared" si="1"/>
        <v>401.7</v>
      </c>
      <c r="O28" s="32">
        <f t="shared" si="2"/>
        <v>418.8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0.48</v>
      </c>
      <c r="G29" s="72"/>
      <c r="H29" s="72">
        <v>1.84</v>
      </c>
      <c r="I29" s="27">
        <f t="shared" si="0"/>
        <v>2.3200000000000003</v>
      </c>
      <c r="J29" s="73"/>
      <c r="K29" s="72"/>
      <c r="L29" s="72">
        <v>5.26</v>
      </c>
      <c r="M29" s="72">
        <v>178.33</v>
      </c>
      <c r="N29" s="28">
        <f t="shared" si="1"/>
        <v>183.59</v>
      </c>
      <c r="O29" s="29">
        <f t="shared" si="2"/>
        <v>185.91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94</v>
      </c>
      <c r="G30" s="66"/>
      <c r="H30" s="66">
        <v>212</v>
      </c>
      <c r="I30" s="18">
        <f t="shared" si="0"/>
        <v>306</v>
      </c>
      <c r="J30" s="67"/>
      <c r="K30" s="66"/>
      <c r="L30" s="66">
        <v>435</v>
      </c>
      <c r="M30" s="66">
        <v>14427</v>
      </c>
      <c r="N30" s="20">
        <f t="shared" si="1"/>
        <v>14862</v>
      </c>
      <c r="O30" s="21">
        <f t="shared" si="2"/>
        <v>15168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1.5</v>
      </c>
      <c r="G31" s="75"/>
      <c r="H31" s="75">
        <v>7.2</v>
      </c>
      <c r="I31" s="30">
        <f t="shared" si="0"/>
        <v>8.6999999999999993</v>
      </c>
      <c r="J31" s="76"/>
      <c r="K31" s="75"/>
      <c r="L31" s="75">
        <v>11.6</v>
      </c>
      <c r="M31" s="75">
        <v>389.2</v>
      </c>
      <c r="N31" s="31">
        <f t="shared" si="1"/>
        <v>400.8</v>
      </c>
      <c r="O31" s="32">
        <f t="shared" si="2"/>
        <v>409.5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4.46</v>
      </c>
      <c r="E32" s="72"/>
      <c r="F32" s="72">
        <v>2.4700000000000002</v>
      </c>
      <c r="G32" s="72"/>
      <c r="H32" s="72">
        <v>0.76</v>
      </c>
      <c r="I32" s="27">
        <f t="shared" si="0"/>
        <v>7.6899999999999995</v>
      </c>
      <c r="J32" s="73"/>
      <c r="K32" s="72"/>
      <c r="L32" s="72">
        <v>5.07</v>
      </c>
      <c r="M32" s="72">
        <v>99.08</v>
      </c>
      <c r="N32" s="28">
        <f t="shared" si="1"/>
        <v>104.15</v>
      </c>
      <c r="O32" s="29">
        <f t="shared" si="2"/>
        <v>111.84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1009</v>
      </c>
      <c r="E33" s="66"/>
      <c r="F33" s="66">
        <v>527</v>
      </c>
      <c r="G33" s="66"/>
      <c r="H33" s="66">
        <v>77</v>
      </c>
      <c r="I33" s="18">
        <f t="shared" si="0"/>
        <v>1613</v>
      </c>
      <c r="J33" s="67"/>
      <c r="K33" s="66"/>
      <c r="L33" s="66">
        <v>464</v>
      </c>
      <c r="M33" s="66">
        <v>8542</v>
      </c>
      <c r="N33" s="20">
        <f t="shared" si="1"/>
        <v>9006</v>
      </c>
      <c r="O33" s="21">
        <f t="shared" si="2"/>
        <v>10619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18.2</v>
      </c>
      <c r="E34" s="75"/>
      <c r="F34" s="75">
        <v>6.4</v>
      </c>
      <c r="G34" s="75"/>
      <c r="H34" s="75">
        <v>2.2000000000000002</v>
      </c>
      <c r="I34" s="30">
        <f t="shared" si="0"/>
        <v>26.8</v>
      </c>
      <c r="J34" s="76"/>
      <c r="K34" s="75"/>
      <c r="L34" s="75">
        <v>11.2</v>
      </c>
      <c r="M34" s="75">
        <v>201.9</v>
      </c>
      <c r="N34" s="31">
        <f t="shared" si="1"/>
        <v>213.1</v>
      </c>
      <c r="O34" s="32">
        <f t="shared" si="2"/>
        <v>239.9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14.68</v>
      </c>
      <c r="G35" s="72"/>
      <c r="H35" s="72">
        <v>0.13</v>
      </c>
      <c r="I35" s="27">
        <f t="shared" si="0"/>
        <v>14.81</v>
      </c>
      <c r="J35" s="73"/>
      <c r="K35" s="72">
        <v>14.31</v>
      </c>
      <c r="L35" s="72">
        <v>7.39</v>
      </c>
      <c r="M35" s="72">
        <v>145.55000000000001</v>
      </c>
      <c r="N35" s="28">
        <f t="shared" si="1"/>
        <v>167.25</v>
      </c>
      <c r="O35" s="29">
        <f t="shared" si="2"/>
        <v>182.06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3201</v>
      </c>
      <c r="G36" s="66"/>
      <c r="H36" s="66">
        <v>19</v>
      </c>
      <c r="I36" s="18">
        <f t="shared" si="0"/>
        <v>3220</v>
      </c>
      <c r="J36" s="67"/>
      <c r="K36" s="66">
        <v>1356</v>
      </c>
      <c r="L36" s="66">
        <v>744</v>
      </c>
      <c r="M36" s="66">
        <v>13943</v>
      </c>
      <c r="N36" s="20">
        <f t="shared" si="1"/>
        <v>16043</v>
      </c>
      <c r="O36" s="21">
        <f t="shared" si="2"/>
        <v>19263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35.700000000000003</v>
      </c>
      <c r="G37" s="75"/>
      <c r="H37" s="75">
        <v>0.5</v>
      </c>
      <c r="I37" s="30">
        <f t="shared" ref="I37:I50" si="3">SUM(C37:H37)</f>
        <v>36.200000000000003</v>
      </c>
      <c r="J37" s="76"/>
      <c r="K37" s="75">
        <v>35.299999999999997</v>
      </c>
      <c r="L37" s="75">
        <v>14.7</v>
      </c>
      <c r="M37" s="75">
        <v>271.8</v>
      </c>
      <c r="N37" s="31">
        <f t="shared" si="1"/>
        <v>321.8</v>
      </c>
      <c r="O37" s="32">
        <f t="shared" si="2"/>
        <v>358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0.28999999999999998</v>
      </c>
      <c r="D38" s="72">
        <v>0.14000000000000001</v>
      </c>
      <c r="E38" s="72"/>
      <c r="F38" s="72">
        <v>42.39</v>
      </c>
      <c r="G38" s="72">
        <v>0.11</v>
      </c>
      <c r="H38" s="72"/>
      <c r="I38" s="27">
        <f t="shared" si="3"/>
        <v>42.93</v>
      </c>
      <c r="J38" s="73"/>
      <c r="K38" s="72"/>
      <c r="L38" s="72">
        <v>9.1</v>
      </c>
      <c r="M38" s="72">
        <v>210.74</v>
      </c>
      <c r="N38" s="28">
        <f t="shared" si="1"/>
        <v>219.84</v>
      </c>
      <c r="O38" s="29">
        <f t="shared" si="2"/>
        <v>262.77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102</v>
      </c>
      <c r="D39" s="66">
        <v>37</v>
      </c>
      <c r="E39" s="66"/>
      <c r="F39" s="66">
        <v>9781</v>
      </c>
      <c r="G39" s="66">
        <v>31</v>
      </c>
      <c r="H39" s="66"/>
      <c r="I39" s="18">
        <f t="shared" si="3"/>
        <v>9951</v>
      </c>
      <c r="J39" s="67"/>
      <c r="K39" s="66"/>
      <c r="L39" s="66">
        <v>985</v>
      </c>
      <c r="M39" s="66">
        <v>22499</v>
      </c>
      <c r="N39" s="20">
        <f t="shared" si="1"/>
        <v>23484</v>
      </c>
      <c r="O39" s="21">
        <f t="shared" si="2"/>
        <v>33435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1.4</v>
      </c>
      <c r="D40" s="75">
        <v>0.5</v>
      </c>
      <c r="E40" s="75"/>
      <c r="F40" s="75">
        <v>108.2</v>
      </c>
      <c r="G40" s="75">
        <v>0.4</v>
      </c>
      <c r="H40" s="75"/>
      <c r="I40" s="30">
        <f t="shared" si="3"/>
        <v>110.50000000000001</v>
      </c>
      <c r="J40" s="76"/>
      <c r="K40" s="75"/>
      <c r="L40" s="75">
        <v>18.600000000000001</v>
      </c>
      <c r="M40" s="75">
        <v>427.9</v>
      </c>
      <c r="N40" s="31">
        <f t="shared" si="1"/>
        <v>446.5</v>
      </c>
      <c r="O40" s="32">
        <f t="shared" si="2"/>
        <v>557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0.32</v>
      </c>
      <c r="D41" s="72"/>
      <c r="E41" s="72"/>
      <c r="F41" s="72">
        <v>118.72</v>
      </c>
      <c r="G41" s="72"/>
      <c r="H41" s="72">
        <v>0.93</v>
      </c>
      <c r="I41" s="27">
        <f t="shared" si="3"/>
        <v>119.97</v>
      </c>
      <c r="J41" s="73"/>
      <c r="K41" s="72"/>
      <c r="L41" s="72">
        <v>30.05</v>
      </c>
      <c r="M41" s="72">
        <v>267.02999999999997</v>
      </c>
      <c r="N41" s="28">
        <f t="shared" si="1"/>
        <v>297.08</v>
      </c>
      <c r="O41" s="29">
        <f t="shared" si="2"/>
        <v>417.04999999999995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86</v>
      </c>
      <c r="D42" s="66"/>
      <c r="E42" s="66"/>
      <c r="F42" s="66">
        <v>28375</v>
      </c>
      <c r="G42" s="66"/>
      <c r="H42" s="66">
        <v>163</v>
      </c>
      <c r="I42" s="18">
        <f t="shared" si="3"/>
        <v>28624</v>
      </c>
      <c r="J42" s="67"/>
      <c r="K42" s="66"/>
      <c r="L42" s="66">
        <v>3468</v>
      </c>
      <c r="M42" s="66">
        <v>30636</v>
      </c>
      <c r="N42" s="20">
        <f t="shared" si="1"/>
        <v>34104</v>
      </c>
      <c r="O42" s="21">
        <f t="shared" si="2"/>
        <v>62728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0.8</v>
      </c>
      <c r="D43" s="75"/>
      <c r="E43" s="75"/>
      <c r="F43" s="75">
        <v>295.89999999999998</v>
      </c>
      <c r="G43" s="75"/>
      <c r="H43" s="75">
        <v>3</v>
      </c>
      <c r="I43" s="30">
        <f t="shared" si="3"/>
        <v>299.7</v>
      </c>
      <c r="J43" s="76"/>
      <c r="K43" s="75"/>
      <c r="L43" s="75">
        <v>53.5</v>
      </c>
      <c r="M43" s="75">
        <v>471.8</v>
      </c>
      <c r="N43" s="31">
        <f t="shared" si="1"/>
        <v>525.29999999999995</v>
      </c>
      <c r="O43" s="32">
        <f t="shared" si="2"/>
        <v>825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0.6</v>
      </c>
      <c r="D44" s="72"/>
      <c r="E44" s="72"/>
      <c r="F44" s="72">
        <v>115.66</v>
      </c>
      <c r="G44" s="72"/>
      <c r="H44" s="72">
        <v>0.21</v>
      </c>
      <c r="I44" s="27">
        <f t="shared" si="3"/>
        <v>116.46999999999998</v>
      </c>
      <c r="J44" s="73"/>
      <c r="K44" s="72"/>
      <c r="L44" s="72">
        <v>43.4</v>
      </c>
      <c r="M44" s="72">
        <v>428.84</v>
      </c>
      <c r="N44" s="28">
        <f t="shared" si="1"/>
        <v>472.23999999999995</v>
      </c>
      <c r="O44" s="29">
        <f t="shared" si="2"/>
        <v>588.70999999999992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234</v>
      </c>
      <c r="D45" s="66"/>
      <c r="E45" s="66"/>
      <c r="F45" s="66">
        <v>28650</v>
      </c>
      <c r="G45" s="66"/>
      <c r="H45" s="66">
        <v>39</v>
      </c>
      <c r="I45" s="18">
        <f t="shared" si="3"/>
        <v>28923</v>
      </c>
      <c r="J45" s="67"/>
      <c r="K45" s="66"/>
      <c r="L45" s="66">
        <v>5203</v>
      </c>
      <c r="M45" s="66">
        <v>50905</v>
      </c>
      <c r="N45" s="20">
        <f t="shared" si="1"/>
        <v>56108</v>
      </c>
      <c r="O45" s="21">
        <f t="shared" si="2"/>
        <v>85031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2.1</v>
      </c>
      <c r="D46" s="75"/>
      <c r="E46" s="75"/>
      <c r="F46" s="75">
        <v>227.3</v>
      </c>
      <c r="G46" s="75"/>
      <c r="H46" s="75">
        <v>0.6</v>
      </c>
      <c r="I46" s="30">
        <f t="shared" si="3"/>
        <v>230</v>
      </c>
      <c r="J46" s="76"/>
      <c r="K46" s="75"/>
      <c r="L46" s="75">
        <v>62.9</v>
      </c>
      <c r="M46" s="75">
        <v>622.6</v>
      </c>
      <c r="N46" s="31">
        <f t="shared" si="1"/>
        <v>685.5</v>
      </c>
      <c r="O46" s="32">
        <f t="shared" si="2"/>
        <v>915.5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11.87</v>
      </c>
      <c r="E47" s="72">
        <v>0.03</v>
      </c>
      <c r="F47" s="72">
        <v>360.47</v>
      </c>
      <c r="G47" s="72"/>
      <c r="H47" s="72">
        <v>64.510000000000005</v>
      </c>
      <c r="I47" s="27">
        <f t="shared" si="3"/>
        <v>436.88</v>
      </c>
      <c r="J47" s="73"/>
      <c r="K47" s="72">
        <v>29.18</v>
      </c>
      <c r="L47" s="72">
        <v>280.66000000000003</v>
      </c>
      <c r="M47" s="72">
        <v>2435.4899999999998</v>
      </c>
      <c r="N47" s="28">
        <f t="shared" si="1"/>
        <v>2745.33</v>
      </c>
      <c r="O47" s="29">
        <f t="shared" si="2"/>
        <v>3182.21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3762</v>
      </c>
      <c r="E48" s="66">
        <v>10</v>
      </c>
      <c r="F48" s="66">
        <v>97206</v>
      </c>
      <c r="G48" s="66"/>
      <c r="H48" s="66">
        <v>14746</v>
      </c>
      <c r="I48" s="18">
        <f t="shared" si="3"/>
        <v>115724</v>
      </c>
      <c r="J48" s="67"/>
      <c r="K48" s="66">
        <v>4691</v>
      </c>
      <c r="L48" s="66">
        <v>36308</v>
      </c>
      <c r="M48" s="66">
        <v>309626</v>
      </c>
      <c r="N48" s="20">
        <f t="shared" si="1"/>
        <v>350625</v>
      </c>
      <c r="O48" s="21">
        <f t="shared" si="2"/>
        <v>466349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16.3</v>
      </c>
      <c r="E49" s="75">
        <v>0</v>
      </c>
      <c r="F49" s="75">
        <v>450.7</v>
      </c>
      <c r="G49" s="75"/>
      <c r="H49" s="75">
        <v>96.1</v>
      </c>
      <c r="I49" s="30">
        <f t="shared" si="3"/>
        <v>563.1</v>
      </c>
      <c r="J49" s="76"/>
      <c r="K49" s="75">
        <v>0</v>
      </c>
      <c r="L49" s="75">
        <v>242.8</v>
      </c>
      <c r="M49" s="75">
        <v>2068.6999999999998</v>
      </c>
      <c r="N49" s="31">
        <f t="shared" si="1"/>
        <v>2311.5</v>
      </c>
      <c r="O49" s="32">
        <f t="shared" si="2"/>
        <v>2874.6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1.21</v>
      </c>
      <c r="D50" s="63">
        <v>16.47</v>
      </c>
      <c r="E50" s="63">
        <v>0.03</v>
      </c>
      <c r="F50" s="63">
        <v>662.49</v>
      </c>
      <c r="G50" s="63">
        <v>0.11</v>
      </c>
      <c r="H50" s="63">
        <v>68.38</v>
      </c>
      <c r="I50" s="11">
        <f t="shared" si="3"/>
        <v>748.69</v>
      </c>
      <c r="J50" s="64"/>
      <c r="K50" s="63">
        <v>43.49</v>
      </c>
      <c r="L50" s="63">
        <v>388.51</v>
      </c>
      <c r="M50" s="63">
        <v>4116.1099999999997</v>
      </c>
      <c r="N50" s="13">
        <f t="shared" si="1"/>
        <v>4548.1099999999997</v>
      </c>
      <c r="O50" s="14">
        <f t="shared" si="2"/>
        <v>5296.7999999999993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422</v>
      </c>
      <c r="D51" s="66">
        <v>4808</v>
      </c>
      <c r="E51" s="66">
        <v>10</v>
      </c>
      <c r="F51" s="66">
        <v>169155</v>
      </c>
      <c r="G51" s="66">
        <v>31</v>
      </c>
      <c r="H51" s="66">
        <v>15256</v>
      </c>
      <c r="I51" s="18">
        <f t="shared" ref="I51:I58" si="4">SUM(C51:H51)</f>
        <v>189682</v>
      </c>
      <c r="J51" s="67"/>
      <c r="K51" s="66">
        <v>6047</v>
      </c>
      <c r="L51" s="66">
        <v>48143</v>
      </c>
      <c r="M51" s="66">
        <v>472782</v>
      </c>
      <c r="N51" s="20">
        <f t="shared" si="1"/>
        <v>526972</v>
      </c>
      <c r="O51" s="21">
        <f>SUM(N51,I51)</f>
        <v>716654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4.3</v>
      </c>
      <c r="D52" s="75">
        <v>35</v>
      </c>
      <c r="E52" s="75">
        <v>0</v>
      </c>
      <c r="F52" s="75">
        <v>1154.7</v>
      </c>
      <c r="G52" s="75">
        <v>0.4</v>
      </c>
      <c r="H52" s="75">
        <v>109.6</v>
      </c>
      <c r="I52" s="30">
        <f t="shared" si="4"/>
        <v>1304</v>
      </c>
      <c r="J52" s="76"/>
      <c r="K52" s="75">
        <v>35.299999999999997</v>
      </c>
      <c r="L52" s="75">
        <v>431.8</v>
      </c>
      <c r="M52" s="75">
        <v>5161.3</v>
      </c>
      <c r="N52" s="31">
        <f t="shared" si="1"/>
        <v>5628.4000000000005</v>
      </c>
      <c r="O52" s="32">
        <f t="shared" si="2"/>
        <v>6932.4000000000005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1.21</v>
      </c>
      <c r="D53" s="72">
        <v>16.47</v>
      </c>
      <c r="E53" s="72">
        <v>0.03</v>
      </c>
      <c r="F53" s="72">
        <v>655.09</v>
      </c>
      <c r="G53" s="72">
        <v>0.11</v>
      </c>
      <c r="H53" s="72">
        <v>65.650000000000006</v>
      </c>
      <c r="I53" s="27">
        <f t="shared" si="4"/>
        <v>738.56000000000006</v>
      </c>
      <c r="J53" s="73"/>
      <c r="K53" s="72">
        <v>29.18</v>
      </c>
      <c r="L53" s="72">
        <v>387.81</v>
      </c>
      <c r="M53" s="72">
        <v>4103.21</v>
      </c>
      <c r="N53" s="28">
        <f t="shared" si="1"/>
        <v>4520.2</v>
      </c>
      <c r="O53" s="29">
        <f t="shared" si="2"/>
        <v>5258.76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422</v>
      </c>
      <c r="D54" s="66">
        <v>4808</v>
      </c>
      <c r="E54" s="66">
        <v>10</v>
      </c>
      <c r="F54" s="66">
        <v>167875</v>
      </c>
      <c r="G54" s="66">
        <v>31</v>
      </c>
      <c r="H54" s="66">
        <v>14948</v>
      </c>
      <c r="I54" s="18">
        <f t="shared" si="4"/>
        <v>188094</v>
      </c>
      <c r="J54" s="67"/>
      <c r="K54" s="66">
        <v>4691</v>
      </c>
      <c r="L54" s="66">
        <v>48119</v>
      </c>
      <c r="M54" s="66">
        <v>472455</v>
      </c>
      <c r="N54" s="20">
        <f t="shared" si="1"/>
        <v>525265</v>
      </c>
      <c r="O54" s="21">
        <f t="shared" si="2"/>
        <v>713359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4.3</v>
      </c>
      <c r="D55" s="69">
        <v>35</v>
      </c>
      <c r="E55" s="69">
        <v>0</v>
      </c>
      <c r="F55" s="69">
        <v>1126.5</v>
      </c>
      <c r="G55" s="69">
        <v>0.4</v>
      </c>
      <c r="H55" s="69">
        <v>99.7</v>
      </c>
      <c r="I55" s="24">
        <f t="shared" si="4"/>
        <v>1265.9000000000001</v>
      </c>
      <c r="J55" s="70"/>
      <c r="K55" s="69">
        <v>0</v>
      </c>
      <c r="L55" s="69">
        <v>430.2</v>
      </c>
      <c r="M55" s="69">
        <v>5136.2</v>
      </c>
      <c r="N55" s="24">
        <f t="shared" si="1"/>
        <v>5566.4</v>
      </c>
      <c r="O55" s="26">
        <f t="shared" si="2"/>
        <v>6832.2999999999993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1.21</v>
      </c>
      <c r="D56" s="10">
        <f t="shared" si="5"/>
        <v>16.47</v>
      </c>
      <c r="E56" s="10">
        <f t="shared" si="5"/>
        <v>0.03</v>
      </c>
      <c r="F56" s="10">
        <f t="shared" si="5"/>
        <v>662.49</v>
      </c>
      <c r="G56" s="10">
        <f t="shared" si="5"/>
        <v>0.11</v>
      </c>
      <c r="H56" s="10">
        <f t="shared" si="5"/>
        <v>68.62</v>
      </c>
      <c r="I56" s="36">
        <f>SUM(C56:H56)</f>
        <v>748.93000000000006</v>
      </c>
      <c r="J56" s="34">
        <f>SUM(J5,J8,J11,J14,J17,J20,J23,J26,J29,J32,J35,J38,J41,J44,J47)</f>
        <v>0</v>
      </c>
      <c r="K56" s="10">
        <f>SUM(K5,K8,K11,K14,K17,K20,K23,K26,K29,K32,K35,K38,K41,K44,K47)</f>
        <v>43.49</v>
      </c>
      <c r="L56" s="10">
        <f>SUM(L5,L8,L11,L14,L17,L20,L23,L26,L29,L32,L35,L38,L41,L44,L47)</f>
        <v>388.51</v>
      </c>
      <c r="M56" s="10">
        <f>SUM(M5,M8,M11,M14,M17,M20,M23,M26,M29,M32,M35,M38,M41,M44,M47)</f>
        <v>4116.3499999999995</v>
      </c>
      <c r="N56" s="12">
        <f t="shared" si="1"/>
        <v>4548.3499999999995</v>
      </c>
      <c r="O56" s="14">
        <f t="shared" si="2"/>
        <v>5297.28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422</v>
      </c>
      <c r="D57" s="17">
        <f t="shared" si="5"/>
        <v>4808</v>
      </c>
      <c r="E57" s="17">
        <f t="shared" si="5"/>
        <v>10</v>
      </c>
      <c r="F57" s="17">
        <f t="shared" si="5"/>
        <v>169155</v>
      </c>
      <c r="G57" s="17">
        <f t="shared" si="5"/>
        <v>31</v>
      </c>
      <c r="H57" s="17">
        <f t="shared" si="5"/>
        <v>15262</v>
      </c>
      <c r="I57" s="37">
        <f t="shared" si="4"/>
        <v>189688</v>
      </c>
      <c r="J57" s="35">
        <f t="shared" ref="J57:M58" si="6">SUM(J6,J9,J12,J15,J18,J21,J24,J27,J30,J33,J36,J39,J42,J45,J48)</f>
        <v>0</v>
      </c>
      <c r="K57" s="17">
        <f t="shared" si="6"/>
        <v>6047</v>
      </c>
      <c r="L57" s="17">
        <f t="shared" si="6"/>
        <v>48143</v>
      </c>
      <c r="M57" s="17">
        <f t="shared" si="6"/>
        <v>472785</v>
      </c>
      <c r="N57" s="19">
        <f t="shared" si="1"/>
        <v>526975</v>
      </c>
      <c r="O57" s="21">
        <f t="shared" si="2"/>
        <v>716663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4.3000000000000007</v>
      </c>
      <c r="D58" s="40">
        <f t="shared" si="5"/>
        <v>35</v>
      </c>
      <c r="E58" s="40">
        <f t="shared" si="5"/>
        <v>0</v>
      </c>
      <c r="F58" s="40">
        <f t="shared" si="5"/>
        <v>1154.7</v>
      </c>
      <c r="G58" s="40">
        <f t="shared" si="5"/>
        <v>0.4</v>
      </c>
      <c r="H58" s="40">
        <f t="shared" si="5"/>
        <v>110</v>
      </c>
      <c r="I58" s="41">
        <f t="shared" si="4"/>
        <v>1304.4000000000001</v>
      </c>
      <c r="J58" s="39">
        <f t="shared" si="6"/>
        <v>0</v>
      </c>
      <c r="K58" s="40">
        <f t="shared" si="6"/>
        <v>35.299999999999997</v>
      </c>
      <c r="L58" s="40">
        <f t="shared" si="6"/>
        <v>431.8</v>
      </c>
      <c r="M58" s="40">
        <f t="shared" si="6"/>
        <v>5161.7</v>
      </c>
      <c r="N58" s="42">
        <f t="shared" si="1"/>
        <v>5628.8</v>
      </c>
      <c r="O58" s="43">
        <f t="shared" si="2"/>
        <v>6933.2000000000007</v>
      </c>
      <c r="P58" s="44">
        <f>SUM(O56,P53,P54,P57)</f>
        <v>5297.28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0.24</v>
      </c>
      <c r="N66" s="28">
        <f t="shared" si="8"/>
        <v>0.24</v>
      </c>
      <c r="O66" s="29">
        <f t="shared" si="9"/>
        <v>0.24</v>
      </c>
      <c r="P66" s="22" t="s">
        <v>25</v>
      </c>
      <c r="Q66" s="129" t="s">
        <v>125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3</v>
      </c>
      <c r="N67" s="20">
        <f t="shared" si="8"/>
        <v>3</v>
      </c>
      <c r="O67" s="21">
        <f t="shared" si="9"/>
        <v>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0.4</v>
      </c>
      <c r="N68" s="31">
        <f t="shared" si="8"/>
        <v>0.4</v>
      </c>
      <c r="O68" s="32">
        <f t="shared" si="9"/>
        <v>0.4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8.24</v>
      </c>
      <c r="N69" s="28">
        <f t="shared" si="8"/>
        <v>8.24</v>
      </c>
      <c r="O69" s="29">
        <f t="shared" si="9"/>
        <v>8.24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186</v>
      </c>
      <c r="N70" s="20">
        <f t="shared" si="8"/>
        <v>186</v>
      </c>
      <c r="O70" s="21">
        <f t="shared" si="9"/>
        <v>186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15.8</v>
      </c>
      <c r="N71" s="31">
        <f t="shared" si="8"/>
        <v>15.8</v>
      </c>
      <c r="O71" s="32">
        <f t="shared" si="9"/>
        <v>15.8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>
        <v>0.24</v>
      </c>
      <c r="I72" s="27">
        <f t="shared" si="7"/>
        <v>0.24</v>
      </c>
      <c r="J72" s="73"/>
      <c r="K72" s="72"/>
      <c r="L72" s="72">
        <v>0.7</v>
      </c>
      <c r="M72" s="72">
        <v>15.69</v>
      </c>
      <c r="N72" s="28">
        <f t="shared" si="8"/>
        <v>16.39</v>
      </c>
      <c r="O72" s="29">
        <f t="shared" si="9"/>
        <v>16.63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>
        <v>6</v>
      </c>
      <c r="I73" s="18">
        <f t="shared" si="7"/>
        <v>6</v>
      </c>
      <c r="J73" s="67"/>
      <c r="K73" s="66"/>
      <c r="L73" s="66">
        <v>24</v>
      </c>
      <c r="M73" s="66">
        <v>539</v>
      </c>
      <c r="N73" s="20">
        <f t="shared" si="8"/>
        <v>563</v>
      </c>
      <c r="O73" s="21">
        <f t="shared" si="9"/>
        <v>569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>
        <v>0.4</v>
      </c>
      <c r="I74" s="30">
        <f t="shared" si="7"/>
        <v>0.4</v>
      </c>
      <c r="J74" s="76"/>
      <c r="K74" s="75"/>
      <c r="L74" s="75">
        <v>1.6</v>
      </c>
      <c r="M74" s="75">
        <v>35.1</v>
      </c>
      <c r="N74" s="31">
        <f t="shared" si="8"/>
        <v>36.700000000000003</v>
      </c>
      <c r="O74" s="32">
        <f t="shared" si="9"/>
        <v>37.1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9.31</v>
      </c>
      <c r="N75" s="28">
        <f t="shared" si="8"/>
        <v>9.31</v>
      </c>
      <c r="O75" s="29">
        <f t="shared" si="9"/>
        <v>9.31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346</v>
      </c>
      <c r="N76" s="20">
        <f t="shared" si="8"/>
        <v>346</v>
      </c>
      <c r="O76" s="21">
        <f t="shared" si="9"/>
        <v>346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16.600000000000001</v>
      </c>
      <c r="N77" s="31">
        <f t="shared" si="8"/>
        <v>16.600000000000001</v>
      </c>
      <c r="O77" s="32">
        <f t="shared" si="9"/>
        <v>16.600000000000001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0.28999999999999998</v>
      </c>
      <c r="G78" s="72"/>
      <c r="H78" s="72"/>
      <c r="I78" s="27">
        <f t="shared" si="7"/>
        <v>0.28999999999999998</v>
      </c>
      <c r="J78" s="73"/>
      <c r="K78" s="72"/>
      <c r="L78" s="72"/>
      <c r="M78" s="72">
        <v>8.51</v>
      </c>
      <c r="N78" s="28">
        <f t="shared" si="8"/>
        <v>8.51</v>
      </c>
      <c r="O78" s="29">
        <f t="shared" si="9"/>
        <v>8.7999999999999989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44</v>
      </c>
      <c r="G79" s="66"/>
      <c r="H79" s="66"/>
      <c r="I79" s="18">
        <f t="shared" si="7"/>
        <v>44</v>
      </c>
      <c r="J79" s="67"/>
      <c r="K79" s="66"/>
      <c r="L79" s="66"/>
      <c r="M79" s="66">
        <v>428</v>
      </c>
      <c r="N79" s="20">
        <f t="shared" si="8"/>
        <v>428</v>
      </c>
      <c r="O79" s="21">
        <f t="shared" si="9"/>
        <v>472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1.6</v>
      </c>
      <c r="G80" s="75"/>
      <c r="H80" s="75"/>
      <c r="I80" s="30">
        <f t="shared" si="7"/>
        <v>1.6</v>
      </c>
      <c r="J80" s="76"/>
      <c r="K80" s="75"/>
      <c r="L80" s="75"/>
      <c r="M80" s="75">
        <v>16.2</v>
      </c>
      <c r="N80" s="31">
        <f t="shared" si="8"/>
        <v>16.2</v>
      </c>
      <c r="O80" s="32">
        <f t="shared" si="9"/>
        <v>17.8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2.58</v>
      </c>
      <c r="G81" s="72"/>
      <c r="H81" s="72"/>
      <c r="I81" s="27">
        <f t="shared" si="7"/>
        <v>2.58</v>
      </c>
      <c r="J81" s="73"/>
      <c r="K81" s="72"/>
      <c r="L81" s="72">
        <v>0.33</v>
      </c>
      <c r="M81" s="72">
        <v>121.63</v>
      </c>
      <c r="N81" s="28">
        <f t="shared" si="8"/>
        <v>121.96</v>
      </c>
      <c r="O81" s="29">
        <f t="shared" si="9"/>
        <v>124.53999999999999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433</v>
      </c>
      <c r="G82" s="66"/>
      <c r="H82" s="66"/>
      <c r="I82" s="18">
        <f t="shared" si="7"/>
        <v>433</v>
      </c>
      <c r="J82" s="67"/>
      <c r="K82" s="66"/>
      <c r="L82" s="66">
        <v>20</v>
      </c>
      <c r="M82" s="66">
        <v>7300</v>
      </c>
      <c r="N82" s="20">
        <f t="shared" si="8"/>
        <v>7320</v>
      </c>
      <c r="O82" s="21">
        <f t="shared" si="9"/>
        <v>7753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10.3</v>
      </c>
      <c r="G83" s="75"/>
      <c r="H83" s="75"/>
      <c r="I83" s="30">
        <f t="shared" si="7"/>
        <v>10.3</v>
      </c>
      <c r="J83" s="76"/>
      <c r="K83" s="75"/>
      <c r="L83" s="75">
        <v>0.7</v>
      </c>
      <c r="M83" s="75">
        <v>236.2</v>
      </c>
      <c r="N83" s="31">
        <f t="shared" si="8"/>
        <v>236.89999999999998</v>
      </c>
      <c r="O83" s="32">
        <f t="shared" si="9"/>
        <v>247.2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4.75</v>
      </c>
      <c r="G84" s="72"/>
      <c r="H84" s="72"/>
      <c r="I84" s="27">
        <f t="shared" si="7"/>
        <v>4.75</v>
      </c>
      <c r="J84" s="73"/>
      <c r="K84" s="72"/>
      <c r="L84" s="72">
        <v>6.55</v>
      </c>
      <c r="M84" s="72">
        <v>187.67</v>
      </c>
      <c r="N84" s="28">
        <f t="shared" si="8"/>
        <v>194.22</v>
      </c>
      <c r="O84" s="29">
        <f t="shared" si="9"/>
        <v>198.97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844</v>
      </c>
      <c r="G85" s="66"/>
      <c r="H85" s="66"/>
      <c r="I85" s="18">
        <f t="shared" si="7"/>
        <v>844</v>
      </c>
      <c r="J85" s="67"/>
      <c r="K85" s="66"/>
      <c r="L85" s="66">
        <v>492</v>
      </c>
      <c r="M85" s="66">
        <v>13405</v>
      </c>
      <c r="N85" s="20">
        <f t="shared" si="8"/>
        <v>13897</v>
      </c>
      <c r="O85" s="21">
        <f t="shared" si="9"/>
        <v>14741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17.100000000000001</v>
      </c>
      <c r="G86" s="75"/>
      <c r="H86" s="75"/>
      <c r="I86" s="30">
        <f t="shared" si="7"/>
        <v>17.100000000000001</v>
      </c>
      <c r="J86" s="76"/>
      <c r="K86" s="75"/>
      <c r="L86" s="75">
        <v>14.2</v>
      </c>
      <c r="M86" s="75">
        <v>387.5</v>
      </c>
      <c r="N86" s="31">
        <f t="shared" si="8"/>
        <v>401.7</v>
      </c>
      <c r="O86" s="32">
        <f t="shared" si="9"/>
        <v>418.8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0.48</v>
      </c>
      <c r="G87" s="72"/>
      <c r="H87" s="72">
        <v>1.84</v>
      </c>
      <c r="I87" s="27">
        <f t="shared" si="7"/>
        <v>2.3200000000000003</v>
      </c>
      <c r="J87" s="73"/>
      <c r="K87" s="72"/>
      <c r="L87" s="72">
        <v>5.26</v>
      </c>
      <c r="M87" s="72">
        <v>178.33</v>
      </c>
      <c r="N87" s="28">
        <f t="shared" si="8"/>
        <v>183.59</v>
      </c>
      <c r="O87" s="29">
        <f t="shared" si="9"/>
        <v>185.91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94</v>
      </c>
      <c r="G88" s="66"/>
      <c r="H88" s="66">
        <v>212</v>
      </c>
      <c r="I88" s="18">
        <f t="shared" si="7"/>
        <v>306</v>
      </c>
      <c r="J88" s="67"/>
      <c r="K88" s="66"/>
      <c r="L88" s="66">
        <v>435</v>
      </c>
      <c r="M88" s="66">
        <v>14427</v>
      </c>
      <c r="N88" s="20">
        <f t="shared" si="8"/>
        <v>14862</v>
      </c>
      <c r="O88" s="21">
        <f t="shared" si="9"/>
        <v>15168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1.5</v>
      </c>
      <c r="G89" s="75"/>
      <c r="H89" s="75">
        <v>7.2</v>
      </c>
      <c r="I89" s="30">
        <f t="shared" si="7"/>
        <v>8.6999999999999993</v>
      </c>
      <c r="J89" s="76"/>
      <c r="K89" s="75"/>
      <c r="L89" s="75">
        <v>11.6</v>
      </c>
      <c r="M89" s="75">
        <v>389.2</v>
      </c>
      <c r="N89" s="31">
        <f t="shared" si="8"/>
        <v>400.8</v>
      </c>
      <c r="O89" s="32">
        <f t="shared" si="9"/>
        <v>409.5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4.46</v>
      </c>
      <c r="E90" s="72"/>
      <c r="F90" s="72">
        <v>2.4700000000000002</v>
      </c>
      <c r="G90" s="72"/>
      <c r="H90" s="72">
        <v>0.76</v>
      </c>
      <c r="I90" s="27">
        <f t="shared" si="7"/>
        <v>7.6899999999999995</v>
      </c>
      <c r="J90" s="73"/>
      <c r="K90" s="72"/>
      <c r="L90" s="72">
        <v>5.07</v>
      </c>
      <c r="M90" s="72">
        <v>99.08</v>
      </c>
      <c r="N90" s="28">
        <f t="shared" si="8"/>
        <v>104.15</v>
      </c>
      <c r="O90" s="29">
        <f t="shared" si="9"/>
        <v>111.84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1009</v>
      </c>
      <c r="E91" s="66"/>
      <c r="F91" s="66">
        <v>527</v>
      </c>
      <c r="G91" s="66"/>
      <c r="H91" s="66">
        <v>77</v>
      </c>
      <c r="I91" s="18">
        <f t="shared" si="7"/>
        <v>1613</v>
      </c>
      <c r="J91" s="67"/>
      <c r="K91" s="66"/>
      <c r="L91" s="66">
        <v>464</v>
      </c>
      <c r="M91" s="66">
        <v>8542</v>
      </c>
      <c r="N91" s="20">
        <f t="shared" si="8"/>
        <v>9006</v>
      </c>
      <c r="O91" s="21">
        <f t="shared" si="9"/>
        <v>10619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18.2</v>
      </c>
      <c r="E92" s="75"/>
      <c r="F92" s="75">
        <v>6.4</v>
      </c>
      <c r="G92" s="75"/>
      <c r="H92" s="75">
        <v>2.2000000000000002</v>
      </c>
      <c r="I92" s="30">
        <f t="shared" si="7"/>
        <v>26.8</v>
      </c>
      <c r="J92" s="76"/>
      <c r="K92" s="75"/>
      <c r="L92" s="75">
        <v>11.2</v>
      </c>
      <c r="M92" s="75">
        <v>201.9</v>
      </c>
      <c r="N92" s="31">
        <f t="shared" si="8"/>
        <v>213.1</v>
      </c>
      <c r="O92" s="32">
        <f t="shared" si="9"/>
        <v>239.9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14.68</v>
      </c>
      <c r="G93" s="72"/>
      <c r="H93" s="72">
        <v>0.13</v>
      </c>
      <c r="I93" s="27">
        <f t="shared" si="7"/>
        <v>14.81</v>
      </c>
      <c r="J93" s="73"/>
      <c r="K93" s="72">
        <v>14.31</v>
      </c>
      <c r="L93" s="72">
        <v>7.39</v>
      </c>
      <c r="M93" s="72">
        <v>145.55000000000001</v>
      </c>
      <c r="N93" s="28">
        <f t="shared" si="8"/>
        <v>167.25</v>
      </c>
      <c r="O93" s="29">
        <f t="shared" si="9"/>
        <v>182.06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3201</v>
      </c>
      <c r="G94" s="66"/>
      <c r="H94" s="66">
        <v>19</v>
      </c>
      <c r="I94" s="18">
        <f t="shared" si="7"/>
        <v>3220</v>
      </c>
      <c r="J94" s="67"/>
      <c r="K94" s="66">
        <v>1356</v>
      </c>
      <c r="L94" s="66">
        <v>744</v>
      </c>
      <c r="M94" s="66">
        <v>13943</v>
      </c>
      <c r="N94" s="20">
        <f t="shared" si="8"/>
        <v>16043</v>
      </c>
      <c r="O94" s="21">
        <f t="shared" si="9"/>
        <v>19263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35.700000000000003</v>
      </c>
      <c r="G95" s="75"/>
      <c r="H95" s="75">
        <v>0.5</v>
      </c>
      <c r="I95" s="30">
        <f t="shared" si="7"/>
        <v>36.200000000000003</v>
      </c>
      <c r="J95" s="76"/>
      <c r="K95" s="75">
        <v>35.299999999999997</v>
      </c>
      <c r="L95" s="75">
        <v>14.7</v>
      </c>
      <c r="M95" s="75">
        <v>271.8</v>
      </c>
      <c r="N95" s="31">
        <f t="shared" si="8"/>
        <v>321.8</v>
      </c>
      <c r="O95" s="32">
        <f t="shared" si="9"/>
        <v>358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0.28999999999999998</v>
      </c>
      <c r="D96" s="72">
        <v>0.14000000000000001</v>
      </c>
      <c r="E96" s="72"/>
      <c r="F96" s="72">
        <v>42.39</v>
      </c>
      <c r="G96" s="72">
        <v>0.11</v>
      </c>
      <c r="H96" s="72"/>
      <c r="I96" s="27">
        <f t="shared" si="7"/>
        <v>42.93</v>
      </c>
      <c r="J96" s="73"/>
      <c r="K96" s="72"/>
      <c r="L96" s="72">
        <v>9.1</v>
      </c>
      <c r="M96" s="72">
        <v>210.74</v>
      </c>
      <c r="N96" s="28">
        <f t="shared" si="8"/>
        <v>219.84</v>
      </c>
      <c r="O96" s="29">
        <f t="shared" si="9"/>
        <v>262.77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102</v>
      </c>
      <c r="D97" s="66">
        <v>37</v>
      </c>
      <c r="E97" s="66"/>
      <c r="F97" s="66">
        <v>9781</v>
      </c>
      <c r="G97" s="66">
        <v>31</v>
      </c>
      <c r="H97" s="66"/>
      <c r="I97" s="18">
        <f t="shared" si="7"/>
        <v>9951</v>
      </c>
      <c r="J97" s="67"/>
      <c r="K97" s="66"/>
      <c r="L97" s="66">
        <v>985</v>
      </c>
      <c r="M97" s="66">
        <v>22499</v>
      </c>
      <c r="N97" s="20">
        <f t="shared" si="8"/>
        <v>23484</v>
      </c>
      <c r="O97" s="21">
        <f t="shared" si="9"/>
        <v>33435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1.4</v>
      </c>
      <c r="D98" s="75">
        <v>0.5</v>
      </c>
      <c r="E98" s="75"/>
      <c r="F98" s="75">
        <v>108.2</v>
      </c>
      <c r="G98" s="75">
        <v>0.4</v>
      </c>
      <c r="H98" s="75"/>
      <c r="I98" s="30">
        <f t="shared" si="7"/>
        <v>110.50000000000001</v>
      </c>
      <c r="J98" s="76"/>
      <c r="K98" s="75"/>
      <c r="L98" s="75">
        <v>18.600000000000001</v>
      </c>
      <c r="M98" s="75">
        <v>427.9</v>
      </c>
      <c r="N98" s="31">
        <f t="shared" si="8"/>
        <v>446.5</v>
      </c>
      <c r="O98" s="32">
        <f t="shared" si="9"/>
        <v>557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0.32</v>
      </c>
      <c r="D99" s="72"/>
      <c r="E99" s="72"/>
      <c r="F99" s="72">
        <v>118.72</v>
      </c>
      <c r="G99" s="72"/>
      <c r="H99" s="72">
        <v>0.93</v>
      </c>
      <c r="I99" s="27">
        <f t="shared" si="7"/>
        <v>119.97</v>
      </c>
      <c r="J99" s="73"/>
      <c r="K99" s="72"/>
      <c r="L99" s="72">
        <v>30.05</v>
      </c>
      <c r="M99" s="72">
        <v>267.02999999999997</v>
      </c>
      <c r="N99" s="28">
        <f t="shared" si="8"/>
        <v>297.08</v>
      </c>
      <c r="O99" s="29">
        <f t="shared" si="9"/>
        <v>417.04999999999995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86</v>
      </c>
      <c r="D100" s="66"/>
      <c r="E100" s="66"/>
      <c r="F100" s="66">
        <v>28375</v>
      </c>
      <c r="G100" s="66"/>
      <c r="H100" s="66">
        <v>163</v>
      </c>
      <c r="I100" s="18">
        <f t="shared" si="7"/>
        <v>28624</v>
      </c>
      <c r="J100" s="67"/>
      <c r="K100" s="66"/>
      <c r="L100" s="66">
        <v>3468</v>
      </c>
      <c r="M100" s="66">
        <v>30636</v>
      </c>
      <c r="N100" s="20">
        <f t="shared" si="8"/>
        <v>34104</v>
      </c>
      <c r="O100" s="21">
        <f t="shared" si="9"/>
        <v>62728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0.8</v>
      </c>
      <c r="D101" s="75"/>
      <c r="E101" s="75"/>
      <c r="F101" s="75">
        <v>295.89999999999998</v>
      </c>
      <c r="G101" s="75"/>
      <c r="H101" s="75">
        <v>3</v>
      </c>
      <c r="I101" s="30">
        <f t="shared" si="7"/>
        <v>299.7</v>
      </c>
      <c r="J101" s="76"/>
      <c r="K101" s="75"/>
      <c r="L101" s="75">
        <v>53.5</v>
      </c>
      <c r="M101" s="75">
        <v>471.8</v>
      </c>
      <c r="N101" s="31">
        <f t="shared" si="8"/>
        <v>525.29999999999995</v>
      </c>
      <c r="O101" s="32">
        <f t="shared" si="9"/>
        <v>825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0.6</v>
      </c>
      <c r="D102" s="72"/>
      <c r="E102" s="72"/>
      <c r="F102" s="72">
        <v>115.66</v>
      </c>
      <c r="G102" s="72"/>
      <c r="H102" s="72">
        <v>0.21</v>
      </c>
      <c r="I102" s="27">
        <f t="shared" si="7"/>
        <v>116.46999999999998</v>
      </c>
      <c r="J102" s="73"/>
      <c r="K102" s="72"/>
      <c r="L102" s="72">
        <v>43.4</v>
      </c>
      <c r="M102" s="72">
        <v>428.84</v>
      </c>
      <c r="N102" s="28">
        <f t="shared" si="8"/>
        <v>472.23999999999995</v>
      </c>
      <c r="O102" s="29">
        <f t="shared" si="9"/>
        <v>588.70999999999992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234</v>
      </c>
      <c r="D103" s="66"/>
      <c r="E103" s="66"/>
      <c r="F103" s="66">
        <v>28650</v>
      </c>
      <c r="G103" s="66"/>
      <c r="H103" s="66">
        <v>39</v>
      </c>
      <c r="I103" s="18">
        <f t="shared" si="7"/>
        <v>28923</v>
      </c>
      <c r="J103" s="67"/>
      <c r="K103" s="66"/>
      <c r="L103" s="66">
        <v>5203</v>
      </c>
      <c r="M103" s="66">
        <v>50905</v>
      </c>
      <c r="N103" s="20">
        <f t="shared" si="8"/>
        <v>56108</v>
      </c>
      <c r="O103" s="21">
        <f t="shared" si="9"/>
        <v>85031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2.1</v>
      </c>
      <c r="D104" s="75"/>
      <c r="E104" s="75"/>
      <c r="F104" s="75">
        <v>227.3</v>
      </c>
      <c r="G104" s="75"/>
      <c r="H104" s="75">
        <v>0.6</v>
      </c>
      <c r="I104" s="30">
        <f t="shared" si="7"/>
        <v>230</v>
      </c>
      <c r="J104" s="76"/>
      <c r="K104" s="75"/>
      <c r="L104" s="75">
        <v>62.9</v>
      </c>
      <c r="M104" s="75">
        <v>622.6</v>
      </c>
      <c r="N104" s="31">
        <f t="shared" si="8"/>
        <v>685.5</v>
      </c>
      <c r="O104" s="32">
        <f t="shared" si="9"/>
        <v>915.5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114.29</v>
      </c>
      <c r="G105" s="72"/>
      <c r="H105" s="72">
        <v>1.89</v>
      </c>
      <c r="I105" s="27">
        <f t="shared" si="7"/>
        <v>116.18</v>
      </c>
      <c r="J105" s="73"/>
      <c r="K105" s="72"/>
      <c r="L105" s="72">
        <v>64.95</v>
      </c>
      <c r="M105" s="72">
        <v>710.74</v>
      </c>
      <c r="N105" s="28">
        <f t="shared" si="8"/>
        <v>775.69</v>
      </c>
      <c r="O105" s="29">
        <f t="shared" si="9"/>
        <v>891.87000000000012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29445</v>
      </c>
      <c r="G106" s="66"/>
      <c r="H106" s="66">
        <v>384</v>
      </c>
      <c r="I106" s="18">
        <f t="shared" si="7"/>
        <v>29829</v>
      </c>
      <c r="J106" s="67"/>
      <c r="K106" s="66"/>
      <c r="L106" s="66">
        <v>8160</v>
      </c>
      <c r="M106" s="66">
        <v>87257</v>
      </c>
      <c r="N106" s="20">
        <f t="shared" si="8"/>
        <v>95417</v>
      </c>
      <c r="O106" s="21">
        <f t="shared" si="9"/>
        <v>125246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177.6</v>
      </c>
      <c r="G107" s="75"/>
      <c r="H107" s="75">
        <v>5.7</v>
      </c>
      <c r="I107" s="30">
        <f t="shared" si="7"/>
        <v>183.29999999999998</v>
      </c>
      <c r="J107" s="76"/>
      <c r="K107" s="75"/>
      <c r="L107" s="75">
        <v>98.7</v>
      </c>
      <c r="M107" s="75">
        <v>1061</v>
      </c>
      <c r="N107" s="31">
        <f t="shared" si="8"/>
        <v>1159.7</v>
      </c>
      <c r="O107" s="32">
        <f t="shared" si="9"/>
        <v>1343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4.95</v>
      </c>
      <c r="E108" s="72"/>
      <c r="F108" s="72">
        <v>71.349999999999994</v>
      </c>
      <c r="G108" s="72"/>
      <c r="H108" s="72">
        <v>10.33</v>
      </c>
      <c r="I108" s="27">
        <f t="shared" si="7"/>
        <v>86.63</v>
      </c>
      <c r="J108" s="73"/>
      <c r="K108" s="72"/>
      <c r="L108" s="72">
        <v>100.45</v>
      </c>
      <c r="M108" s="72">
        <v>692.61</v>
      </c>
      <c r="N108" s="28">
        <f t="shared" si="8"/>
        <v>793.06000000000006</v>
      </c>
      <c r="O108" s="29">
        <f t="shared" si="9"/>
        <v>879.69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1570</v>
      </c>
      <c r="E109" s="66"/>
      <c r="F109" s="66">
        <v>18856</v>
      </c>
      <c r="G109" s="66"/>
      <c r="H109" s="66">
        <v>2210</v>
      </c>
      <c r="I109" s="18">
        <f t="shared" si="7"/>
        <v>22636</v>
      </c>
      <c r="J109" s="67"/>
      <c r="K109" s="66"/>
      <c r="L109" s="66">
        <v>13210</v>
      </c>
      <c r="M109" s="66">
        <v>90574</v>
      </c>
      <c r="N109" s="20">
        <f t="shared" si="8"/>
        <v>103784</v>
      </c>
      <c r="O109" s="21">
        <f t="shared" si="9"/>
        <v>126420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14.1</v>
      </c>
      <c r="E110" s="75"/>
      <c r="F110" s="75">
        <v>112.8</v>
      </c>
      <c r="G110" s="75"/>
      <c r="H110" s="75">
        <v>26.4</v>
      </c>
      <c r="I110" s="30">
        <f t="shared" si="7"/>
        <v>153.29999999999998</v>
      </c>
      <c r="J110" s="76"/>
      <c r="K110" s="75"/>
      <c r="L110" s="75">
        <v>131.5</v>
      </c>
      <c r="M110" s="75">
        <v>892.9</v>
      </c>
      <c r="N110" s="31">
        <f t="shared" si="8"/>
        <v>1024.4000000000001</v>
      </c>
      <c r="O110" s="32">
        <f t="shared" si="9"/>
        <v>1177.7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6.92</v>
      </c>
      <c r="E111" s="72"/>
      <c r="F111" s="72">
        <v>37.46</v>
      </c>
      <c r="G111" s="72"/>
      <c r="H111" s="72">
        <v>1.7</v>
      </c>
      <c r="I111" s="27">
        <f t="shared" si="7"/>
        <v>46.080000000000005</v>
      </c>
      <c r="J111" s="73"/>
      <c r="K111" s="72"/>
      <c r="L111" s="72">
        <v>46.83</v>
      </c>
      <c r="M111" s="72">
        <v>426.38</v>
      </c>
      <c r="N111" s="28">
        <f t="shared" si="8"/>
        <v>473.21</v>
      </c>
      <c r="O111" s="29">
        <f t="shared" si="9"/>
        <v>519.29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2192</v>
      </c>
      <c r="E112" s="66"/>
      <c r="F112" s="66">
        <v>10147</v>
      </c>
      <c r="G112" s="66"/>
      <c r="H112" s="66">
        <v>376</v>
      </c>
      <c r="I112" s="18">
        <f t="shared" si="7"/>
        <v>12715</v>
      </c>
      <c r="J112" s="67"/>
      <c r="K112" s="66"/>
      <c r="L112" s="66">
        <v>6084</v>
      </c>
      <c r="M112" s="66">
        <v>55403</v>
      </c>
      <c r="N112" s="20">
        <f t="shared" si="8"/>
        <v>61487</v>
      </c>
      <c r="O112" s="21">
        <f t="shared" si="9"/>
        <v>74202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2.2000000000000002</v>
      </c>
      <c r="E113" s="75"/>
      <c r="F113" s="75">
        <v>51.6</v>
      </c>
      <c r="G113" s="75"/>
      <c r="H113" s="75">
        <v>4.5</v>
      </c>
      <c r="I113" s="30">
        <f t="shared" si="7"/>
        <v>58.300000000000004</v>
      </c>
      <c r="J113" s="76"/>
      <c r="K113" s="75"/>
      <c r="L113" s="75">
        <v>5.2</v>
      </c>
      <c r="M113" s="75">
        <v>48.6</v>
      </c>
      <c r="N113" s="31">
        <f t="shared" si="8"/>
        <v>53.800000000000004</v>
      </c>
      <c r="O113" s="32">
        <f t="shared" si="9"/>
        <v>112.10000000000001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0.03</v>
      </c>
      <c r="F114" s="72">
        <v>46.34</v>
      </c>
      <c r="G114" s="72"/>
      <c r="H114" s="72">
        <v>5.13</v>
      </c>
      <c r="I114" s="27">
        <f t="shared" si="7"/>
        <v>51.500000000000007</v>
      </c>
      <c r="J114" s="73"/>
      <c r="K114" s="72"/>
      <c r="L114" s="72">
        <v>49.18</v>
      </c>
      <c r="M114" s="72">
        <v>370.56</v>
      </c>
      <c r="N114" s="28">
        <f t="shared" si="8"/>
        <v>419.74</v>
      </c>
      <c r="O114" s="29">
        <f t="shared" si="9"/>
        <v>471.24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10</v>
      </c>
      <c r="F115" s="66">
        <v>12663</v>
      </c>
      <c r="G115" s="66"/>
      <c r="H115" s="66">
        <v>1199</v>
      </c>
      <c r="I115" s="18">
        <f t="shared" si="7"/>
        <v>13872</v>
      </c>
      <c r="J115" s="67"/>
      <c r="K115" s="66"/>
      <c r="L115" s="66">
        <v>6319</v>
      </c>
      <c r="M115" s="66">
        <v>47197</v>
      </c>
      <c r="N115" s="20">
        <f t="shared" si="8"/>
        <v>53516</v>
      </c>
      <c r="O115" s="21">
        <f t="shared" si="9"/>
        <v>67388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50.2</v>
      </c>
      <c r="G116" s="84"/>
      <c r="H116" s="84">
        <v>11.8</v>
      </c>
      <c r="I116" s="46">
        <f t="shared" si="7"/>
        <v>62</v>
      </c>
      <c r="J116" s="85"/>
      <c r="K116" s="84"/>
      <c r="L116" s="84">
        <v>5.3</v>
      </c>
      <c r="M116" s="84">
        <v>41.4</v>
      </c>
      <c r="N116" s="47">
        <f t="shared" si="8"/>
        <v>46.699999999999996</v>
      </c>
      <c r="O116" s="43">
        <f t="shared" si="9"/>
        <v>108.69999999999999</v>
      </c>
      <c r="P116" s="44">
        <f>SUM(O136,P111,P112,P115)</f>
        <v>5297.2800000000007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27.62</v>
      </c>
      <c r="G121" s="63"/>
      <c r="H121" s="63">
        <v>3.3</v>
      </c>
      <c r="I121" s="11">
        <f t="shared" si="7"/>
        <v>30.92</v>
      </c>
      <c r="J121" s="64"/>
      <c r="K121" s="63"/>
      <c r="L121" s="63">
        <v>8.2799999999999994</v>
      </c>
      <c r="M121" s="63">
        <v>87.94</v>
      </c>
      <c r="N121" s="13">
        <f t="shared" si="8"/>
        <v>96.22</v>
      </c>
      <c r="O121" s="14">
        <f t="shared" si="9"/>
        <v>127.14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7590</v>
      </c>
      <c r="G122" s="66"/>
      <c r="H122" s="66">
        <v>826</v>
      </c>
      <c r="I122" s="18">
        <f t="shared" si="7"/>
        <v>8416</v>
      </c>
      <c r="J122" s="67"/>
      <c r="K122" s="66"/>
      <c r="L122" s="66">
        <v>1093</v>
      </c>
      <c r="M122" s="66">
        <v>11532</v>
      </c>
      <c r="N122" s="20">
        <f t="shared" si="8"/>
        <v>12625</v>
      </c>
      <c r="O122" s="21">
        <f t="shared" si="9"/>
        <v>21041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22.3</v>
      </c>
      <c r="G123" s="75"/>
      <c r="H123" s="75">
        <v>7.5</v>
      </c>
      <c r="I123" s="30">
        <f t="shared" si="7"/>
        <v>29.8</v>
      </c>
      <c r="J123" s="76"/>
      <c r="K123" s="75"/>
      <c r="L123" s="75">
        <v>0.9</v>
      </c>
      <c r="M123" s="75">
        <v>9.1999999999999993</v>
      </c>
      <c r="N123" s="31">
        <f t="shared" si="8"/>
        <v>10.1</v>
      </c>
      <c r="O123" s="32">
        <f t="shared" si="9"/>
        <v>39.9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10.9</v>
      </c>
      <c r="G124" s="72"/>
      <c r="H124" s="72">
        <v>3.69</v>
      </c>
      <c r="I124" s="27">
        <f t="shared" si="7"/>
        <v>14.59</v>
      </c>
      <c r="J124" s="73"/>
      <c r="K124" s="72"/>
      <c r="L124" s="72">
        <v>5.75</v>
      </c>
      <c r="M124" s="72">
        <v>51.08</v>
      </c>
      <c r="N124" s="28">
        <f t="shared" si="8"/>
        <v>56.83</v>
      </c>
      <c r="O124" s="29">
        <f t="shared" si="9"/>
        <v>71.42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3060</v>
      </c>
      <c r="G125" s="66"/>
      <c r="H125" s="66">
        <v>925</v>
      </c>
      <c r="I125" s="18">
        <f t="shared" si="7"/>
        <v>3985</v>
      </c>
      <c r="J125" s="67"/>
      <c r="K125" s="66"/>
      <c r="L125" s="66">
        <v>752</v>
      </c>
      <c r="M125" s="66">
        <v>6714</v>
      </c>
      <c r="N125" s="20">
        <f t="shared" si="8"/>
        <v>7466</v>
      </c>
      <c r="O125" s="21">
        <f t="shared" si="9"/>
        <v>11451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9.1999999999999993</v>
      </c>
      <c r="G126" s="75"/>
      <c r="H126" s="75">
        <v>8.3000000000000007</v>
      </c>
      <c r="I126" s="30">
        <f t="shared" si="7"/>
        <v>17.5</v>
      </c>
      <c r="J126" s="76"/>
      <c r="K126" s="75"/>
      <c r="L126" s="75">
        <v>0.5</v>
      </c>
      <c r="M126" s="75">
        <v>5</v>
      </c>
      <c r="N126" s="31">
        <f t="shared" si="8"/>
        <v>5.5</v>
      </c>
      <c r="O126" s="32">
        <f t="shared" si="9"/>
        <v>23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52.51</v>
      </c>
      <c r="G127" s="72"/>
      <c r="H127" s="72">
        <v>38.47</v>
      </c>
      <c r="I127" s="27">
        <f t="shared" si="7"/>
        <v>90.97999999999999</v>
      </c>
      <c r="J127" s="73"/>
      <c r="K127" s="72">
        <v>29.18</v>
      </c>
      <c r="L127" s="72">
        <v>5.22</v>
      </c>
      <c r="M127" s="72">
        <v>96.18</v>
      </c>
      <c r="N127" s="28">
        <f t="shared" si="8"/>
        <v>130.58000000000001</v>
      </c>
      <c r="O127" s="29">
        <f t="shared" si="9"/>
        <v>221.56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15445</v>
      </c>
      <c r="G128" s="66"/>
      <c r="H128" s="66">
        <v>8826</v>
      </c>
      <c r="I128" s="18">
        <f t="shared" si="7"/>
        <v>24271</v>
      </c>
      <c r="J128" s="67"/>
      <c r="K128" s="66">
        <v>4691</v>
      </c>
      <c r="L128" s="66">
        <v>690</v>
      </c>
      <c r="M128" s="66">
        <v>10949</v>
      </c>
      <c r="N128" s="20">
        <f t="shared" si="8"/>
        <v>16330</v>
      </c>
      <c r="O128" s="21">
        <f t="shared" si="9"/>
        <v>40601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27</v>
      </c>
      <c r="G129" s="75"/>
      <c r="H129" s="75">
        <v>31.9</v>
      </c>
      <c r="I129" s="30">
        <f t="shared" si="7"/>
        <v>58.9</v>
      </c>
      <c r="J129" s="76"/>
      <c r="K129" s="75">
        <v>0</v>
      </c>
      <c r="L129" s="75">
        <v>0.7</v>
      </c>
      <c r="M129" s="75">
        <v>10.6</v>
      </c>
      <c r="N129" s="31">
        <f t="shared" si="8"/>
        <v>11.299999999999999</v>
      </c>
      <c r="O129" s="32">
        <f t="shared" si="9"/>
        <v>70.2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1.21</v>
      </c>
      <c r="D130" s="63">
        <v>16.47</v>
      </c>
      <c r="E130" s="63">
        <v>0.03</v>
      </c>
      <c r="F130" s="63">
        <v>662.49</v>
      </c>
      <c r="G130" s="63">
        <v>0.11</v>
      </c>
      <c r="H130" s="63">
        <v>68.38</v>
      </c>
      <c r="I130" s="11">
        <f t="shared" si="7"/>
        <v>748.69</v>
      </c>
      <c r="J130" s="64"/>
      <c r="K130" s="63">
        <v>43.49</v>
      </c>
      <c r="L130" s="63">
        <v>388.51</v>
      </c>
      <c r="M130" s="63">
        <v>4116.1099999999997</v>
      </c>
      <c r="N130" s="13">
        <f>SUM(J130:M130)</f>
        <v>4548.1099999999997</v>
      </c>
      <c r="O130" s="14">
        <f t="shared" si="9"/>
        <v>5296.7999999999993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422</v>
      </c>
      <c r="D131" s="66">
        <v>4808</v>
      </c>
      <c r="E131" s="66">
        <v>10</v>
      </c>
      <c r="F131" s="66">
        <v>169155</v>
      </c>
      <c r="G131" s="66">
        <v>31</v>
      </c>
      <c r="H131" s="66">
        <v>15256</v>
      </c>
      <c r="I131" s="18">
        <f t="shared" si="7"/>
        <v>189682</v>
      </c>
      <c r="J131" s="67"/>
      <c r="K131" s="66">
        <v>6047</v>
      </c>
      <c r="L131" s="66">
        <v>48143</v>
      </c>
      <c r="M131" s="66">
        <v>472782</v>
      </c>
      <c r="N131" s="20">
        <f t="shared" si="8"/>
        <v>526972</v>
      </c>
      <c r="O131" s="21">
        <f t="shared" si="9"/>
        <v>716654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4.3</v>
      </c>
      <c r="D132" s="75">
        <v>35</v>
      </c>
      <c r="E132" s="75">
        <v>0</v>
      </c>
      <c r="F132" s="75">
        <v>1154.7</v>
      </c>
      <c r="G132" s="75">
        <v>0.4</v>
      </c>
      <c r="H132" s="75">
        <v>109.6</v>
      </c>
      <c r="I132" s="30">
        <f t="shared" ref="I132:I138" si="10">SUM(C132:H132)</f>
        <v>1304</v>
      </c>
      <c r="J132" s="76"/>
      <c r="K132" s="75">
        <v>35.299999999999997</v>
      </c>
      <c r="L132" s="75">
        <v>431.8</v>
      </c>
      <c r="M132" s="75">
        <v>5161.3</v>
      </c>
      <c r="N132" s="31">
        <f t="shared" ref="N132:N138" si="11">SUM(J132:M132)</f>
        <v>5628.4000000000005</v>
      </c>
      <c r="O132" s="32">
        <f t="shared" ref="O132:O138" si="12">SUM(N132,I132)</f>
        <v>6932.4000000000005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1.21</v>
      </c>
      <c r="D133" s="72">
        <v>16.47</v>
      </c>
      <c r="E133" s="72">
        <v>0.03</v>
      </c>
      <c r="F133" s="72">
        <v>655.09</v>
      </c>
      <c r="G133" s="72">
        <v>0.11</v>
      </c>
      <c r="H133" s="72">
        <v>65.650000000000006</v>
      </c>
      <c r="I133" s="27">
        <f t="shared" si="10"/>
        <v>738.56000000000006</v>
      </c>
      <c r="J133" s="73"/>
      <c r="K133" s="72">
        <v>29.18</v>
      </c>
      <c r="L133" s="72">
        <v>387.81</v>
      </c>
      <c r="M133" s="72">
        <v>4103.21</v>
      </c>
      <c r="N133" s="28">
        <f t="shared" si="11"/>
        <v>4520.2</v>
      </c>
      <c r="O133" s="29">
        <f t="shared" si="12"/>
        <v>5258.76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422</v>
      </c>
      <c r="D134" s="66">
        <v>4808</v>
      </c>
      <c r="E134" s="66">
        <v>10</v>
      </c>
      <c r="F134" s="66">
        <v>167875</v>
      </c>
      <c r="G134" s="66">
        <v>31</v>
      </c>
      <c r="H134" s="66">
        <v>14948</v>
      </c>
      <c r="I134" s="18">
        <f t="shared" si="10"/>
        <v>188094</v>
      </c>
      <c r="J134" s="67"/>
      <c r="K134" s="66">
        <v>4691</v>
      </c>
      <c r="L134" s="66">
        <v>48119</v>
      </c>
      <c r="M134" s="66">
        <v>472455</v>
      </c>
      <c r="N134" s="20">
        <f t="shared" si="11"/>
        <v>525265</v>
      </c>
      <c r="O134" s="21">
        <f t="shared" si="12"/>
        <v>713359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4.3</v>
      </c>
      <c r="D135" s="84">
        <v>35</v>
      </c>
      <c r="E135" s="84">
        <v>0</v>
      </c>
      <c r="F135" s="84">
        <v>1126.5</v>
      </c>
      <c r="G135" s="84">
        <v>0.4</v>
      </c>
      <c r="H135" s="84">
        <v>99.7</v>
      </c>
      <c r="I135" s="46">
        <f t="shared" si="10"/>
        <v>1265.9000000000001</v>
      </c>
      <c r="J135" s="85"/>
      <c r="K135" s="84">
        <v>0</v>
      </c>
      <c r="L135" s="84">
        <v>430.2</v>
      </c>
      <c r="M135" s="84">
        <v>5136.2</v>
      </c>
      <c r="N135" s="47">
        <f t="shared" si="11"/>
        <v>5566.4</v>
      </c>
      <c r="O135" s="43">
        <f t="shared" si="12"/>
        <v>6832.2999999999993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1.21</v>
      </c>
      <c r="D136" s="54">
        <f t="shared" si="13"/>
        <v>16.47</v>
      </c>
      <c r="E136" s="54">
        <f t="shared" si="13"/>
        <v>0.03</v>
      </c>
      <c r="F136" s="54">
        <f t="shared" si="13"/>
        <v>662.49</v>
      </c>
      <c r="G136" s="54">
        <f t="shared" si="13"/>
        <v>0.11</v>
      </c>
      <c r="H136" s="54">
        <f t="shared" si="13"/>
        <v>68.62</v>
      </c>
      <c r="I136" s="55">
        <f t="shared" si="10"/>
        <v>748.93000000000006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43.49</v>
      </c>
      <c r="L136" s="54">
        <f t="shared" si="14"/>
        <v>388.51</v>
      </c>
      <c r="M136" s="54">
        <f t="shared" si="14"/>
        <v>4116.3500000000004</v>
      </c>
      <c r="N136" s="57">
        <f t="shared" si="11"/>
        <v>4548.3500000000004</v>
      </c>
      <c r="O136" s="58">
        <f t="shared" si="12"/>
        <v>5297.2800000000007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422</v>
      </c>
      <c r="D137" s="17">
        <f t="shared" si="13"/>
        <v>4808</v>
      </c>
      <c r="E137" s="17">
        <f t="shared" si="13"/>
        <v>10</v>
      </c>
      <c r="F137" s="17">
        <f t="shared" si="13"/>
        <v>169155</v>
      </c>
      <c r="G137" s="17">
        <f t="shared" si="13"/>
        <v>31</v>
      </c>
      <c r="H137" s="17">
        <f t="shared" si="13"/>
        <v>15262</v>
      </c>
      <c r="I137" s="18">
        <f t="shared" si="10"/>
        <v>189688</v>
      </c>
      <c r="J137" s="19">
        <f t="shared" si="14"/>
        <v>0</v>
      </c>
      <c r="K137" s="17">
        <f t="shared" si="14"/>
        <v>6047</v>
      </c>
      <c r="L137" s="17">
        <f t="shared" si="14"/>
        <v>48143</v>
      </c>
      <c r="M137" s="17">
        <f t="shared" si="14"/>
        <v>472785</v>
      </c>
      <c r="N137" s="20">
        <f t="shared" si="11"/>
        <v>526975</v>
      </c>
      <c r="O137" s="21">
        <f t="shared" si="12"/>
        <v>716663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4.3000000000000007</v>
      </c>
      <c r="D138" s="40">
        <f t="shared" si="13"/>
        <v>35</v>
      </c>
      <c r="E138" s="40">
        <f t="shared" si="13"/>
        <v>0</v>
      </c>
      <c r="F138" s="40">
        <f t="shared" si="13"/>
        <v>1154.7</v>
      </c>
      <c r="G138" s="40">
        <f t="shared" si="13"/>
        <v>0.4</v>
      </c>
      <c r="H138" s="40">
        <f t="shared" si="13"/>
        <v>110</v>
      </c>
      <c r="I138" s="46">
        <f t="shared" si="10"/>
        <v>1304.4000000000001</v>
      </c>
      <c r="J138" s="42">
        <f t="shared" si="14"/>
        <v>0</v>
      </c>
      <c r="K138" s="40">
        <f t="shared" si="14"/>
        <v>35.299999999999997</v>
      </c>
      <c r="L138" s="40">
        <f t="shared" si="14"/>
        <v>431.79999999999995</v>
      </c>
      <c r="M138" s="40">
        <f t="shared" si="14"/>
        <v>5161.7</v>
      </c>
      <c r="N138" s="47">
        <f t="shared" si="11"/>
        <v>5628.8</v>
      </c>
      <c r="O138" s="43">
        <f t="shared" si="12"/>
        <v>6933.2000000000007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88D81-1784-49F1-86D2-F10FA4CAA4F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0.45</v>
      </c>
      <c r="N5" s="13">
        <f t="shared" ref="N5:N58" si="1">SUM(J5:M5)</f>
        <v>0.45</v>
      </c>
      <c r="O5" s="14">
        <f>SUM(N5,I5)</f>
        <v>0.45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1.85</v>
      </c>
      <c r="N8" s="28">
        <f t="shared" si="1"/>
        <v>1.85</v>
      </c>
      <c r="O8" s="29">
        <f t="shared" si="2"/>
        <v>1.85</v>
      </c>
      <c r="P8" s="22" t="s">
        <v>25</v>
      </c>
      <c r="Q8" s="129" t="s">
        <v>126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17</v>
      </c>
      <c r="N9" s="20">
        <f t="shared" si="1"/>
        <v>17</v>
      </c>
      <c r="O9" s="21">
        <f t="shared" si="2"/>
        <v>17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2.2999999999999998</v>
      </c>
      <c r="N10" s="31">
        <f t="shared" si="1"/>
        <v>2.2999999999999998</v>
      </c>
      <c r="O10" s="32">
        <f t="shared" si="2"/>
        <v>2.2999999999999998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0.49</v>
      </c>
      <c r="M11" s="72">
        <v>8.2200000000000006</v>
      </c>
      <c r="N11" s="28">
        <f t="shared" si="1"/>
        <v>8.7100000000000009</v>
      </c>
      <c r="O11" s="29">
        <f t="shared" si="2"/>
        <v>8.7100000000000009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12</v>
      </c>
      <c r="M12" s="66">
        <v>178</v>
      </c>
      <c r="N12" s="20">
        <f t="shared" si="1"/>
        <v>190</v>
      </c>
      <c r="O12" s="21">
        <f t="shared" si="2"/>
        <v>190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1</v>
      </c>
      <c r="M13" s="75">
        <v>15.1</v>
      </c>
      <c r="N13" s="31">
        <f t="shared" si="1"/>
        <v>16.100000000000001</v>
      </c>
      <c r="O13" s="32">
        <f t="shared" si="2"/>
        <v>16.100000000000001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7.41</v>
      </c>
      <c r="N14" s="28">
        <f t="shared" si="1"/>
        <v>7.41</v>
      </c>
      <c r="O14" s="29">
        <f t="shared" si="2"/>
        <v>7.41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202</v>
      </c>
      <c r="N15" s="20">
        <f t="shared" si="1"/>
        <v>202</v>
      </c>
      <c r="O15" s="21">
        <f t="shared" si="2"/>
        <v>202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13.4</v>
      </c>
      <c r="N16" s="31">
        <f t="shared" si="1"/>
        <v>13.4</v>
      </c>
      <c r="O16" s="32">
        <f t="shared" si="2"/>
        <v>13.4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0.28000000000000003</v>
      </c>
      <c r="M17" s="72">
        <v>13.63</v>
      </c>
      <c r="N17" s="28">
        <f t="shared" si="1"/>
        <v>13.91</v>
      </c>
      <c r="O17" s="29">
        <f t="shared" si="2"/>
        <v>13.91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13</v>
      </c>
      <c r="M18" s="66">
        <v>536</v>
      </c>
      <c r="N18" s="20">
        <f t="shared" si="1"/>
        <v>549</v>
      </c>
      <c r="O18" s="21">
        <f t="shared" si="2"/>
        <v>549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0.6</v>
      </c>
      <c r="M19" s="75">
        <v>25.4</v>
      </c>
      <c r="N19" s="31">
        <f t="shared" si="1"/>
        <v>26</v>
      </c>
      <c r="O19" s="32">
        <f t="shared" si="2"/>
        <v>26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>
        <v>7.0000000000000007E-2</v>
      </c>
      <c r="K20" s="72"/>
      <c r="L20" s="72">
        <v>1.92</v>
      </c>
      <c r="M20" s="72">
        <v>25.06</v>
      </c>
      <c r="N20" s="28">
        <f t="shared" si="1"/>
        <v>27.049999999999997</v>
      </c>
      <c r="O20" s="29">
        <f t="shared" si="2"/>
        <v>27.049999999999997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>
        <v>5</v>
      </c>
      <c r="K21" s="66"/>
      <c r="L21" s="66">
        <v>108</v>
      </c>
      <c r="M21" s="66">
        <v>1305</v>
      </c>
      <c r="N21" s="20">
        <f t="shared" si="1"/>
        <v>1418</v>
      </c>
      <c r="O21" s="21">
        <f t="shared" si="2"/>
        <v>1418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>
        <v>0.1</v>
      </c>
      <c r="K22" s="75"/>
      <c r="L22" s="75">
        <v>4.2</v>
      </c>
      <c r="M22" s="75">
        <v>49.1</v>
      </c>
      <c r="N22" s="31">
        <f t="shared" si="1"/>
        <v>53.4</v>
      </c>
      <c r="O22" s="32">
        <f t="shared" si="2"/>
        <v>53.4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>
        <v>0.04</v>
      </c>
      <c r="I23" s="27">
        <f t="shared" si="0"/>
        <v>0.04</v>
      </c>
      <c r="J23" s="73"/>
      <c r="K23" s="72"/>
      <c r="L23" s="72">
        <v>12.94</v>
      </c>
      <c r="M23" s="72">
        <v>73.27</v>
      </c>
      <c r="N23" s="28">
        <f t="shared" si="1"/>
        <v>86.21</v>
      </c>
      <c r="O23" s="29">
        <f t="shared" si="2"/>
        <v>86.25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>
        <v>2</v>
      </c>
      <c r="I24" s="18">
        <f t="shared" si="0"/>
        <v>2</v>
      </c>
      <c r="J24" s="67"/>
      <c r="K24" s="66"/>
      <c r="L24" s="66">
        <v>837</v>
      </c>
      <c r="M24" s="66">
        <v>4464</v>
      </c>
      <c r="N24" s="20">
        <f t="shared" si="1"/>
        <v>5301</v>
      </c>
      <c r="O24" s="21">
        <f t="shared" si="2"/>
        <v>5303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>
        <v>0.1</v>
      </c>
      <c r="I25" s="30">
        <f t="shared" si="0"/>
        <v>0.1</v>
      </c>
      <c r="J25" s="76"/>
      <c r="K25" s="75"/>
      <c r="L25" s="75">
        <v>26.7</v>
      </c>
      <c r="M25" s="75">
        <v>144</v>
      </c>
      <c r="N25" s="31">
        <f t="shared" si="1"/>
        <v>170.7</v>
      </c>
      <c r="O25" s="32">
        <f t="shared" si="2"/>
        <v>170.79999999999998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1.1100000000000001</v>
      </c>
      <c r="E26" s="72"/>
      <c r="F26" s="72">
        <v>0.96</v>
      </c>
      <c r="G26" s="72"/>
      <c r="H26" s="72">
        <v>0.06</v>
      </c>
      <c r="I26" s="27">
        <f t="shared" si="0"/>
        <v>2.1300000000000003</v>
      </c>
      <c r="J26" s="73"/>
      <c r="K26" s="72"/>
      <c r="L26" s="72">
        <v>8.83</v>
      </c>
      <c r="M26" s="72">
        <v>76.58</v>
      </c>
      <c r="N26" s="28">
        <f t="shared" si="1"/>
        <v>85.41</v>
      </c>
      <c r="O26" s="29">
        <f t="shared" si="2"/>
        <v>87.539999999999992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206</v>
      </c>
      <c r="E27" s="66"/>
      <c r="F27" s="66">
        <v>158</v>
      </c>
      <c r="G27" s="66"/>
      <c r="H27" s="66">
        <v>6</v>
      </c>
      <c r="I27" s="18">
        <f t="shared" si="0"/>
        <v>370</v>
      </c>
      <c r="J27" s="67"/>
      <c r="K27" s="66"/>
      <c r="L27" s="66">
        <v>634</v>
      </c>
      <c r="M27" s="66">
        <v>5344</v>
      </c>
      <c r="N27" s="20">
        <f t="shared" si="1"/>
        <v>5978</v>
      </c>
      <c r="O27" s="21">
        <f t="shared" si="2"/>
        <v>6348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5.4</v>
      </c>
      <c r="E28" s="75"/>
      <c r="F28" s="75">
        <v>3.2</v>
      </c>
      <c r="G28" s="75"/>
      <c r="H28" s="75">
        <v>0.2</v>
      </c>
      <c r="I28" s="30">
        <f t="shared" si="0"/>
        <v>8.8000000000000007</v>
      </c>
      <c r="J28" s="76"/>
      <c r="K28" s="75"/>
      <c r="L28" s="75">
        <v>18.100000000000001</v>
      </c>
      <c r="M28" s="75">
        <v>153.9</v>
      </c>
      <c r="N28" s="31">
        <f t="shared" si="1"/>
        <v>172</v>
      </c>
      <c r="O28" s="32">
        <f t="shared" si="2"/>
        <v>180.8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0.22</v>
      </c>
      <c r="G29" s="72"/>
      <c r="H29" s="72">
        <v>7.0000000000000007E-2</v>
      </c>
      <c r="I29" s="27">
        <f t="shared" si="0"/>
        <v>0.29000000000000004</v>
      </c>
      <c r="J29" s="73"/>
      <c r="K29" s="72"/>
      <c r="L29" s="72">
        <v>14.35</v>
      </c>
      <c r="M29" s="72">
        <v>144.82</v>
      </c>
      <c r="N29" s="28">
        <f t="shared" si="1"/>
        <v>159.16999999999999</v>
      </c>
      <c r="O29" s="29">
        <f t="shared" si="2"/>
        <v>159.45999999999998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43</v>
      </c>
      <c r="G30" s="66"/>
      <c r="H30" s="66">
        <v>8</v>
      </c>
      <c r="I30" s="18">
        <f t="shared" si="0"/>
        <v>51</v>
      </c>
      <c r="J30" s="67"/>
      <c r="K30" s="66"/>
      <c r="L30" s="66">
        <v>1210</v>
      </c>
      <c r="M30" s="66">
        <v>11407</v>
      </c>
      <c r="N30" s="20">
        <f t="shared" si="1"/>
        <v>12617</v>
      </c>
      <c r="O30" s="21">
        <f t="shared" si="2"/>
        <v>12668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0.7</v>
      </c>
      <c r="G31" s="75"/>
      <c r="H31" s="75">
        <v>0.3</v>
      </c>
      <c r="I31" s="30">
        <f t="shared" si="0"/>
        <v>1</v>
      </c>
      <c r="J31" s="76"/>
      <c r="K31" s="75"/>
      <c r="L31" s="75">
        <v>32.799999999999997</v>
      </c>
      <c r="M31" s="75">
        <v>305.5</v>
      </c>
      <c r="N31" s="31">
        <f t="shared" si="1"/>
        <v>338.3</v>
      </c>
      <c r="O31" s="32">
        <f t="shared" si="2"/>
        <v>339.3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>
        <v>0.16</v>
      </c>
      <c r="I32" s="27">
        <f t="shared" si="0"/>
        <v>0.16</v>
      </c>
      <c r="J32" s="73"/>
      <c r="K32" s="72"/>
      <c r="L32" s="72">
        <v>20.59</v>
      </c>
      <c r="M32" s="72">
        <v>123.09</v>
      </c>
      <c r="N32" s="28">
        <f t="shared" si="1"/>
        <v>143.68</v>
      </c>
      <c r="O32" s="29">
        <f t="shared" si="2"/>
        <v>143.84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>
        <v>21</v>
      </c>
      <c r="I33" s="18">
        <f t="shared" si="0"/>
        <v>21</v>
      </c>
      <c r="J33" s="67"/>
      <c r="K33" s="66"/>
      <c r="L33" s="66">
        <v>1808</v>
      </c>
      <c r="M33" s="66">
        <v>10477</v>
      </c>
      <c r="N33" s="20">
        <f t="shared" si="1"/>
        <v>12285</v>
      </c>
      <c r="O33" s="21">
        <f t="shared" si="2"/>
        <v>12306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>
        <v>0.6</v>
      </c>
      <c r="I34" s="30">
        <f t="shared" si="0"/>
        <v>0.6</v>
      </c>
      <c r="J34" s="76"/>
      <c r="K34" s="75"/>
      <c r="L34" s="75">
        <v>43.1</v>
      </c>
      <c r="M34" s="75">
        <v>247.2</v>
      </c>
      <c r="N34" s="31">
        <f t="shared" si="1"/>
        <v>290.3</v>
      </c>
      <c r="O34" s="32">
        <f t="shared" si="2"/>
        <v>290.90000000000003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0.31</v>
      </c>
      <c r="E35" s="72"/>
      <c r="F35" s="72">
        <v>20.6</v>
      </c>
      <c r="G35" s="72">
        <v>0.5</v>
      </c>
      <c r="H35" s="72">
        <v>3.12</v>
      </c>
      <c r="I35" s="27">
        <f t="shared" si="0"/>
        <v>24.53</v>
      </c>
      <c r="J35" s="73"/>
      <c r="K35" s="72"/>
      <c r="L35" s="72">
        <v>26.95</v>
      </c>
      <c r="M35" s="72">
        <v>312.51</v>
      </c>
      <c r="N35" s="28">
        <f t="shared" si="1"/>
        <v>339.46</v>
      </c>
      <c r="O35" s="29">
        <f t="shared" si="2"/>
        <v>363.99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76</v>
      </c>
      <c r="E36" s="66"/>
      <c r="F36" s="66">
        <v>4597</v>
      </c>
      <c r="G36" s="66">
        <v>99</v>
      </c>
      <c r="H36" s="66">
        <v>372</v>
      </c>
      <c r="I36" s="18">
        <f t="shared" si="0"/>
        <v>5144</v>
      </c>
      <c r="J36" s="67"/>
      <c r="K36" s="66"/>
      <c r="L36" s="66">
        <v>2790</v>
      </c>
      <c r="M36" s="66">
        <v>28931</v>
      </c>
      <c r="N36" s="20">
        <f t="shared" si="1"/>
        <v>31721</v>
      </c>
      <c r="O36" s="21">
        <f t="shared" si="2"/>
        <v>36865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1.2</v>
      </c>
      <c r="E37" s="75"/>
      <c r="F37" s="75">
        <v>50.4</v>
      </c>
      <c r="G37" s="75">
        <v>1.4</v>
      </c>
      <c r="H37" s="75">
        <v>8.6</v>
      </c>
      <c r="I37" s="30">
        <f t="shared" ref="I37:I50" si="3">SUM(C37:H37)</f>
        <v>61.6</v>
      </c>
      <c r="J37" s="76"/>
      <c r="K37" s="75"/>
      <c r="L37" s="75">
        <v>54.8</v>
      </c>
      <c r="M37" s="75">
        <v>563.9</v>
      </c>
      <c r="N37" s="31">
        <f t="shared" si="1"/>
        <v>618.69999999999993</v>
      </c>
      <c r="O37" s="32">
        <f t="shared" si="2"/>
        <v>680.3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0.21</v>
      </c>
      <c r="E38" s="72"/>
      <c r="F38" s="72">
        <v>63.14</v>
      </c>
      <c r="G38" s="72"/>
      <c r="H38" s="72">
        <v>24.75</v>
      </c>
      <c r="I38" s="27">
        <f t="shared" si="3"/>
        <v>88.1</v>
      </c>
      <c r="J38" s="73"/>
      <c r="K38" s="72"/>
      <c r="L38" s="72">
        <v>40.950000000000003</v>
      </c>
      <c r="M38" s="72">
        <v>355.64</v>
      </c>
      <c r="N38" s="28">
        <f t="shared" si="1"/>
        <v>396.59</v>
      </c>
      <c r="O38" s="29">
        <f t="shared" si="2"/>
        <v>484.68999999999994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57</v>
      </c>
      <c r="E39" s="66"/>
      <c r="F39" s="66">
        <v>14677</v>
      </c>
      <c r="G39" s="66"/>
      <c r="H39" s="66">
        <v>2110</v>
      </c>
      <c r="I39" s="18">
        <f t="shared" si="3"/>
        <v>16844</v>
      </c>
      <c r="J39" s="67"/>
      <c r="K39" s="66"/>
      <c r="L39" s="66">
        <v>4373</v>
      </c>
      <c r="M39" s="66">
        <v>34539</v>
      </c>
      <c r="N39" s="20">
        <f t="shared" si="1"/>
        <v>38912</v>
      </c>
      <c r="O39" s="21">
        <f t="shared" si="2"/>
        <v>55756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0.8</v>
      </c>
      <c r="E40" s="75"/>
      <c r="F40" s="75">
        <v>162.19999999999999</v>
      </c>
      <c r="G40" s="75"/>
      <c r="H40" s="75">
        <v>40</v>
      </c>
      <c r="I40" s="30">
        <f t="shared" si="3"/>
        <v>203</v>
      </c>
      <c r="J40" s="76"/>
      <c r="K40" s="75"/>
      <c r="L40" s="75">
        <v>82.2</v>
      </c>
      <c r="M40" s="75">
        <v>652.1</v>
      </c>
      <c r="N40" s="31">
        <f t="shared" si="1"/>
        <v>734.30000000000007</v>
      </c>
      <c r="O40" s="32">
        <f t="shared" si="2"/>
        <v>937.30000000000007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0.05</v>
      </c>
      <c r="D41" s="72">
        <v>0.05</v>
      </c>
      <c r="E41" s="72">
        <v>0.14000000000000001</v>
      </c>
      <c r="F41" s="72">
        <v>48.53</v>
      </c>
      <c r="G41" s="72"/>
      <c r="H41" s="72">
        <v>3.94</v>
      </c>
      <c r="I41" s="27">
        <f t="shared" si="3"/>
        <v>52.71</v>
      </c>
      <c r="J41" s="73"/>
      <c r="K41" s="72"/>
      <c r="L41" s="72">
        <v>84.88</v>
      </c>
      <c r="M41" s="72">
        <v>518.27</v>
      </c>
      <c r="N41" s="28">
        <f t="shared" si="1"/>
        <v>603.15</v>
      </c>
      <c r="O41" s="29">
        <f t="shared" si="2"/>
        <v>655.86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18</v>
      </c>
      <c r="D42" s="66">
        <v>14</v>
      </c>
      <c r="E42" s="66">
        <v>38</v>
      </c>
      <c r="F42" s="66">
        <v>11624</v>
      </c>
      <c r="G42" s="66"/>
      <c r="H42" s="66">
        <v>373</v>
      </c>
      <c r="I42" s="18">
        <f t="shared" si="3"/>
        <v>12067</v>
      </c>
      <c r="J42" s="67"/>
      <c r="K42" s="66"/>
      <c r="L42" s="66">
        <v>9709</v>
      </c>
      <c r="M42" s="66">
        <v>57641</v>
      </c>
      <c r="N42" s="20">
        <f t="shared" si="1"/>
        <v>67350</v>
      </c>
      <c r="O42" s="21">
        <f t="shared" si="2"/>
        <v>79417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0.2</v>
      </c>
      <c r="D43" s="75">
        <v>0.2</v>
      </c>
      <c r="E43" s="75">
        <v>0.5</v>
      </c>
      <c r="F43" s="75">
        <v>121.1</v>
      </c>
      <c r="G43" s="75"/>
      <c r="H43" s="75">
        <v>6.2</v>
      </c>
      <c r="I43" s="30">
        <f t="shared" si="3"/>
        <v>128.19999999999999</v>
      </c>
      <c r="J43" s="76"/>
      <c r="K43" s="75"/>
      <c r="L43" s="75">
        <v>146.1</v>
      </c>
      <c r="M43" s="75">
        <v>870.4</v>
      </c>
      <c r="N43" s="31">
        <f t="shared" si="1"/>
        <v>1016.5</v>
      </c>
      <c r="O43" s="32">
        <f t="shared" si="2"/>
        <v>1144.7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0.22</v>
      </c>
      <c r="E44" s="72"/>
      <c r="F44" s="72">
        <v>80</v>
      </c>
      <c r="G44" s="72"/>
      <c r="H44" s="72">
        <v>6.49</v>
      </c>
      <c r="I44" s="27">
        <f t="shared" si="3"/>
        <v>86.71</v>
      </c>
      <c r="J44" s="73"/>
      <c r="K44" s="72"/>
      <c r="L44" s="72">
        <v>180.36</v>
      </c>
      <c r="M44" s="72">
        <v>1042.6600000000001</v>
      </c>
      <c r="N44" s="28">
        <f t="shared" si="1"/>
        <v>1223.02</v>
      </c>
      <c r="O44" s="29">
        <f t="shared" si="2"/>
        <v>1309.73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74</v>
      </c>
      <c r="E45" s="66"/>
      <c r="F45" s="66">
        <v>19520</v>
      </c>
      <c r="G45" s="66"/>
      <c r="H45" s="66">
        <v>1206</v>
      </c>
      <c r="I45" s="18">
        <f t="shared" si="3"/>
        <v>20800</v>
      </c>
      <c r="J45" s="67"/>
      <c r="K45" s="66"/>
      <c r="L45" s="66">
        <v>21521</v>
      </c>
      <c r="M45" s="66">
        <v>122294</v>
      </c>
      <c r="N45" s="20">
        <f t="shared" si="1"/>
        <v>143815</v>
      </c>
      <c r="O45" s="21">
        <f t="shared" si="2"/>
        <v>164615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0.7</v>
      </c>
      <c r="E46" s="75"/>
      <c r="F46" s="75">
        <v>155.1</v>
      </c>
      <c r="G46" s="75"/>
      <c r="H46" s="75">
        <v>19.399999999999999</v>
      </c>
      <c r="I46" s="30">
        <f t="shared" si="3"/>
        <v>175.2</v>
      </c>
      <c r="J46" s="76"/>
      <c r="K46" s="75"/>
      <c r="L46" s="75">
        <v>265</v>
      </c>
      <c r="M46" s="75">
        <v>1521.3</v>
      </c>
      <c r="N46" s="31">
        <f t="shared" si="1"/>
        <v>1786.3</v>
      </c>
      <c r="O46" s="32">
        <f t="shared" si="2"/>
        <v>1961.5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0.41</v>
      </c>
      <c r="E47" s="72">
        <v>0.74</v>
      </c>
      <c r="F47" s="72">
        <v>141.16</v>
      </c>
      <c r="G47" s="72"/>
      <c r="H47" s="72">
        <v>292.33999999999997</v>
      </c>
      <c r="I47" s="27">
        <f t="shared" si="3"/>
        <v>434.65</v>
      </c>
      <c r="J47" s="73">
        <v>2.21</v>
      </c>
      <c r="K47" s="72"/>
      <c r="L47" s="72">
        <v>507.97</v>
      </c>
      <c r="M47" s="72">
        <v>3491.98</v>
      </c>
      <c r="N47" s="28">
        <f t="shared" si="1"/>
        <v>4002.16</v>
      </c>
      <c r="O47" s="29">
        <f t="shared" si="2"/>
        <v>4436.8099999999995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130</v>
      </c>
      <c r="E48" s="66">
        <v>211</v>
      </c>
      <c r="F48" s="66">
        <v>37538</v>
      </c>
      <c r="G48" s="66"/>
      <c r="H48" s="66">
        <v>58655</v>
      </c>
      <c r="I48" s="18">
        <f t="shared" si="3"/>
        <v>96534</v>
      </c>
      <c r="J48" s="67">
        <v>181</v>
      </c>
      <c r="K48" s="66"/>
      <c r="L48" s="66">
        <v>63825</v>
      </c>
      <c r="M48" s="66">
        <v>426711</v>
      </c>
      <c r="N48" s="20">
        <f t="shared" si="1"/>
        <v>490717</v>
      </c>
      <c r="O48" s="21">
        <f t="shared" si="2"/>
        <v>587251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0.1</v>
      </c>
      <c r="E49" s="75">
        <v>0.6</v>
      </c>
      <c r="F49" s="75">
        <v>185.5</v>
      </c>
      <c r="G49" s="75"/>
      <c r="H49" s="75">
        <v>385.3</v>
      </c>
      <c r="I49" s="30">
        <f t="shared" si="3"/>
        <v>571.5</v>
      </c>
      <c r="J49" s="76">
        <v>0.1</v>
      </c>
      <c r="K49" s="75"/>
      <c r="L49" s="75">
        <v>491.3</v>
      </c>
      <c r="M49" s="75">
        <v>3248.6</v>
      </c>
      <c r="N49" s="31">
        <f t="shared" si="1"/>
        <v>3740</v>
      </c>
      <c r="O49" s="32">
        <f t="shared" si="2"/>
        <v>4311.5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0.05</v>
      </c>
      <c r="D50" s="63">
        <v>2.31</v>
      </c>
      <c r="E50" s="63">
        <v>0.88</v>
      </c>
      <c r="F50" s="63">
        <v>354.61</v>
      </c>
      <c r="G50" s="63">
        <v>0.5</v>
      </c>
      <c r="H50" s="63">
        <v>330.93</v>
      </c>
      <c r="I50" s="11">
        <f t="shared" si="3"/>
        <v>689.28</v>
      </c>
      <c r="J50" s="64">
        <v>2.2799999999999998</v>
      </c>
      <c r="K50" s="63"/>
      <c r="L50" s="63">
        <v>900.51</v>
      </c>
      <c r="M50" s="63">
        <v>6193.14</v>
      </c>
      <c r="N50" s="13">
        <f t="shared" si="1"/>
        <v>7095.93</v>
      </c>
      <c r="O50" s="14">
        <f t="shared" si="2"/>
        <v>7785.21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18</v>
      </c>
      <c r="D51" s="66">
        <v>557</v>
      </c>
      <c r="E51" s="66">
        <v>249</v>
      </c>
      <c r="F51" s="66">
        <v>88157</v>
      </c>
      <c r="G51" s="66">
        <v>99</v>
      </c>
      <c r="H51" s="66">
        <v>62751</v>
      </c>
      <c r="I51" s="18">
        <f t="shared" ref="I51:I58" si="4">SUM(C51:H51)</f>
        <v>151831</v>
      </c>
      <c r="J51" s="67">
        <v>186</v>
      </c>
      <c r="K51" s="66"/>
      <c r="L51" s="66">
        <v>106840</v>
      </c>
      <c r="M51" s="66">
        <v>704029</v>
      </c>
      <c r="N51" s="20">
        <f t="shared" si="1"/>
        <v>811055</v>
      </c>
      <c r="O51" s="21">
        <f>SUM(N51,I51)</f>
        <v>962886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0.2</v>
      </c>
      <c r="D52" s="75">
        <v>8.4</v>
      </c>
      <c r="E52" s="75">
        <v>1.1000000000000001</v>
      </c>
      <c r="F52" s="75">
        <v>678.2</v>
      </c>
      <c r="G52" s="75">
        <v>1.4</v>
      </c>
      <c r="H52" s="75">
        <v>460.6</v>
      </c>
      <c r="I52" s="30">
        <f t="shared" si="4"/>
        <v>1149.9000000000001</v>
      </c>
      <c r="J52" s="76">
        <v>0.2</v>
      </c>
      <c r="K52" s="75"/>
      <c r="L52" s="75">
        <v>1165.9000000000001</v>
      </c>
      <c r="M52" s="75">
        <v>7809.9</v>
      </c>
      <c r="N52" s="31">
        <f t="shared" si="1"/>
        <v>8976</v>
      </c>
      <c r="O52" s="32">
        <f t="shared" si="2"/>
        <v>10125.9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0.05</v>
      </c>
      <c r="D53" s="72">
        <v>1.2</v>
      </c>
      <c r="E53" s="72">
        <v>0.88</v>
      </c>
      <c r="F53" s="72">
        <v>353.77</v>
      </c>
      <c r="G53" s="72">
        <v>0.5</v>
      </c>
      <c r="H53" s="72">
        <v>313.16000000000003</v>
      </c>
      <c r="I53" s="27">
        <f t="shared" si="4"/>
        <v>669.56</v>
      </c>
      <c r="J53" s="73">
        <v>2.2799999999999998</v>
      </c>
      <c r="K53" s="72"/>
      <c r="L53" s="72">
        <v>900.02</v>
      </c>
      <c r="M53" s="72">
        <v>6180.35</v>
      </c>
      <c r="N53" s="28">
        <f t="shared" si="1"/>
        <v>7082.6500000000005</v>
      </c>
      <c r="O53" s="29">
        <f t="shared" si="2"/>
        <v>7752.2100000000009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18</v>
      </c>
      <c r="D54" s="66">
        <v>351</v>
      </c>
      <c r="E54" s="66">
        <v>249</v>
      </c>
      <c r="F54" s="66">
        <v>88022</v>
      </c>
      <c r="G54" s="66">
        <v>99</v>
      </c>
      <c r="H54" s="66">
        <v>61075</v>
      </c>
      <c r="I54" s="18">
        <f t="shared" si="4"/>
        <v>149814</v>
      </c>
      <c r="J54" s="67">
        <v>186</v>
      </c>
      <c r="K54" s="66"/>
      <c r="L54" s="66">
        <v>106828</v>
      </c>
      <c r="M54" s="66">
        <v>703735</v>
      </c>
      <c r="N54" s="20">
        <f t="shared" si="1"/>
        <v>810749</v>
      </c>
      <c r="O54" s="21">
        <f t="shared" si="2"/>
        <v>960563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0.2</v>
      </c>
      <c r="D55" s="69">
        <v>3</v>
      </c>
      <c r="E55" s="69">
        <v>1.1000000000000001</v>
      </c>
      <c r="F55" s="69">
        <v>675.5</v>
      </c>
      <c r="G55" s="69">
        <v>1.4</v>
      </c>
      <c r="H55" s="69">
        <v>426.9</v>
      </c>
      <c r="I55" s="24">
        <f t="shared" si="4"/>
        <v>1108.0999999999999</v>
      </c>
      <c r="J55" s="70">
        <v>0.2</v>
      </c>
      <c r="K55" s="69"/>
      <c r="L55" s="69">
        <v>1164.9000000000001</v>
      </c>
      <c r="M55" s="69">
        <v>7787</v>
      </c>
      <c r="N55" s="24">
        <f t="shared" si="1"/>
        <v>8952.1</v>
      </c>
      <c r="O55" s="26">
        <f t="shared" si="2"/>
        <v>10060.200000000001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0.05</v>
      </c>
      <c r="D56" s="10">
        <f t="shared" si="5"/>
        <v>2.31</v>
      </c>
      <c r="E56" s="10">
        <f t="shared" si="5"/>
        <v>0.88</v>
      </c>
      <c r="F56" s="10">
        <f t="shared" si="5"/>
        <v>354.61</v>
      </c>
      <c r="G56" s="10">
        <f t="shared" si="5"/>
        <v>0.5</v>
      </c>
      <c r="H56" s="10">
        <f t="shared" si="5"/>
        <v>330.96999999999997</v>
      </c>
      <c r="I56" s="36">
        <f>SUM(C56:H56)</f>
        <v>689.31999999999994</v>
      </c>
      <c r="J56" s="34">
        <f>SUM(J5,J8,J11,J14,J17,J20,J23,J26,J29,J32,J35,J38,J41,J44,J47)</f>
        <v>2.2799999999999998</v>
      </c>
      <c r="K56" s="10">
        <f>SUM(K5,K8,K11,K14,K17,K20,K23,K26,K29,K32,K35,K38,K41,K44,K47)</f>
        <v>0</v>
      </c>
      <c r="L56" s="10">
        <f>SUM(L5,L8,L11,L14,L17,L20,L23,L26,L29,L32,L35,L38,L41,L44,L47)</f>
        <v>900.51</v>
      </c>
      <c r="M56" s="10">
        <f>SUM(M5,M8,M11,M14,M17,M20,M23,M26,M29,M32,M35,M38,M41,M44,M47)</f>
        <v>6195.4400000000005</v>
      </c>
      <c r="N56" s="12">
        <f t="shared" si="1"/>
        <v>7098.2300000000005</v>
      </c>
      <c r="O56" s="14">
        <f t="shared" si="2"/>
        <v>7787.55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18</v>
      </c>
      <c r="D57" s="17">
        <f t="shared" si="5"/>
        <v>557</v>
      </c>
      <c r="E57" s="17">
        <f t="shared" si="5"/>
        <v>249</v>
      </c>
      <c r="F57" s="17">
        <f t="shared" si="5"/>
        <v>88157</v>
      </c>
      <c r="G57" s="17">
        <f t="shared" si="5"/>
        <v>99</v>
      </c>
      <c r="H57" s="17">
        <f t="shared" si="5"/>
        <v>62753</v>
      </c>
      <c r="I57" s="37">
        <f t="shared" si="4"/>
        <v>151833</v>
      </c>
      <c r="J57" s="35">
        <f t="shared" ref="J57:M58" si="6">SUM(J6,J9,J12,J15,J18,J21,J24,J27,J30,J33,J36,J39,J42,J45,J48)</f>
        <v>186</v>
      </c>
      <c r="K57" s="17">
        <f t="shared" si="6"/>
        <v>0</v>
      </c>
      <c r="L57" s="17">
        <f t="shared" si="6"/>
        <v>106840</v>
      </c>
      <c r="M57" s="17">
        <f t="shared" si="6"/>
        <v>704046</v>
      </c>
      <c r="N57" s="19">
        <f t="shared" si="1"/>
        <v>811072</v>
      </c>
      <c r="O57" s="21">
        <f t="shared" si="2"/>
        <v>962905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0.2</v>
      </c>
      <c r="D58" s="40">
        <f t="shared" si="5"/>
        <v>8.4</v>
      </c>
      <c r="E58" s="40">
        <f t="shared" si="5"/>
        <v>1.1000000000000001</v>
      </c>
      <c r="F58" s="40">
        <f t="shared" si="5"/>
        <v>678.2</v>
      </c>
      <c r="G58" s="40">
        <f t="shared" si="5"/>
        <v>1.4</v>
      </c>
      <c r="H58" s="40">
        <f t="shared" si="5"/>
        <v>460.70000000000005</v>
      </c>
      <c r="I58" s="41">
        <f t="shared" si="4"/>
        <v>1150</v>
      </c>
      <c r="J58" s="39">
        <f t="shared" si="6"/>
        <v>0.2</v>
      </c>
      <c r="K58" s="40">
        <f t="shared" si="6"/>
        <v>0</v>
      </c>
      <c r="L58" s="40">
        <f t="shared" si="6"/>
        <v>1165.9000000000001</v>
      </c>
      <c r="M58" s="40">
        <f t="shared" si="6"/>
        <v>7812.2000000000007</v>
      </c>
      <c r="N58" s="42">
        <f t="shared" si="1"/>
        <v>8978.3000000000011</v>
      </c>
      <c r="O58" s="43">
        <f t="shared" si="2"/>
        <v>10128.300000000001</v>
      </c>
      <c r="P58" s="44">
        <f>SUM(O56,P53,P54,P57)</f>
        <v>7787.55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0.45</v>
      </c>
      <c r="N63" s="13">
        <f>SUM(J63:M63)</f>
        <v>0.45</v>
      </c>
      <c r="O63" s="14">
        <f>SUM(N63,I63)</f>
        <v>0.45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1.85</v>
      </c>
      <c r="N66" s="28">
        <f t="shared" si="8"/>
        <v>1.85</v>
      </c>
      <c r="O66" s="29">
        <f t="shared" si="9"/>
        <v>1.85</v>
      </c>
      <c r="P66" s="22" t="s">
        <v>25</v>
      </c>
      <c r="Q66" s="129" t="s">
        <v>126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17</v>
      </c>
      <c r="N67" s="20">
        <f t="shared" si="8"/>
        <v>17</v>
      </c>
      <c r="O67" s="21">
        <f t="shared" si="9"/>
        <v>17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2.2999999999999998</v>
      </c>
      <c r="N68" s="31">
        <f t="shared" si="8"/>
        <v>2.2999999999999998</v>
      </c>
      <c r="O68" s="32">
        <f t="shared" si="9"/>
        <v>2.2999999999999998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0.49</v>
      </c>
      <c r="M69" s="72">
        <v>8.2200000000000006</v>
      </c>
      <c r="N69" s="28">
        <f t="shared" si="8"/>
        <v>8.7100000000000009</v>
      </c>
      <c r="O69" s="29">
        <f t="shared" si="9"/>
        <v>8.7100000000000009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12</v>
      </c>
      <c r="M70" s="66">
        <v>178</v>
      </c>
      <c r="N70" s="20">
        <f t="shared" si="8"/>
        <v>190</v>
      </c>
      <c r="O70" s="21">
        <f t="shared" si="9"/>
        <v>190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1</v>
      </c>
      <c r="M71" s="75">
        <v>15.1</v>
      </c>
      <c r="N71" s="31">
        <f t="shared" si="8"/>
        <v>16.100000000000001</v>
      </c>
      <c r="O71" s="32">
        <f t="shared" si="9"/>
        <v>16.100000000000001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7.41</v>
      </c>
      <c r="N72" s="28">
        <f t="shared" si="8"/>
        <v>7.41</v>
      </c>
      <c r="O72" s="29">
        <f t="shared" si="9"/>
        <v>7.41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202</v>
      </c>
      <c r="N73" s="20">
        <f t="shared" si="8"/>
        <v>202</v>
      </c>
      <c r="O73" s="21">
        <f t="shared" si="9"/>
        <v>202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13.4</v>
      </c>
      <c r="N74" s="31">
        <f t="shared" si="8"/>
        <v>13.4</v>
      </c>
      <c r="O74" s="32">
        <f t="shared" si="9"/>
        <v>13.4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0.28000000000000003</v>
      </c>
      <c r="M75" s="72">
        <v>13.63</v>
      </c>
      <c r="N75" s="28">
        <f t="shared" si="8"/>
        <v>13.91</v>
      </c>
      <c r="O75" s="29">
        <f t="shared" si="9"/>
        <v>13.91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13</v>
      </c>
      <c r="M76" s="66">
        <v>536</v>
      </c>
      <c r="N76" s="20">
        <f t="shared" si="8"/>
        <v>549</v>
      </c>
      <c r="O76" s="21">
        <f t="shared" si="9"/>
        <v>549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0.6</v>
      </c>
      <c r="M77" s="75">
        <v>25.4</v>
      </c>
      <c r="N77" s="31">
        <f t="shared" si="8"/>
        <v>26</v>
      </c>
      <c r="O77" s="32">
        <f t="shared" si="9"/>
        <v>26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>
        <v>7.0000000000000007E-2</v>
      </c>
      <c r="K78" s="72"/>
      <c r="L78" s="72">
        <v>1.92</v>
      </c>
      <c r="M78" s="72">
        <v>25.06</v>
      </c>
      <c r="N78" s="28">
        <f t="shared" si="8"/>
        <v>27.049999999999997</v>
      </c>
      <c r="O78" s="29">
        <f t="shared" si="9"/>
        <v>27.049999999999997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>
        <v>5</v>
      </c>
      <c r="K79" s="66"/>
      <c r="L79" s="66">
        <v>108</v>
      </c>
      <c r="M79" s="66">
        <v>1305</v>
      </c>
      <c r="N79" s="20">
        <f t="shared" si="8"/>
        <v>1418</v>
      </c>
      <c r="O79" s="21">
        <f t="shared" si="9"/>
        <v>1418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>
        <v>0.1</v>
      </c>
      <c r="K80" s="75"/>
      <c r="L80" s="75">
        <v>4.2</v>
      </c>
      <c r="M80" s="75">
        <v>49.1</v>
      </c>
      <c r="N80" s="31">
        <f t="shared" si="8"/>
        <v>53.4</v>
      </c>
      <c r="O80" s="32">
        <f t="shared" si="9"/>
        <v>53.4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>
        <v>0.04</v>
      </c>
      <c r="I81" s="27">
        <f t="shared" si="7"/>
        <v>0.04</v>
      </c>
      <c r="J81" s="73"/>
      <c r="K81" s="72"/>
      <c r="L81" s="72">
        <v>12.94</v>
      </c>
      <c r="M81" s="72">
        <v>73.27</v>
      </c>
      <c r="N81" s="28">
        <f t="shared" si="8"/>
        <v>86.21</v>
      </c>
      <c r="O81" s="29">
        <f t="shared" si="9"/>
        <v>86.25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>
        <v>2</v>
      </c>
      <c r="I82" s="18">
        <f t="shared" si="7"/>
        <v>2</v>
      </c>
      <c r="J82" s="67"/>
      <c r="K82" s="66"/>
      <c r="L82" s="66">
        <v>837</v>
      </c>
      <c r="M82" s="66">
        <v>4464</v>
      </c>
      <c r="N82" s="20">
        <f t="shared" si="8"/>
        <v>5301</v>
      </c>
      <c r="O82" s="21">
        <f t="shared" si="9"/>
        <v>5303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>
        <v>0.1</v>
      </c>
      <c r="I83" s="30">
        <f t="shared" si="7"/>
        <v>0.1</v>
      </c>
      <c r="J83" s="76"/>
      <c r="K83" s="75"/>
      <c r="L83" s="75">
        <v>26.7</v>
      </c>
      <c r="M83" s="75">
        <v>144</v>
      </c>
      <c r="N83" s="31">
        <f t="shared" si="8"/>
        <v>170.7</v>
      </c>
      <c r="O83" s="32">
        <f t="shared" si="9"/>
        <v>170.79999999999998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1.1100000000000001</v>
      </c>
      <c r="E84" s="72"/>
      <c r="F84" s="72">
        <v>0.96</v>
      </c>
      <c r="G84" s="72"/>
      <c r="H84" s="72">
        <v>0.06</v>
      </c>
      <c r="I84" s="27">
        <f t="shared" si="7"/>
        <v>2.1300000000000003</v>
      </c>
      <c r="J84" s="73"/>
      <c r="K84" s="72"/>
      <c r="L84" s="72">
        <v>8.83</v>
      </c>
      <c r="M84" s="72">
        <v>76.58</v>
      </c>
      <c r="N84" s="28">
        <f t="shared" si="8"/>
        <v>85.41</v>
      </c>
      <c r="O84" s="29">
        <f t="shared" si="9"/>
        <v>87.539999999999992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206</v>
      </c>
      <c r="E85" s="66"/>
      <c r="F85" s="66">
        <v>158</v>
      </c>
      <c r="G85" s="66"/>
      <c r="H85" s="66">
        <v>6</v>
      </c>
      <c r="I85" s="18">
        <f t="shared" si="7"/>
        <v>370</v>
      </c>
      <c r="J85" s="67"/>
      <c r="K85" s="66"/>
      <c r="L85" s="66">
        <v>634</v>
      </c>
      <c r="M85" s="66">
        <v>5344</v>
      </c>
      <c r="N85" s="20">
        <f t="shared" si="8"/>
        <v>5978</v>
      </c>
      <c r="O85" s="21">
        <f t="shared" si="9"/>
        <v>6348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5.4</v>
      </c>
      <c r="E86" s="75"/>
      <c r="F86" s="75">
        <v>3.2</v>
      </c>
      <c r="G86" s="75"/>
      <c r="H86" s="75">
        <v>0.2</v>
      </c>
      <c r="I86" s="30">
        <f t="shared" si="7"/>
        <v>8.8000000000000007</v>
      </c>
      <c r="J86" s="76"/>
      <c r="K86" s="75"/>
      <c r="L86" s="75">
        <v>18.100000000000001</v>
      </c>
      <c r="M86" s="75">
        <v>153.9</v>
      </c>
      <c r="N86" s="31">
        <f t="shared" si="8"/>
        <v>172</v>
      </c>
      <c r="O86" s="32">
        <f t="shared" si="9"/>
        <v>180.8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0.22</v>
      </c>
      <c r="G87" s="72"/>
      <c r="H87" s="72">
        <v>7.0000000000000007E-2</v>
      </c>
      <c r="I87" s="27">
        <f t="shared" si="7"/>
        <v>0.29000000000000004</v>
      </c>
      <c r="J87" s="73"/>
      <c r="K87" s="72"/>
      <c r="L87" s="72">
        <v>14.35</v>
      </c>
      <c r="M87" s="72">
        <v>144.82</v>
      </c>
      <c r="N87" s="28">
        <f t="shared" si="8"/>
        <v>159.16999999999999</v>
      </c>
      <c r="O87" s="29">
        <f t="shared" si="9"/>
        <v>159.45999999999998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43</v>
      </c>
      <c r="G88" s="66"/>
      <c r="H88" s="66">
        <v>8</v>
      </c>
      <c r="I88" s="18">
        <f t="shared" si="7"/>
        <v>51</v>
      </c>
      <c r="J88" s="67"/>
      <c r="K88" s="66"/>
      <c r="L88" s="66">
        <v>1210</v>
      </c>
      <c r="M88" s="66">
        <v>11407</v>
      </c>
      <c r="N88" s="20">
        <f t="shared" si="8"/>
        <v>12617</v>
      </c>
      <c r="O88" s="21">
        <f t="shared" si="9"/>
        <v>12668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0.7</v>
      </c>
      <c r="G89" s="75"/>
      <c r="H89" s="75">
        <v>0.3</v>
      </c>
      <c r="I89" s="30">
        <f t="shared" si="7"/>
        <v>1</v>
      </c>
      <c r="J89" s="76"/>
      <c r="K89" s="75"/>
      <c r="L89" s="75">
        <v>32.799999999999997</v>
      </c>
      <c r="M89" s="75">
        <v>305.5</v>
      </c>
      <c r="N89" s="31">
        <f t="shared" si="8"/>
        <v>338.3</v>
      </c>
      <c r="O89" s="32">
        <f t="shared" si="9"/>
        <v>339.3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>
        <v>0.16</v>
      </c>
      <c r="I90" s="27">
        <f t="shared" si="7"/>
        <v>0.16</v>
      </c>
      <c r="J90" s="73"/>
      <c r="K90" s="72"/>
      <c r="L90" s="72">
        <v>20.59</v>
      </c>
      <c r="M90" s="72">
        <v>123.09</v>
      </c>
      <c r="N90" s="28">
        <f t="shared" si="8"/>
        <v>143.68</v>
      </c>
      <c r="O90" s="29">
        <f t="shared" si="9"/>
        <v>143.84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>
        <v>21</v>
      </c>
      <c r="I91" s="18">
        <f t="shared" si="7"/>
        <v>21</v>
      </c>
      <c r="J91" s="67"/>
      <c r="K91" s="66"/>
      <c r="L91" s="66">
        <v>1808</v>
      </c>
      <c r="M91" s="66">
        <v>10477</v>
      </c>
      <c r="N91" s="20">
        <f t="shared" si="8"/>
        <v>12285</v>
      </c>
      <c r="O91" s="21">
        <f t="shared" si="9"/>
        <v>12306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>
        <v>0.6</v>
      </c>
      <c r="I92" s="30">
        <f t="shared" si="7"/>
        <v>0.6</v>
      </c>
      <c r="J92" s="76"/>
      <c r="K92" s="75"/>
      <c r="L92" s="75">
        <v>43.1</v>
      </c>
      <c r="M92" s="75">
        <v>247.2</v>
      </c>
      <c r="N92" s="31">
        <f t="shared" si="8"/>
        <v>290.3</v>
      </c>
      <c r="O92" s="32">
        <f t="shared" si="9"/>
        <v>290.90000000000003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0.31</v>
      </c>
      <c r="E93" s="72"/>
      <c r="F93" s="72">
        <v>20.6</v>
      </c>
      <c r="G93" s="72">
        <v>0.5</v>
      </c>
      <c r="H93" s="72">
        <v>3.12</v>
      </c>
      <c r="I93" s="27">
        <f t="shared" si="7"/>
        <v>24.53</v>
      </c>
      <c r="J93" s="73"/>
      <c r="K93" s="72"/>
      <c r="L93" s="72">
        <v>26.95</v>
      </c>
      <c r="M93" s="72">
        <v>312.51</v>
      </c>
      <c r="N93" s="28">
        <f t="shared" si="8"/>
        <v>339.46</v>
      </c>
      <c r="O93" s="29">
        <f t="shared" si="9"/>
        <v>363.99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76</v>
      </c>
      <c r="E94" s="66"/>
      <c r="F94" s="66">
        <v>4597</v>
      </c>
      <c r="G94" s="66">
        <v>99</v>
      </c>
      <c r="H94" s="66">
        <v>372</v>
      </c>
      <c r="I94" s="18">
        <f t="shared" si="7"/>
        <v>5144</v>
      </c>
      <c r="J94" s="67"/>
      <c r="K94" s="66"/>
      <c r="L94" s="66">
        <v>2790</v>
      </c>
      <c r="M94" s="66">
        <v>28931</v>
      </c>
      <c r="N94" s="20">
        <f t="shared" si="8"/>
        <v>31721</v>
      </c>
      <c r="O94" s="21">
        <f t="shared" si="9"/>
        <v>36865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1.2</v>
      </c>
      <c r="E95" s="75"/>
      <c r="F95" s="75">
        <v>50.4</v>
      </c>
      <c r="G95" s="75">
        <v>1.4</v>
      </c>
      <c r="H95" s="75">
        <v>8.6</v>
      </c>
      <c r="I95" s="30">
        <f t="shared" si="7"/>
        <v>61.6</v>
      </c>
      <c r="J95" s="76"/>
      <c r="K95" s="75"/>
      <c r="L95" s="75">
        <v>54.8</v>
      </c>
      <c r="M95" s="75">
        <v>563.9</v>
      </c>
      <c r="N95" s="31">
        <f t="shared" si="8"/>
        <v>618.69999999999993</v>
      </c>
      <c r="O95" s="32">
        <f t="shared" si="9"/>
        <v>680.3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0.21</v>
      </c>
      <c r="E96" s="72"/>
      <c r="F96" s="72">
        <v>63.14</v>
      </c>
      <c r="G96" s="72"/>
      <c r="H96" s="72">
        <v>24.75</v>
      </c>
      <c r="I96" s="27">
        <f t="shared" si="7"/>
        <v>88.1</v>
      </c>
      <c r="J96" s="73"/>
      <c r="K96" s="72"/>
      <c r="L96" s="72">
        <v>40.950000000000003</v>
      </c>
      <c r="M96" s="72">
        <v>355.64</v>
      </c>
      <c r="N96" s="28">
        <f t="shared" si="8"/>
        <v>396.59</v>
      </c>
      <c r="O96" s="29">
        <f t="shared" si="9"/>
        <v>484.68999999999994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57</v>
      </c>
      <c r="E97" s="66"/>
      <c r="F97" s="66">
        <v>14677</v>
      </c>
      <c r="G97" s="66"/>
      <c r="H97" s="66">
        <v>2110</v>
      </c>
      <c r="I97" s="18">
        <f t="shared" si="7"/>
        <v>16844</v>
      </c>
      <c r="J97" s="67"/>
      <c r="K97" s="66"/>
      <c r="L97" s="66">
        <v>4373</v>
      </c>
      <c r="M97" s="66">
        <v>34539</v>
      </c>
      <c r="N97" s="20">
        <f t="shared" si="8"/>
        <v>38912</v>
      </c>
      <c r="O97" s="21">
        <f t="shared" si="9"/>
        <v>55756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0.8</v>
      </c>
      <c r="E98" s="75"/>
      <c r="F98" s="75">
        <v>162.19999999999999</v>
      </c>
      <c r="G98" s="75"/>
      <c r="H98" s="75">
        <v>40</v>
      </c>
      <c r="I98" s="30">
        <f t="shared" si="7"/>
        <v>203</v>
      </c>
      <c r="J98" s="76"/>
      <c r="K98" s="75"/>
      <c r="L98" s="75">
        <v>82.2</v>
      </c>
      <c r="M98" s="75">
        <v>652.1</v>
      </c>
      <c r="N98" s="31">
        <f t="shared" si="8"/>
        <v>734.30000000000007</v>
      </c>
      <c r="O98" s="32">
        <f t="shared" si="9"/>
        <v>937.30000000000007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0.05</v>
      </c>
      <c r="D99" s="72">
        <v>0.05</v>
      </c>
      <c r="E99" s="72">
        <v>0.14000000000000001</v>
      </c>
      <c r="F99" s="72">
        <v>48.53</v>
      </c>
      <c r="G99" s="72"/>
      <c r="H99" s="72">
        <v>3.94</v>
      </c>
      <c r="I99" s="27">
        <f t="shared" si="7"/>
        <v>52.71</v>
      </c>
      <c r="J99" s="73"/>
      <c r="K99" s="72"/>
      <c r="L99" s="72">
        <v>84.88</v>
      </c>
      <c r="M99" s="72">
        <v>518.27</v>
      </c>
      <c r="N99" s="28">
        <f t="shared" si="8"/>
        <v>603.15</v>
      </c>
      <c r="O99" s="29">
        <f t="shared" si="9"/>
        <v>655.86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18</v>
      </c>
      <c r="D100" s="66">
        <v>14</v>
      </c>
      <c r="E100" s="66">
        <v>38</v>
      </c>
      <c r="F100" s="66">
        <v>11624</v>
      </c>
      <c r="G100" s="66"/>
      <c r="H100" s="66">
        <v>373</v>
      </c>
      <c r="I100" s="18">
        <f t="shared" si="7"/>
        <v>12067</v>
      </c>
      <c r="J100" s="67"/>
      <c r="K100" s="66"/>
      <c r="L100" s="66">
        <v>9709</v>
      </c>
      <c r="M100" s="66">
        <v>57641</v>
      </c>
      <c r="N100" s="20">
        <f t="shared" si="8"/>
        <v>67350</v>
      </c>
      <c r="O100" s="21">
        <f t="shared" si="9"/>
        <v>79417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0.2</v>
      </c>
      <c r="D101" s="75">
        <v>0.2</v>
      </c>
      <c r="E101" s="75">
        <v>0.5</v>
      </c>
      <c r="F101" s="75">
        <v>121.1</v>
      </c>
      <c r="G101" s="75"/>
      <c r="H101" s="75">
        <v>6.2</v>
      </c>
      <c r="I101" s="30">
        <f t="shared" si="7"/>
        <v>128.19999999999999</v>
      </c>
      <c r="J101" s="76"/>
      <c r="K101" s="75"/>
      <c r="L101" s="75">
        <v>146.1</v>
      </c>
      <c r="M101" s="75">
        <v>870.4</v>
      </c>
      <c r="N101" s="31">
        <f t="shared" si="8"/>
        <v>1016.5</v>
      </c>
      <c r="O101" s="32">
        <f t="shared" si="9"/>
        <v>1144.7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0.22</v>
      </c>
      <c r="E102" s="72"/>
      <c r="F102" s="72">
        <v>80</v>
      </c>
      <c r="G102" s="72"/>
      <c r="H102" s="72">
        <v>6.49</v>
      </c>
      <c r="I102" s="27">
        <f t="shared" si="7"/>
        <v>86.71</v>
      </c>
      <c r="J102" s="73"/>
      <c r="K102" s="72"/>
      <c r="L102" s="72">
        <v>180.36</v>
      </c>
      <c r="M102" s="72">
        <v>1042.6600000000001</v>
      </c>
      <c r="N102" s="28">
        <f t="shared" si="8"/>
        <v>1223.02</v>
      </c>
      <c r="O102" s="29">
        <f t="shared" si="9"/>
        <v>1309.73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74</v>
      </c>
      <c r="E103" s="66"/>
      <c r="F103" s="66">
        <v>19520</v>
      </c>
      <c r="G103" s="66"/>
      <c r="H103" s="66">
        <v>1206</v>
      </c>
      <c r="I103" s="18">
        <f t="shared" si="7"/>
        <v>20800</v>
      </c>
      <c r="J103" s="67"/>
      <c r="K103" s="66"/>
      <c r="L103" s="66">
        <v>21521</v>
      </c>
      <c r="M103" s="66">
        <v>122294</v>
      </c>
      <c r="N103" s="20">
        <f t="shared" si="8"/>
        <v>143815</v>
      </c>
      <c r="O103" s="21">
        <f t="shared" si="9"/>
        <v>164615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0.7</v>
      </c>
      <c r="E104" s="75"/>
      <c r="F104" s="75">
        <v>155.1</v>
      </c>
      <c r="G104" s="75"/>
      <c r="H104" s="75">
        <v>19.399999999999999</v>
      </c>
      <c r="I104" s="30">
        <f t="shared" si="7"/>
        <v>175.2</v>
      </c>
      <c r="J104" s="76"/>
      <c r="K104" s="75"/>
      <c r="L104" s="75">
        <v>265</v>
      </c>
      <c r="M104" s="75">
        <v>1521.3</v>
      </c>
      <c r="N104" s="31">
        <f t="shared" si="8"/>
        <v>1786.3</v>
      </c>
      <c r="O104" s="32">
        <f t="shared" si="9"/>
        <v>1961.5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41.09</v>
      </c>
      <c r="G105" s="72"/>
      <c r="H105" s="72">
        <v>41.79</v>
      </c>
      <c r="I105" s="27">
        <f t="shared" si="7"/>
        <v>82.88</v>
      </c>
      <c r="J105" s="73">
        <v>0.24</v>
      </c>
      <c r="K105" s="72"/>
      <c r="L105" s="72">
        <v>205.47</v>
      </c>
      <c r="M105" s="72">
        <v>1432.88</v>
      </c>
      <c r="N105" s="28">
        <f t="shared" si="8"/>
        <v>1638.5900000000001</v>
      </c>
      <c r="O105" s="29">
        <f t="shared" si="9"/>
        <v>1721.4700000000003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10507</v>
      </c>
      <c r="G106" s="66"/>
      <c r="H106" s="66">
        <v>6039</v>
      </c>
      <c r="I106" s="18">
        <f t="shared" si="7"/>
        <v>16546</v>
      </c>
      <c r="J106" s="67">
        <v>19</v>
      </c>
      <c r="K106" s="66"/>
      <c r="L106" s="66">
        <v>25310</v>
      </c>
      <c r="M106" s="66">
        <v>169203</v>
      </c>
      <c r="N106" s="20">
        <f t="shared" si="8"/>
        <v>194532</v>
      </c>
      <c r="O106" s="21">
        <f t="shared" si="9"/>
        <v>211078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63.3</v>
      </c>
      <c r="G107" s="75"/>
      <c r="H107" s="75">
        <v>95</v>
      </c>
      <c r="I107" s="30">
        <f t="shared" si="7"/>
        <v>158.30000000000001</v>
      </c>
      <c r="J107" s="76">
        <v>0</v>
      </c>
      <c r="K107" s="75"/>
      <c r="L107" s="75">
        <v>309.60000000000002</v>
      </c>
      <c r="M107" s="75">
        <v>2071</v>
      </c>
      <c r="N107" s="31">
        <f t="shared" si="8"/>
        <v>2380.6</v>
      </c>
      <c r="O107" s="32">
        <f t="shared" si="9"/>
        <v>2538.9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0.17</v>
      </c>
      <c r="F108" s="72">
        <v>33.479999999999997</v>
      </c>
      <c r="G108" s="72"/>
      <c r="H108" s="72">
        <v>6.36</v>
      </c>
      <c r="I108" s="27">
        <f t="shared" si="7"/>
        <v>40.01</v>
      </c>
      <c r="J108" s="73">
        <v>0.28999999999999998</v>
      </c>
      <c r="K108" s="72"/>
      <c r="L108" s="72">
        <v>133.19999999999999</v>
      </c>
      <c r="M108" s="72">
        <v>866.68</v>
      </c>
      <c r="N108" s="28">
        <f t="shared" si="8"/>
        <v>1000.17</v>
      </c>
      <c r="O108" s="29">
        <f t="shared" si="9"/>
        <v>1040.18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54</v>
      </c>
      <c r="F109" s="66">
        <v>8942</v>
      </c>
      <c r="G109" s="66"/>
      <c r="H109" s="66">
        <v>1220</v>
      </c>
      <c r="I109" s="18">
        <f t="shared" si="7"/>
        <v>10216</v>
      </c>
      <c r="J109" s="67">
        <v>25</v>
      </c>
      <c r="K109" s="66"/>
      <c r="L109" s="66">
        <v>17153</v>
      </c>
      <c r="M109" s="66">
        <v>110935</v>
      </c>
      <c r="N109" s="20">
        <f t="shared" si="8"/>
        <v>128113</v>
      </c>
      <c r="O109" s="21">
        <f t="shared" si="9"/>
        <v>138329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0.5</v>
      </c>
      <c r="F110" s="75">
        <v>50.6</v>
      </c>
      <c r="G110" s="75"/>
      <c r="H110" s="75">
        <v>15</v>
      </c>
      <c r="I110" s="30">
        <f t="shared" si="7"/>
        <v>66.099999999999994</v>
      </c>
      <c r="J110" s="76">
        <v>0</v>
      </c>
      <c r="K110" s="75"/>
      <c r="L110" s="75">
        <v>163.19999999999999</v>
      </c>
      <c r="M110" s="75">
        <v>1041.9000000000001</v>
      </c>
      <c r="N110" s="31">
        <f t="shared" si="8"/>
        <v>1205.1000000000001</v>
      </c>
      <c r="O110" s="32">
        <f t="shared" si="9"/>
        <v>1271.2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32.18</v>
      </c>
      <c r="G111" s="72"/>
      <c r="H111" s="72">
        <v>53.51</v>
      </c>
      <c r="I111" s="27">
        <f t="shared" si="7"/>
        <v>85.69</v>
      </c>
      <c r="J111" s="73">
        <v>0.41</v>
      </c>
      <c r="K111" s="72"/>
      <c r="L111" s="72">
        <v>75.959999999999994</v>
      </c>
      <c r="M111" s="72">
        <v>554.42999999999995</v>
      </c>
      <c r="N111" s="28">
        <f t="shared" si="8"/>
        <v>630.79999999999995</v>
      </c>
      <c r="O111" s="29">
        <f t="shared" si="9"/>
        <v>716.49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8496</v>
      </c>
      <c r="G112" s="66"/>
      <c r="H112" s="66">
        <v>8947</v>
      </c>
      <c r="I112" s="18">
        <f t="shared" si="7"/>
        <v>17443</v>
      </c>
      <c r="J112" s="67">
        <v>33</v>
      </c>
      <c r="K112" s="66"/>
      <c r="L112" s="66">
        <v>10024</v>
      </c>
      <c r="M112" s="66">
        <v>71174</v>
      </c>
      <c r="N112" s="20">
        <f t="shared" si="8"/>
        <v>81231</v>
      </c>
      <c r="O112" s="21">
        <f t="shared" si="9"/>
        <v>98674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42.6</v>
      </c>
      <c r="G113" s="75"/>
      <c r="H113" s="75">
        <v>107.6</v>
      </c>
      <c r="I113" s="30">
        <f t="shared" si="7"/>
        <v>150.19999999999999</v>
      </c>
      <c r="J113" s="76">
        <v>0</v>
      </c>
      <c r="K113" s="75"/>
      <c r="L113" s="75">
        <v>8.6</v>
      </c>
      <c r="M113" s="75">
        <v>65.400000000000006</v>
      </c>
      <c r="N113" s="31">
        <f t="shared" si="8"/>
        <v>74</v>
      </c>
      <c r="O113" s="32">
        <f t="shared" si="9"/>
        <v>224.2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0.41</v>
      </c>
      <c r="E114" s="72"/>
      <c r="F114" s="72">
        <v>10.84</v>
      </c>
      <c r="G114" s="72"/>
      <c r="H114" s="72">
        <v>7.64</v>
      </c>
      <c r="I114" s="27">
        <f t="shared" si="7"/>
        <v>18.89</v>
      </c>
      <c r="J114" s="73">
        <v>0.63</v>
      </c>
      <c r="K114" s="72"/>
      <c r="L114" s="72">
        <v>36.020000000000003</v>
      </c>
      <c r="M114" s="72">
        <v>174.13</v>
      </c>
      <c r="N114" s="28">
        <f t="shared" si="8"/>
        <v>210.78</v>
      </c>
      <c r="O114" s="29">
        <f t="shared" si="9"/>
        <v>229.67000000000002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130</v>
      </c>
      <c r="E115" s="66"/>
      <c r="F115" s="66">
        <v>2988</v>
      </c>
      <c r="G115" s="66"/>
      <c r="H115" s="66">
        <v>1846</v>
      </c>
      <c r="I115" s="18">
        <f t="shared" si="7"/>
        <v>4964</v>
      </c>
      <c r="J115" s="67">
        <v>52</v>
      </c>
      <c r="K115" s="66"/>
      <c r="L115" s="66">
        <v>4696</v>
      </c>
      <c r="M115" s="66">
        <v>22510</v>
      </c>
      <c r="N115" s="20">
        <f t="shared" si="8"/>
        <v>27258</v>
      </c>
      <c r="O115" s="21">
        <f t="shared" si="9"/>
        <v>32222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0.1</v>
      </c>
      <c r="E116" s="84"/>
      <c r="F116" s="84">
        <v>11.6</v>
      </c>
      <c r="G116" s="84"/>
      <c r="H116" s="84">
        <v>18.600000000000001</v>
      </c>
      <c r="I116" s="46">
        <f t="shared" si="7"/>
        <v>30.3</v>
      </c>
      <c r="J116" s="85">
        <v>0.1</v>
      </c>
      <c r="K116" s="84"/>
      <c r="L116" s="84">
        <v>4.4000000000000004</v>
      </c>
      <c r="M116" s="84">
        <v>20.3</v>
      </c>
      <c r="N116" s="47">
        <f t="shared" si="8"/>
        <v>24.8</v>
      </c>
      <c r="O116" s="43">
        <f t="shared" si="9"/>
        <v>55.1</v>
      </c>
      <c r="P116" s="44">
        <f>SUM(O136,P111,P112,P115)</f>
        <v>7787.55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14.06</v>
      </c>
      <c r="G121" s="63"/>
      <c r="H121" s="63">
        <v>14.64</v>
      </c>
      <c r="I121" s="11">
        <f t="shared" si="7"/>
        <v>28.700000000000003</v>
      </c>
      <c r="J121" s="64">
        <v>0.64</v>
      </c>
      <c r="K121" s="63"/>
      <c r="L121" s="63">
        <v>16.27</v>
      </c>
      <c r="M121" s="63">
        <v>138.53</v>
      </c>
      <c r="N121" s="13">
        <f t="shared" si="8"/>
        <v>155.44</v>
      </c>
      <c r="O121" s="14">
        <f t="shared" si="9"/>
        <v>184.14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3858</v>
      </c>
      <c r="G122" s="66"/>
      <c r="H122" s="66">
        <v>3261</v>
      </c>
      <c r="I122" s="18">
        <f t="shared" si="7"/>
        <v>7119</v>
      </c>
      <c r="J122" s="67">
        <v>52</v>
      </c>
      <c r="K122" s="66"/>
      <c r="L122" s="66">
        <v>2122</v>
      </c>
      <c r="M122" s="66">
        <v>17297</v>
      </c>
      <c r="N122" s="20">
        <f t="shared" si="8"/>
        <v>19471</v>
      </c>
      <c r="O122" s="21">
        <f t="shared" si="9"/>
        <v>26590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11.7</v>
      </c>
      <c r="G123" s="75"/>
      <c r="H123" s="75">
        <v>29.5</v>
      </c>
      <c r="I123" s="30">
        <f t="shared" si="7"/>
        <v>41.2</v>
      </c>
      <c r="J123" s="76">
        <v>0</v>
      </c>
      <c r="K123" s="75"/>
      <c r="L123" s="75">
        <v>1.3</v>
      </c>
      <c r="M123" s="75">
        <v>15.8</v>
      </c>
      <c r="N123" s="31">
        <f t="shared" si="8"/>
        <v>17.100000000000001</v>
      </c>
      <c r="O123" s="32">
        <f t="shared" si="9"/>
        <v>58.300000000000004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5.25</v>
      </c>
      <c r="G124" s="72"/>
      <c r="H124" s="72">
        <v>2.4500000000000002</v>
      </c>
      <c r="I124" s="27">
        <f t="shared" si="7"/>
        <v>7.7</v>
      </c>
      <c r="J124" s="73"/>
      <c r="K124" s="72"/>
      <c r="L124" s="72">
        <v>23.88</v>
      </c>
      <c r="M124" s="72">
        <v>60.7</v>
      </c>
      <c r="N124" s="28">
        <f t="shared" si="8"/>
        <v>84.58</v>
      </c>
      <c r="O124" s="29">
        <f t="shared" si="9"/>
        <v>92.28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1477</v>
      </c>
      <c r="G125" s="66"/>
      <c r="H125" s="66">
        <v>635</v>
      </c>
      <c r="I125" s="18">
        <f t="shared" si="7"/>
        <v>2112</v>
      </c>
      <c r="J125" s="67"/>
      <c r="K125" s="66"/>
      <c r="L125" s="66">
        <v>2781</v>
      </c>
      <c r="M125" s="66">
        <v>6878</v>
      </c>
      <c r="N125" s="20">
        <f t="shared" si="8"/>
        <v>9659</v>
      </c>
      <c r="O125" s="21">
        <f t="shared" si="9"/>
        <v>11771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4.0999999999999996</v>
      </c>
      <c r="G126" s="75"/>
      <c r="H126" s="75">
        <v>5.5</v>
      </c>
      <c r="I126" s="30">
        <f t="shared" si="7"/>
        <v>9.6</v>
      </c>
      <c r="J126" s="76"/>
      <c r="K126" s="75"/>
      <c r="L126" s="75">
        <v>2.5</v>
      </c>
      <c r="M126" s="75">
        <v>6.2</v>
      </c>
      <c r="N126" s="31">
        <f t="shared" si="8"/>
        <v>8.6999999999999993</v>
      </c>
      <c r="O126" s="32">
        <f t="shared" si="9"/>
        <v>18.299999999999997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0.56999999999999995</v>
      </c>
      <c r="F127" s="72">
        <v>4.26</v>
      </c>
      <c r="G127" s="72"/>
      <c r="H127" s="72">
        <v>165.95</v>
      </c>
      <c r="I127" s="27">
        <f t="shared" si="7"/>
        <v>170.78</v>
      </c>
      <c r="J127" s="73"/>
      <c r="K127" s="72"/>
      <c r="L127" s="72">
        <v>17.170000000000002</v>
      </c>
      <c r="M127" s="72">
        <v>264.63</v>
      </c>
      <c r="N127" s="28">
        <f t="shared" si="8"/>
        <v>281.8</v>
      </c>
      <c r="O127" s="29">
        <f t="shared" si="9"/>
        <v>452.58000000000004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157</v>
      </c>
      <c r="F128" s="66">
        <v>1270</v>
      </c>
      <c r="G128" s="66"/>
      <c r="H128" s="66">
        <v>36707</v>
      </c>
      <c r="I128" s="18">
        <f t="shared" si="7"/>
        <v>38134</v>
      </c>
      <c r="J128" s="67"/>
      <c r="K128" s="66"/>
      <c r="L128" s="66">
        <v>1739</v>
      </c>
      <c r="M128" s="66">
        <v>28714</v>
      </c>
      <c r="N128" s="20">
        <f t="shared" si="8"/>
        <v>30453</v>
      </c>
      <c r="O128" s="21">
        <f t="shared" si="9"/>
        <v>68587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0.1</v>
      </c>
      <c r="F129" s="75">
        <v>1.6</v>
      </c>
      <c r="G129" s="75"/>
      <c r="H129" s="75">
        <v>114.1</v>
      </c>
      <c r="I129" s="30">
        <f t="shared" si="7"/>
        <v>115.8</v>
      </c>
      <c r="J129" s="76"/>
      <c r="K129" s="75"/>
      <c r="L129" s="75">
        <v>1.7</v>
      </c>
      <c r="M129" s="75">
        <v>28</v>
      </c>
      <c r="N129" s="31">
        <f t="shared" si="8"/>
        <v>29.7</v>
      </c>
      <c r="O129" s="32">
        <f t="shared" si="9"/>
        <v>145.5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0.05</v>
      </c>
      <c r="D130" s="63">
        <v>2.31</v>
      </c>
      <c r="E130" s="63">
        <v>0.88</v>
      </c>
      <c r="F130" s="63">
        <v>354.61</v>
      </c>
      <c r="G130" s="63">
        <v>0.5</v>
      </c>
      <c r="H130" s="63">
        <v>330.93</v>
      </c>
      <c r="I130" s="11">
        <f t="shared" si="7"/>
        <v>689.28</v>
      </c>
      <c r="J130" s="64">
        <v>2.2799999999999998</v>
      </c>
      <c r="K130" s="63"/>
      <c r="L130" s="63">
        <v>900.51</v>
      </c>
      <c r="M130" s="63">
        <v>6193.14</v>
      </c>
      <c r="N130" s="13">
        <f>SUM(J130:M130)</f>
        <v>7095.93</v>
      </c>
      <c r="O130" s="14">
        <f t="shared" si="9"/>
        <v>7785.21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18</v>
      </c>
      <c r="D131" s="66">
        <v>557</v>
      </c>
      <c r="E131" s="66">
        <v>249</v>
      </c>
      <c r="F131" s="66">
        <v>88157</v>
      </c>
      <c r="G131" s="66">
        <v>99</v>
      </c>
      <c r="H131" s="66">
        <v>62751</v>
      </c>
      <c r="I131" s="18">
        <f t="shared" si="7"/>
        <v>151831</v>
      </c>
      <c r="J131" s="67">
        <v>186</v>
      </c>
      <c r="K131" s="66"/>
      <c r="L131" s="66">
        <v>106840</v>
      </c>
      <c r="M131" s="66">
        <v>704029</v>
      </c>
      <c r="N131" s="20">
        <f t="shared" si="8"/>
        <v>811055</v>
      </c>
      <c r="O131" s="21">
        <f t="shared" si="9"/>
        <v>962886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0.2</v>
      </c>
      <c r="D132" s="75">
        <v>8.4</v>
      </c>
      <c r="E132" s="75">
        <v>1.1000000000000001</v>
      </c>
      <c r="F132" s="75">
        <v>678.2</v>
      </c>
      <c r="G132" s="75">
        <v>1.4</v>
      </c>
      <c r="H132" s="75">
        <v>460.6</v>
      </c>
      <c r="I132" s="30">
        <f t="shared" ref="I132:I138" si="10">SUM(C132:H132)</f>
        <v>1149.9000000000001</v>
      </c>
      <c r="J132" s="76">
        <v>0.2</v>
      </c>
      <c r="K132" s="75"/>
      <c r="L132" s="75">
        <v>1165.9000000000001</v>
      </c>
      <c r="M132" s="75">
        <v>7809.9</v>
      </c>
      <c r="N132" s="31">
        <f t="shared" ref="N132:N138" si="11">SUM(J132:M132)</f>
        <v>8976</v>
      </c>
      <c r="O132" s="32">
        <f t="shared" ref="O132:O138" si="12">SUM(N132,I132)</f>
        <v>10125.9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0.05</v>
      </c>
      <c r="D133" s="72">
        <v>1.2</v>
      </c>
      <c r="E133" s="72">
        <v>0.88</v>
      </c>
      <c r="F133" s="72">
        <v>353.77</v>
      </c>
      <c r="G133" s="72">
        <v>0.5</v>
      </c>
      <c r="H133" s="72">
        <v>313.16000000000003</v>
      </c>
      <c r="I133" s="27">
        <f t="shared" si="10"/>
        <v>669.56</v>
      </c>
      <c r="J133" s="73">
        <v>2.2799999999999998</v>
      </c>
      <c r="K133" s="72"/>
      <c r="L133" s="72">
        <v>900.02</v>
      </c>
      <c r="M133" s="72">
        <v>6180.35</v>
      </c>
      <c r="N133" s="28">
        <f t="shared" si="11"/>
        <v>7082.6500000000005</v>
      </c>
      <c r="O133" s="29">
        <f t="shared" si="12"/>
        <v>7752.2100000000009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18</v>
      </c>
      <c r="D134" s="66">
        <v>351</v>
      </c>
      <c r="E134" s="66">
        <v>249</v>
      </c>
      <c r="F134" s="66">
        <v>88022</v>
      </c>
      <c r="G134" s="66">
        <v>99</v>
      </c>
      <c r="H134" s="66">
        <v>61075</v>
      </c>
      <c r="I134" s="18">
        <f t="shared" si="10"/>
        <v>149814</v>
      </c>
      <c r="J134" s="67">
        <v>186</v>
      </c>
      <c r="K134" s="66"/>
      <c r="L134" s="66">
        <v>106828</v>
      </c>
      <c r="M134" s="66">
        <v>703735</v>
      </c>
      <c r="N134" s="20">
        <f t="shared" si="11"/>
        <v>810749</v>
      </c>
      <c r="O134" s="21">
        <f t="shared" si="12"/>
        <v>960563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0.2</v>
      </c>
      <c r="D135" s="84">
        <v>3</v>
      </c>
      <c r="E135" s="84">
        <v>1.1000000000000001</v>
      </c>
      <c r="F135" s="84">
        <v>675.5</v>
      </c>
      <c r="G135" s="84">
        <v>1.4</v>
      </c>
      <c r="H135" s="84">
        <v>426.9</v>
      </c>
      <c r="I135" s="46">
        <f t="shared" si="10"/>
        <v>1108.0999999999999</v>
      </c>
      <c r="J135" s="85">
        <v>0.2</v>
      </c>
      <c r="K135" s="84"/>
      <c r="L135" s="84">
        <v>1164.9000000000001</v>
      </c>
      <c r="M135" s="84">
        <v>7787</v>
      </c>
      <c r="N135" s="47">
        <f t="shared" si="11"/>
        <v>8952.1</v>
      </c>
      <c r="O135" s="43">
        <f t="shared" si="12"/>
        <v>10060.200000000001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0.05</v>
      </c>
      <c r="D136" s="54">
        <f t="shared" si="13"/>
        <v>2.31</v>
      </c>
      <c r="E136" s="54">
        <f t="shared" si="13"/>
        <v>0.88</v>
      </c>
      <c r="F136" s="54">
        <f t="shared" si="13"/>
        <v>354.60999999999996</v>
      </c>
      <c r="G136" s="54">
        <f t="shared" si="13"/>
        <v>0.5</v>
      </c>
      <c r="H136" s="54">
        <f t="shared" si="13"/>
        <v>330.96999999999997</v>
      </c>
      <c r="I136" s="55">
        <f t="shared" si="10"/>
        <v>689.31999999999994</v>
      </c>
      <c r="J136" s="56">
        <f t="shared" ref="J136:M138" si="14">SUM(J63,J66,J69,J72,J75,J78,J81,J84,J87,J90,J93,J96,J99,J102,J105,J108,J111,J114,J121,J124,J127)</f>
        <v>2.2800000000000002</v>
      </c>
      <c r="K136" s="54">
        <f t="shared" si="14"/>
        <v>0</v>
      </c>
      <c r="L136" s="54">
        <f t="shared" si="14"/>
        <v>900.51</v>
      </c>
      <c r="M136" s="54">
        <f t="shared" si="14"/>
        <v>6195.4400000000005</v>
      </c>
      <c r="N136" s="57">
        <f t="shared" si="11"/>
        <v>7098.2300000000005</v>
      </c>
      <c r="O136" s="58">
        <f t="shared" si="12"/>
        <v>7787.55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18</v>
      </c>
      <c r="D137" s="17">
        <f t="shared" si="13"/>
        <v>557</v>
      </c>
      <c r="E137" s="17">
        <f t="shared" si="13"/>
        <v>249</v>
      </c>
      <c r="F137" s="17">
        <f t="shared" si="13"/>
        <v>88157</v>
      </c>
      <c r="G137" s="17">
        <f t="shared" si="13"/>
        <v>99</v>
      </c>
      <c r="H137" s="17">
        <f t="shared" si="13"/>
        <v>62753</v>
      </c>
      <c r="I137" s="18">
        <f t="shared" si="10"/>
        <v>151833</v>
      </c>
      <c r="J137" s="19">
        <f t="shared" si="14"/>
        <v>186</v>
      </c>
      <c r="K137" s="17">
        <f t="shared" si="14"/>
        <v>0</v>
      </c>
      <c r="L137" s="17">
        <f t="shared" si="14"/>
        <v>106840</v>
      </c>
      <c r="M137" s="17">
        <f t="shared" si="14"/>
        <v>704046</v>
      </c>
      <c r="N137" s="20">
        <f t="shared" si="11"/>
        <v>811072</v>
      </c>
      <c r="O137" s="21">
        <f t="shared" si="12"/>
        <v>962905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0.2</v>
      </c>
      <c r="D138" s="40">
        <f t="shared" si="13"/>
        <v>8.4</v>
      </c>
      <c r="E138" s="40">
        <f t="shared" si="13"/>
        <v>1.1000000000000001</v>
      </c>
      <c r="F138" s="40">
        <f t="shared" si="13"/>
        <v>678.20000000000016</v>
      </c>
      <c r="G138" s="40">
        <f t="shared" si="13"/>
        <v>1.4</v>
      </c>
      <c r="H138" s="40">
        <f t="shared" si="13"/>
        <v>460.70000000000005</v>
      </c>
      <c r="I138" s="46">
        <f t="shared" si="10"/>
        <v>1150.0000000000002</v>
      </c>
      <c r="J138" s="42">
        <f t="shared" si="14"/>
        <v>0.2</v>
      </c>
      <c r="K138" s="40">
        <f t="shared" si="14"/>
        <v>0</v>
      </c>
      <c r="L138" s="40">
        <f t="shared" si="14"/>
        <v>1165.9000000000001</v>
      </c>
      <c r="M138" s="40">
        <f t="shared" si="14"/>
        <v>7812.2</v>
      </c>
      <c r="N138" s="47">
        <f t="shared" si="11"/>
        <v>8978.2999999999993</v>
      </c>
      <c r="O138" s="43">
        <f t="shared" si="12"/>
        <v>10128.299999999999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CE593-84C4-44D5-8FAB-8D72F347F83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127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0.92</v>
      </c>
      <c r="N14" s="28">
        <f t="shared" si="1"/>
        <v>0.92</v>
      </c>
      <c r="O14" s="29">
        <f t="shared" si="2"/>
        <v>0.92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31</v>
      </c>
      <c r="N15" s="20">
        <f t="shared" si="1"/>
        <v>31</v>
      </c>
      <c r="O15" s="21">
        <f t="shared" si="2"/>
        <v>31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</v>
      </c>
      <c r="N16" s="31">
        <f t="shared" si="1"/>
        <v>2</v>
      </c>
      <c r="O16" s="32">
        <f t="shared" si="2"/>
        <v>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4.82</v>
      </c>
      <c r="N17" s="28">
        <f t="shared" si="1"/>
        <v>4.82</v>
      </c>
      <c r="O17" s="29">
        <f t="shared" si="2"/>
        <v>4.82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166</v>
      </c>
      <c r="N18" s="20">
        <f t="shared" si="1"/>
        <v>166</v>
      </c>
      <c r="O18" s="21">
        <f t="shared" si="2"/>
        <v>166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8.1999999999999993</v>
      </c>
      <c r="N19" s="31">
        <f t="shared" si="1"/>
        <v>8.1999999999999993</v>
      </c>
      <c r="O19" s="32">
        <f t="shared" si="2"/>
        <v>8.1999999999999993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>
        <v>0.39</v>
      </c>
      <c r="I20" s="27">
        <f t="shared" si="0"/>
        <v>0.39</v>
      </c>
      <c r="J20" s="73"/>
      <c r="K20" s="72"/>
      <c r="L20" s="72"/>
      <c r="M20" s="72">
        <v>25.98</v>
      </c>
      <c r="N20" s="28">
        <f t="shared" si="1"/>
        <v>25.98</v>
      </c>
      <c r="O20" s="29">
        <f t="shared" si="2"/>
        <v>26.37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>
        <v>25</v>
      </c>
      <c r="I21" s="18">
        <f t="shared" si="0"/>
        <v>25</v>
      </c>
      <c r="J21" s="67"/>
      <c r="K21" s="66"/>
      <c r="L21" s="66"/>
      <c r="M21" s="66">
        <v>1201</v>
      </c>
      <c r="N21" s="20">
        <f t="shared" si="1"/>
        <v>1201</v>
      </c>
      <c r="O21" s="21">
        <f t="shared" si="2"/>
        <v>1226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>
        <v>1.4</v>
      </c>
      <c r="I22" s="30">
        <f t="shared" si="0"/>
        <v>1.4</v>
      </c>
      <c r="J22" s="76"/>
      <c r="K22" s="75"/>
      <c r="L22" s="75"/>
      <c r="M22" s="75">
        <v>46.2</v>
      </c>
      <c r="N22" s="31">
        <f t="shared" si="1"/>
        <v>46.2</v>
      </c>
      <c r="O22" s="32">
        <f t="shared" si="2"/>
        <v>47.6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>
        <v>0.14000000000000001</v>
      </c>
      <c r="I23" s="27">
        <f t="shared" si="0"/>
        <v>0.14000000000000001</v>
      </c>
      <c r="J23" s="73"/>
      <c r="K23" s="72"/>
      <c r="L23" s="72">
        <v>0.43</v>
      </c>
      <c r="M23" s="72">
        <v>17.18</v>
      </c>
      <c r="N23" s="28">
        <f t="shared" si="1"/>
        <v>17.61</v>
      </c>
      <c r="O23" s="29">
        <f t="shared" si="2"/>
        <v>17.75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>
        <v>11</v>
      </c>
      <c r="I24" s="18">
        <f t="shared" si="0"/>
        <v>11</v>
      </c>
      <c r="J24" s="67"/>
      <c r="K24" s="66"/>
      <c r="L24" s="66">
        <v>28</v>
      </c>
      <c r="M24" s="66">
        <v>930</v>
      </c>
      <c r="N24" s="20">
        <f t="shared" si="1"/>
        <v>958</v>
      </c>
      <c r="O24" s="21">
        <f t="shared" si="2"/>
        <v>969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>
        <v>0.5</v>
      </c>
      <c r="I25" s="30">
        <f t="shared" si="0"/>
        <v>0.5</v>
      </c>
      <c r="J25" s="76"/>
      <c r="K25" s="75"/>
      <c r="L25" s="75">
        <v>0.9</v>
      </c>
      <c r="M25" s="75">
        <v>30.2</v>
      </c>
      <c r="N25" s="31">
        <f t="shared" si="1"/>
        <v>31.099999999999998</v>
      </c>
      <c r="O25" s="32">
        <f t="shared" si="2"/>
        <v>31.599999999999998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>
        <v>49.58</v>
      </c>
      <c r="N26" s="28">
        <f t="shared" si="1"/>
        <v>49.58</v>
      </c>
      <c r="O26" s="29">
        <f t="shared" si="2"/>
        <v>49.58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>
        <v>3164</v>
      </c>
      <c r="N27" s="20">
        <f t="shared" si="1"/>
        <v>3164</v>
      </c>
      <c r="O27" s="21">
        <f t="shared" si="2"/>
        <v>3164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>
        <v>91.2</v>
      </c>
      <c r="N28" s="31">
        <f t="shared" si="1"/>
        <v>91.2</v>
      </c>
      <c r="O28" s="32">
        <f t="shared" si="2"/>
        <v>91.2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0.19</v>
      </c>
      <c r="G29" s="72">
        <v>8</v>
      </c>
      <c r="H29" s="72"/>
      <c r="I29" s="27">
        <f t="shared" si="0"/>
        <v>8.19</v>
      </c>
      <c r="J29" s="73"/>
      <c r="K29" s="72"/>
      <c r="L29" s="72"/>
      <c r="M29" s="72">
        <v>20.65</v>
      </c>
      <c r="N29" s="28">
        <f t="shared" si="1"/>
        <v>20.65</v>
      </c>
      <c r="O29" s="29">
        <f t="shared" si="2"/>
        <v>28.839999999999996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37</v>
      </c>
      <c r="G30" s="66">
        <v>1749</v>
      </c>
      <c r="H30" s="66"/>
      <c r="I30" s="18">
        <f t="shared" si="0"/>
        <v>1786</v>
      </c>
      <c r="J30" s="67"/>
      <c r="K30" s="66"/>
      <c r="L30" s="66"/>
      <c r="M30" s="66">
        <v>1535</v>
      </c>
      <c r="N30" s="20">
        <f t="shared" si="1"/>
        <v>1535</v>
      </c>
      <c r="O30" s="21">
        <f t="shared" si="2"/>
        <v>3321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0.6</v>
      </c>
      <c r="G31" s="75">
        <v>36.5</v>
      </c>
      <c r="H31" s="75"/>
      <c r="I31" s="30">
        <f t="shared" si="0"/>
        <v>37.1</v>
      </c>
      <c r="J31" s="76"/>
      <c r="K31" s="75"/>
      <c r="L31" s="75"/>
      <c r="M31" s="75">
        <v>39</v>
      </c>
      <c r="N31" s="31">
        <f t="shared" si="1"/>
        <v>39</v>
      </c>
      <c r="O31" s="32">
        <f t="shared" si="2"/>
        <v>76.099999999999994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0.09</v>
      </c>
      <c r="G32" s="72"/>
      <c r="H32" s="72"/>
      <c r="I32" s="27">
        <f t="shared" si="0"/>
        <v>0.09</v>
      </c>
      <c r="J32" s="73"/>
      <c r="K32" s="72"/>
      <c r="L32" s="72">
        <v>1.82</v>
      </c>
      <c r="M32" s="72">
        <v>127.8</v>
      </c>
      <c r="N32" s="28">
        <f t="shared" si="1"/>
        <v>129.62</v>
      </c>
      <c r="O32" s="29">
        <f t="shared" si="2"/>
        <v>129.71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19</v>
      </c>
      <c r="G33" s="66"/>
      <c r="H33" s="66"/>
      <c r="I33" s="18">
        <f t="shared" si="0"/>
        <v>19</v>
      </c>
      <c r="J33" s="67"/>
      <c r="K33" s="66"/>
      <c r="L33" s="66">
        <v>140</v>
      </c>
      <c r="M33" s="66">
        <v>9969</v>
      </c>
      <c r="N33" s="20">
        <f t="shared" si="1"/>
        <v>10109</v>
      </c>
      <c r="O33" s="21">
        <f t="shared" si="2"/>
        <v>10128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0.2</v>
      </c>
      <c r="G34" s="75"/>
      <c r="H34" s="75"/>
      <c r="I34" s="30">
        <f t="shared" si="0"/>
        <v>0.2</v>
      </c>
      <c r="J34" s="76"/>
      <c r="K34" s="75"/>
      <c r="L34" s="75">
        <v>3.1</v>
      </c>
      <c r="M34" s="75">
        <v>223.2</v>
      </c>
      <c r="N34" s="31">
        <f t="shared" si="1"/>
        <v>226.29999999999998</v>
      </c>
      <c r="O34" s="32">
        <f t="shared" si="2"/>
        <v>226.49999999999997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1.36</v>
      </c>
      <c r="G35" s="72"/>
      <c r="H35" s="72"/>
      <c r="I35" s="27">
        <f t="shared" si="0"/>
        <v>1.36</v>
      </c>
      <c r="J35" s="73"/>
      <c r="K35" s="72"/>
      <c r="L35" s="72"/>
      <c r="M35" s="72">
        <v>285.67</v>
      </c>
      <c r="N35" s="28">
        <f t="shared" si="1"/>
        <v>285.67</v>
      </c>
      <c r="O35" s="29">
        <f t="shared" si="2"/>
        <v>287.03000000000003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306</v>
      </c>
      <c r="G36" s="66"/>
      <c r="H36" s="66"/>
      <c r="I36" s="18">
        <f t="shared" si="0"/>
        <v>306</v>
      </c>
      <c r="J36" s="67"/>
      <c r="K36" s="66"/>
      <c r="L36" s="66"/>
      <c r="M36" s="66">
        <v>23599</v>
      </c>
      <c r="N36" s="20">
        <f t="shared" si="1"/>
        <v>23599</v>
      </c>
      <c r="O36" s="21">
        <f t="shared" si="2"/>
        <v>23905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3.4</v>
      </c>
      <c r="G37" s="75"/>
      <c r="H37" s="75"/>
      <c r="I37" s="30">
        <f t="shared" ref="I37:I50" si="3">SUM(C37:H37)</f>
        <v>3.4</v>
      </c>
      <c r="J37" s="76"/>
      <c r="K37" s="75"/>
      <c r="L37" s="75"/>
      <c r="M37" s="75">
        <v>434.4</v>
      </c>
      <c r="N37" s="31">
        <f t="shared" si="1"/>
        <v>434.4</v>
      </c>
      <c r="O37" s="32">
        <f t="shared" si="2"/>
        <v>437.79999999999995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8.8699999999999992</v>
      </c>
      <c r="G38" s="72"/>
      <c r="H38" s="72"/>
      <c r="I38" s="27">
        <f t="shared" si="3"/>
        <v>8.8699999999999992</v>
      </c>
      <c r="J38" s="73"/>
      <c r="K38" s="72"/>
      <c r="L38" s="72">
        <v>1.19</v>
      </c>
      <c r="M38" s="72">
        <v>360.47</v>
      </c>
      <c r="N38" s="28">
        <f t="shared" si="1"/>
        <v>361.66</v>
      </c>
      <c r="O38" s="29">
        <f t="shared" si="2"/>
        <v>370.53000000000003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2056</v>
      </c>
      <c r="G39" s="66"/>
      <c r="H39" s="66"/>
      <c r="I39" s="18">
        <f t="shared" si="3"/>
        <v>2056</v>
      </c>
      <c r="J39" s="67"/>
      <c r="K39" s="66"/>
      <c r="L39" s="66">
        <v>126</v>
      </c>
      <c r="M39" s="66">
        <v>30762</v>
      </c>
      <c r="N39" s="20">
        <f t="shared" si="1"/>
        <v>30888</v>
      </c>
      <c r="O39" s="21">
        <f t="shared" si="2"/>
        <v>32944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22.9</v>
      </c>
      <c r="G40" s="75"/>
      <c r="H40" s="75"/>
      <c r="I40" s="30">
        <f t="shared" si="3"/>
        <v>22.9</v>
      </c>
      <c r="J40" s="76"/>
      <c r="K40" s="75"/>
      <c r="L40" s="75">
        <v>2.6</v>
      </c>
      <c r="M40" s="75">
        <v>564</v>
      </c>
      <c r="N40" s="31">
        <f t="shared" si="1"/>
        <v>566.6</v>
      </c>
      <c r="O40" s="32">
        <f t="shared" si="2"/>
        <v>589.5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1.07</v>
      </c>
      <c r="G41" s="72"/>
      <c r="H41" s="72">
        <v>0.09</v>
      </c>
      <c r="I41" s="27">
        <f t="shared" si="3"/>
        <v>1.1600000000000001</v>
      </c>
      <c r="J41" s="73"/>
      <c r="K41" s="72"/>
      <c r="L41" s="72">
        <v>2.2799999999999998</v>
      </c>
      <c r="M41" s="72">
        <v>391.56</v>
      </c>
      <c r="N41" s="28">
        <f t="shared" si="1"/>
        <v>393.84</v>
      </c>
      <c r="O41" s="29">
        <f t="shared" si="2"/>
        <v>395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255</v>
      </c>
      <c r="G42" s="66"/>
      <c r="H42" s="66">
        <v>16</v>
      </c>
      <c r="I42" s="18">
        <f t="shared" si="3"/>
        <v>271</v>
      </c>
      <c r="J42" s="67"/>
      <c r="K42" s="66"/>
      <c r="L42" s="66">
        <v>238</v>
      </c>
      <c r="M42" s="66">
        <v>39724</v>
      </c>
      <c r="N42" s="20">
        <f t="shared" si="1"/>
        <v>39962</v>
      </c>
      <c r="O42" s="21">
        <f t="shared" si="2"/>
        <v>40233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2.7</v>
      </c>
      <c r="G43" s="75"/>
      <c r="H43" s="75">
        <v>0.3</v>
      </c>
      <c r="I43" s="30">
        <f t="shared" si="3"/>
        <v>3</v>
      </c>
      <c r="J43" s="76"/>
      <c r="K43" s="75"/>
      <c r="L43" s="75">
        <v>3.5</v>
      </c>
      <c r="M43" s="75">
        <v>594</v>
      </c>
      <c r="N43" s="31">
        <f t="shared" si="1"/>
        <v>597.5</v>
      </c>
      <c r="O43" s="32">
        <f t="shared" si="2"/>
        <v>600.5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1.81</v>
      </c>
      <c r="G44" s="72">
        <v>0.55000000000000004</v>
      </c>
      <c r="H44" s="72">
        <v>3.39</v>
      </c>
      <c r="I44" s="27">
        <f t="shared" si="3"/>
        <v>5.75</v>
      </c>
      <c r="J44" s="73"/>
      <c r="K44" s="72"/>
      <c r="L44" s="72">
        <v>4.46</v>
      </c>
      <c r="M44" s="72">
        <v>435.65</v>
      </c>
      <c r="N44" s="28">
        <f t="shared" si="1"/>
        <v>440.10999999999996</v>
      </c>
      <c r="O44" s="29">
        <f t="shared" si="2"/>
        <v>445.85999999999996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421</v>
      </c>
      <c r="G45" s="66">
        <v>215</v>
      </c>
      <c r="H45" s="66">
        <v>502</v>
      </c>
      <c r="I45" s="18">
        <f t="shared" si="3"/>
        <v>1138</v>
      </c>
      <c r="J45" s="67"/>
      <c r="K45" s="66"/>
      <c r="L45" s="66">
        <v>539</v>
      </c>
      <c r="M45" s="66">
        <v>49437</v>
      </c>
      <c r="N45" s="20">
        <f t="shared" si="1"/>
        <v>49976</v>
      </c>
      <c r="O45" s="21">
        <f t="shared" si="2"/>
        <v>51114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3.4</v>
      </c>
      <c r="G46" s="75">
        <v>2.7</v>
      </c>
      <c r="H46" s="75">
        <v>9</v>
      </c>
      <c r="I46" s="30">
        <f t="shared" si="3"/>
        <v>15.1</v>
      </c>
      <c r="J46" s="76"/>
      <c r="K46" s="75"/>
      <c r="L46" s="75">
        <v>6.4</v>
      </c>
      <c r="M46" s="75">
        <v>644.70000000000005</v>
      </c>
      <c r="N46" s="31">
        <f t="shared" si="1"/>
        <v>651.1</v>
      </c>
      <c r="O46" s="32">
        <f t="shared" si="2"/>
        <v>666.2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0.76</v>
      </c>
      <c r="E47" s="72"/>
      <c r="F47" s="72">
        <v>15.51</v>
      </c>
      <c r="G47" s="72"/>
      <c r="H47" s="72">
        <v>244.44</v>
      </c>
      <c r="I47" s="27">
        <f t="shared" si="3"/>
        <v>260.70999999999998</v>
      </c>
      <c r="J47" s="73"/>
      <c r="K47" s="72"/>
      <c r="L47" s="72">
        <v>120.09</v>
      </c>
      <c r="M47" s="72">
        <v>1299.8599999999999</v>
      </c>
      <c r="N47" s="28">
        <f t="shared" si="1"/>
        <v>1419.9499999999998</v>
      </c>
      <c r="O47" s="29">
        <f t="shared" si="2"/>
        <v>1680.6599999999999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241</v>
      </c>
      <c r="E48" s="66"/>
      <c r="F48" s="66">
        <v>3965</v>
      </c>
      <c r="G48" s="66"/>
      <c r="H48" s="66">
        <v>45204</v>
      </c>
      <c r="I48" s="18">
        <f t="shared" si="3"/>
        <v>49410</v>
      </c>
      <c r="J48" s="67"/>
      <c r="K48" s="66"/>
      <c r="L48" s="66">
        <v>15777</v>
      </c>
      <c r="M48" s="66">
        <v>147205</v>
      </c>
      <c r="N48" s="20">
        <f t="shared" si="1"/>
        <v>162982</v>
      </c>
      <c r="O48" s="21">
        <f t="shared" si="2"/>
        <v>212392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0.2</v>
      </c>
      <c r="E49" s="75"/>
      <c r="F49" s="75">
        <v>21.4</v>
      </c>
      <c r="G49" s="75"/>
      <c r="H49" s="75">
        <v>378.5</v>
      </c>
      <c r="I49" s="30">
        <f t="shared" si="3"/>
        <v>400.1</v>
      </c>
      <c r="J49" s="76"/>
      <c r="K49" s="75"/>
      <c r="L49" s="75">
        <v>21.9</v>
      </c>
      <c r="M49" s="75">
        <v>664.2</v>
      </c>
      <c r="N49" s="31">
        <f t="shared" si="1"/>
        <v>686.1</v>
      </c>
      <c r="O49" s="32">
        <f t="shared" si="2"/>
        <v>1086.2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0.76</v>
      </c>
      <c r="E50" s="63"/>
      <c r="F50" s="63">
        <v>28.9</v>
      </c>
      <c r="G50" s="63">
        <v>8.5500000000000007</v>
      </c>
      <c r="H50" s="63">
        <v>247.92</v>
      </c>
      <c r="I50" s="11">
        <f t="shared" si="3"/>
        <v>286.13</v>
      </c>
      <c r="J50" s="64"/>
      <c r="K50" s="63"/>
      <c r="L50" s="63">
        <v>130.27000000000001</v>
      </c>
      <c r="M50" s="63">
        <v>3020.14</v>
      </c>
      <c r="N50" s="13">
        <f t="shared" si="1"/>
        <v>3150.41</v>
      </c>
      <c r="O50" s="14">
        <f t="shared" si="2"/>
        <v>3436.54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241</v>
      </c>
      <c r="E51" s="66"/>
      <c r="F51" s="66">
        <v>7059</v>
      </c>
      <c r="G51" s="66">
        <v>1964</v>
      </c>
      <c r="H51" s="66">
        <v>45722</v>
      </c>
      <c r="I51" s="18">
        <f t="shared" ref="I51:I58" si="4">SUM(C51:H51)</f>
        <v>54986</v>
      </c>
      <c r="J51" s="67"/>
      <c r="K51" s="66"/>
      <c r="L51" s="66">
        <v>16848</v>
      </c>
      <c r="M51" s="66">
        <v>307723</v>
      </c>
      <c r="N51" s="20">
        <f t="shared" si="1"/>
        <v>324571</v>
      </c>
      <c r="O51" s="21">
        <f>SUM(N51,I51)</f>
        <v>379557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0.2</v>
      </c>
      <c r="E52" s="75"/>
      <c r="F52" s="75">
        <v>54.6</v>
      </c>
      <c r="G52" s="75">
        <v>39.200000000000003</v>
      </c>
      <c r="H52" s="75">
        <v>387.8</v>
      </c>
      <c r="I52" s="30">
        <f t="shared" si="4"/>
        <v>481.8</v>
      </c>
      <c r="J52" s="76"/>
      <c r="K52" s="75"/>
      <c r="L52" s="75">
        <v>38.4</v>
      </c>
      <c r="M52" s="75">
        <v>3341.3</v>
      </c>
      <c r="N52" s="31">
        <f t="shared" si="1"/>
        <v>3379.7000000000003</v>
      </c>
      <c r="O52" s="32">
        <f t="shared" si="2"/>
        <v>3861.5000000000005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0.76</v>
      </c>
      <c r="E53" s="72"/>
      <c r="F53" s="72">
        <v>28.9</v>
      </c>
      <c r="G53" s="72">
        <v>8.5500000000000007</v>
      </c>
      <c r="H53" s="72">
        <v>247.92</v>
      </c>
      <c r="I53" s="27">
        <f t="shared" si="4"/>
        <v>286.13</v>
      </c>
      <c r="J53" s="73"/>
      <c r="K53" s="72"/>
      <c r="L53" s="72">
        <v>130.27000000000001</v>
      </c>
      <c r="M53" s="72">
        <v>3019.7</v>
      </c>
      <c r="N53" s="28">
        <f t="shared" si="1"/>
        <v>3149.97</v>
      </c>
      <c r="O53" s="29">
        <f t="shared" si="2"/>
        <v>3436.1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241</v>
      </c>
      <c r="E54" s="66"/>
      <c r="F54" s="66">
        <v>7059</v>
      </c>
      <c r="G54" s="66">
        <v>1964</v>
      </c>
      <c r="H54" s="66">
        <v>45722</v>
      </c>
      <c r="I54" s="18">
        <f t="shared" si="4"/>
        <v>54986</v>
      </c>
      <c r="J54" s="67"/>
      <c r="K54" s="66"/>
      <c r="L54" s="66">
        <v>16848</v>
      </c>
      <c r="M54" s="66">
        <v>307709</v>
      </c>
      <c r="N54" s="20">
        <f t="shared" si="1"/>
        <v>324557</v>
      </c>
      <c r="O54" s="21">
        <f t="shared" si="2"/>
        <v>379543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0.2</v>
      </c>
      <c r="E55" s="69"/>
      <c r="F55" s="69">
        <v>54.6</v>
      </c>
      <c r="G55" s="69">
        <v>39.200000000000003</v>
      </c>
      <c r="H55" s="69">
        <v>387.8</v>
      </c>
      <c r="I55" s="24">
        <f t="shared" si="4"/>
        <v>481.8</v>
      </c>
      <c r="J55" s="70"/>
      <c r="K55" s="69"/>
      <c r="L55" s="69">
        <v>38.4</v>
      </c>
      <c r="M55" s="69">
        <v>3340.4</v>
      </c>
      <c r="N55" s="24">
        <f t="shared" si="1"/>
        <v>3378.8</v>
      </c>
      <c r="O55" s="26">
        <f t="shared" si="2"/>
        <v>3860.6000000000004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0.76</v>
      </c>
      <c r="E56" s="10">
        <f t="shared" si="5"/>
        <v>0</v>
      </c>
      <c r="F56" s="10">
        <f t="shared" si="5"/>
        <v>28.9</v>
      </c>
      <c r="G56" s="10">
        <f t="shared" si="5"/>
        <v>8.5500000000000007</v>
      </c>
      <c r="H56" s="10">
        <f t="shared" si="5"/>
        <v>248.45</v>
      </c>
      <c r="I56" s="36">
        <f>SUM(C56:H56)</f>
        <v>286.65999999999997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130.27000000000001</v>
      </c>
      <c r="M56" s="10">
        <f>SUM(M5,M8,M11,M14,M17,M20,M23,M26,M29,M32,M35,M38,M41,M44,M47)</f>
        <v>3020.1400000000003</v>
      </c>
      <c r="N56" s="12">
        <f t="shared" si="1"/>
        <v>3150.4100000000003</v>
      </c>
      <c r="O56" s="14">
        <f t="shared" si="2"/>
        <v>3437.07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241</v>
      </c>
      <c r="E57" s="17">
        <f t="shared" si="5"/>
        <v>0</v>
      </c>
      <c r="F57" s="17">
        <f t="shared" si="5"/>
        <v>7059</v>
      </c>
      <c r="G57" s="17">
        <f t="shared" si="5"/>
        <v>1964</v>
      </c>
      <c r="H57" s="17">
        <f t="shared" si="5"/>
        <v>45758</v>
      </c>
      <c r="I57" s="37">
        <f t="shared" si="4"/>
        <v>55022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16848</v>
      </c>
      <c r="M57" s="17">
        <f t="shared" si="6"/>
        <v>307723</v>
      </c>
      <c r="N57" s="19">
        <f t="shared" si="1"/>
        <v>324571</v>
      </c>
      <c r="O57" s="21">
        <f t="shared" si="2"/>
        <v>379593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0.2</v>
      </c>
      <c r="E58" s="40">
        <f t="shared" si="5"/>
        <v>0</v>
      </c>
      <c r="F58" s="40">
        <f t="shared" si="5"/>
        <v>54.599999999999994</v>
      </c>
      <c r="G58" s="40">
        <f t="shared" si="5"/>
        <v>39.200000000000003</v>
      </c>
      <c r="H58" s="40">
        <f t="shared" si="5"/>
        <v>389.7</v>
      </c>
      <c r="I58" s="41">
        <f t="shared" si="4"/>
        <v>483.7</v>
      </c>
      <c r="J58" s="39">
        <f t="shared" si="6"/>
        <v>0</v>
      </c>
      <c r="K58" s="40">
        <f t="shared" si="6"/>
        <v>0</v>
      </c>
      <c r="L58" s="40">
        <f t="shared" si="6"/>
        <v>38.4</v>
      </c>
      <c r="M58" s="40">
        <f t="shared" si="6"/>
        <v>3341.3</v>
      </c>
      <c r="N58" s="42">
        <f t="shared" si="1"/>
        <v>3379.7000000000003</v>
      </c>
      <c r="O58" s="43">
        <f t="shared" si="2"/>
        <v>3863.4</v>
      </c>
      <c r="P58" s="44">
        <f>SUM(O56,P53,P54,P57)</f>
        <v>3437.07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127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0.92</v>
      </c>
      <c r="N72" s="28">
        <f t="shared" si="8"/>
        <v>0.92</v>
      </c>
      <c r="O72" s="29">
        <f t="shared" si="9"/>
        <v>0.92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31</v>
      </c>
      <c r="N73" s="20">
        <f t="shared" si="8"/>
        <v>31</v>
      </c>
      <c r="O73" s="21">
        <f t="shared" si="9"/>
        <v>31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</v>
      </c>
      <c r="N74" s="31">
        <f t="shared" si="8"/>
        <v>2</v>
      </c>
      <c r="O74" s="32">
        <f t="shared" si="9"/>
        <v>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4.82</v>
      </c>
      <c r="N75" s="28">
        <f t="shared" si="8"/>
        <v>4.82</v>
      </c>
      <c r="O75" s="29">
        <f t="shared" si="9"/>
        <v>4.82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166</v>
      </c>
      <c r="N76" s="20">
        <f t="shared" si="8"/>
        <v>166</v>
      </c>
      <c r="O76" s="21">
        <f t="shared" si="9"/>
        <v>166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8.1999999999999993</v>
      </c>
      <c r="N77" s="31">
        <f t="shared" si="8"/>
        <v>8.1999999999999993</v>
      </c>
      <c r="O77" s="32">
        <f t="shared" si="9"/>
        <v>8.1999999999999993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>
        <v>0.39</v>
      </c>
      <c r="I78" s="27">
        <f t="shared" si="7"/>
        <v>0.39</v>
      </c>
      <c r="J78" s="73"/>
      <c r="K78" s="72"/>
      <c r="L78" s="72"/>
      <c r="M78" s="72">
        <v>25.98</v>
      </c>
      <c r="N78" s="28">
        <f t="shared" si="8"/>
        <v>25.98</v>
      </c>
      <c r="O78" s="29">
        <f t="shared" si="9"/>
        <v>26.37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>
        <v>25</v>
      </c>
      <c r="I79" s="18">
        <f t="shared" si="7"/>
        <v>25</v>
      </c>
      <c r="J79" s="67"/>
      <c r="K79" s="66"/>
      <c r="L79" s="66"/>
      <c r="M79" s="66">
        <v>1201</v>
      </c>
      <c r="N79" s="20">
        <f t="shared" si="8"/>
        <v>1201</v>
      </c>
      <c r="O79" s="21">
        <f t="shared" si="9"/>
        <v>1226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>
        <v>1.4</v>
      </c>
      <c r="I80" s="30">
        <f t="shared" si="7"/>
        <v>1.4</v>
      </c>
      <c r="J80" s="76"/>
      <c r="K80" s="75"/>
      <c r="L80" s="75"/>
      <c r="M80" s="75">
        <v>46.2</v>
      </c>
      <c r="N80" s="31">
        <f t="shared" si="8"/>
        <v>46.2</v>
      </c>
      <c r="O80" s="32">
        <f t="shared" si="9"/>
        <v>47.6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>
        <v>0.14000000000000001</v>
      </c>
      <c r="I81" s="27">
        <f t="shared" si="7"/>
        <v>0.14000000000000001</v>
      </c>
      <c r="J81" s="73"/>
      <c r="K81" s="72"/>
      <c r="L81" s="72">
        <v>0.43</v>
      </c>
      <c r="M81" s="72">
        <v>17.18</v>
      </c>
      <c r="N81" s="28">
        <f t="shared" si="8"/>
        <v>17.61</v>
      </c>
      <c r="O81" s="29">
        <f t="shared" si="9"/>
        <v>17.75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>
        <v>11</v>
      </c>
      <c r="I82" s="18">
        <f t="shared" si="7"/>
        <v>11</v>
      </c>
      <c r="J82" s="67"/>
      <c r="K82" s="66"/>
      <c r="L82" s="66">
        <v>28</v>
      </c>
      <c r="M82" s="66">
        <v>930</v>
      </c>
      <c r="N82" s="20">
        <f t="shared" si="8"/>
        <v>958</v>
      </c>
      <c r="O82" s="21">
        <f t="shared" si="9"/>
        <v>969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>
        <v>0.5</v>
      </c>
      <c r="I83" s="30">
        <f t="shared" si="7"/>
        <v>0.5</v>
      </c>
      <c r="J83" s="76"/>
      <c r="K83" s="75"/>
      <c r="L83" s="75">
        <v>0.9</v>
      </c>
      <c r="M83" s="75">
        <v>30.2</v>
      </c>
      <c r="N83" s="31">
        <f t="shared" si="8"/>
        <v>31.099999999999998</v>
      </c>
      <c r="O83" s="32">
        <f t="shared" si="9"/>
        <v>31.599999999999998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>
        <v>49.58</v>
      </c>
      <c r="N84" s="28">
        <f t="shared" si="8"/>
        <v>49.58</v>
      </c>
      <c r="O84" s="29">
        <f t="shared" si="9"/>
        <v>49.58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>
        <v>3164</v>
      </c>
      <c r="N85" s="20">
        <f t="shared" si="8"/>
        <v>3164</v>
      </c>
      <c r="O85" s="21">
        <f t="shared" si="9"/>
        <v>3164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>
        <v>91.2</v>
      </c>
      <c r="N86" s="31">
        <f t="shared" si="8"/>
        <v>91.2</v>
      </c>
      <c r="O86" s="32">
        <f t="shared" si="9"/>
        <v>91.2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0.19</v>
      </c>
      <c r="G87" s="72">
        <v>8</v>
      </c>
      <c r="H87" s="72"/>
      <c r="I87" s="27">
        <f t="shared" si="7"/>
        <v>8.19</v>
      </c>
      <c r="J87" s="73"/>
      <c r="K87" s="72"/>
      <c r="L87" s="72"/>
      <c r="M87" s="72">
        <v>20.65</v>
      </c>
      <c r="N87" s="28">
        <f t="shared" si="8"/>
        <v>20.65</v>
      </c>
      <c r="O87" s="29">
        <f t="shared" si="9"/>
        <v>28.839999999999996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37</v>
      </c>
      <c r="G88" s="66">
        <v>1749</v>
      </c>
      <c r="H88" s="66"/>
      <c r="I88" s="18">
        <f t="shared" si="7"/>
        <v>1786</v>
      </c>
      <c r="J88" s="67"/>
      <c r="K88" s="66"/>
      <c r="L88" s="66"/>
      <c r="M88" s="66">
        <v>1535</v>
      </c>
      <c r="N88" s="20">
        <f t="shared" si="8"/>
        <v>1535</v>
      </c>
      <c r="O88" s="21">
        <f t="shared" si="9"/>
        <v>3321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0.6</v>
      </c>
      <c r="G89" s="75">
        <v>36.5</v>
      </c>
      <c r="H89" s="75"/>
      <c r="I89" s="30">
        <f t="shared" si="7"/>
        <v>37.1</v>
      </c>
      <c r="J89" s="76"/>
      <c r="K89" s="75"/>
      <c r="L89" s="75"/>
      <c r="M89" s="75">
        <v>39</v>
      </c>
      <c r="N89" s="31">
        <f t="shared" si="8"/>
        <v>39</v>
      </c>
      <c r="O89" s="32">
        <f t="shared" si="9"/>
        <v>76.099999999999994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0.09</v>
      </c>
      <c r="G90" s="72"/>
      <c r="H90" s="72"/>
      <c r="I90" s="27">
        <f t="shared" si="7"/>
        <v>0.09</v>
      </c>
      <c r="J90" s="73"/>
      <c r="K90" s="72"/>
      <c r="L90" s="72">
        <v>1.82</v>
      </c>
      <c r="M90" s="72">
        <v>127.8</v>
      </c>
      <c r="N90" s="28">
        <f t="shared" si="8"/>
        <v>129.62</v>
      </c>
      <c r="O90" s="29">
        <f t="shared" si="9"/>
        <v>129.71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19</v>
      </c>
      <c r="G91" s="66"/>
      <c r="H91" s="66"/>
      <c r="I91" s="18">
        <f t="shared" si="7"/>
        <v>19</v>
      </c>
      <c r="J91" s="67"/>
      <c r="K91" s="66"/>
      <c r="L91" s="66">
        <v>140</v>
      </c>
      <c r="M91" s="66">
        <v>9969</v>
      </c>
      <c r="N91" s="20">
        <f t="shared" si="8"/>
        <v>10109</v>
      </c>
      <c r="O91" s="21">
        <f t="shared" si="9"/>
        <v>10128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0.2</v>
      </c>
      <c r="G92" s="75"/>
      <c r="H92" s="75"/>
      <c r="I92" s="30">
        <f t="shared" si="7"/>
        <v>0.2</v>
      </c>
      <c r="J92" s="76"/>
      <c r="K92" s="75"/>
      <c r="L92" s="75">
        <v>3.1</v>
      </c>
      <c r="M92" s="75">
        <v>223.2</v>
      </c>
      <c r="N92" s="31">
        <f t="shared" si="8"/>
        <v>226.29999999999998</v>
      </c>
      <c r="O92" s="32">
        <f t="shared" si="9"/>
        <v>226.49999999999997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1.36</v>
      </c>
      <c r="G93" s="72"/>
      <c r="H93" s="72"/>
      <c r="I93" s="27">
        <f t="shared" si="7"/>
        <v>1.36</v>
      </c>
      <c r="J93" s="73"/>
      <c r="K93" s="72"/>
      <c r="L93" s="72"/>
      <c r="M93" s="72">
        <v>285.67</v>
      </c>
      <c r="N93" s="28">
        <f t="shared" si="8"/>
        <v>285.67</v>
      </c>
      <c r="O93" s="29">
        <f t="shared" si="9"/>
        <v>287.03000000000003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306</v>
      </c>
      <c r="G94" s="66"/>
      <c r="H94" s="66"/>
      <c r="I94" s="18">
        <f t="shared" si="7"/>
        <v>306</v>
      </c>
      <c r="J94" s="67"/>
      <c r="K94" s="66"/>
      <c r="L94" s="66"/>
      <c r="M94" s="66">
        <v>23599</v>
      </c>
      <c r="N94" s="20">
        <f t="shared" si="8"/>
        <v>23599</v>
      </c>
      <c r="O94" s="21">
        <f t="shared" si="9"/>
        <v>23905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3.4</v>
      </c>
      <c r="G95" s="75"/>
      <c r="H95" s="75"/>
      <c r="I95" s="30">
        <f t="shared" si="7"/>
        <v>3.4</v>
      </c>
      <c r="J95" s="76"/>
      <c r="K95" s="75"/>
      <c r="L95" s="75"/>
      <c r="M95" s="75">
        <v>434.4</v>
      </c>
      <c r="N95" s="31">
        <f t="shared" si="8"/>
        <v>434.4</v>
      </c>
      <c r="O95" s="32">
        <f t="shared" si="9"/>
        <v>437.79999999999995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8.8699999999999992</v>
      </c>
      <c r="G96" s="72"/>
      <c r="H96" s="72"/>
      <c r="I96" s="27">
        <f t="shared" si="7"/>
        <v>8.8699999999999992</v>
      </c>
      <c r="J96" s="73"/>
      <c r="K96" s="72"/>
      <c r="L96" s="72">
        <v>1.19</v>
      </c>
      <c r="M96" s="72">
        <v>360.47</v>
      </c>
      <c r="N96" s="28">
        <f t="shared" si="8"/>
        <v>361.66</v>
      </c>
      <c r="O96" s="29">
        <f t="shared" si="9"/>
        <v>370.53000000000003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2056</v>
      </c>
      <c r="G97" s="66"/>
      <c r="H97" s="66"/>
      <c r="I97" s="18">
        <f t="shared" si="7"/>
        <v>2056</v>
      </c>
      <c r="J97" s="67"/>
      <c r="K97" s="66"/>
      <c r="L97" s="66">
        <v>126</v>
      </c>
      <c r="M97" s="66">
        <v>30762</v>
      </c>
      <c r="N97" s="20">
        <f t="shared" si="8"/>
        <v>30888</v>
      </c>
      <c r="O97" s="21">
        <f t="shared" si="9"/>
        <v>32944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22.9</v>
      </c>
      <c r="G98" s="75"/>
      <c r="H98" s="75"/>
      <c r="I98" s="30">
        <f t="shared" si="7"/>
        <v>22.9</v>
      </c>
      <c r="J98" s="76"/>
      <c r="K98" s="75"/>
      <c r="L98" s="75">
        <v>2.6</v>
      </c>
      <c r="M98" s="75">
        <v>564</v>
      </c>
      <c r="N98" s="31">
        <f t="shared" si="8"/>
        <v>566.6</v>
      </c>
      <c r="O98" s="32">
        <f t="shared" si="9"/>
        <v>589.5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1.07</v>
      </c>
      <c r="G99" s="72"/>
      <c r="H99" s="72">
        <v>0.09</v>
      </c>
      <c r="I99" s="27">
        <f t="shared" si="7"/>
        <v>1.1600000000000001</v>
      </c>
      <c r="J99" s="73"/>
      <c r="K99" s="72"/>
      <c r="L99" s="72">
        <v>2.2799999999999998</v>
      </c>
      <c r="M99" s="72">
        <v>391.56</v>
      </c>
      <c r="N99" s="28">
        <f t="shared" si="8"/>
        <v>393.84</v>
      </c>
      <c r="O99" s="29">
        <f t="shared" si="9"/>
        <v>395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255</v>
      </c>
      <c r="G100" s="66"/>
      <c r="H100" s="66">
        <v>16</v>
      </c>
      <c r="I100" s="18">
        <f t="shared" si="7"/>
        <v>271</v>
      </c>
      <c r="J100" s="67"/>
      <c r="K100" s="66"/>
      <c r="L100" s="66">
        <v>238</v>
      </c>
      <c r="M100" s="66">
        <v>39724</v>
      </c>
      <c r="N100" s="20">
        <f t="shared" si="8"/>
        <v>39962</v>
      </c>
      <c r="O100" s="21">
        <f t="shared" si="9"/>
        <v>40233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2.7</v>
      </c>
      <c r="G101" s="75"/>
      <c r="H101" s="75">
        <v>0.3</v>
      </c>
      <c r="I101" s="30">
        <f t="shared" si="7"/>
        <v>3</v>
      </c>
      <c r="J101" s="76"/>
      <c r="K101" s="75"/>
      <c r="L101" s="75">
        <v>3.5</v>
      </c>
      <c r="M101" s="75">
        <v>594</v>
      </c>
      <c r="N101" s="31">
        <f t="shared" si="8"/>
        <v>597.5</v>
      </c>
      <c r="O101" s="32">
        <f t="shared" si="9"/>
        <v>600.5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1.81</v>
      </c>
      <c r="G102" s="72">
        <v>0.55000000000000004</v>
      </c>
      <c r="H102" s="72">
        <v>3.39</v>
      </c>
      <c r="I102" s="27">
        <f t="shared" si="7"/>
        <v>5.75</v>
      </c>
      <c r="J102" s="73"/>
      <c r="K102" s="72"/>
      <c r="L102" s="72">
        <v>4.46</v>
      </c>
      <c r="M102" s="72">
        <v>435.65</v>
      </c>
      <c r="N102" s="28">
        <f t="shared" si="8"/>
        <v>440.10999999999996</v>
      </c>
      <c r="O102" s="29">
        <f t="shared" si="9"/>
        <v>445.85999999999996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421</v>
      </c>
      <c r="G103" s="66">
        <v>215</v>
      </c>
      <c r="H103" s="66">
        <v>502</v>
      </c>
      <c r="I103" s="18">
        <f t="shared" si="7"/>
        <v>1138</v>
      </c>
      <c r="J103" s="67"/>
      <c r="K103" s="66"/>
      <c r="L103" s="66">
        <v>539</v>
      </c>
      <c r="M103" s="66">
        <v>49437</v>
      </c>
      <c r="N103" s="20">
        <f t="shared" si="8"/>
        <v>49976</v>
      </c>
      <c r="O103" s="21">
        <f t="shared" si="9"/>
        <v>51114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3.4</v>
      </c>
      <c r="G104" s="75">
        <v>2.7</v>
      </c>
      <c r="H104" s="75">
        <v>9</v>
      </c>
      <c r="I104" s="30">
        <f t="shared" si="7"/>
        <v>15.1</v>
      </c>
      <c r="J104" s="76"/>
      <c r="K104" s="75"/>
      <c r="L104" s="75">
        <v>6.4</v>
      </c>
      <c r="M104" s="75">
        <v>644.70000000000005</v>
      </c>
      <c r="N104" s="31">
        <f t="shared" si="8"/>
        <v>651.1</v>
      </c>
      <c r="O104" s="32">
        <f t="shared" si="9"/>
        <v>666.2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9.19</v>
      </c>
      <c r="G105" s="72"/>
      <c r="H105" s="72">
        <v>8.1300000000000008</v>
      </c>
      <c r="I105" s="27">
        <f t="shared" si="7"/>
        <v>17.32</v>
      </c>
      <c r="J105" s="73"/>
      <c r="K105" s="72"/>
      <c r="L105" s="72">
        <v>4.3499999999999996</v>
      </c>
      <c r="M105" s="72">
        <v>251.77</v>
      </c>
      <c r="N105" s="28">
        <f t="shared" si="8"/>
        <v>256.12</v>
      </c>
      <c r="O105" s="29">
        <f t="shared" si="9"/>
        <v>273.44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2386</v>
      </c>
      <c r="G106" s="66"/>
      <c r="H106" s="66">
        <v>797</v>
      </c>
      <c r="I106" s="18">
        <f t="shared" si="7"/>
        <v>3183</v>
      </c>
      <c r="J106" s="67"/>
      <c r="K106" s="66"/>
      <c r="L106" s="66">
        <v>498</v>
      </c>
      <c r="M106" s="66">
        <v>29003</v>
      </c>
      <c r="N106" s="20">
        <f t="shared" si="8"/>
        <v>29501</v>
      </c>
      <c r="O106" s="21">
        <f t="shared" si="9"/>
        <v>32684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14.6</v>
      </c>
      <c r="G107" s="75"/>
      <c r="H107" s="75">
        <v>12</v>
      </c>
      <c r="I107" s="30">
        <f t="shared" si="7"/>
        <v>26.6</v>
      </c>
      <c r="J107" s="76"/>
      <c r="K107" s="75"/>
      <c r="L107" s="75">
        <v>6.5</v>
      </c>
      <c r="M107" s="75">
        <v>379.8</v>
      </c>
      <c r="N107" s="31">
        <f t="shared" si="8"/>
        <v>386.3</v>
      </c>
      <c r="O107" s="32">
        <f t="shared" si="9"/>
        <v>412.90000000000003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2.63</v>
      </c>
      <c r="G108" s="72"/>
      <c r="H108" s="72">
        <v>0.13</v>
      </c>
      <c r="I108" s="27">
        <f t="shared" si="7"/>
        <v>2.76</v>
      </c>
      <c r="J108" s="73"/>
      <c r="K108" s="72"/>
      <c r="L108" s="72"/>
      <c r="M108" s="72">
        <v>162.81</v>
      </c>
      <c r="N108" s="28">
        <f t="shared" si="8"/>
        <v>162.81</v>
      </c>
      <c r="O108" s="29">
        <f t="shared" si="9"/>
        <v>165.57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610</v>
      </c>
      <c r="G109" s="66"/>
      <c r="H109" s="66">
        <v>22</v>
      </c>
      <c r="I109" s="18">
        <f t="shared" si="7"/>
        <v>632</v>
      </c>
      <c r="J109" s="67"/>
      <c r="K109" s="66"/>
      <c r="L109" s="66"/>
      <c r="M109" s="66">
        <v>18457</v>
      </c>
      <c r="N109" s="20">
        <f t="shared" si="8"/>
        <v>18457</v>
      </c>
      <c r="O109" s="21">
        <f t="shared" si="9"/>
        <v>19089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3.6</v>
      </c>
      <c r="G110" s="75"/>
      <c r="H110" s="75">
        <v>0.3</v>
      </c>
      <c r="I110" s="30">
        <f t="shared" si="7"/>
        <v>3.9</v>
      </c>
      <c r="J110" s="76"/>
      <c r="K110" s="75"/>
      <c r="L110" s="75"/>
      <c r="M110" s="75">
        <v>184</v>
      </c>
      <c r="N110" s="31">
        <f t="shared" si="8"/>
        <v>184</v>
      </c>
      <c r="O110" s="32">
        <f t="shared" si="9"/>
        <v>187.9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0.21</v>
      </c>
      <c r="G111" s="72"/>
      <c r="H111" s="72"/>
      <c r="I111" s="27">
        <f t="shared" si="7"/>
        <v>0.21</v>
      </c>
      <c r="J111" s="73"/>
      <c r="K111" s="72"/>
      <c r="L111" s="72">
        <v>2.02</v>
      </c>
      <c r="M111" s="72">
        <v>143.13999999999999</v>
      </c>
      <c r="N111" s="28">
        <f t="shared" si="8"/>
        <v>145.16</v>
      </c>
      <c r="O111" s="29">
        <f t="shared" si="9"/>
        <v>145.37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57</v>
      </c>
      <c r="G112" s="66"/>
      <c r="H112" s="66"/>
      <c r="I112" s="18">
        <f t="shared" si="7"/>
        <v>57</v>
      </c>
      <c r="J112" s="67"/>
      <c r="K112" s="66"/>
      <c r="L112" s="66">
        <v>267</v>
      </c>
      <c r="M112" s="66">
        <v>17778</v>
      </c>
      <c r="N112" s="20">
        <f t="shared" si="8"/>
        <v>18045</v>
      </c>
      <c r="O112" s="21">
        <f t="shared" si="9"/>
        <v>18102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0.3</v>
      </c>
      <c r="G113" s="75"/>
      <c r="H113" s="75"/>
      <c r="I113" s="30">
        <f t="shared" si="7"/>
        <v>0.3</v>
      </c>
      <c r="J113" s="76"/>
      <c r="K113" s="75"/>
      <c r="L113" s="75">
        <v>0.3</v>
      </c>
      <c r="M113" s="75">
        <v>18</v>
      </c>
      <c r="N113" s="31">
        <f t="shared" si="8"/>
        <v>18.3</v>
      </c>
      <c r="O113" s="32">
        <f t="shared" si="9"/>
        <v>18.600000000000001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</v>
      </c>
      <c r="G114" s="72"/>
      <c r="H114" s="72">
        <v>15.21</v>
      </c>
      <c r="I114" s="27">
        <f t="shared" si="7"/>
        <v>16.21</v>
      </c>
      <c r="J114" s="73"/>
      <c r="K114" s="72"/>
      <c r="L114" s="72">
        <v>60.22</v>
      </c>
      <c r="M114" s="72">
        <v>124.82</v>
      </c>
      <c r="N114" s="28">
        <f t="shared" si="8"/>
        <v>185.04</v>
      </c>
      <c r="O114" s="29">
        <f t="shared" si="9"/>
        <v>201.25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276</v>
      </c>
      <c r="G115" s="66"/>
      <c r="H115" s="66">
        <v>3650</v>
      </c>
      <c r="I115" s="18">
        <f t="shared" si="7"/>
        <v>3926</v>
      </c>
      <c r="J115" s="67"/>
      <c r="K115" s="66"/>
      <c r="L115" s="66">
        <v>7950</v>
      </c>
      <c r="M115" s="66">
        <v>15694</v>
      </c>
      <c r="N115" s="20">
        <f t="shared" si="8"/>
        <v>23644</v>
      </c>
      <c r="O115" s="21">
        <f t="shared" si="9"/>
        <v>27570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1.1000000000000001</v>
      </c>
      <c r="G116" s="84"/>
      <c r="H116" s="84">
        <v>36.5</v>
      </c>
      <c r="I116" s="46">
        <f t="shared" si="7"/>
        <v>37.6</v>
      </c>
      <c r="J116" s="85"/>
      <c r="K116" s="84"/>
      <c r="L116" s="84">
        <v>8</v>
      </c>
      <c r="M116" s="84">
        <v>15.7</v>
      </c>
      <c r="N116" s="47">
        <f t="shared" si="8"/>
        <v>23.7</v>
      </c>
      <c r="O116" s="43">
        <f t="shared" si="9"/>
        <v>61.3</v>
      </c>
      <c r="P116" s="44">
        <f>SUM(O136,P111,P112,P115)</f>
        <v>3437.07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1.76</v>
      </c>
      <c r="G121" s="63"/>
      <c r="H121" s="63">
        <v>3.76</v>
      </c>
      <c r="I121" s="11">
        <f t="shared" si="7"/>
        <v>5.52</v>
      </c>
      <c r="J121" s="64"/>
      <c r="K121" s="63"/>
      <c r="L121" s="63">
        <v>12.25</v>
      </c>
      <c r="M121" s="63">
        <v>64.17</v>
      </c>
      <c r="N121" s="13">
        <f t="shared" si="8"/>
        <v>76.42</v>
      </c>
      <c r="O121" s="14">
        <f t="shared" si="9"/>
        <v>81.94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494</v>
      </c>
      <c r="G122" s="66"/>
      <c r="H122" s="66">
        <v>745</v>
      </c>
      <c r="I122" s="18">
        <f t="shared" si="7"/>
        <v>1239</v>
      </c>
      <c r="J122" s="67"/>
      <c r="K122" s="66"/>
      <c r="L122" s="66">
        <v>1617</v>
      </c>
      <c r="M122" s="66">
        <v>7781</v>
      </c>
      <c r="N122" s="20">
        <f t="shared" si="8"/>
        <v>9398</v>
      </c>
      <c r="O122" s="21">
        <f t="shared" si="9"/>
        <v>10637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1.4</v>
      </c>
      <c r="G123" s="75"/>
      <c r="H123" s="75">
        <v>6.7</v>
      </c>
      <c r="I123" s="30">
        <f t="shared" si="7"/>
        <v>8.1</v>
      </c>
      <c r="J123" s="76"/>
      <c r="K123" s="75"/>
      <c r="L123" s="75">
        <v>1.6</v>
      </c>
      <c r="M123" s="75">
        <v>7.9</v>
      </c>
      <c r="N123" s="31">
        <f t="shared" si="8"/>
        <v>9.5</v>
      </c>
      <c r="O123" s="32">
        <f t="shared" si="9"/>
        <v>17.600000000000001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0.72</v>
      </c>
      <c r="G124" s="72"/>
      <c r="H124" s="72">
        <v>58.8</v>
      </c>
      <c r="I124" s="27">
        <f t="shared" si="7"/>
        <v>59.519999999999996</v>
      </c>
      <c r="J124" s="73"/>
      <c r="K124" s="72"/>
      <c r="L124" s="72">
        <v>41.25</v>
      </c>
      <c r="M124" s="72">
        <v>537.49</v>
      </c>
      <c r="N124" s="28">
        <f t="shared" si="8"/>
        <v>578.74</v>
      </c>
      <c r="O124" s="29">
        <f t="shared" si="9"/>
        <v>638.26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142</v>
      </c>
      <c r="G125" s="66"/>
      <c r="H125" s="66">
        <v>9456</v>
      </c>
      <c r="I125" s="18">
        <f t="shared" si="7"/>
        <v>9598</v>
      </c>
      <c r="J125" s="67"/>
      <c r="K125" s="66"/>
      <c r="L125" s="66">
        <v>5445</v>
      </c>
      <c r="M125" s="66">
        <v>56747</v>
      </c>
      <c r="N125" s="20">
        <f t="shared" si="8"/>
        <v>62192</v>
      </c>
      <c r="O125" s="21">
        <f t="shared" si="9"/>
        <v>71790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0.4</v>
      </c>
      <c r="G126" s="75"/>
      <c r="H126" s="75">
        <v>85.2</v>
      </c>
      <c r="I126" s="30">
        <f t="shared" si="7"/>
        <v>85.600000000000009</v>
      </c>
      <c r="J126" s="76"/>
      <c r="K126" s="75"/>
      <c r="L126" s="75">
        <v>5.5</v>
      </c>
      <c r="M126" s="75">
        <v>57</v>
      </c>
      <c r="N126" s="31">
        <f t="shared" si="8"/>
        <v>62.5</v>
      </c>
      <c r="O126" s="32">
        <f t="shared" si="9"/>
        <v>148.10000000000002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0.76</v>
      </c>
      <c r="E127" s="72"/>
      <c r="F127" s="72"/>
      <c r="G127" s="72"/>
      <c r="H127" s="72">
        <v>158.41</v>
      </c>
      <c r="I127" s="27">
        <f t="shared" si="7"/>
        <v>159.16999999999999</v>
      </c>
      <c r="J127" s="73"/>
      <c r="K127" s="72"/>
      <c r="L127" s="72"/>
      <c r="M127" s="72">
        <v>15.66</v>
      </c>
      <c r="N127" s="28">
        <f t="shared" si="8"/>
        <v>15.66</v>
      </c>
      <c r="O127" s="29">
        <f t="shared" si="9"/>
        <v>174.82999999999998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241</v>
      </c>
      <c r="E128" s="66"/>
      <c r="F128" s="66"/>
      <c r="G128" s="66"/>
      <c r="H128" s="66">
        <v>30534</v>
      </c>
      <c r="I128" s="18">
        <f t="shared" si="7"/>
        <v>30775</v>
      </c>
      <c r="J128" s="67"/>
      <c r="K128" s="66"/>
      <c r="L128" s="66"/>
      <c r="M128" s="66">
        <v>1745</v>
      </c>
      <c r="N128" s="20">
        <f t="shared" si="8"/>
        <v>1745</v>
      </c>
      <c r="O128" s="21">
        <f t="shared" si="9"/>
        <v>32520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0.2</v>
      </c>
      <c r="E129" s="75"/>
      <c r="F129" s="75"/>
      <c r="G129" s="75"/>
      <c r="H129" s="75">
        <v>237.8</v>
      </c>
      <c r="I129" s="30">
        <f t="shared" si="7"/>
        <v>238</v>
      </c>
      <c r="J129" s="76"/>
      <c r="K129" s="75"/>
      <c r="L129" s="75"/>
      <c r="M129" s="75">
        <v>1.8</v>
      </c>
      <c r="N129" s="31">
        <f t="shared" si="8"/>
        <v>1.8</v>
      </c>
      <c r="O129" s="32">
        <f t="shared" si="9"/>
        <v>239.8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0.76</v>
      </c>
      <c r="E130" s="63"/>
      <c r="F130" s="63">
        <v>28.9</v>
      </c>
      <c r="G130" s="63">
        <v>8.5500000000000007</v>
      </c>
      <c r="H130" s="63">
        <v>247.92</v>
      </c>
      <c r="I130" s="11">
        <f t="shared" si="7"/>
        <v>286.13</v>
      </c>
      <c r="J130" s="64"/>
      <c r="K130" s="63"/>
      <c r="L130" s="63">
        <v>130.27000000000001</v>
      </c>
      <c r="M130" s="63">
        <v>3020.14</v>
      </c>
      <c r="N130" s="13">
        <f>SUM(J130:M130)</f>
        <v>3150.41</v>
      </c>
      <c r="O130" s="14">
        <f t="shared" si="9"/>
        <v>3436.54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241</v>
      </c>
      <c r="E131" s="66"/>
      <c r="F131" s="66">
        <v>7059</v>
      </c>
      <c r="G131" s="66">
        <v>1964</v>
      </c>
      <c r="H131" s="66">
        <v>45722</v>
      </c>
      <c r="I131" s="18">
        <f t="shared" si="7"/>
        <v>54986</v>
      </c>
      <c r="J131" s="67"/>
      <c r="K131" s="66"/>
      <c r="L131" s="66">
        <v>16848</v>
      </c>
      <c r="M131" s="66">
        <v>307723</v>
      </c>
      <c r="N131" s="20">
        <f t="shared" si="8"/>
        <v>324571</v>
      </c>
      <c r="O131" s="21">
        <f t="shared" si="9"/>
        <v>379557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0.2</v>
      </c>
      <c r="E132" s="75"/>
      <c r="F132" s="75">
        <v>54.6</v>
      </c>
      <c r="G132" s="75">
        <v>39.200000000000003</v>
      </c>
      <c r="H132" s="75">
        <v>387.8</v>
      </c>
      <c r="I132" s="30">
        <f t="shared" ref="I132:I138" si="10">SUM(C132:H132)</f>
        <v>481.8</v>
      </c>
      <c r="J132" s="76"/>
      <c r="K132" s="75"/>
      <c r="L132" s="75">
        <v>38.4</v>
      </c>
      <c r="M132" s="75">
        <v>3341.3</v>
      </c>
      <c r="N132" s="31">
        <f t="shared" ref="N132:N138" si="11">SUM(J132:M132)</f>
        <v>3379.7000000000003</v>
      </c>
      <c r="O132" s="32">
        <f t="shared" ref="O132:O138" si="12">SUM(N132,I132)</f>
        <v>3861.5000000000005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0.76</v>
      </c>
      <c r="E133" s="72"/>
      <c r="F133" s="72">
        <v>28.9</v>
      </c>
      <c r="G133" s="72">
        <v>8.5500000000000007</v>
      </c>
      <c r="H133" s="72">
        <v>247.92</v>
      </c>
      <c r="I133" s="27">
        <f t="shared" si="10"/>
        <v>286.13</v>
      </c>
      <c r="J133" s="73"/>
      <c r="K133" s="72"/>
      <c r="L133" s="72">
        <v>130.27000000000001</v>
      </c>
      <c r="M133" s="72">
        <v>3019.7</v>
      </c>
      <c r="N133" s="28">
        <f t="shared" si="11"/>
        <v>3149.97</v>
      </c>
      <c r="O133" s="29">
        <f t="shared" si="12"/>
        <v>3436.1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241</v>
      </c>
      <c r="E134" s="66"/>
      <c r="F134" s="66">
        <v>7059</v>
      </c>
      <c r="G134" s="66">
        <v>1964</v>
      </c>
      <c r="H134" s="66">
        <v>45722</v>
      </c>
      <c r="I134" s="18">
        <f t="shared" si="10"/>
        <v>54986</v>
      </c>
      <c r="J134" s="67"/>
      <c r="K134" s="66"/>
      <c r="L134" s="66">
        <v>16848</v>
      </c>
      <c r="M134" s="66">
        <v>307709</v>
      </c>
      <c r="N134" s="20">
        <f t="shared" si="11"/>
        <v>324557</v>
      </c>
      <c r="O134" s="21">
        <f t="shared" si="12"/>
        <v>379543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0.2</v>
      </c>
      <c r="E135" s="84"/>
      <c r="F135" s="84">
        <v>54.6</v>
      </c>
      <c r="G135" s="84">
        <v>39.200000000000003</v>
      </c>
      <c r="H135" s="84">
        <v>387.8</v>
      </c>
      <c r="I135" s="46">
        <f t="shared" si="10"/>
        <v>481.8</v>
      </c>
      <c r="J135" s="85"/>
      <c r="K135" s="84"/>
      <c r="L135" s="84">
        <v>38.4</v>
      </c>
      <c r="M135" s="84">
        <v>3340.4</v>
      </c>
      <c r="N135" s="47">
        <f t="shared" si="11"/>
        <v>3378.8</v>
      </c>
      <c r="O135" s="43">
        <f t="shared" si="12"/>
        <v>3860.6000000000004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0.76</v>
      </c>
      <c r="E136" s="54">
        <f t="shared" si="13"/>
        <v>0</v>
      </c>
      <c r="F136" s="54">
        <f t="shared" si="13"/>
        <v>28.9</v>
      </c>
      <c r="G136" s="54">
        <f t="shared" si="13"/>
        <v>8.5500000000000007</v>
      </c>
      <c r="H136" s="54">
        <f t="shared" si="13"/>
        <v>248.45</v>
      </c>
      <c r="I136" s="55">
        <f t="shared" si="10"/>
        <v>286.65999999999997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130.26999999999998</v>
      </c>
      <c r="M136" s="54">
        <f t="shared" si="14"/>
        <v>3020.1400000000003</v>
      </c>
      <c r="N136" s="57">
        <f t="shared" si="11"/>
        <v>3150.4100000000003</v>
      </c>
      <c r="O136" s="58">
        <f t="shared" si="12"/>
        <v>3437.07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241</v>
      </c>
      <c r="E137" s="17">
        <f t="shared" si="13"/>
        <v>0</v>
      </c>
      <c r="F137" s="17">
        <f t="shared" si="13"/>
        <v>7059</v>
      </c>
      <c r="G137" s="17">
        <f t="shared" si="13"/>
        <v>1964</v>
      </c>
      <c r="H137" s="17">
        <f t="shared" si="13"/>
        <v>45758</v>
      </c>
      <c r="I137" s="18">
        <f t="shared" si="10"/>
        <v>55022</v>
      </c>
      <c r="J137" s="19">
        <f t="shared" si="14"/>
        <v>0</v>
      </c>
      <c r="K137" s="17">
        <f t="shared" si="14"/>
        <v>0</v>
      </c>
      <c r="L137" s="17">
        <f t="shared" si="14"/>
        <v>16848</v>
      </c>
      <c r="M137" s="17">
        <f t="shared" si="14"/>
        <v>307723</v>
      </c>
      <c r="N137" s="20">
        <f t="shared" si="11"/>
        <v>324571</v>
      </c>
      <c r="O137" s="21">
        <f t="shared" si="12"/>
        <v>379593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0.2</v>
      </c>
      <c r="E138" s="40">
        <f t="shared" si="13"/>
        <v>0</v>
      </c>
      <c r="F138" s="40">
        <f t="shared" si="13"/>
        <v>54.599999999999994</v>
      </c>
      <c r="G138" s="40">
        <f t="shared" si="13"/>
        <v>39.200000000000003</v>
      </c>
      <c r="H138" s="40">
        <f t="shared" si="13"/>
        <v>389.70000000000005</v>
      </c>
      <c r="I138" s="46">
        <f t="shared" si="10"/>
        <v>483.70000000000005</v>
      </c>
      <c r="J138" s="42">
        <f t="shared" si="14"/>
        <v>0</v>
      </c>
      <c r="K138" s="40">
        <f t="shared" si="14"/>
        <v>0</v>
      </c>
      <c r="L138" s="40">
        <f t="shared" si="14"/>
        <v>38.4</v>
      </c>
      <c r="M138" s="40">
        <f t="shared" si="14"/>
        <v>3341.3000000000006</v>
      </c>
      <c r="N138" s="47">
        <f t="shared" si="11"/>
        <v>3379.7000000000007</v>
      </c>
      <c r="O138" s="43">
        <f t="shared" si="12"/>
        <v>3863.4000000000005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B812F-D9EB-4D3B-AC65-8221F235D7C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7.28</v>
      </c>
      <c r="N8" s="28">
        <f t="shared" si="1"/>
        <v>7.28</v>
      </c>
      <c r="O8" s="29">
        <f t="shared" si="2"/>
        <v>7.28</v>
      </c>
      <c r="P8" s="22" t="s">
        <v>25</v>
      </c>
      <c r="Q8" s="129" t="s">
        <v>128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114</v>
      </c>
      <c r="N9" s="20">
        <f t="shared" si="1"/>
        <v>114</v>
      </c>
      <c r="O9" s="21">
        <f t="shared" si="2"/>
        <v>114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15.8</v>
      </c>
      <c r="N10" s="31">
        <f t="shared" si="1"/>
        <v>15.8</v>
      </c>
      <c r="O10" s="32">
        <f t="shared" si="2"/>
        <v>15.8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9.9499999999999993</v>
      </c>
      <c r="N11" s="28">
        <f t="shared" si="1"/>
        <v>9.9499999999999993</v>
      </c>
      <c r="O11" s="29">
        <f t="shared" si="2"/>
        <v>9.9499999999999993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206</v>
      </c>
      <c r="N12" s="20">
        <f t="shared" si="1"/>
        <v>206</v>
      </c>
      <c r="O12" s="21">
        <f t="shared" si="2"/>
        <v>206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17.7</v>
      </c>
      <c r="N13" s="31">
        <f t="shared" si="1"/>
        <v>17.7</v>
      </c>
      <c r="O13" s="32">
        <f t="shared" si="2"/>
        <v>17.7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2.2799999999999998</v>
      </c>
      <c r="N14" s="28">
        <f t="shared" si="1"/>
        <v>2.2799999999999998</v>
      </c>
      <c r="O14" s="29">
        <f t="shared" si="2"/>
        <v>2.2799999999999998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63</v>
      </c>
      <c r="N15" s="20">
        <f t="shared" si="1"/>
        <v>63</v>
      </c>
      <c r="O15" s="21">
        <f t="shared" si="2"/>
        <v>63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4.2</v>
      </c>
      <c r="N16" s="31">
        <f t="shared" si="1"/>
        <v>4.2</v>
      </c>
      <c r="O16" s="32">
        <f t="shared" si="2"/>
        <v>4.2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/>
      <c r="N17" s="28">
        <f t="shared" si="1"/>
        <v>0</v>
      </c>
      <c r="O17" s="29">
        <f t="shared" si="2"/>
        <v>0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/>
      <c r="N18" s="20">
        <f t="shared" si="1"/>
        <v>0</v>
      </c>
      <c r="O18" s="21">
        <f t="shared" si="2"/>
        <v>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/>
      <c r="N19" s="31">
        <f t="shared" si="1"/>
        <v>0</v>
      </c>
      <c r="O19" s="32">
        <f t="shared" si="2"/>
        <v>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6.46</v>
      </c>
      <c r="N20" s="28">
        <f t="shared" si="1"/>
        <v>6.46</v>
      </c>
      <c r="O20" s="29">
        <f t="shared" si="2"/>
        <v>6.46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335</v>
      </c>
      <c r="N21" s="20">
        <f t="shared" si="1"/>
        <v>335</v>
      </c>
      <c r="O21" s="21">
        <f t="shared" si="2"/>
        <v>335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13</v>
      </c>
      <c r="N22" s="31">
        <f t="shared" si="1"/>
        <v>13</v>
      </c>
      <c r="O22" s="32">
        <f t="shared" si="2"/>
        <v>13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7.35</v>
      </c>
      <c r="N23" s="28">
        <f t="shared" si="1"/>
        <v>7.35</v>
      </c>
      <c r="O23" s="29">
        <f t="shared" si="2"/>
        <v>7.35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436</v>
      </c>
      <c r="N24" s="20">
        <f t="shared" si="1"/>
        <v>436</v>
      </c>
      <c r="O24" s="21">
        <f t="shared" si="2"/>
        <v>436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14</v>
      </c>
      <c r="N25" s="31">
        <f t="shared" si="1"/>
        <v>14</v>
      </c>
      <c r="O25" s="32">
        <f t="shared" si="2"/>
        <v>14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0.15</v>
      </c>
      <c r="E26" s="72"/>
      <c r="F26" s="72"/>
      <c r="G26" s="72"/>
      <c r="H26" s="72"/>
      <c r="I26" s="27">
        <f t="shared" si="0"/>
        <v>0.15</v>
      </c>
      <c r="J26" s="73"/>
      <c r="K26" s="72"/>
      <c r="L26" s="72">
        <v>1.03</v>
      </c>
      <c r="M26" s="72">
        <v>37.770000000000003</v>
      </c>
      <c r="N26" s="28">
        <f t="shared" si="1"/>
        <v>38.800000000000004</v>
      </c>
      <c r="O26" s="29">
        <f t="shared" si="2"/>
        <v>38.950000000000003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27</v>
      </c>
      <c r="E27" s="66"/>
      <c r="F27" s="66"/>
      <c r="G27" s="66"/>
      <c r="H27" s="66"/>
      <c r="I27" s="18">
        <f t="shared" si="0"/>
        <v>27</v>
      </c>
      <c r="J27" s="67"/>
      <c r="K27" s="66"/>
      <c r="L27" s="66">
        <v>76</v>
      </c>
      <c r="M27" s="66">
        <v>2722</v>
      </c>
      <c r="N27" s="20">
        <f t="shared" si="1"/>
        <v>2798</v>
      </c>
      <c r="O27" s="21">
        <f t="shared" si="2"/>
        <v>2825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0.7</v>
      </c>
      <c r="E28" s="75"/>
      <c r="F28" s="75"/>
      <c r="G28" s="75"/>
      <c r="H28" s="75"/>
      <c r="I28" s="30">
        <f t="shared" si="0"/>
        <v>0.7</v>
      </c>
      <c r="J28" s="76"/>
      <c r="K28" s="75"/>
      <c r="L28" s="75">
        <v>2.2000000000000002</v>
      </c>
      <c r="M28" s="75">
        <v>78.900000000000006</v>
      </c>
      <c r="N28" s="31">
        <f t="shared" si="1"/>
        <v>81.100000000000009</v>
      </c>
      <c r="O28" s="32">
        <f t="shared" si="2"/>
        <v>81.800000000000011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0.05</v>
      </c>
      <c r="G29" s="72"/>
      <c r="H29" s="72"/>
      <c r="I29" s="27">
        <f t="shared" si="0"/>
        <v>0.05</v>
      </c>
      <c r="J29" s="73"/>
      <c r="K29" s="72"/>
      <c r="L29" s="72">
        <v>1.49</v>
      </c>
      <c r="M29" s="72">
        <v>27.24</v>
      </c>
      <c r="N29" s="28">
        <f t="shared" si="1"/>
        <v>28.729999999999997</v>
      </c>
      <c r="O29" s="29">
        <f t="shared" si="2"/>
        <v>28.779999999999998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10</v>
      </c>
      <c r="G30" s="66"/>
      <c r="H30" s="66"/>
      <c r="I30" s="18">
        <f t="shared" si="0"/>
        <v>10</v>
      </c>
      <c r="J30" s="67"/>
      <c r="K30" s="66"/>
      <c r="L30" s="66">
        <v>119</v>
      </c>
      <c r="M30" s="66">
        <v>2176</v>
      </c>
      <c r="N30" s="20">
        <f t="shared" si="1"/>
        <v>2295</v>
      </c>
      <c r="O30" s="21">
        <f t="shared" si="2"/>
        <v>2305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0.2</v>
      </c>
      <c r="G31" s="75"/>
      <c r="H31" s="75"/>
      <c r="I31" s="30">
        <f t="shared" si="0"/>
        <v>0.2</v>
      </c>
      <c r="J31" s="76"/>
      <c r="K31" s="75"/>
      <c r="L31" s="75">
        <v>3.3</v>
      </c>
      <c r="M31" s="75">
        <v>58.7</v>
      </c>
      <c r="N31" s="31">
        <f t="shared" si="1"/>
        <v>62</v>
      </c>
      <c r="O31" s="32">
        <f t="shared" si="2"/>
        <v>62.2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0.24</v>
      </c>
      <c r="G32" s="72"/>
      <c r="H32" s="72"/>
      <c r="I32" s="27">
        <f t="shared" si="0"/>
        <v>0.24</v>
      </c>
      <c r="J32" s="73"/>
      <c r="K32" s="72"/>
      <c r="L32" s="72"/>
      <c r="M32" s="72">
        <v>13.21</v>
      </c>
      <c r="N32" s="28">
        <f t="shared" si="1"/>
        <v>13.21</v>
      </c>
      <c r="O32" s="29">
        <f t="shared" si="2"/>
        <v>13.450000000000001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26</v>
      </c>
      <c r="G33" s="66"/>
      <c r="H33" s="66"/>
      <c r="I33" s="18">
        <f t="shared" si="0"/>
        <v>26</v>
      </c>
      <c r="J33" s="67"/>
      <c r="K33" s="66"/>
      <c r="L33" s="66"/>
      <c r="M33" s="66">
        <v>1216</v>
      </c>
      <c r="N33" s="20">
        <f t="shared" si="1"/>
        <v>1216</v>
      </c>
      <c r="O33" s="21">
        <f t="shared" si="2"/>
        <v>1242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0.3</v>
      </c>
      <c r="G34" s="75"/>
      <c r="H34" s="75"/>
      <c r="I34" s="30">
        <f t="shared" si="0"/>
        <v>0.3</v>
      </c>
      <c r="J34" s="76"/>
      <c r="K34" s="75"/>
      <c r="L34" s="75"/>
      <c r="M34" s="75">
        <v>28.9</v>
      </c>
      <c r="N34" s="31">
        <f t="shared" si="1"/>
        <v>28.9</v>
      </c>
      <c r="O34" s="32">
        <f t="shared" si="2"/>
        <v>29.2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0.92</v>
      </c>
      <c r="D35" s="72"/>
      <c r="E35" s="72"/>
      <c r="F35" s="72">
        <v>1.61</v>
      </c>
      <c r="G35" s="72"/>
      <c r="H35" s="72"/>
      <c r="I35" s="27">
        <f t="shared" si="0"/>
        <v>2.5300000000000002</v>
      </c>
      <c r="J35" s="73"/>
      <c r="K35" s="72"/>
      <c r="L35" s="72"/>
      <c r="M35" s="72">
        <v>24.85</v>
      </c>
      <c r="N35" s="28">
        <f t="shared" si="1"/>
        <v>24.85</v>
      </c>
      <c r="O35" s="29">
        <f t="shared" si="2"/>
        <v>27.380000000000003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345</v>
      </c>
      <c r="D36" s="66"/>
      <c r="E36" s="66"/>
      <c r="F36" s="66">
        <v>355</v>
      </c>
      <c r="G36" s="66"/>
      <c r="H36" s="66"/>
      <c r="I36" s="18">
        <f t="shared" si="0"/>
        <v>700</v>
      </c>
      <c r="J36" s="67"/>
      <c r="K36" s="66"/>
      <c r="L36" s="66"/>
      <c r="M36" s="66">
        <v>2474</v>
      </c>
      <c r="N36" s="20">
        <f t="shared" si="1"/>
        <v>2474</v>
      </c>
      <c r="O36" s="21">
        <f t="shared" si="2"/>
        <v>3174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4.5</v>
      </c>
      <c r="D37" s="75"/>
      <c r="E37" s="75"/>
      <c r="F37" s="75">
        <v>4</v>
      </c>
      <c r="G37" s="75"/>
      <c r="H37" s="75"/>
      <c r="I37" s="30">
        <f t="shared" ref="I37:I50" si="3">SUM(C37:H37)</f>
        <v>8.5</v>
      </c>
      <c r="J37" s="76"/>
      <c r="K37" s="75"/>
      <c r="L37" s="75"/>
      <c r="M37" s="75">
        <v>49.1</v>
      </c>
      <c r="N37" s="31">
        <f t="shared" si="1"/>
        <v>49.1</v>
      </c>
      <c r="O37" s="32">
        <f t="shared" si="2"/>
        <v>57.6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6.68</v>
      </c>
      <c r="G38" s="72"/>
      <c r="H38" s="72">
        <v>0.66</v>
      </c>
      <c r="I38" s="27">
        <f t="shared" si="3"/>
        <v>7.34</v>
      </c>
      <c r="J38" s="73"/>
      <c r="K38" s="72"/>
      <c r="L38" s="72">
        <v>0.33</v>
      </c>
      <c r="M38" s="72">
        <v>108.17</v>
      </c>
      <c r="N38" s="28">
        <f t="shared" si="1"/>
        <v>108.5</v>
      </c>
      <c r="O38" s="29">
        <f t="shared" si="2"/>
        <v>115.84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1559</v>
      </c>
      <c r="G39" s="66"/>
      <c r="H39" s="66">
        <v>113</v>
      </c>
      <c r="I39" s="18">
        <f t="shared" si="3"/>
        <v>1672</v>
      </c>
      <c r="J39" s="67"/>
      <c r="K39" s="66"/>
      <c r="L39" s="66">
        <v>38</v>
      </c>
      <c r="M39" s="66">
        <v>11169</v>
      </c>
      <c r="N39" s="20">
        <f t="shared" si="1"/>
        <v>11207</v>
      </c>
      <c r="O39" s="21">
        <f t="shared" si="2"/>
        <v>12879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17.399999999999999</v>
      </c>
      <c r="G40" s="75"/>
      <c r="H40" s="75">
        <v>2.2000000000000002</v>
      </c>
      <c r="I40" s="30">
        <f t="shared" si="3"/>
        <v>19.599999999999998</v>
      </c>
      <c r="J40" s="76"/>
      <c r="K40" s="75"/>
      <c r="L40" s="75">
        <v>0.6</v>
      </c>
      <c r="M40" s="75">
        <v>218.1</v>
      </c>
      <c r="N40" s="31">
        <f t="shared" si="1"/>
        <v>218.7</v>
      </c>
      <c r="O40" s="32">
        <f t="shared" si="2"/>
        <v>238.29999999999998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1.64</v>
      </c>
      <c r="F41" s="72">
        <v>6.55</v>
      </c>
      <c r="G41" s="72"/>
      <c r="H41" s="72">
        <v>1.68</v>
      </c>
      <c r="I41" s="27">
        <f t="shared" si="3"/>
        <v>9.8699999999999992</v>
      </c>
      <c r="J41" s="73"/>
      <c r="K41" s="72"/>
      <c r="L41" s="72">
        <v>3.1</v>
      </c>
      <c r="M41" s="72">
        <v>314.79000000000002</v>
      </c>
      <c r="N41" s="28">
        <f t="shared" si="1"/>
        <v>317.89000000000004</v>
      </c>
      <c r="O41" s="29">
        <f t="shared" si="2"/>
        <v>327.76000000000005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446</v>
      </c>
      <c r="F42" s="66">
        <v>1569</v>
      </c>
      <c r="G42" s="66"/>
      <c r="H42" s="66">
        <v>306</v>
      </c>
      <c r="I42" s="18">
        <f t="shared" si="3"/>
        <v>2321</v>
      </c>
      <c r="J42" s="67"/>
      <c r="K42" s="66"/>
      <c r="L42" s="66">
        <v>357</v>
      </c>
      <c r="M42" s="66">
        <v>36275</v>
      </c>
      <c r="N42" s="20">
        <f t="shared" si="1"/>
        <v>36632</v>
      </c>
      <c r="O42" s="21">
        <f t="shared" si="2"/>
        <v>38953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5.9</v>
      </c>
      <c r="F43" s="75">
        <v>15.8</v>
      </c>
      <c r="G43" s="75"/>
      <c r="H43" s="75">
        <v>4.9000000000000004</v>
      </c>
      <c r="I43" s="30">
        <f t="shared" si="3"/>
        <v>26.6</v>
      </c>
      <c r="J43" s="76"/>
      <c r="K43" s="75"/>
      <c r="L43" s="75">
        <v>5.5</v>
      </c>
      <c r="M43" s="75">
        <v>511.4</v>
      </c>
      <c r="N43" s="31">
        <f t="shared" si="1"/>
        <v>516.9</v>
      </c>
      <c r="O43" s="32">
        <f t="shared" si="2"/>
        <v>543.5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0.74</v>
      </c>
      <c r="E44" s="72"/>
      <c r="F44" s="72">
        <v>30.71</v>
      </c>
      <c r="G44" s="72"/>
      <c r="H44" s="72">
        <v>3.6</v>
      </c>
      <c r="I44" s="27">
        <f t="shared" si="3"/>
        <v>35.049999999999997</v>
      </c>
      <c r="J44" s="73"/>
      <c r="K44" s="72"/>
      <c r="L44" s="72">
        <v>24.35</v>
      </c>
      <c r="M44" s="72">
        <v>404.85</v>
      </c>
      <c r="N44" s="28">
        <f t="shared" si="1"/>
        <v>429.20000000000005</v>
      </c>
      <c r="O44" s="29">
        <f t="shared" si="2"/>
        <v>464.25000000000006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208</v>
      </c>
      <c r="E45" s="66"/>
      <c r="F45" s="66">
        <v>7487</v>
      </c>
      <c r="G45" s="66"/>
      <c r="H45" s="66">
        <v>678</v>
      </c>
      <c r="I45" s="18">
        <f t="shared" si="3"/>
        <v>8373</v>
      </c>
      <c r="J45" s="67"/>
      <c r="K45" s="66"/>
      <c r="L45" s="66">
        <v>2934</v>
      </c>
      <c r="M45" s="66">
        <v>45735</v>
      </c>
      <c r="N45" s="20">
        <f t="shared" si="1"/>
        <v>48669</v>
      </c>
      <c r="O45" s="21">
        <f t="shared" si="2"/>
        <v>57042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2.6</v>
      </c>
      <c r="E46" s="75"/>
      <c r="F46" s="75">
        <v>57.6</v>
      </c>
      <c r="G46" s="75"/>
      <c r="H46" s="75">
        <v>10.9</v>
      </c>
      <c r="I46" s="30">
        <f t="shared" si="3"/>
        <v>71.100000000000009</v>
      </c>
      <c r="J46" s="76"/>
      <c r="K46" s="75"/>
      <c r="L46" s="75">
        <v>35.9</v>
      </c>
      <c r="M46" s="75">
        <v>595.20000000000005</v>
      </c>
      <c r="N46" s="31">
        <f t="shared" si="1"/>
        <v>631.1</v>
      </c>
      <c r="O46" s="32">
        <f t="shared" si="2"/>
        <v>702.2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0.14000000000000001</v>
      </c>
      <c r="E47" s="72">
        <v>0.99</v>
      </c>
      <c r="F47" s="72">
        <v>34.369999999999997</v>
      </c>
      <c r="G47" s="72"/>
      <c r="H47" s="72">
        <v>91.61</v>
      </c>
      <c r="I47" s="27">
        <f t="shared" si="3"/>
        <v>127.11</v>
      </c>
      <c r="J47" s="73"/>
      <c r="K47" s="72"/>
      <c r="L47" s="72">
        <v>26.39</v>
      </c>
      <c r="M47" s="72">
        <v>966</v>
      </c>
      <c r="N47" s="28">
        <f t="shared" si="1"/>
        <v>992.39</v>
      </c>
      <c r="O47" s="29">
        <f t="shared" si="2"/>
        <v>1119.5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44</v>
      </c>
      <c r="E48" s="66">
        <v>305</v>
      </c>
      <c r="F48" s="66">
        <v>8860</v>
      </c>
      <c r="G48" s="66"/>
      <c r="H48" s="66">
        <v>22015</v>
      </c>
      <c r="I48" s="18">
        <f t="shared" si="3"/>
        <v>31224</v>
      </c>
      <c r="J48" s="67"/>
      <c r="K48" s="66"/>
      <c r="L48" s="66">
        <v>2935</v>
      </c>
      <c r="M48" s="66">
        <v>119952</v>
      </c>
      <c r="N48" s="20">
        <f t="shared" si="1"/>
        <v>122887</v>
      </c>
      <c r="O48" s="21">
        <f t="shared" si="2"/>
        <v>154111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</v>
      </c>
      <c r="E49" s="75">
        <v>1.9</v>
      </c>
      <c r="F49" s="75">
        <v>47.2</v>
      </c>
      <c r="G49" s="75"/>
      <c r="H49" s="75">
        <v>209.1</v>
      </c>
      <c r="I49" s="30">
        <f t="shared" si="3"/>
        <v>258.2</v>
      </c>
      <c r="J49" s="76"/>
      <c r="K49" s="75"/>
      <c r="L49" s="75">
        <v>28.7</v>
      </c>
      <c r="M49" s="75">
        <v>644.29999999999995</v>
      </c>
      <c r="N49" s="31">
        <f t="shared" si="1"/>
        <v>673</v>
      </c>
      <c r="O49" s="32">
        <f t="shared" si="2"/>
        <v>931.2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0.92</v>
      </c>
      <c r="D50" s="63">
        <v>1.03</v>
      </c>
      <c r="E50" s="63">
        <v>2.63</v>
      </c>
      <c r="F50" s="63">
        <v>80.209999999999994</v>
      </c>
      <c r="G50" s="63"/>
      <c r="H50" s="63">
        <v>97.55</v>
      </c>
      <c r="I50" s="11">
        <f t="shared" si="3"/>
        <v>182.33999999999997</v>
      </c>
      <c r="J50" s="64"/>
      <c r="K50" s="63"/>
      <c r="L50" s="63">
        <v>56.69</v>
      </c>
      <c r="M50" s="63">
        <v>1926.28</v>
      </c>
      <c r="N50" s="13">
        <f t="shared" si="1"/>
        <v>1982.97</v>
      </c>
      <c r="O50" s="14">
        <f t="shared" si="2"/>
        <v>2165.31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345</v>
      </c>
      <c r="D51" s="66">
        <v>279</v>
      </c>
      <c r="E51" s="66">
        <v>751</v>
      </c>
      <c r="F51" s="66">
        <v>19866</v>
      </c>
      <c r="G51" s="66"/>
      <c r="H51" s="66">
        <v>23112</v>
      </c>
      <c r="I51" s="18">
        <f t="shared" ref="I51:I58" si="4">SUM(C51:H51)</f>
        <v>44353</v>
      </c>
      <c r="J51" s="67"/>
      <c r="K51" s="66"/>
      <c r="L51" s="66">
        <v>6459</v>
      </c>
      <c r="M51" s="66">
        <v>222816</v>
      </c>
      <c r="N51" s="20">
        <f t="shared" si="1"/>
        <v>229275</v>
      </c>
      <c r="O51" s="21">
        <f>SUM(N51,I51)</f>
        <v>273628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4.5</v>
      </c>
      <c r="D52" s="75">
        <v>3.3</v>
      </c>
      <c r="E52" s="75">
        <v>7.8</v>
      </c>
      <c r="F52" s="75">
        <v>142.5</v>
      </c>
      <c r="G52" s="75"/>
      <c r="H52" s="75">
        <v>227.1</v>
      </c>
      <c r="I52" s="30">
        <f t="shared" si="4"/>
        <v>385.2</v>
      </c>
      <c r="J52" s="76"/>
      <c r="K52" s="75"/>
      <c r="L52" s="75">
        <v>76.2</v>
      </c>
      <c r="M52" s="75">
        <v>2241.9</v>
      </c>
      <c r="N52" s="31">
        <f t="shared" si="1"/>
        <v>2318.1</v>
      </c>
      <c r="O52" s="32">
        <f t="shared" si="2"/>
        <v>2703.2999999999997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0.92</v>
      </c>
      <c r="D53" s="72">
        <v>0.88</v>
      </c>
      <c r="E53" s="72">
        <v>2.63</v>
      </c>
      <c r="F53" s="72">
        <v>80.209999999999994</v>
      </c>
      <c r="G53" s="72"/>
      <c r="H53" s="72">
        <v>96.89</v>
      </c>
      <c r="I53" s="27">
        <f t="shared" si="4"/>
        <v>181.52999999999997</v>
      </c>
      <c r="J53" s="73"/>
      <c r="K53" s="72"/>
      <c r="L53" s="72">
        <v>56.69</v>
      </c>
      <c r="M53" s="72">
        <v>1910.69</v>
      </c>
      <c r="N53" s="28">
        <f t="shared" si="1"/>
        <v>1967.38</v>
      </c>
      <c r="O53" s="29">
        <f t="shared" si="2"/>
        <v>2148.91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345</v>
      </c>
      <c r="D54" s="66">
        <v>252</v>
      </c>
      <c r="E54" s="66">
        <v>751</v>
      </c>
      <c r="F54" s="66">
        <v>19866</v>
      </c>
      <c r="G54" s="66"/>
      <c r="H54" s="66">
        <v>22999</v>
      </c>
      <c r="I54" s="18">
        <f t="shared" si="4"/>
        <v>44213</v>
      </c>
      <c r="J54" s="67"/>
      <c r="K54" s="66"/>
      <c r="L54" s="66">
        <v>6459</v>
      </c>
      <c r="M54" s="66">
        <v>222490</v>
      </c>
      <c r="N54" s="20">
        <f t="shared" si="1"/>
        <v>228949</v>
      </c>
      <c r="O54" s="21">
        <f t="shared" si="2"/>
        <v>273162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4.5</v>
      </c>
      <c r="D55" s="69">
        <v>2.6</v>
      </c>
      <c r="E55" s="69">
        <v>7.8</v>
      </c>
      <c r="F55" s="69">
        <v>142.5</v>
      </c>
      <c r="G55" s="69"/>
      <c r="H55" s="69">
        <v>224.9</v>
      </c>
      <c r="I55" s="24">
        <f t="shared" si="4"/>
        <v>382.3</v>
      </c>
      <c r="J55" s="70"/>
      <c r="K55" s="69"/>
      <c r="L55" s="69">
        <v>76.2</v>
      </c>
      <c r="M55" s="69">
        <v>2211.6</v>
      </c>
      <c r="N55" s="24">
        <f t="shared" si="1"/>
        <v>2287.7999999999997</v>
      </c>
      <c r="O55" s="26">
        <f t="shared" si="2"/>
        <v>2670.1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0.92</v>
      </c>
      <c r="D56" s="10">
        <f t="shared" si="5"/>
        <v>1.03</v>
      </c>
      <c r="E56" s="10">
        <f t="shared" si="5"/>
        <v>2.63</v>
      </c>
      <c r="F56" s="10">
        <f t="shared" si="5"/>
        <v>80.210000000000008</v>
      </c>
      <c r="G56" s="10">
        <f t="shared" si="5"/>
        <v>0</v>
      </c>
      <c r="H56" s="10">
        <f t="shared" si="5"/>
        <v>97.55</v>
      </c>
      <c r="I56" s="36">
        <f>SUM(C56:H56)</f>
        <v>182.34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56.69</v>
      </c>
      <c r="M56" s="10">
        <f>SUM(M5,M8,M11,M14,M17,M20,M23,M26,M29,M32,M35,M38,M41,M44,M47)</f>
        <v>1930.2</v>
      </c>
      <c r="N56" s="12">
        <f t="shared" si="1"/>
        <v>1986.89</v>
      </c>
      <c r="O56" s="14">
        <f t="shared" si="2"/>
        <v>2169.23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345</v>
      </c>
      <c r="D57" s="17">
        <f t="shared" si="5"/>
        <v>279</v>
      </c>
      <c r="E57" s="17">
        <f t="shared" si="5"/>
        <v>751</v>
      </c>
      <c r="F57" s="17">
        <f t="shared" si="5"/>
        <v>19866</v>
      </c>
      <c r="G57" s="17">
        <f t="shared" si="5"/>
        <v>0</v>
      </c>
      <c r="H57" s="17">
        <f t="shared" si="5"/>
        <v>23112</v>
      </c>
      <c r="I57" s="37">
        <f t="shared" si="4"/>
        <v>44353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6459</v>
      </c>
      <c r="M57" s="17">
        <f t="shared" si="6"/>
        <v>222873</v>
      </c>
      <c r="N57" s="19">
        <f t="shared" si="1"/>
        <v>229332</v>
      </c>
      <c r="O57" s="21">
        <f t="shared" si="2"/>
        <v>273685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4.5</v>
      </c>
      <c r="D58" s="40">
        <f t="shared" si="5"/>
        <v>3.3</v>
      </c>
      <c r="E58" s="40">
        <f t="shared" si="5"/>
        <v>7.8000000000000007</v>
      </c>
      <c r="F58" s="40">
        <f t="shared" si="5"/>
        <v>142.5</v>
      </c>
      <c r="G58" s="40">
        <f t="shared" si="5"/>
        <v>0</v>
      </c>
      <c r="H58" s="40">
        <f t="shared" si="5"/>
        <v>227.1</v>
      </c>
      <c r="I58" s="41">
        <f t="shared" si="4"/>
        <v>385.2</v>
      </c>
      <c r="J58" s="39">
        <f t="shared" si="6"/>
        <v>0</v>
      </c>
      <c r="K58" s="40">
        <f t="shared" si="6"/>
        <v>0</v>
      </c>
      <c r="L58" s="40">
        <f t="shared" si="6"/>
        <v>76.2</v>
      </c>
      <c r="M58" s="40">
        <f t="shared" si="6"/>
        <v>2249.3000000000002</v>
      </c>
      <c r="N58" s="42">
        <f t="shared" si="1"/>
        <v>2325.5</v>
      </c>
      <c r="O58" s="43">
        <f t="shared" si="2"/>
        <v>2710.7</v>
      </c>
      <c r="P58" s="44">
        <f>SUM(O56,P53,P54,P57)</f>
        <v>2169.23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7.28</v>
      </c>
      <c r="N66" s="28">
        <f t="shared" si="8"/>
        <v>7.28</v>
      </c>
      <c r="O66" s="29">
        <f t="shared" si="9"/>
        <v>7.28</v>
      </c>
      <c r="P66" s="22" t="s">
        <v>25</v>
      </c>
      <c r="Q66" s="129" t="s">
        <v>128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114</v>
      </c>
      <c r="N67" s="20">
        <f t="shared" si="8"/>
        <v>114</v>
      </c>
      <c r="O67" s="21">
        <f t="shared" si="9"/>
        <v>114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15.8</v>
      </c>
      <c r="N68" s="31">
        <f t="shared" si="8"/>
        <v>15.8</v>
      </c>
      <c r="O68" s="32">
        <f t="shared" si="9"/>
        <v>15.8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9.9499999999999993</v>
      </c>
      <c r="N69" s="28">
        <f t="shared" si="8"/>
        <v>9.9499999999999993</v>
      </c>
      <c r="O69" s="29">
        <f t="shared" si="9"/>
        <v>9.9499999999999993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206</v>
      </c>
      <c r="N70" s="20">
        <f t="shared" si="8"/>
        <v>206</v>
      </c>
      <c r="O70" s="21">
        <f t="shared" si="9"/>
        <v>206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17.7</v>
      </c>
      <c r="N71" s="31">
        <f t="shared" si="8"/>
        <v>17.7</v>
      </c>
      <c r="O71" s="32">
        <f t="shared" si="9"/>
        <v>17.7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2.2799999999999998</v>
      </c>
      <c r="N72" s="28">
        <f t="shared" si="8"/>
        <v>2.2799999999999998</v>
      </c>
      <c r="O72" s="29">
        <f t="shared" si="9"/>
        <v>2.2799999999999998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63</v>
      </c>
      <c r="N73" s="20">
        <f t="shared" si="8"/>
        <v>63</v>
      </c>
      <c r="O73" s="21">
        <f t="shared" si="9"/>
        <v>63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4.2</v>
      </c>
      <c r="N74" s="31">
        <f t="shared" si="8"/>
        <v>4.2</v>
      </c>
      <c r="O74" s="32">
        <f t="shared" si="9"/>
        <v>4.2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/>
      <c r="N75" s="28">
        <f t="shared" si="8"/>
        <v>0</v>
      </c>
      <c r="O75" s="29">
        <f t="shared" si="9"/>
        <v>0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/>
      <c r="N76" s="20">
        <f t="shared" si="8"/>
        <v>0</v>
      </c>
      <c r="O76" s="21">
        <f t="shared" si="9"/>
        <v>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/>
      <c r="N77" s="31">
        <f t="shared" si="8"/>
        <v>0</v>
      </c>
      <c r="O77" s="32">
        <f t="shared" si="9"/>
        <v>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6.46</v>
      </c>
      <c r="N78" s="28">
        <f t="shared" si="8"/>
        <v>6.46</v>
      </c>
      <c r="O78" s="29">
        <f t="shared" si="9"/>
        <v>6.46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335</v>
      </c>
      <c r="N79" s="20">
        <f t="shared" si="8"/>
        <v>335</v>
      </c>
      <c r="O79" s="21">
        <f t="shared" si="9"/>
        <v>335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13</v>
      </c>
      <c r="N80" s="31">
        <f t="shared" si="8"/>
        <v>13</v>
      </c>
      <c r="O80" s="32">
        <f t="shared" si="9"/>
        <v>13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7.35</v>
      </c>
      <c r="N81" s="28">
        <f t="shared" si="8"/>
        <v>7.35</v>
      </c>
      <c r="O81" s="29">
        <f t="shared" si="9"/>
        <v>7.35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436</v>
      </c>
      <c r="N82" s="20">
        <f t="shared" si="8"/>
        <v>436</v>
      </c>
      <c r="O82" s="21">
        <f t="shared" si="9"/>
        <v>436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14</v>
      </c>
      <c r="N83" s="31">
        <f t="shared" si="8"/>
        <v>14</v>
      </c>
      <c r="O83" s="32">
        <f t="shared" si="9"/>
        <v>14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0.15</v>
      </c>
      <c r="E84" s="72"/>
      <c r="F84" s="72"/>
      <c r="G84" s="72"/>
      <c r="H84" s="72"/>
      <c r="I84" s="27">
        <f t="shared" si="7"/>
        <v>0.15</v>
      </c>
      <c r="J84" s="73"/>
      <c r="K84" s="72"/>
      <c r="L84" s="72">
        <v>1.03</v>
      </c>
      <c r="M84" s="72">
        <v>37.770000000000003</v>
      </c>
      <c r="N84" s="28">
        <f t="shared" si="8"/>
        <v>38.800000000000004</v>
      </c>
      <c r="O84" s="29">
        <f t="shared" si="9"/>
        <v>38.950000000000003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27</v>
      </c>
      <c r="E85" s="66"/>
      <c r="F85" s="66"/>
      <c r="G85" s="66"/>
      <c r="H85" s="66"/>
      <c r="I85" s="18">
        <f t="shared" si="7"/>
        <v>27</v>
      </c>
      <c r="J85" s="67"/>
      <c r="K85" s="66"/>
      <c r="L85" s="66">
        <v>76</v>
      </c>
      <c r="M85" s="66">
        <v>2722</v>
      </c>
      <c r="N85" s="20">
        <f t="shared" si="8"/>
        <v>2798</v>
      </c>
      <c r="O85" s="21">
        <f t="shared" si="9"/>
        <v>2825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0.7</v>
      </c>
      <c r="E86" s="75"/>
      <c r="F86" s="75"/>
      <c r="G86" s="75"/>
      <c r="H86" s="75"/>
      <c r="I86" s="30">
        <f t="shared" si="7"/>
        <v>0.7</v>
      </c>
      <c r="J86" s="76"/>
      <c r="K86" s="75"/>
      <c r="L86" s="75">
        <v>2.2000000000000002</v>
      </c>
      <c r="M86" s="75">
        <v>78.900000000000006</v>
      </c>
      <c r="N86" s="31">
        <f t="shared" si="8"/>
        <v>81.100000000000009</v>
      </c>
      <c r="O86" s="32">
        <f t="shared" si="9"/>
        <v>81.800000000000011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0.05</v>
      </c>
      <c r="G87" s="72"/>
      <c r="H87" s="72"/>
      <c r="I87" s="27">
        <f t="shared" si="7"/>
        <v>0.05</v>
      </c>
      <c r="J87" s="73"/>
      <c r="K87" s="72"/>
      <c r="L87" s="72">
        <v>1.49</v>
      </c>
      <c r="M87" s="72">
        <v>27.24</v>
      </c>
      <c r="N87" s="28">
        <f t="shared" si="8"/>
        <v>28.729999999999997</v>
      </c>
      <c r="O87" s="29">
        <f t="shared" si="9"/>
        <v>28.779999999999998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10</v>
      </c>
      <c r="G88" s="66"/>
      <c r="H88" s="66"/>
      <c r="I88" s="18">
        <f t="shared" si="7"/>
        <v>10</v>
      </c>
      <c r="J88" s="67"/>
      <c r="K88" s="66"/>
      <c r="L88" s="66">
        <v>119</v>
      </c>
      <c r="M88" s="66">
        <v>2176</v>
      </c>
      <c r="N88" s="20">
        <f t="shared" si="8"/>
        <v>2295</v>
      </c>
      <c r="O88" s="21">
        <f t="shared" si="9"/>
        <v>2305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0.2</v>
      </c>
      <c r="G89" s="75"/>
      <c r="H89" s="75"/>
      <c r="I89" s="30">
        <f t="shared" si="7"/>
        <v>0.2</v>
      </c>
      <c r="J89" s="76"/>
      <c r="K89" s="75"/>
      <c r="L89" s="75">
        <v>3.3</v>
      </c>
      <c r="M89" s="75">
        <v>58.7</v>
      </c>
      <c r="N89" s="31">
        <f t="shared" si="8"/>
        <v>62</v>
      </c>
      <c r="O89" s="32">
        <f t="shared" si="9"/>
        <v>62.2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0.24</v>
      </c>
      <c r="G90" s="72"/>
      <c r="H90" s="72"/>
      <c r="I90" s="27">
        <f t="shared" si="7"/>
        <v>0.24</v>
      </c>
      <c r="J90" s="73"/>
      <c r="K90" s="72"/>
      <c r="L90" s="72"/>
      <c r="M90" s="72">
        <v>13.21</v>
      </c>
      <c r="N90" s="28">
        <f t="shared" si="8"/>
        <v>13.21</v>
      </c>
      <c r="O90" s="29">
        <f t="shared" si="9"/>
        <v>13.450000000000001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26</v>
      </c>
      <c r="G91" s="66"/>
      <c r="H91" s="66"/>
      <c r="I91" s="18">
        <f t="shared" si="7"/>
        <v>26</v>
      </c>
      <c r="J91" s="67"/>
      <c r="K91" s="66"/>
      <c r="L91" s="66"/>
      <c r="M91" s="66">
        <v>1216</v>
      </c>
      <c r="N91" s="20">
        <f t="shared" si="8"/>
        <v>1216</v>
      </c>
      <c r="O91" s="21">
        <f t="shared" si="9"/>
        <v>1242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0.3</v>
      </c>
      <c r="G92" s="75"/>
      <c r="H92" s="75"/>
      <c r="I92" s="30">
        <f t="shared" si="7"/>
        <v>0.3</v>
      </c>
      <c r="J92" s="76"/>
      <c r="K92" s="75"/>
      <c r="L92" s="75"/>
      <c r="M92" s="75">
        <v>28.9</v>
      </c>
      <c r="N92" s="31">
        <f t="shared" si="8"/>
        <v>28.9</v>
      </c>
      <c r="O92" s="32">
        <f t="shared" si="9"/>
        <v>29.2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0.92</v>
      </c>
      <c r="D93" s="72"/>
      <c r="E93" s="72"/>
      <c r="F93" s="72">
        <v>1.61</v>
      </c>
      <c r="G93" s="72"/>
      <c r="H93" s="72"/>
      <c r="I93" s="27">
        <f t="shared" si="7"/>
        <v>2.5300000000000002</v>
      </c>
      <c r="J93" s="73"/>
      <c r="K93" s="72"/>
      <c r="L93" s="72"/>
      <c r="M93" s="72">
        <v>24.85</v>
      </c>
      <c r="N93" s="28">
        <f t="shared" si="8"/>
        <v>24.85</v>
      </c>
      <c r="O93" s="29">
        <f t="shared" si="9"/>
        <v>27.380000000000003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345</v>
      </c>
      <c r="D94" s="66"/>
      <c r="E94" s="66"/>
      <c r="F94" s="66">
        <v>355</v>
      </c>
      <c r="G94" s="66"/>
      <c r="H94" s="66"/>
      <c r="I94" s="18">
        <f t="shared" si="7"/>
        <v>700</v>
      </c>
      <c r="J94" s="67"/>
      <c r="K94" s="66"/>
      <c r="L94" s="66"/>
      <c r="M94" s="66">
        <v>2474</v>
      </c>
      <c r="N94" s="20">
        <f t="shared" si="8"/>
        <v>2474</v>
      </c>
      <c r="O94" s="21">
        <f t="shared" si="9"/>
        <v>3174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4.5</v>
      </c>
      <c r="D95" s="75"/>
      <c r="E95" s="75"/>
      <c r="F95" s="75">
        <v>4</v>
      </c>
      <c r="G95" s="75"/>
      <c r="H95" s="75"/>
      <c r="I95" s="30">
        <f t="shared" si="7"/>
        <v>8.5</v>
      </c>
      <c r="J95" s="76"/>
      <c r="K95" s="75"/>
      <c r="L95" s="75"/>
      <c r="M95" s="75">
        <v>49.1</v>
      </c>
      <c r="N95" s="31">
        <f t="shared" si="8"/>
        <v>49.1</v>
      </c>
      <c r="O95" s="32">
        <f t="shared" si="9"/>
        <v>57.6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6.68</v>
      </c>
      <c r="G96" s="72"/>
      <c r="H96" s="72">
        <v>0.66</v>
      </c>
      <c r="I96" s="27">
        <f t="shared" si="7"/>
        <v>7.34</v>
      </c>
      <c r="J96" s="73"/>
      <c r="K96" s="72"/>
      <c r="L96" s="72">
        <v>0.33</v>
      </c>
      <c r="M96" s="72">
        <v>108.17</v>
      </c>
      <c r="N96" s="28">
        <f t="shared" si="8"/>
        <v>108.5</v>
      </c>
      <c r="O96" s="29">
        <f t="shared" si="9"/>
        <v>115.84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1559</v>
      </c>
      <c r="G97" s="66"/>
      <c r="H97" s="66">
        <v>113</v>
      </c>
      <c r="I97" s="18">
        <f t="shared" si="7"/>
        <v>1672</v>
      </c>
      <c r="J97" s="67"/>
      <c r="K97" s="66"/>
      <c r="L97" s="66">
        <v>38</v>
      </c>
      <c r="M97" s="66">
        <v>11169</v>
      </c>
      <c r="N97" s="20">
        <f t="shared" si="8"/>
        <v>11207</v>
      </c>
      <c r="O97" s="21">
        <f t="shared" si="9"/>
        <v>12879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17.399999999999999</v>
      </c>
      <c r="G98" s="75"/>
      <c r="H98" s="75">
        <v>2.2000000000000002</v>
      </c>
      <c r="I98" s="30">
        <f t="shared" si="7"/>
        <v>19.599999999999998</v>
      </c>
      <c r="J98" s="76"/>
      <c r="K98" s="75"/>
      <c r="L98" s="75">
        <v>0.6</v>
      </c>
      <c r="M98" s="75">
        <v>218.1</v>
      </c>
      <c r="N98" s="31">
        <f t="shared" si="8"/>
        <v>218.7</v>
      </c>
      <c r="O98" s="32">
        <f t="shared" si="9"/>
        <v>238.29999999999998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1.64</v>
      </c>
      <c r="F99" s="72">
        <v>6.55</v>
      </c>
      <c r="G99" s="72"/>
      <c r="H99" s="72">
        <v>1.68</v>
      </c>
      <c r="I99" s="27">
        <f t="shared" si="7"/>
        <v>9.8699999999999992</v>
      </c>
      <c r="J99" s="73"/>
      <c r="K99" s="72"/>
      <c r="L99" s="72">
        <v>3.1</v>
      </c>
      <c r="M99" s="72">
        <v>314.79000000000002</v>
      </c>
      <c r="N99" s="28">
        <f t="shared" si="8"/>
        <v>317.89000000000004</v>
      </c>
      <c r="O99" s="29">
        <f t="shared" si="9"/>
        <v>327.76000000000005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446</v>
      </c>
      <c r="F100" s="66">
        <v>1569</v>
      </c>
      <c r="G100" s="66"/>
      <c r="H100" s="66">
        <v>306</v>
      </c>
      <c r="I100" s="18">
        <f t="shared" si="7"/>
        <v>2321</v>
      </c>
      <c r="J100" s="67"/>
      <c r="K100" s="66"/>
      <c r="L100" s="66">
        <v>357</v>
      </c>
      <c r="M100" s="66">
        <v>36275</v>
      </c>
      <c r="N100" s="20">
        <f t="shared" si="8"/>
        <v>36632</v>
      </c>
      <c r="O100" s="21">
        <f t="shared" si="9"/>
        <v>38953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5.9</v>
      </c>
      <c r="F101" s="75">
        <v>15.8</v>
      </c>
      <c r="G101" s="75"/>
      <c r="H101" s="75">
        <v>4.9000000000000004</v>
      </c>
      <c r="I101" s="30">
        <f t="shared" si="7"/>
        <v>26.6</v>
      </c>
      <c r="J101" s="76"/>
      <c r="K101" s="75"/>
      <c r="L101" s="75">
        <v>5.5</v>
      </c>
      <c r="M101" s="75">
        <v>511.4</v>
      </c>
      <c r="N101" s="31">
        <f t="shared" si="8"/>
        <v>516.9</v>
      </c>
      <c r="O101" s="32">
        <f t="shared" si="9"/>
        <v>543.5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0.74</v>
      </c>
      <c r="E102" s="72"/>
      <c r="F102" s="72">
        <v>30.71</v>
      </c>
      <c r="G102" s="72"/>
      <c r="H102" s="72">
        <v>3.6</v>
      </c>
      <c r="I102" s="27">
        <f t="shared" si="7"/>
        <v>35.049999999999997</v>
      </c>
      <c r="J102" s="73"/>
      <c r="K102" s="72"/>
      <c r="L102" s="72">
        <v>24.35</v>
      </c>
      <c r="M102" s="72">
        <v>404.85</v>
      </c>
      <c r="N102" s="28">
        <f t="shared" si="8"/>
        <v>429.20000000000005</v>
      </c>
      <c r="O102" s="29">
        <f t="shared" si="9"/>
        <v>464.25000000000006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208</v>
      </c>
      <c r="E103" s="66"/>
      <c r="F103" s="66">
        <v>7487</v>
      </c>
      <c r="G103" s="66"/>
      <c r="H103" s="66">
        <v>678</v>
      </c>
      <c r="I103" s="18">
        <f t="shared" si="7"/>
        <v>8373</v>
      </c>
      <c r="J103" s="67"/>
      <c r="K103" s="66"/>
      <c r="L103" s="66">
        <v>2934</v>
      </c>
      <c r="M103" s="66">
        <v>45735</v>
      </c>
      <c r="N103" s="20">
        <f t="shared" si="8"/>
        <v>48669</v>
      </c>
      <c r="O103" s="21">
        <f t="shared" si="9"/>
        <v>57042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2.6</v>
      </c>
      <c r="E104" s="75"/>
      <c r="F104" s="75">
        <v>57.6</v>
      </c>
      <c r="G104" s="75"/>
      <c r="H104" s="75">
        <v>10.9</v>
      </c>
      <c r="I104" s="30">
        <f t="shared" si="7"/>
        <v>71.100000000000009</v>
      </c>
      <c r="J104" s="76"/>
      <c r="K104" s="75"/>
      <c r="L104" s="75">
        <v>35.9</v>
      </c>
      <c r="M104" s="75">
        <v>595.20000000000005</v>
      </c>
      <c r="N104" s="31">
        <f t="shared" si="8"/>
        <v>631.1</v>
      </c>
      <c r="O104" s="32">
        <f t="shared" si="9"/>
        <v>702.2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0.56999999999999995</v>
      </c>
      <c r="F105" s="72">
        <v>15.14</v>
      </c>
      <c r="G105" s="72"/>
      <c r="H105" s="72">
        <v>2.94</v>
      </c>
      <c r="I105" s="27">
        <f t="shared" si="7"/>
        <v>18.650000000000002</v>
      </c>
      <c r="J105" s="73"/>
      <c r="K105" s="72"/>
      <c r="L105" s="72">
        <v>17.63</v>
      </c>
      <c r="M105" s="72">
        <v>253.23</v>
      </c>
      <c r="N105" s="28">
        <f t="shared" si="8"/>
        <v>270.86</v>
      </c>
      <c r="O105" s="29">
        <f t="shared" si="9"/>
        <v>289.51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172</v>
      </c>
      <c r="F106" s="66">
        <v>3723</v>
      </c>
      <c r="G106" s="66"/>
      <c r="H106" s="66">
        <v>579</v>
      </c>
      <c r="I106" s="18">
        <f t="shared" si="7"/>
        <v>4474</v>
      </c>
      <c r="J106" s="67"/>
      <c r="K106" s="66"/>
      <c r="L106" s="66">
        <v>1828</v>
      </c>
      <c r="M106" s="66">
        <v>30699</v>
      </c>
      <c r="N106" s="20">
        <f t="shared" si="8"/>
        <v>32527</v>
      </c>
      <c r="O106" s="21">
        <f t="shared" si="9"/>
        <v>37001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1.9</v>
      </c>
      <c r="F107" s="75">
        <v>23.1</v>
      </c>
      <c r="G107" s="75"/>
      <c r="H107" s="75">
        <v>8.6</v>
      </c>
      <c r="I107" s="30">
        <f t="shared" si="7"/>
        <v>33.6</v>
      </c>
      <c r="J107" s="76"/>
      <c r="K107" s="75"/>
      <c r="L107" s="75">
        <v>22.2</v>
      </c>
      <c r="M107" s="75">
        <v>374.8</v>
      </c>
      <c r="N107" s="31">
        <f t="shared" si="8"/>
        <v>397</v>
      </c>
      <c r="O107" s="32">
        <f t="shared" si="9"/>
        <v>430.6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5.59</v>
      </c>
      <c r="G108" s="72"/>
      <c r="H108" s="72">
        <v>7.85</v>
      </c>
      <c r="I108" s="27">
        <f t="shared" si="7"/>
        <v>13.44</v>
      </c>
      <c r="J108" s="73"/>
      <c r="K108" s="72"/>
      <c r="L108" s="72">
        <v>5.0999999999999996</v>
      </c>
      <c r="M108" s="72">
        <v>196.28</v>
      </c>
      <c r="N108" s="28">
        <f t="shared" si="8"/>
        <v>201.38</v>
      </c>
      <c r="O108" s="29">
        <f t="shared" si="9"/>
        <v>214.82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1488</v>
      </c>
      <c r="G109" s="66"/>
      <c r="H109" s="66">
        <v>1633</v>
      </c>
      <c r="I109" s="18">
        <f t="shared" si="7"/>
        <v>3121</v>
      </c>
      <c r="J109" s="67"/>
      <c r="K109" s="66"/>
      <c r="L109" s="66">
        <v>624</v>
      </c>
      <c r="M109" s="66">
        <v>24777</v>
      </c>
      <c r="N109" s="20">
        <f t="shared" si="8"/>
        <v>25401</v>
      </c>
      <c r="O109" s="21">
        <f t="shared" si="9"/>
        <v>28522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9.1</v>
      </c>
      <c r="G110" s="75"/>
      <c r="H110" s="75">
        <v>19.899999999999999</v>
      </c>
      <c r="I110" s="30">
        <f t="shared" si="7"/>
        <v>29</v>
      </c>
      <c r="J110" s="76"/>
      <c r="K110" s="75"/>
      <c r="L110" s="75">
        <v>6.4</v>
      </c>
      <c r="M110" s="75">
        <v>244.7</v>
      </c>
      <c r="N110" s="31">
        <f t="shared" si="8"/>
        <v>251.1</v>
      </c>
      <c r="O110" s="32">
        <f t="shared" si="9"/>
        <v>280.10000000000002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0.14000000000000001</v>
      </c>
      <c r="E111" s="72"/>
      <c r="F111" s="72">
        <v>7.72</v>
      </c>
      <c r="G111" s="72"/>
      <c r="H111" s="72">
        <v>14.32</v>
      </c>
      <c r="I111" s="27">
        <f t="shared" si="7"/>
        <v>22.18</v>
      </c>
      <c r="J111" s="73"/>
      <c r="K111" s="72"/>
      <c r="L111" s="72">
        <v>1.23</v>
      </c>
      <c r="M111" s="72">
        <v>209.52</v>
      </c>
      <c r="N111" s="28">
        <f t="shared" si="8"/>
        <v>210.75</v>
      </c>
      <c r="O111" s="29">
        <f t="shared" si="9"/>
        <v>232.93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44</v>
      </c>
      <c r="E112" s="66"/>
      <c r="F112" s="66">
        <v>2029</v>
      </c>
      <c r="G112" s="66"/>
      <c r="H112" s="66">
        <v>3317</v>
      </c>
      <c r="I112" s="18">
        <f t="shared" si="7"/>
        <v>5390</v>
      </c>
      <c r="J112" s="67"/>
      <c r="K112" s="66"/>
      <c r="L112" s="66">
        <v>162</v>
      </c>
      <c r="M112" s="66">
        <v>26188</v>
      </c>
      <c r="N112" s="20">
        <f t="shared" si="8"/>
        <v>26350</v>
      </c>
      <c r="O112" s="21">
        <f t="shared" si="9"/>
        <v>31740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/>
      <c r="F113" s="75">
        <v>10.3</v>
      </c>
      <c r="G113" s="75"/>
      <c r="H113" s="75">
        <v>37.1</v>
      </c>
      <c r="I113" s="30">
        <f t="shared" si="7"/>
        <v>47.400000000000006</v>
      </c>
      <c r="J113" s="76"/>
      <c r="K113" s="75"/>
      <c r="L113" s="75">
        <v>0.1</v>
      </c>
      <c r="M113" s="75">
        <v>24.8</v>
      </c>
      <c r="N113" s="31">
        <f t="shared" si="8"/>
        <v>24.900000000000002</v>
      </c>
      <c r="O113" s="32">
        <f t="shared" si="9"/>
        <v>72.300000000000011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0.42</v>
      </c>
      <c r="F114" s="72">
        <v>1.99</v>
      </c>
      <c r="G114" s="72"/>
      <c r="H114" s="72">
        <v>7.27</v>
      </c>
      <c r="I114" s="27">
        <f t="shared" si="7"/>
        <v>9.68</v>
      </c>
      <c r="J114" s="73"/>
      <c r="K114" s="72"/>
      <c r="L114" s="72">
        <v>1.27</v>
      </c>
      <c r="M114" s="72">
        <v>178.33</v>
      </c>
      <c r="N114" s="28">
        <f t="shared" si="8"/>
        <v>179.60000000000002</v>
      </c>
      <c r="O114" s="29">
        <f t="shared" si="9"/>
        <v>189.28000000000003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133</v>
      </c>
      <c r="F115" s="66">
        <v>532</v>
      </c>
      <c r="G115" s="66"/>
      <c r="H115" s="66">
        <v>1514</v>
      </c>
      <c r="I115" s="18">
        <f t="shared" si="7"/>
        <v>2179</v>
      </c>
      <c r="J115" s="67"/>
      <c r="K115" s="66"/>
      <c r="L115" s="66">
        <v>168</v>
      </c>
      <c r="M115" s="66">
        <v>22267</v>
      </c>
      <c r="N115" s="20">
        <f t="shared" si="8"/>
        <v>22435</v>
      </c>
      <c r="O115" s="21">
        <f t="shared" si="9"/>
        <v>24614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2.2999999999999998</v>
      </c>
      <c r="G116" s="84"/>
      <c r="H116" s="84">
        <v>14.3</v>
      </c>
      <c r="I116" s="46">
        <f t="shared" si="7"/>
        <v>16.600000000000001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16.600000000000001</v>
      </c>
      <c r="P116" s="44">
        <f>SUM(O136,P111,P112,P115)</f>
        <v>2169.23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1.98</v>
      </c>
      <c r="G121" s="63"/>
      <c r="H121" s="63">
        <v>6.35</v>
      </c>
      <c r="I121" s="11">
        <f t="shared" si="7"/>
        <v>8.33</v>
      </c>
      <c r="J121" s="64"/>
      <c r="K121" s="63"/>
      <c r="L121" s="63">
        <v>1.1599999999999999</v>
      </c>
      <c r="M121" s="63">
        <v>83.73</v>
      </c>
      <c r="N121" s="13">
        <f t="shared" si="8"/>
        <v>84.89</v>
      </c>
      <c r="O121" s="14">
        <f t="shared" si="9"/>
        <v>93.22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518</v>
      </c>
      <c r="G122" s="66"/>
      <c r="H122" s="66">
        <v>1550</v>
      </c>
      <c r="I122" s="18">
        <f t="shared" si="7"/>
        <v>2068</v>
      </c>
      <c r="J122" s="67"/>
      <c r="K122" s="66"/>
      <c r="L122" s="66">
        <v>153</v>
      </c>
      <c r="M122" s="66">
        <v>10528</v>
      </c>
      <c r="N122" s="20">
        <f t="shared" si="8"/>
        <v>10681</v>
      </c>
      <c r="O122" s="21">
        <f t="shared" si="9"/>
        <v>12749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1.5</v>
      </c>
      <c r="G123" s="75"/>
      <c r="H123" s="75">
        <v>14</v>
      </c>
      <c r="I123" s="30">
        <f t="shared" si="7"/>
        <v>15.5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15.5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/>
      <c r="G124" s="72"/>
      <c r="H124" s="72">
        <v>1.75</v>
      </c>
      <c r="I124" s="27">
        <f t="shared" si="7"/>
        <v>1.75</v>
      </c>
      <c r="J124" s="73"/>
      <c r="K124" s="72"/>
      <c r="L124" s="72"/>
      <c r="M124" s="72">
        <v>10.65</v>
      </c>
      <c r="N124" s="28">
        <f t="shared" si="8"/>
        <v>10.65</v>
      </c>
      <c r="O124" s="29">
        <f t="shared" si="9"/>
        <v>12.4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/>
      <c r="G125" s="66"/>
      <c r="H125" s="66">
        <v>431</v>
      </c>
      <c r="I125" s="18">
        <f t="shared" si="7"/>
        <v>431</v>
      </c>
      <c r="J125" s="67"/>
      <c r="K125" s="66"/>
      <c r="L125" s="66"/>
      <c r="M125" s="66">
        <v>1407</v>
      </c>
      <c r="N125" s="20">
        <f t="shared" si="8"/>
        <v>1407</v>
      </c>
      <c r="O125" s="21">
        <f t="shared" si="9"/>
        <v>1838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/>
      <c r="G126" s="75"/>
      <c r="H126" s="75">
        <v>3.9</v>
      </c>
      <c r="I126" s="30">
        <f t="shared" si="7"/>
        <v>3.9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1.95</v>
      </c>
      <c r="G127" s="72"/>
      <c r="H127" s="72">
        <v>51.13</v>
      </c>
      <c r="I127" s="27">
        <f t="shared" si="7"/>
        <v>53.080000000000005</v>
      </c>
      <c r="J127" s="73"/>
      <c r="K127" s="72"/>
      <c r="L127" s="72"/>
      <c r="M127" s="72">
        <v>34.26</v>
      </c>
      <c r="N127" s="28">
        <f t="shared" si="8"/>
        <v>34.26</v>
      </c>
      <c r="O127" s="29">
        <f t="shared" si="9"/>
        <v>87.34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570</v>
      </c>
      <c r="G128" s="66"/>
      <c r="H128" s="66">
        <v>12991</v>
      </c>
      <c r="I128" s="18">
        <f t="shared" si="7"/>
        <v>13561</v>
      </c>
      <c r="J128" s="67"/>
      <c r="K128" s="66"/>
      <c r="L128" s="66"/>
      <c r="M128" s="66">
        <v>4086</v>
      </c>
      <c r="N128" s="20">
        <f t="shared" si="8"/>
        <v>4086</v>
      </c>
      <c r="O128" s="21">
        <f t="shared" si="9"/>
        <v>17647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0.9</v>
      </c>
      <c r="G129" s="75"/>
      <c r="H129" s="75">
        <v>111.3</v>
      </c>
      <c r="I129" s="30">
        <f t="shared" si="7"/>
        <v>112.2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112.2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0.92</v>
      </c>
      <c r="D130" s="63">
        <v>1.03</v>
      </c>
      <c r="E130" s="63">
        <v>2.63</v>
      </c>
      <c r="F130" s="63">
        <v>80.209999999999994</v>
      </c>
      <c r="G130" s="63"/>
      <c r="H130" s="63">
        <v>97.55</v>
      </c>
      <c r="I130" s="11">
        <f t="shared" si="7"/>
        <v>182.33999999999997</v>
      </c>
      <c r="J130" s="64"/>
      <c r="K130" s="63"/>
      <c r="L130" s="63">
        <v>56.69</v>
      </c>
      <c r="M130" s="63">
        <v>1926.28</v>
      </c>
      <c r="N130" s="13">
        <f>SUM(J130:M130)</f>
        <v>1982.97</v>
      </c>
      <c r="O130" s="14">
        <f t="shared" si="9"/>
        <v>2165.31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345</v>
      </c>
      <c r="D131" s="66">
        <v>279</v>
      </c>
      <c r="E131" s="66">
        <v>751</v>
      </c>
      <c r="F131" s="66">
        <v>19866</v>
      </c>
      <c r="G131" s="66"/>
      <c r="H131" s="66">
        <v>23112</v>
      </c>
      <c r="I131" s="18">
        <f t="shared" si="7"/>
        <v>44353</v>
      </c>
      <c r="J131" s="67"/>
      <c r="K131" s="66"/>
      <c r="L131" s="66">
        <v>6459</v>
      </c>
      <c r="M131" s="66">
        <v>222816</v>
      </c>
      <c r="N131" s="20">
        <f t="shared" si="8"/>
        <v>229275</v>
      </c>
      <c r="O131" s="21">
        <f t="shared" si="9"/>
        <v>273628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4.5</v>
      </c>
      <c r="D132" s="75">
        <v>3.3</v>
      </c>
      <c r="E132" s="75">
        <v>7.8</v>
      </c>
      <c r="F132" s="75">
        <v>142.5</v>
      </c>
      <c r="G132" s="75"/>
      <c r="H132" s="75">
        <v>227.1</v>
      </c>
      <c r="I132" s="30">
        <f t="shared" ref="I132:I138" si="10">SUM(C132:H132)</f>
        <v>385.2</v>
      </c>
      <c r="J132" s="76"/>
      <c r="K132" s="75"/>
      <c r="L132" s="75">
        <v>76.2</v>
      </c>
      <c r="M132" s="75">
        <v>2241.9</v>
      </c>
      <c r="N132" s="31">
        <f t="shared" ref="N132:N138" si="11">SUM(J132:M132)</f>
        <v>2318.1</v>
      </c>
      <c r="O132" s="32">
        <f t="shared" ref="O132:O138" si="12">SUM(N132,I132)</f>
        <v>2703.2999999999997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0.92</v>
      </c>
      <c r="D133" s="72">
        <v>0.88</v>
      </c>
      <c r="E133" s="72">
        <v>2.63</v>
      </c>
      <c r="F133" s="72">
        <v>80.209999999999994</v>
      </c>
      <c r="G133" s="72"/>
      <c r="H133" s="72">
        <v>96.89</v>
      </c>
      <c r="I133" s="27">
        <f t="shared" si="10"/>
        <v>181.52999999999997</v>
      </c>
      <c r="J133" s="73"/>
      <c r="K133" s="72"/>
      <c r="L133" s="72">
        <v>56.69</v>
      </c>
      <c r="M133" s="72">
        <v>1910.69</v>
      </c>
      <c r="N133" s="28">
        <f t="shared" si="11"/>
        <v>1967.38</v>
      </c>
      <c r="O133" s="29">
        <f t="shared" si="12"/>
        <v>2148.91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345</v>
      </c>
      <c r="D134" s="66">
        <v>252</v>
      </c>
      <c r="E134" s="66">
        <v>751</v>
      </c>
      <c r="F134" s="66">
        <v>19866</v>
      </c>
      <c r="G134" s="66"/>
      <c r="H134" s="66">
        <v>22999</v>
      </c>
      <c r="I134" s="18">
        <f t="shared" si="10"/>
        <v>44213</v>
      </c>
      <c r="J134" s="67"/>
      <c r="K134" s="66"/>
      <c r="L134" s="66">
        <v>6459</v>
      </c>
      <c r="M134" s="66">
        <v>222490</v>
      </c>
      <c r="N134" s="20">
        <f t="shared" si="11"/>
        <v>228949</v>
      </c>
      <c r="O134" s="21">
        <f t="shared" si="12"/>
        <v>273162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4.5</v>
      </c>
      <c r="D135" s="84">
        <v>2.6</v>
      </c>
      <c r="E135" s="84">
        <v>7.8</v>
      </c>
      <c r="F135" s="84">
        <v>142.5</v>
      </c>
      <c r="G135" s="84"/>
      <c r="H135" s="84">
        <v>224.9</v>
      </c>
      <c r="I135" s="46">
        <f t="shared" si="10"/>
        <v>382.3</v>
      </c>
      <c r="J135" s="85"/>
      <c r="K135" s="84"/>
      <c r="L135" s="84">
        <v>76.2</v>
      </c>
      <c r="M135" s="84">
        <v>2211.6</v>
      </c>
      <c r="N135" s="47">
        <f t="shared" si="11"/>
        <v>2287.7999999999997</v>
      </c>
      <c r="O135" s="43">
        <f t="shared" si="12"/>
        <v>2670.1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0.92</v>
      </c>
      <c r="D136" s="54">
        <f t="shared" si="13"/>
        <v>1.03</v>
      </c>
      <c r="E136" s="54">
        <f t="shared" si="13"/>
        <v>2.63</v>
      </c>
      <c r="F136" s="54">
        <f t="shared" si="13"/>
        <v>80.210000000000008</v>
      </c>
      <c r="G136" s="54">
        <f t="shared" si="13"/>
        <v>0</v>
      </c>
      <c r="H136" s="54">
        <f t="shared" si="13"/>
        <v>97.55</v>
      </c>
      <c r="I136" s="55">
        <f t="shared" si="10"/>
        <v>182.34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56.69</v>
      </c>
      <c r="M136" s="54">
        <f t="shared" si="14"/>
        <v>1930.2</v>
      </c>
      <c r="N136" s="57">
        <f t="shared" si="11"/>
        <v>1986.89</v>
      </c>
      <c r="O136" s="58">
        <f t="shared" si="12"/>
        <v>2169.23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345</v>
      </c>
      <c r="D137" s="17">
        <f t="shared" si="13"/>
        <v>279</v>
      </c>
      <c r="E137" s="17">
        <f t="shared" si="13"/>
        <v>751</v>
      </c>
      <c r="F137" s="17">
        <f t="shared" si="13"/>
        <v>19866</v>
      </c>
      <c r="G137" s="17">
        <f t="shared" si="13"/>
        <v>0</v>
      </c>
      <c r="H137" s="17">
        <f t="shared" si="13"/>
        <v>23112</v>
      </c>
      <c r="I137" s="18">
        <f t="shared" si="10"/>
        <v>44353</v>
      </c>
      <c r="J137" s="19">
        <f t="shared" si="14"/>
        <v>0</v>
      </c>
      <c r="K137" s="17">
        <f t="shared" si="14"/>
        <v>0</v>
      </c>
      <c r="L137" s="17">
        <f t="shared" si="14"/>
        <v>6459</v>
      </c>
      <c r="M137" s="17">
        <f t="shared" si="14"/>
        <v>222873</v>
      </c>
      <c r="N137" s="20">
        <f t="shared" si="11"/>
        <v>229332</v>
      </c>
      <c r="O137" s="21">
        <f t="shared" si="12"/>
        <v>273685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4.5</v>
      </c>
      <c r="D138" s="40">
        <f t="shared" si="13"/>
        <v>3.3</v>
      </c>
      <c r="E138" s="40">
        <f t="shared" si="13"/>
        <v>7.8000000000000007</v>
      </c>
      <c r="F138" s="40">
        <f t="shared" si="13"/>
        <v>142.50000000000003</v>
      </c>
      <c r="G138" s="40">
        <f t="shared" si="13"/>
        <v>0</v>
      </c>
      <c r="H138" s="40">
        <f t="shared" si="13"/>
        <v>227.1</v>
      </c>
      <c r="I138" s="46">
        <f t="shared" si="10"/>
        <v>385.20000000000005</v>
      </c>
      <c r="J138" s="42">
        <f t="shared" si="14"/>
        <v>0</v>
      </c>
      <c r="K138" s="40">
        <f t="shared" si="14"/>
        <v>0</v>
      </c>
      <c r="L138" s="40">
        <f t="shared" si="14"/>
        <v>76.2</v>
      </c>
      <c r="M138" s="40">
        <f t="shared" si="14"/>
        <v>2249.3000000000002</v>
      </c>
      <c r="N138" s="47">
        <f t="shared" si="11"/>
        <v>2325.5</v>
      </c>
      <c r="O138" s="43">
        <f t="shared" si="12"/>
        <v>2710.7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3A6B5-CDF2-4CB3-A65E-931451A8DA5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0.47</v>
      </c>
      <c r="M8" s="72"/>
      <c r="N8" s="28">
        <f t="shared" si="1"/>
        <v>0.47</v>
      </c>
      <c r="O8" s="29">
        <f t="shared" si="2"/>
        <v>0.47</v>
      </c>
      <c r="P8" s="22" t="s">
        <v>25</v>
      </c>
      <c r="Q8" s="129" t="s">
        <v>129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7</v>
      </c>
      <c r="M9" s="66"/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1</v>
      </c>
      <c r="M10" s="75"/>
      <c r="N10" s="31">
        <f t="shared" si="1"/>
        <v>1</v>
      </c>
      <c r="O10" s="32">
        <f t="shared" si="2"/>
        <v>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2.14</v>
      </c>
      <c r="N11" s="28">
        <f t="shared" si="1"/>
        <v>2.14</v>
      </c>
      <c r="O11" s="29">
        <f t="shared" si="2"/>
        <v>2.14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35</v>
      </c>
      <c r="N12" s="20">
        <f t="shared" si="1"/>
        <v>35</v>
      </c>
      <c r="O12" s="21">
        <f t="shared" si="2"/>
        <v>35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3.3</v>
      </c>
      <c r="N13" s="31">
        <f t="shared" si="1"/>
        <v>3.3</v>
      </c>
      <c r="O13" s="32">
        <f t="shared" si="2"/>
        <v>3.3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0.43</v>
      </c>
      <c r="N14" s="28">
        <f t="shared" si="1"/>
        <v>0.43</v>
      </c>
      <c r="O14" s="29">
        <f t="shared" si="2"/>
        <v>0.43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13</v>
      </c>
      <c r="N15" s="20">
        <f t="shared" si="1"/>
        <v>13</v>
      </c>
      <c r="O15" s="21">
        <f t="shared" si="2"/>
        <v>13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0.8</v>
      </c>
      <c r="N16" s="31">
        <f t="shared" si="1"/>
        <v>0.8</v>
      </c>
      <c r="O16" s="32">
        <f t="shared" si="2"/>
        <v>0.8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5.14</v>
      </c>
      <c r="N17" s="28">
        <f t="shared" si="1"/>
        <v>5.14</v>
      </c>
      <c r="O17" s="29">
        <f t="shared" si="2"/>
        <v>5.14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211</v>
      </c>
      <c r="N18" s="20">
        <f t="shared" si="1"/>
        <v>211</v>
      </c>
      <c r="O18" s="21">
        <f t="shared" si="2"/>
        <v>211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10.1</v>
      </c>
      <c r="N19" s="31">
        <f t="shared" si="1"/>
        <v>10.1</v>
      </c>
      <c r="O19" s="32">
        <f t="shared" si="2"/>
        <v>10.1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0.43</v>
      </c>
      <c r="E20" s="72"/>
      <c r="F20" s="72"/>
      <c r="G20" s="72"/>
      <c r="H20" s="72"/>
      <c r="I20" s="27">
        <f t="shared" si="0"/>
        <v>0.43</v>
      </c>
      <c r="J20" s="73"/>
      <c r="K20" s="72"/>
      <c r="L20" s="72"/>
      <c r="M20" s="72">
        <v>1.06</v>
      </c>
      <c r="N20" s="28">
        <f t="shared" si="1"/>
        <v>1.06</v>
      </c>
      <c r="O20" s="29">
        <f t="shared" si="2"/>
        <v>1.49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55</v>
      </c>
      <c r="E21" s="66"/>
      <c r="F21" s="66"/>
      <c r="G21" s="66"/>
      <c r="H21" s="66"/>
      <c r="I21" s="18">
        <f t="shared" si="0"/>
        <v>55</v>
      </c>
      <c r="J21" s="67"/>
      <c r="K21" s="66"/>
      <c r="L21" s="66"/>
      <c r="M21" s="66">
        <v>53</v>
      </c>
      <c r="N21" s="20">
        <f t="shared" si="1"/>
        <v>53</v>
      </c>
      <c r="O21" s="21">
        <f t="shared" si="2"/>
        <v>108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2.4</v>
      </c>
      <c r="E22" s="75"/>
      <c r="F22" s="75"/>
      <c r="G22" s="75"/>
      <c r="H22" s="75"/>
      <c r="I22" s="30">
        <f t="shared" si="0"/>
        <v>2.4</v>
      </c>
      <c r="J22" s="76"/>
      <c r="K22" s="75"/>
      <c r="L22" s="75"/>
      <c r="M22" s="75">
        <v>2.1</v>
      </c>
      <c r="N22" s="31">
        <f t="shared" si="1"/>
        <v>2.1</v>
      </c>
      <c r="O22" s="32">
        <f t="shared" si="2"/>
        <v>4.5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2.59</v>
      </c>
      <c r="M23" s="72">
        <v>13.74</v>
      </c>
      <c r="N23" s="28">
        <f t="shared" si="1"/>
        <v>16.329999999999998</v>
      </c>
      <c r="O23" s="29">
        <f t="shared" si="2"/>
        <v>16.329999999999998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166</v>
      </c>
      <c r="M24" s="66">
        <v>845</v>
      </c>
      <c r="N24" s="20">
        <f t="shared" si="1"/>
        <v>1011</v>
      </c>
      <c r="O24" s="21">
        <f t="shared" si="2"/>
        <v>1011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5.4</v>
      </c>
      <c r="M25" s="75">
        <v>27</v>
      </c>
      <c r="N25" s="31">
        <f t="shared" si="1"/>
        <v>32.4</v>
      </c>
      <c r="O25" s="32">
        <f t="shared" si="2"/>
        <v>32.4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0.09</v>
      </c>
      <c r="E26" s="72"/>
      <c r="F26" s="72">
        <v>0.18</v>
      </c>
      <c r="G26" s="72"/>
      <c r="H26" s="72"/>
      <c r="I26" s="27">
        <f t="shared" si="0"/>
        <v>0.27</v>
      </c>
      <c r="J26" s="73"/>
      <c r="K26" s="72"/>
      <c r="L26" s="72"/>
      <c r="M26" s="72">
        <v>4.57</v>
      </c>
      <c r="N26" s="28">
        <f t="shared" si="1"/>
        <v>4.57</v>
      </c>
      <c r="O26" s="29">
        <f t="shared" si="2"/>
        <v>4.84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17</v>
      </c>
      <c r="E27" s="66"/>
      <c r="F27" s="66">
        <v>32</v>
      </c>
      <c r="G27" s="66"/>
      <c r="H27" s="66"/>
      <c r="I27" s="18">
        <f t="shared" si="0"/>
        <v>49</v>
      </c>
      <c r="J27" s="67"/>
      <c r="K27" s="66"/>
      <c r="L27" s="66"/>
      <c r="M27" s="66">
        <v>322</v>
      </c>
      <c r="N27" s="20">
        <f t="shared" si="1"/>
        <v>322</v>
      </c>
      <c r="O27" s="21">
        <f t="shared" si="2"/>
        <v>371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0.4</v>
      </c>
      <c r="E28" s="75"/>
      <c r="F28" s="75">
        <v>0.6</v>
      </c>
      <c r="G28" s="75"/>
      <c r="H28" s="75"/>
      <c r="I28" s="30">
        <f t="shared" si="0"/>
        <v>1</v>
      </c>
      <c r="J28" s="76"/>
      <c r="K28" s="75"/>
      <c r="L28" s="75"/>
      <c r="M28" s="75">
        <v>9.1</v>
      </c>
      <c r="N28" s="31">
        <f t="shared" si="1"/>
        <v>9.1</v>
      </c>
      <c r="O28" s="32">
        <f t="shared" si="2"/>
        <v>10.1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0.04</v>
      </c>
      <c r="G29" s="72"/>
      <c r="H29" s="72"/>
      <c r="I29" s="27">
        <f t="shared" si="0"/>
        <v>0.04</v>
      </c>
      <c r="J29" s="73"/>
      <c r="K29" s="72"/>
      <c r="L29" s="72">
        <v>0.34</v>
      </c>
      <c r="M29" s="72">
        <v>20.010000000000002</v>
      </c>
      <c r="N29" s="28">
        <f t="shared" si="1"/>
        <v>20.350000000000001</v>
      </c>
      <c r="O29" s="29">
        <f t="shared" si="2"/>
        <v>20.39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8</v>
      </c>
      <c r="G30" s="66"/>
      <c r="H30" s="66"/>
      <c r="I30" s="18">
        <f t="shared" si="0"/>
        <v>8</v>
      </c>
      <c r="J30" s="67"/>
      <c r="K30" s="66"/>
      <c r="L30" s="66">
        <v>29</v>
      </c>
      <c r="M30" s="66">
        <v>1596</v>
      </c>
      <c r="N30" s="20">
        <f t="shared" si="1"/>
        <v>1625</v>
      </c>
      <c r="O30" s="21">
        <f t="shared" si="2"/>
        <v>1633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0.1</v>
      </c>
      <c r="G31" s="75"/>
      <c r="H31" s="75"/>
      <c r="I31" s="30">
        <f t="shared" si="0"/>
        <v>0.1</v>
      </c>
      <c r="J31" s="76"/>
      <c r="K31" s="75"/>
      <c r="L31" s="75">
        <v>0.7</v>
      </c>
      <c r="M31" s="75">
        <v>43</v>
      </c>
      <c r="N31" s="31">
        <f t="shared" si="1"/>
        <v>43.7</v>
      </c>
      <c r="O31" s="32">
        <f t="shared" si="2"/>
        <v>43.800000000000004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0.44</v>
      </c>
      <c r="G32" s="72"/>
      <c r="H32" s="72"/>
      <c r="I32" s="27">
        <f t="shared" si="0"/>
        <v>0.44</v>
      </c>
      <c r="J32" s="73"/>
      <c r="K32" s="72"/>
      <c r="L32" s="72">
        <v>0.65</v>
      </c>
      <c r="M32" s="72">
        <v>26.99</v>
      </c>
      <c r="N32" s="28">
        <f t="shared" si="1"/>
        <v>27.639999999999997</v>
      </c>
      <c r="O32" s="29">
        <f t="shared" si="2"/>
        <v>28.08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93</v>
      </c>
      <c r="G33" s="66"/>
      <c r="H33" s="66"/>
      <c r="I33" s="18">
        <f t="shared" si="0"/>
        <v>93</v>
      </c>
      <c r="J33" s="67"/>
      <c r="K33" s="66"/>
      <c r="L33" s="66">
        <v>60</v>
      </c>
      <c r="M33" s="66">
        <v>2444</v>
      </c>
      <c r="N33" s="20">
        <f t="shared" si="1"/>
        <v>2504</v>
      </c>
      <c r="O33" s="21">
        <f t="shared" si="2"/>
        <v>2597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1.1000000000000001</v>
      </c>
      <c r="G34" s="75"/>
      <c r="H34" s="75"/>
      <c r="I34" s="30">
        <f t="shared" si="0"/>
        <v>1.1000000000000001</v>
      </c>
      <c r="J34" s="76"/>
      <c r="K34" s="75"/>
      <c r="L34" s="75">
        <v>1.5</v>
      </c>
      <c r="M34" s="75">
        <v>57.3</v>
      </c>
      <c r="N34" s="31">
        <f t="shared" si="1"/>
        <v>58.8</v>
      </c>
      <c r="O34" s="32">
        <f t="shared" si="2"/>
        <v>59.9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6.87</v>
      </c>
      <c r="G35" s="72"/>
      <c r="H35" s="72"/>
      <c r="I35" s="27">
        <f t="shared" si="0"/>
        <v>6.87</v>
      </c>
      <c r="J35" s="73"/>
      <c r="K35" s="72"/>
      <c r="L35" s="72">
        <v>1.1299999999999999</v>
      </c>
      <c r="M35" s="72">
        <v>31.36</v>
      </c>
      <c r="N35" s="28">
        <f t="shared" si="1"/>
        <v>32.49</v>
      </c>
      <c r="O35" s="29">
        <f t="shared" si="2"/>
        <v>39.36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1534</v>
      </c>
      <c r="G36" s="66"/>
      <c r="H36" s="66"/>
      <c r="I36" s="18">
        <f t="shared" si="0"/>
        <v>1534</v>
      </c>
      <c r="J36" s="67"/>
      <c r="K36" s="66"/>
      <c r="L36" s="66">
        <v>103</v>
      </c>
      <c r="M36" s="66">
        <v>3199</v>
      </c>
      <c r="N36" s="20">
        <f t="shared" si="1"/>
        <v>3302</v>
      </c>
      <c r="O36" s="21">
        <f t="shared" si="2"/>
        <v>4836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16.899999999999999</v>
      </c>
      <c r="G37" s="75"/>
      <c r="H37" s="75"/>
      <c r="I37" s="30">
        <f t="shared" ref="I37:I50" si="3">SUM(C37:H37)</f>
        <v>16.899999999999999</v>
      </c>
      <c r="J37" s="76"/>
      <c r="K37" s="75"/>
      <c r="L37" s="75">
        <v>1.9</v>
      </c>
      <c r="M37" s="75">
        <v>63.8</v>
      </c>
      <c r="N37" s="31">
        <f t="shared" si="1"/>
        <v>65.7</v>
      </c>
      <c r="O37" s="32">
        <f t="shared" si="2"/>
        <v>82.6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19.399999999999999</v>
      </c>
      <c r="G38" s="72"/>
      <c r="H38" s="72"/>
      <c r="I38" s="27">
        <f t="shared" si="3"/>
        <v>19.399999999999999</v>
      </c>
      <c r="J38" s="73"/>
      <c r="K38" s="72"/>
      <c r="L38" s="72">
        <v>1.8</v>
      </c>
      <c r="M38" s="72">
        <v>57.53</v>
      </c>
      <c r="N38" s="28">
        <f t="shared" si="1"/>
        <v>59.33</v>
      </c>
      <c r="O38" s="29">
        <f t="shared" si="2"/>
        <v>78.72999999999999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4547</v>
      </c>
      <c r="G39" s="66"/>
      <c r="H39" s="66"/>
      <c r="I39" s="18">
        <f t="shared" si="3"/>
        <v>4547</v>
      </c>
      <c r="J39" s="67"/>
      <c r="K39" s="66"/>
      <c r="L39" s="66">
        <v>201</v>
      </c>
      <c r="M39" s="66">
        <v>6127</v>
      </c>
      <c r="N39" s="20">
        <f t="shared" si="1"/>
        <v>6328</v>
      </c>
      <c r="O39" s="21">
        <f t="shared" si="2"/>
        <v>10875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50.3</v>
      </c>
      <c r="G40" s="75"/>
      <c r="H40" s="75"/>
      <c r="I40" s="30">
        <f t="shared" si="3"/>
        <v>50.3</v>
      </c>
      <c r="J40" s="76"/>
      <c r="K40" s="75"/>
      <c r="L40" s="75">
        <v>3.5</v>
      </c>
      <c r="M40" s="75">
        <v>116.5</v>
      </c>
      <c r="N40" s="31">
        <f t="shared" si="1"/>
        <v>120</v>
      </c>
      <c r="O40" s="32">
        <f t="shared" si="2"/>
        <v>170.3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26.95</v>
      </c>
      <c r="G41" s="72"/>
      <c r="H41" s="72"/>
      <c r="I41" s="27">
        <f t="shared" si="3"/>
        <v>26.95</v>
      </c>
      <c r="J41" s="73"/>
      <c r="K41" s="72"/>
      <c r="L41" s="72">
        <v>9.67</v>
      </c>
      <c r="M41" s="72">
        <v>137.22999999999999</v>
      </c>
      <c r="N41" s="28">
        <f t="shared" si="1"/>
        <v>146.89999999999998</v>
      </c>
      <c r="O41" s="29">
        <f t="shared" si="2"/>
        <v>173.84999999999997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6341</v>
      </c>
      <c r="G42" s="66"/>
      <c r="H42" s="66"/>
      <c r="I42" s="18">
        <f t="shared" si="3"/>
        <v>6341</v>
      </c>
      <c r="J42" s="67"/>
      <c r="K42" s="66"/>
      <c r="L42" s="66">
        <v>1125</v>
      </c>
      <c r="M42" s="66">
        <v>15895</v>
      </c>
      <c r="N42" s="20">
        <f t="shared" si="1"/>
        <v>17020</v>
      </c>
      <c r="O42" s="21">
        <f t="shared" si="2"/>
        <v>23361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67.400000000000006</v>
      </c>
      <c r="G43" s="75"/>
      <c r="H43" s="75"/>
      <c r="I43" s="30">
        <f t="shared" si="3"/>
        <v>67.400000000000006</v>
      </c>
      <c r="J43" s="76"/>
      <c r="K43" s="75"/>
      <c r="L43" s="75">
        <v>17.7</v>
      </c>
      <c r="M43" s="75">
        <v>238.8</v>
      </c>
      <c r="N43" s="31">
        <f t="shared" si="1"/>
        <v>256.5</v>
      </c>
      <c r="O43" s="32">
        <f t="shared" si="2"/>
        <v>323.89999999999998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36.17</v>
      </c>
      <c r="G44" s="72"/>
      <c r="H44" s="72">
        <v>0.03</v>
      </c>
      <c r="I44" s="27">
        <f t="shared" si="3"/>
        <v>36.200000000000003</v>
      </c>
      <c r="J44" s="73"/>
      <c r="K44" s="72"/>
      <c r="L44" s="72">
        <v>15.7</v>
      </c>
      <c r="M44" s="72">
        <v>239.45</v>
      </c>
      <c r="N44" s="28">
        <f t="shared" si="1"/>
        <v>255.14999999999998</v>
      </c>
      <c r="O44" s="29">
        <f t="shared" si="2"/>
        <v>291.34999999999997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8995</v>
      </c>
      <c r="G45" s="66"/>
      <c r="H45" s="66">
        <v>6</v>
      </c>
      <c r="I45" s="18">
        <f t="shared" si="3"/>
        <v>9001</v>
      </c>
      <c r="J45" s="67"/>
      <c r="K45" s="66"/>
      <c r="L45" s="66">
        <v>1899</v>
      </c>
      <c r="M45" s="66">
        <v>29012</v>
      </c>
      <c r="N45" s="20">
        <f t="shared" si="1"/>
        <v>30911</v>
      </c>
      <c r="O45" s="21">
        <f t="shared" si="2"/>
        <v>39912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70.5</v>
      </c>
      <c r="G46" s="75"/>
      <c r="H46" s="75">
        <v>0.1</v>
      </c>
      <c r="I46" s="30">
        <f t="shared" si="3"/>
        <v>70.599999999999994</v>
      </c>
      <c r="J46" s="76"/>
      <c r="K46" s="75"/>
      <c r="L46" s="75">
        <v>22.6</v>
      </c>
      <c r="M46" s="75">
        <v>347.5</v>
      </c>
      <c r="N46" s="31">
        <f t="shared" si="1"/>
        <v>370.1</v>
      </c>
      <c r="O46" s="32">
        <f t="shared" si="2"/>
        <v>440.70000000000005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153.97</v>
      </c>
      <c r="G47" s="72"/>
      <c r="H47" s="72">
        <v>1.7</v>
      </c>
      <c r="I47" s="27">
        <f t="shared" si="3"/>
        <v>155.66999999999999</v>
      </c>
      <c r="J47" s="73"/>
      <c r="K47" s="72"/>
      <c r="L47" s="72">
        <v>37.69</v>
      </c>
      <c r="M47" s="72">
        <v>417.35</v>
      </c>
      <c r="N47" s="28">
        <f t="shared" si="1"/>
        <v>455.04</v>
      </c>
      <c r="O47" s="29">
        <f t="shared" si="2"/>
        <v>610.71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41219</v>
      </c>
      <c r="G48" s="66"/>
      <c r="H48" s="66">
        <v>390</v>
      </c>
      <c r="I48" s="18">
        <f t="shared" si="3"/>
        <v>41609</v>
      </c>
      <c r="J48" s="67"/>
      <c r="K48" s="66"/>
      <c r="L48" s="66">
        <v>4867</v>
      </c>
      <c r="M48" s="66">
        <v>53688</v>
      </c>
      <c r="N48" s="20">
        <f t="shared" si="1"/>
        <v>58555</v>
      </c>
      <c r="O48" s="21">
        <f t="shared" si="2"/>
        <v>100164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205.8</v>
      </c>
      <c r="G49" s="75"/>
      <c r="H49" s="75">
        <v>0.1</v>
      </c>
      <c r="I49" s="30">
        <f t="shared" si="3"/>
        <v>205.9</v>
      </c>
      <c r="J49" s="76"/>
      <c r="K49" s="75"/>
      <c r="L49" s="75">
        <v>48.8</v>
      </c>
      <c r="M49" s="75">
        <v>447.1</v>
      </c>
      <c r="N49" s="31">
        <f t="shared" si="1"/>
        <v>495.90000000000003</v>
      </c>
      <c r="O49" s="32">
        <f t="shared" si="2"/>
        <v>701.80000000000007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0.09</v>
      </c>
      <c r="E50" s="63"/>
      <c r="F50" s="63">
        <v>244.02</v>
      </c>
      <c r="G50" s="63"/>
      <c r="H50" s="63">
        <v>1.73</v>
      </c>
      <c r="I50" s="11">
        <f t="shared" si="3"/>
        <v>245.84</v>
      </c>
      <c r="J50" s="64"/>
      <c r="K50" s="63"/>
      <c r="L50" s="63">
        <v>69.569999999999993</v>
      </c>
      <c r="M50" s="63">
        <v>957</v>
      </c>
      <c r="N50" s="13">
        <f t="shared" si="1"/>
        <v>1026.57</v>
      </c>
      <c r="O50" s="14">
        <f t="shared" si="2"/>
        <v>1272.4099999999999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17</v>
      </c>
      <c r="E51" s="66"/>
      <c r="F51" s="66">
        <v>62769</v>
      </c>
      <c r="G51" s="66"/>
      <c r="H51" s="66">
        <v>396</v>
      </c>
      <c r="I51" s="18">
        <f t="shared" ref="I51:I58" si="4">SUM(C51:H51)</f>
        <v>63182</v>
      </c>
      <c r="J51" s="67"/>
      <c r="K51" s="66"/>
      <c r="L51" s="66">
        <v>8450</v>
      </c>
      <c r="M51" s="66">
        <v>113440</v>
      </c>
      <c r="N51" s="20">
        <f t="shared" si="1"/>
        <v>121890</v>
      </c>
      <c r="O51" s="21">
        <f>SUM(N51,I51)</f>
        <v>185072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0.4</v>
      </c>
      <c r="E52" s="75"/>
      <c r="F52" s="75">
        <v>412.7</v>
      </c>
      <c r="G52" s="75"/>
      <c r="H52" s="75">
        <v>0.2</v>
      </c>
      <c r="I52" s="30">
        <f t="shared" si="4"/>
        <v>413.29999999999995</v>
      </c>
      <c r="J52" s="76"/>
      <c r="K52" s="75"/>
      <c r="L52" s="75">
        <v>102.1</v>
      </c>
      <c r="M52" s="75">
        <v>1366.4</v>
      </c>
      <c r="N52" s="31">
        <f t="shared" si="1"/>
        <v>1468.5</v>
      </c>
      <c r="O52" s="32">
        <f t="shared" si="2"/>
        <v>1881.8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/>
      <c r="F53" s="72">
        <v>243.84</v>
      </c>
      <c r="G53" s="72"/>
      <c r="H53" s="72">
        <v>1.73</v>
      </c>
      <c r="I53" s="27">
        <f t="shared" si="4"/>
        <v>245.57</v>
      </c>
      <c r="J53" s="73"/>
      <c r="K53" s="72"/>
      <c r="L53" s="72">
        <v>69.569999999999993</v>
      </c>
      <c r="M53" s="72">
        <v>954.43</v>
      </c>
      <c r="N53" s="28">
        <f t="shared" si="1"/>
        <v>1024</v>
      </c>
      <c r="O53" s="29">
        <f t="shared" si="2"/>
        <v>1269.57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/>
      <c r="F54" s="66">
        <v>62737</v>
      </c>
      <c r="G54" s="66"/>
      <c r="H54" s="66">
        <v>396</v>
      </c>
      <c r="I54" s="18">
        <f t="shared" si="4"/>
        <v>63133</v>
      </c>
      <c r="J54" s="67"/>
      <c r="K54" s="66"/>
      <c r="L54" s="66">
        <v>8450</v>
      </c>
      <c r="M54" s="66">
        <v>113392</v>
      </c>
      <c r="N54" s="20">
        <f t="shared" si="1"/>
        <v>121842</v>
      </c>
      <c r="O54" s="21">
        <f t="shared" si="2"/>
        <v>184975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/>
      <c r="F55" s="69">
        <v>412.1</v>
      </c>
      <c r="G55" s="69"/>
      <c r="H55" s="69">
        <v>0.2</v>
      </c>
      <c r="I55" s="24">
        <f t="shared" si="4"/>
        <v>412.3</v>
      </c>
      <c r="J55" s="70"/>
      <c r="K55" s="69"/>
      <c r="L55" s="69">
        <v>102.1</v>
      </c>
      <c r="M55" s="69">
        <v>1362.3</v>
      </c>
      <c r="N55" s="24">
        <f t="shared" si="1"/>
        <v>1464.3999999999999</v>
      </c>
      <c r="O55" s="26">
        <f t="shared" si="2"/>
        <v>1876.6999999999998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0.52</v>
      </c>
      <c r="E56" s="10">
        <f t="shared" si="5"/>
        <v>0</v>
      </c>
      <c r="F56" s="10">
        <f t="shared" si="5"/>
        <v>244.01999999999998</v>
      </c>
      <c r="G56" s="10">
        <f t="shared" si="5"/>
        <v>0</v>
      </c>
      <c r="H56" s="10">
        <f t="shared" si="5"/>
        <v>1.73</v>
      </c>
      <c r="I56" s="36">
        <f>SUM(C56:H56)</f>
        <v>246.26999999999998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70.039999999999992</v>
      </c>
      <c r="M56" s="10">
        <f>SUM(M5,M8,M11,M14,M17,M20,M23,M26,M29,M32,M35,M38,M41,M44,M47)</f>
        <v>957</v>
      </c>
      <c r="N56" s="12">
        <f t="shared" si="1"/>
        <v>1027.04</v>
      </c>
      <c r="O56" s="14">
        <f t="shared" si="2"/>
        <v>1273.31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72</v>
      </c>
      <c r="E57" s="17">
        <f t="shared" si="5"/>
        <v>0</v>
      </c>
      <c r="F57" s="17">
        <f t="shared" si="5"/>
        <v>62769</v>
      </c>
      <c r="G57" s="17">
        <f t="shared" si="5"/>
        <v>0</v>
      </c>
      <c r="H57" s="17">
        <f t="shared" si="5"/>
        <v>396</v>
      </c>
      <c r="I57" s="37">
        <f t="shared" si="4"/>
        <v>63237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8457</v>
      </c>
      <c r="M57" s="17">
        <f t="shared" si="6"/>
        <v>113440</v>
      </c>
      <c r="N57" s="19">
        <f t="shared" si="1"/>
        <v>121897</v>
      </c>
      <c r="O57" s="21">
        <f t="shared" si="2"/>
        <v>185134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2.8</v>
      </c>
      <c r="E58" s="40">
        <f t="shared" si="5"/>
        <v>0</v>
      </c>
      <c r="F58" s="40">
        <f t="shared" si="5"/>
        <v>412.70000000000005</v>
      </c>
      <c r="G58" s="40">
        <f t="shared" si="5"/>
        <v>0</v>
      </c>
      <c r="H58" s="40">
        <f t="shared" si="5"/>
        <v>0.2</v>
      </c>
      <c r="I58" s="41">
        <f t="shared" si="4"/>
        <v>415.70000000000005</v>
      </c>
      <c r="J58" s="39">
        <f t="shared" si="6"/>
        <v>0</v>
      </c>
      <c r="K58" s="40">
        <f t="shared" si="6"/>
        <v>0</v>
      </c>
      <c r="L58" s="40">
        <f t="shared" si="6"/>
        <v>103.1</v>
      </c>
      <c r="M58" s="40">
        <f t="shared" si="6"/>
        <v>1366.4</v>
      </c>
      <c r="N58" s="42">
        <f t="shared" si="1"/>
        <v>1469.5</v>
      </c>
      <c r="O58" s="43">
        <f t="shared" si="2"/>
        <v>1885.2</v>
      </c>
      <c r="P58" s="44">
        <f>SUM(O56,P53,P54,P57)</f>
        <v>1273.31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0.47</v>
      </c>
      <c r="M66" s="72"/>
      <c r="N66" s="28">
        <f t="shared" si="8"/>
        <v>0.47</v>
      </c>
      <c r="O66" s="29">
        <f t="shared" si="9"/>
        <v>0.47</v>
      </c>
      <c r="P66" s="22" t="s">
        <v>25</v>
      </c>
      <c r="Q66" s="129" t="s">
        <v>129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7</v>
      </c>
      <c r="M67" s="66"/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1</v>
      </c>
      <c r="M68" s="75"/>
      <c r="N68" s="31">
        <f t="shared" si="8"/>
        <v>1</v>
      </c>
      <c r="O68" s="32">
        <f t="shared" si="9"/>
        <v>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2.14</v>
      </c>
      <c r="N69" s="28">
        <f t="shared" si="8"/>
        <v>2.14</v>
      </c>
      <c r="O69" s="29">
        <f t="shared" si="9"/>
        <v>2.14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35</v>
      </c>
      <c r="N70" s="20">
        <f t="shared" si="8"/>
        <v>35</v>
      </c>
      <c r="O70" s="21">
        <f t="shared" si="9"/>
        <v>35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3.3</v>
      </c>
      <c r="N71" s="31">
        <f t="shared" si="8"/>
        <v>3.3</v>
      </c>
      <c r="O71" s="32">
        <f t="shared" si="9"/>
        <v>3.3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0.43</v>
      </c>
      <c r="N72" s="28">
        <f t="shared" si="8"/>
        <v>0.43</v>
      </c>
      <c r="O72" s="29">
        <f t="shared" si="9"/>
        <v>0.43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13</v>
      </c>
      <c r="N73" s="20">
        <f t="shared" si="8"/>
        <v>13</v>
      </c>
      <c r="O73" s="21">
        <f t="shared" si="9"/>
        <v>13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0.8</v>
      </c>
      <c r="N74" s="31">
        <f t="shared" si="8"/>
        <v>0.8</v>
      </c>
      <c r="O74" s="32">
        <f t="shared" si="9"/>
        <v>0.8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5.14</v>
      </c>
      <c r="N75" s="28">
        <f t="shared" si="8"/>
        <v>5.14</v>
      </c>
      <c r="O75" s="29">
        <f t="shared" si="9"/>
        <v>5.14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211</v>
      </c>
      <c r="N76" s="20">
        <f t="shared" si="8"/>
        <v>211</v>
      </c>
      <c r="O76" s="21">
        <f t="shared" si="9"/>
        <v>211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10.1</v>
      </c>
      <c r="N77" s="31">
        <f t="shared" si="8"/>
        <v>10.1</v>
      </c>
      <c r="O77" s="32">
        <f t="shared" si="9"/>
        <v>10.1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0.43</v>
      </c>
      <c r="E78" s="72"/>
      <c r="F78" s="72"/>
      <c r="G78" s="72"/>
      <c r="H78" s="72"/>
      <c r="I78" s="27">
        <f t="shared" si="7"/>
        <v>0.43</v>
      </c>
      <c r="J78" s="73"/>
      <c r="K78" s="72"/>
      <c r="L78" s="72"/>
      <c r="M78" s="72">
        <v>1.06</v>
      </c>
      <c r="N78" s="28">
        <f t="shared" si="8"/>
        <v>1.06</v>
      </c>
      <c r="O78" s="29">
        <f t="shared" si="9"/>
        <v>1.49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55</v>
      </c>
      <c r="E79" s="66"/>
      <c r="F79" s="66"/>
      <c r="G79" s="66"/>
      <c r="H79" s="66"/>
      <c r="I79" s="18">
        <f t="shared" si="7"/>
        <v>55</v>
      </c>
      <c r="J79" s="67"/>
      <c r="K79" s="66"/>
      <c r="L79" s="66"/>
      <c r="M79" s="66">
        <v>53</v>
      </c>
      <c r="N79" s="20">
        <f t="shared" si="8"/>
        <v>53</v>
      </c>
      <c r="O79" s="21">
        <f t="shared" si="9"/>
        <v>108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2.4</v>
      </c>
      <c r="E80" s="75"/>
      <c r="F80" s="75"/>
      <c r="G80" s="75"/>
      <c r="H80" s="75"/>
      <c r="I80" s="30">
        <f t="shared" si="7"/>
        <v>2.4</v>
      </c>
      <c r="J80" s="76"/>
      <c r="K80" s="75"/>
      <c r="L80" s="75"/>
      <c r="M80" s="75">
        <v>2.1</v>
      </c>
      <c r="N80" s="31">
        <f t="shared" si="8"/>
        <v>2.1</v>
      </c>
      <c r="O80" s="32">
        <f t="shared" si="9"/>
        <v>4.5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2.59</v>
      </c>
      <c r="M81" s="72">
        <v>13.74</v>
      </c>
      <c r="N81" s="28">
        <f t="shared" si="8"/>
        <v>16.329999999999998</v>
      </c>
      <c r="O81" s="29">
        <f t="shared" si="9"/>
        <v>16.329999999999998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166</v>
      </c>
      <c r="M82" s="66">
        <v>845</v>
      </c>
      <c r="N82" s="20">
        <f t="shared" si="8"/>
        <v>1011</v>
      </c>
      <c r="O82" s="21">
        <f t="shared" si="9"/>
        <v>1011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5.4</v>
      </c>
      <c r="M83" s="75">
        <v>27</v>
      </c>
      <c r="N83" s="31">
        <f t="shared" si="8"/>
        <v>32.4</v>
      </c>
      <c r="O83" s="32">
        <f t="shared" si="9"/>
        <v>32.4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0.09</v>
      </c>
      <c r="E84" s="72"/>
      <c r="F84" s="72">
        <v>0.18</v>
      </c>
      <c r="G84" s="72"/>
      <c r="H84" s="72"/>
      <c r="I84" s="27">
        <f t="shared" si="7"/>
        <v>0.27</v>
      </c>
      <c r="J84" s="73"/>
      <c r="K84" s="72"/>
      <c r="L84" s="72"/>
      <c r="M84" s="72">
        <v>4.57</v>
      </c>
      <c r="N84" s="28">
        <f t="shared" si="8"/>
        <v>4.57</v>
      </c>
      <c r="O84" s="29">
        <f t="shared" si="9"/>
        <v>4.84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17</v>
      </c>
      <c r="E85" s="66"/>
      <c r="F85" s="66">
        <v>32</v>
      </c>
      <c r="G85" s="66"/>
      <c r="H85" s="66"/>
      <c r="I85" s="18">
        <f t="shared" si="7"/>
        <v>49</v>
      </c>
      <c r="J85" s="67"/>
      <c r="K85" s="66"/>
      <c r="L85" s="66"/>
      <c r="M85" s="66">
        <v>322</v>
      </c>
      <c r="N85" s="20">
        <f t="shared" si="8"/>
        <v>322</v>
      </c>
      <c r="O85" s="21">
        <f t="shared" si="9"/>
        <v>371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0.4</v>
      </c>
      <c r="E86" s="75"/>
      <c r="F86" s="75">
        <v>0.6</v>
      </c>
      <c r="G86" s="75"/>
      <c r="H86" s="75"/>
      <c r="I86" s="30">
        <f t="shared" si="7"/>
        <v>1</v>
      </c>
      <c r="J86" s="76"/>
      <c r="K86" s="75"/>
      <c r="L86" s="75"/>
      <c r="M86" s="75">
        <v>9.1</v>
      </c>
      <c r="N86" s="31">
        <f t="shared" si="8"/>
        <v>9.1</v>
      </c>
      <c r="O86" s="32">
        <f t="shared" si="9"/>
        <v>10.1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0.04</v>
      </c>
      <c r="G87" s="72"/>
      <c r="H87" s="72"/>
      <c r="I87" s="27">
        <f t="shared" si="7"/>
        <v>0.04</v>
      </c>
      <c r="J87" s="73"/>
      <c r="K87" s="72"/>
      <c r="L87" s="72">
        <v>0.34</v>
      </c>
      <c r="M87" s="72">
        <v>20.010000000000002</v>
      </c>
      <c r="N87" s="28">
        <f t="shared" si="8"/>
        <v>20.350000000000001</v>
      </c>
      <c r="O87" s="29">
        <f t="shared" si="9"/>
        <v>20.39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8</v>
      </c>
      <c r="G88" s="66"/>
      <c r="H88" s="66"/>
      <c r="I88" s="18">
        <f t="shared" si="7"/>
        <v>8</v>
      </c>
      <c r="J88" s="67"/>
      <c r="K88" s="66"/>
      <c r="L88" s="66">
        <v>29</v>
      </c>
      <c r="M88" s="66">
        <v>1596</v>
      </c>
      <c r="N88" s="20">
        <f t="shared" si="8"/>
        <v>1625</v>
      </c>
      <c r="O88" s="21">
        <f t="shared" si="9"/>
        <v>1633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0.1</v>
      </c>
      <c r="G89" s="75"/>
      <c r="H89" s="75"/>
      <c r="I89" s="30">
        <f t="shared" si="7"/>
        <v>0.1</v>
      </c>
      <c r="J89" s="76"/>
      <c r="K89" s="75"/>
      <c r="L89" s="75">
        <v>0.7</v>
      </c>
      <c r="M89" s="75">
        <v>43</v>
      </c>
      <c r="N89" s="31">
        <f t="shared" si="8"/>
        <v>43.7</v>
      </c>
      <c r="O89" s="32">
        <f t="shared" si="9"/>
        <v>43.800000000000004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0.44</v>
      </c>
      <c r="G90" s="72"/>
      <c r="H90" s="72"/>
      <c r="I90" s="27">
        <f t="shared" si="7"/>
        <v>0.44</v>
      </c>
      <c r="J90" s="73"/>
      <c r="K90" s="72"/>
      <c r="L90" s="72">
        <v>0.65</v>
      </c>
      <c r="M90" s="72">
        <v>26.99</v>
      </c>
      <c r="N90" s="28">
        <f t="shared" si="8"/>
        <v>27.639999999999997</v>
      </c>
      <c r="O90" s="29">
        <f t="shared" si="9"/>
        <v>28.08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93</v>
      </c>
      <c r="G91" s="66"/>
      <c r="H91" s="66"/>
      <c r="I91" s="18">
        <f t="shared" si="7"/>
        <v>93</v>
      </c>
      <c r="J91" s="67"/>
      <c r="K91" s="66"/>
      <c r="L91" s="66">
        <v>60</v>
      </c>
      <c r="M91" s="66">
        <v>2444</v>
      </c>
      <c r="N91" s="20">
        <f t="shared" si="8"/>
        <v>2504</v>
      </c>
      <c r="O91" s="21">
        <f t="shared" si="9"/>
        <v>2597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1.1000000000000001</v>
      </c>
      <c r="G92" s="75"/>
      <c r="H92" s="75"/>
      <c r="I92" s="30">
        <f t="shared" si="7"/>
        <v>1.1000000000000001</v>
      </c>
      <c r="J92" s="76"/>
      <c r="K92" s="75"/>
      <c r="L92" s="75">
        <v>1.5</v>
      </c>
      <c r="M92" s="75">
        <v>57.3</v>
      </c>
      <c r="N92" s="31">
        <f t="shared" si="8"/>
        <v>58.8</v>
      </c>
      <c r="O92" s="32">
        <f t="shared" si="9"/>
        <v>59.9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6.87</v>
      </c>
      <c r="G93" s="72"/>
      <c r="H93" s="72"/>
      <c r="I93" s="27">
        <f t="shared" si="7"/>
        <v>6.87</v>
      </c>
      <c r="J93" s="73"/>
      <c r="K93" s="72"/>
      <c r="L93" s="72">
        <v>1.1299999999999999</v>
      </c>
      <c r="M93" s="72">
        <v>31.36</v>
      </c>
      <c r="N93" s="28">
        <f t="shared" si="8"/>
        <v>32.49</v>
      </c>
      <c r="O93" s="29">
        <f t="shared" si="9"/>
        <v>39.36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1534</v>
      </c>
      <c r="G94" s="66"/>
      <c r="H94" s="66"/>
      <c r="I94" s="18">
        <f t="shared" si="7"/>
        <v>1534</v>
      </c>
      <c r="J94" s="67"/>
      <c r="K94" s="66"/>
      <c r="L94" s="66">
        <v>103</v>
      </c>
      <c r="M94" s="66">
        <v>3199</v>
      </c>
      <c r="N94" s="20">
        <f t="shared" si="8"/>
        <v>3302</v>
      </c>
      <c r="O94" s="21">
        <f t="shared" si="9"/>
        <v>4836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16.899999999999999</v>
      </c>
      <c r="G95" s="75"/>
      <c r="H95" s="75"/>
      <c r="I95" s="30">
        <f t="shared" si="7"/>
        <v>16.899999999999999</v>
      </c>
      <c r="J95" s="76"/>
      <c r="K95" s="75"/>
      <c r="L95" s="75">
        <v>1.9</v>
      </c>
      <c r="M95" s="75">
        <v>63.8</v>
      </c>
      <c r="N95" s="31">
        <f t="shared" si="8"/>
        <v>65.7</v>
      </c>
      <c r="O95" s="32">
        <f t="shared" si="9"/>
        <v>82.6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19.399999999999999</v>
      </c>
      <c r="G96" s="72"/>
      <c r="H96" s="72"/>
      <c r="I96" s="27">
        <f t="shared" si="7"/>
        <v>19.399999999999999</v>
      </c>
      <c r="J96" s="73"/>
      <c r="K96" s="72"/>
      <c r="L96" s="72">
        <v>1.8</v>
      </c>
      <c r="M96" s="72">
        <v>57.53</v>
      </c>
      <c r="N96" s="28">
        <f t="shared" si="8"/>
        <v>59.33</v>
      </c>
      <c r="O96" s="29">
        <f t="shared" si="9"/>
        <v>78.72999999999999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4547</v>
      </c>
      <c r="G97" s="66"/>
      <c r="H97" s="66"/>
      <c r="I97" s="18">
        <f t="shared" si="7"/>
        <v>4547</v>
      </c>
      <c r="J97" s="67"/>
      <c r="K97" s="66"/>
      <c r="L97" s="66">
        <v>201</v>
      </c>
      <c r="M97" s="66">
        <v>6127</v>
      </c>
      <c r="N97" s="20">
        <f t="shared" si="8"/>
        <v>6328</v>
      </c>
      <c r="O97" s="21">
        <f t="shared" si="9"/>
        <v>10875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50.3</v>
      </c>
      <c r="G98" s="75"/>
      <c r="H98" s="75"/>
      <c r="I98" s="30">
        <f t="shared" si="7"/>
        <v>50.3</v>
      </c>
      <c r="J98" s="76"/>
      <c r="K98" s="75"/>
      <c r="L98" s="75">
        <v>3.5</v>
      </c>
      <c r="M98" s="75">
        <v>116.5</v>
      </c>
      <c r="N98" s="31">
        <f t="shared" si="8"/>
        <v>120</v>
      </c>
      <c r="O98" s="32">
        <f t="shared" si="9"/>
        <v>170.3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26.95</v>
      </c>
      <c r="G99" s="72"/>
      <c r="H99" s="72"/>
      <c r="I99" s="27">
        <f t="shared" si="7"/>
        <v>26.95</v>
      </c>
      <c r="J99" s="73"/>
      <c r="K99" s="72"/>
      <c r="L99" s="72">
        <v>9.67</v>
      </c>
      <c r="M99" s="72">
        <v>137.22999999999999</v>
      </c>
      <c r="N99" s="28">
        <f t="shared" si="8"/>
        <v>146.89999999999998</v>
      </c>
      <c r="O99" s="29">
        <f t="shared" si="9"/>
        <v>173.84999999999997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6341</v>
      </c>
      <c r="G100" s="66"/>
      <c r="H100" s="66"/>
      <c r="I100" s="18">
        <f t="shared" si="7"/>
        <v>6341</v>
      </c>
      <c r="J100" s="67"/>
      <c r="K100" s="66"/>
      <c r="L100" s="66">
        <v>1125</v>
      </c>
      <c r="M100" s="66">
        <v>15895</v>
      </c>
      <c r="N100" s="20">
        <f t="shared" si="8"/>
        <v>17020</v>
      </c>
      <c r="O100" s="21">
        <f t="shared" si="9"/>
        <v>23361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67.400000000000006</v>
      </c>
      <c r="G101" s="75"/>
      <c r="H101" s="75"/>
      <c r="I101" s="30">
        <f t="shared" si="7"/>
        <v>67.400000000000006</v>
      </c>
      <c r="J101" s="76"/>
      <c r="K101" s="75"/>
      <c r="L101" s="75">
        <v>17.7</v>
      </c>
      <c r="M101" s="75">
        <v>238.8</v>
      </c>
      <c r="N101" s="31">
        <f t="shared" si="8"/>
        <v>256.5</v>
      </c>
      <c r="O101" s="32">
        <f t="shared" si="9"/>
        <v>323.89999999999998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36.17</v>
      </c>
      <c r="G102" s="72"/>
      <c r="H102" s="72">
        <v>0.03</v>
      </c>
      <c r="I102" s="27">
        <f t="shared" si="7"/>
        <v>36.200000000000003</v>
      </c>
      <c r="J102" s="73"/>
      <c r="K102" s="72"/>
      <c r="L102" s="72">
        <v>15.7</v>
      </c>
      <c r="M102" s="72">
        <v>239.45</v>
      </c>
      <c r="N102" s="28">
        <f t="shared" si="8"/>
        <v>255.14999999999998</v>
      </c>
      <c r="O102" s="29">
        <f t="shared" si="9"/>
        <v>291.34999999999997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8995</v>
      </c>
      <c r="G103" s="66"/>
      <c r="H103" s="66">
        <v>6</v>
      </c>
      <c r="I103" s="18">
        <f t="shared" si="7"/>
        <v>9001</v>
      </c>
      <c r="J103" s="67"/>
      <c r="K103" s="66"/>
      <c r="L103" s="66">
        <v>1899</v>
      </c>
      <c r="M103" s="66">
        <v>29012</v>
      </c>
      <c r="N103" s="20">
        <f t="shared" si="8"/>
        <v>30911</v>
      </c>
      <c r="O103" s="21">
        <f t="shared" si="9"/>
        <v>39912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70.5</v>
      </c>
      <c r="G104" s="75"/>
      <c r="H104" s="75">
        <v>0.1</v>
      </c>
      <c r="I104" s="30">
        <f t="shared" si="7"/>
        <v>70.599999999999994</v>
      </c>
      <c r="J104" s="76"/>
      <c r="K104" s="75"/>
      <c r="L104" s="75">
        <v>22.6</v>
      </c>
      <c r="M104" s="75">
        <v>347.5</v>
      </c>
      <c r="N104" s="31">
        <f t="shared" si="8"/>
        <v>370.1</v>
      </c>
      <c r="O104" s="32">
        <f t="shared" si="9"/>
        <v>440.70000000000005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45.1</v>
      </c>
      <c r="G105" s="72"/>
      <c r="H105" s="72">
        <v>0.04</v>
      </c>
      <c r="I105" s="27">
        <f t="shared" si="7"/>
        <v>45.14</v>
      </c>
      <c r="J105" s="73"/>
      <c r="K105" s="72"/>
      <c r="L105" s="72">
        <v>22.62</v>
      </c>
      <c r="M105" s="72">
        <v>188.42</v>
      </c>
      <c r="N105" s="28">
        <f t="shared" si="8"/>
        <v>211.04</v>
      </c>
      <c r="O105" s="29">
        <f t="shared" si="9"/>
        <v>256.18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11552</v>
      </c>
      <c r="G106" s="66"/>
      <c r="H106" s="66">
        <v>9</v>
      </c>
      <c r="I106" s="18">
        <f t="shared" si="7"/>
        <v>11561</v>
      </c>
      <c r="J106" s="67"/>
      <c r="K106" s="66"/>
      <c r="L106" s="66">
        <v>2876</v>
      </c>
      <c r="M106" s="66">
        <v>23795</v>
      </c>
      <c r="N106" s="20">
        <f t="shared" si="8"/>
        <v>26671</v>
      </c>
      <c r="O106" s="21">
        <f t="shared" si="9"/>
        <v>38232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68.099999999999994</v>
      </c>
      <c r="G107" s="75"/>
      <c r="H107" s="75">
        <v>0.1</v>
      </c>
      <c r="I107" s="30">
        <f t="shared" si="7"/>
        <v>68.199999999999989</v>
      </c>
      <c r="J107" s="76"/>
      <c r="K107" s="75"/>
      <c r="L107" s="75">
        <v>34.700000000000003</v>
      </c>
      <c r="M107" s="75">
        <v>283.60000000000002</v>
      </c>
      <c r="N107" s="31">
        <f t="shared" si="8"/>
        <v>318.3</v>
      </c>
      <c r="O107" s="32">
        <f t="shared" si="9"/>
        <v>386.5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43.49</v>
      </c>
      <c r="G108" s="72"/>
      <c r="H108" s="72"/>
      <c r="I108" s="27">
        <f t="shared" si="7"/>
        <v>43.49</v>
      </c>
      <c r="J108" s="73"/>
      <c r="K108" s="72"/>
      <c r="L108" s="72">
        <v>10.35</v>
      </c>
      <c r="M108" s="72">
        <v>122.92</v>
      </c>
      <c r="N108" s="28">
        <f t="shared" si="8"/>
        <v>133.27000000000001</v>
      </c>
      <c r="O108" s="29">
        <f t="shared" si="9"/>
        <v>176.76000000000002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11575</v>
      </c>
      <c r="G109" s="66"/>
      <c r="H109" s="66"/>
      <c r="I109" s="18">
        <f t="shared" si="7"/>
        <v>11575</v>
      </c>
      <c r="J109" s="67"/>
      <c r="K109" s="66"/>
      <c r="L109" s="66">
        <v>1368</v>
      </c>
      <c r="M109" s="66">
        <v>16134</v>
      </c>
      <c r="N109" s="20">
        <f t="shared" si="8"/>
        <v>17502</v>
      </c>
      <c r="O109" s="21">
        <f t="shared" si="9"/>
        <v>29077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69</v>
      </c>
      <c r="G110" s="75"/>
      <c r="H110" s="75"/>
      <c r="I110" s="30">
        <f t="shared" si="7"/>
        <v>69</v>
      </c>
      <c r="J110" s="76"/>
      <c r="K110" s="75"/>
      <c r="L110" s="75">
        <v>13.7</v>
      </c>
      <c r="M110" s="75">
        <v>154.5</v>
      </c>
      <c r="N110" s="31">
        <f t="shared" si="8"/>
        <v>168.2</v>
      </c>
      <c r="O110" s="32">
        <f t="shared" si="9"/>
        <v>237.2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25.98</v>
      </c>
      <c r="G111" s="72"/>
      <c r="H111" s="72"/>
      <c r="I111" s="27">
        <f t="shared" si="7"/>
        <v>25.98</v>
      </c>
      <c r="J111" s="73"/>
      <c r="K111" s="72"/>
      <c r="L111" s="72">
        <v>2.13</v>
      </c>
      <c r="M111" s="72">
        <v>57.96</v>
      </c>
      <c r="N111" s="28">
        <f t="shared" si="8"/>
        <v>60.09</v>
      </c>
      <c r="O111" s="29">
        <f t="shared" si="9"/>
        <v>86.070000000000007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7035</v>
      </c>
      <c r="G112" s="66"/>
      <c r="H112" s="66"/>
      <c r="I112" s="18">
        <f t="shared" si="7"/>
        <v>7035</v>
      </c>
      <c r="J112" s="67"/>
      <c r="K112" s="66"/>
      <c r="L112" s="66">
        <v>281</v>
      </c>
      <c r="M112" s="66">
        <v>7627</v>
      </c>
      <c r="N112" s="20">
        <f t="shared" si="8"/>
        <v>7908</v>
      </c>
      <c r="O112" s="21">
        <f t="shared" si="9"/>
        <v>14943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35.1</v>
      </c>
      <c r="G113" s="75"/>
      <c r="H113" s="75"/>
      <c r="I113" s="30">
        <f t="shared" si="7"/>
        <v>35.1</v>
      </c>
      <c r="J113" s="76"/>
      <c r="K113" s="75"/>
      <c r="L113" s="75">
        <v>0.1</v>
      </c>
      <c r="M113" s="75">
        <v>5.2</v>
      </c>
      <c r="N113" s="31">
        <f t="shared" si="8"/>
        <v>5.3</v>
      </c>
      <c r="O113" s="32">
        <f t="shared" si="9"/>
        <v>40.4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13.59</v>
      </c>
      <c r="G114" s="72"/>
      <c r="H114" s="72"/>
      <c r="I114" s="27">
        <f t="shared" si="7"/>
        <v>13.59</v>
      </c>
      <c r="J114" s="73"/>
      <c r="K114" s="72"/>
      <c r="L114" s="72">
        <v>2.2799999999999998</v>
      </c>
      <c r="M114" s="72">
        <v>15.95</v>
      </c>
      <c r="N114" s="28">
        <f t="shared" si="8"/>
        <v>18.23</v>
      </c>
      <c r="O114" s="29">
        <f t="shared" si="9"/>
        <v>31.82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3751</v>
      </c>
      <c r="G115" s="66"/>
      <c r="H115" s="66"/>
      <c r="I115" s="18">
        <f t="shared" si="7"/>
        <v>3751</v>
      </c>
      <c r="J115" s="67"/>
      <c r="K115" s="66"/>
      <c r="L115" s="66">
        <v>301</v>
      </c>
      <c r="M115" s="66">
        <v>2079</v>
      </c>
      <c r="N115" s="20">
        <f t="shared" si="8"/>
        <v>2380</v>
      </c>
      <c r="O115" s="21">
        <f t="shared" si="9"/>
        <v>6131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15.3</v>
      </c>
      <c r="G116" s="84"/>
      <c r="H116" s="84"/>
      <c r="I116" s="46">
        <f t="shared" si="7"/>
        <v>15.3</v>
      </c>
      <c r="J116" s="85"/>
      <c r="K116" s="84"/>
      <c r="L116" s="84">
        <v>0.3</v>
      </c>
      <c r="M116" s="84">
        <v>1.3</v>
      </c>
      <c r="N116" s="47">
        <f t="shared" si="8"/>
        <v>1.6</v>
      </c>
      <c r="O116" s="43">
        <f t="shared" si="9"/>
        <v>16.900000000000002</v>
      </c>
      <c r="P116" s="44">
        <f>SUM(O136,P111,P112,P115)</f>
        <v>1273.31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14.6</v>
      </c>
      <c r="G121" s="63"/>
      <c r="H121" s="63">
        <v>0.02</v>
      </c>
      <c r="I121" s="11">
        <f t="shared" si="7"/>
        <v>14.62</v>
      </c>
      <c r="J121" s="64"/>
      <c r="K121" s="63"/>
      <c r="L121" s="63"/>
      <c r="M121" s="63">
        <v>16.600000000000001</v>
      </c>
      <c r="N121" s="13">
        <f t="shared" si="8"/>
        <v>16.600000000000001</v>
      </c>
      <c r="O121" s="14">
        <f t="shared" si="9"/>
        <v>31.22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4103</v>
      </c>
      <c r="G122" s="66"/>
      <c r="H122" s="66">
        <v>6</v>
      </c>
      <c r="I122" s="18">
        <f t="shared" si="7"/>
        <v>4109</v>
      </c>
      <c r="J122" s="67"/>
      <c r="K122" s="66"/>
      <c r="L122" s="66"/>
      <c r="M122" s="66">
        <v>2179</v>
      </c>
      <c r="N122" s="20">
        <f t="shared" si="8"/>
        <v>2179</v>
      </c>
      <c r="O122" s="21">
        <f t="shared" si="9"/>
        <v>6288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12</v>
      </c>
      <c r="G123" s="75"/>
      <c r="H123" s="75">
        <v>0</v>
      </c>
      <c r="I123" s="30">
        <f t="shared" si="7"/>
        <v>12</v>
      </c>
      <c r="J123" s="76"/>
      <c r="K123" s="75"/>
      <c r="L123" s="75"/>
      <c r="M123" s="75">
        <v>1</v>
      </c>
      <c r="N123" s="31">
        <f t="shared" si="8"/>
        <v>1</v>
      </c>
      <c r="O123" s="32">
        <f t="shared" si="9"/>
        <v>13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2.79</v>
      </c>
      <c r="G124" s="72"/>
      <c r="H124" s="72"/>
      <c r="I124" s="27">
        <f t="shared" si="7"/>
        <v>2.79</v>
      </c>
      <c r="J124" s="73"/>
      <c r="K124" s="72"/>
      <c r="L124" s="72">
        <v>0.31</v>
      </c>
      <c r="M124" s="72">
        <v>1.93</v>
      </c>
      <c r="N124" s="28">
        <f t="shared" si="8"/>
        <v>2.2399999999999998</v>
      </c>
      <c r="O124" s="29">
        <f t="shared" si="9"/>
        <v>5.0299999999999994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709</v>
      </c>
      <c r="G125" s="66"/>
      <c r="H125" s="66"/>
      <c r="I125" s="18">
        <f t="shared" si="7"/>
        <v>709</v>
      </c>
      <c r="J125" s="67"/>
      <c r="K125" s="66"/>
      <c r="L125" s="66">
        <v>41</v>
      </c>
      <c r="M125" s="66">
        <v>253</v>
      </c>
      <c r="N125" s="20">
        <f t="shared" si="8"/>
        <v>294</v>
      </c>
      <c r="O125" s="21">
        <f t="shared" si="9"/>
        <v>1003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</v>
      </c>
      <c r="G126" s="75"/>
      <c r="H126" s="75"/>
      <c r="I126" s="30">
        <f t="shared" si="7"/>
        <v>2</v>
      </c>
      <c r="J126" s="76"/>
      <c r="K126" s="75"/>
      <c r="L126" s="75">
        <v>0</v>
      </c>
      <c r="M126" s="75">
        <v>0.1</v>
      </c>
      <c r="N126" s="31">
        <f t="shared" si="8"/>
        <v>0.1</v>
      </c>
      <c r="O126" s="32">
        <f t="shared" si="9"/>
        <v>2.1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8.42</v>
      </c>
      <c r="G127" s="72"/>
      <c r="H127" s="72">
        <v>1.64</v>
      </c>
      <c r="I127" s="27">
        <f t="shared" si="7"/>
        <v>10.06</v>
      </c>
      <c r="J127" s="73"/>
      <c r="K127" s="72"/>
      <c r="L127" s="72"/>
      <c r="M127" s="72">
        <v>13.57</v>
      </c>
      <c r="N127" s="28">
        <f t="shared" si="8"/>
        <v>13.57</v>
      </c>
      <c r="O127" s="29">
        <f t="shared" si="9"/>
        <v>23.630000000000003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2494</v>
      </c>
      <c r="G128" s="66"/>
      <c r="H128" s="66">
        <v>375</v>
      </c>
      <c r="I128" s="18">
        <f t="shared" si="7"/>
        <v>2869</v>
      </c>
      <c r="J128" s="67"/>
      <c r="K128" s="66"/>
      <c r="L128" s="66"/>
      <c r="M128" s="66">
        <v>1621</v>
      </c>
      <c r="N128" s="20">
        <f t="shared" si="8"/>
        <v>1621</v>
      </c>
      <c r="O128" s="21">
        <f t="shared" si="9"/>
        <v>4490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4.3</v>
      </c>
      <c r="G129" s="75"/>
      <c r="H129" s="75">
        <v>0</v>
      </c>
      <c r="I129" s="30">
        <f t="shared" si="7"/>
        <v>4.3</v>
      </c>
      <c r="J129" s="76"/>
      <c r="K129" s="75"/>
      <c r="L129" s="75"/>
      <c r="M129" s="75">
        <v>1.4</v>
      </c>
      <c r="N129" s="31">
        <f t="shared" si="8"/>
        <v>1.4</v>
      </c>
      <c r="O129" s="32">
        <f t="shared" si="9"/>
        <v>5.6999999999999993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0.09</v>
      </c>
      <c r="E130" s="63"/>
      <c r="F130" s="63">
        <v>244.02</v>
      </c>
      <c r="G130" s="63"/>
      <c r="H130" s="63">
        <v>1.73</v>
      </c>
      <c r="I130" s="11">
        <f t="shared" si="7"/>
        <v>245.84</v>
      </c>
      <c r="J130" s="64"/>
      <c r="K130" s="63"/>
      <c r="L130" s="63">
        <v>69.569999999999993</v>
      </c>
      <c r="M130" s="63">
        <v>957</v>
      </c>
      <c r="N130" s="13">
        <f>SUM(J130:M130)</f>
        <v>1026.57</v>
      </c>
      <c r="O130" s="14">
        <f t="shared" si="9"/>
        <v>1272.4099999999999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17</v>
      </c>
      <c r="E131" s="66"/>
      <c r="F131" s="66">
        <v>62769</v>
      </c>
      <c r="G131" s="66"/>
      <c r="H131" s="66">
        <v>396</v>
      </c>
      <c r="I131" s="18">
        <f t="shared" si="7"/>
        <v>63182</v>
      </c>
      <c r="J131" s="67"/>
      <c r="K131" s="66"/>
      <c r="L131" s="66">
        <v>8450</v>
      </c>
      <c r="M131" s="66">
        <v>113440</v>
      </c>
      <c r="N131" s="20">
        <f t="shared" si="8"/>
        <v>121890</v>
      </c>
      <c r="O131" s="21">
        <f t="shared" si="9"/>
        <v>185072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0.4</v>
      </c>
      <c r="E132" s="75"/>
      <c r="F132" s="75">
        <v>412.7</v>
      </c>
      <c r="G132" s="75"/>
      <c r="H132" s="75">
        <v>0.2</v>
      </c>
      <c r="I132" s="30">
        <f t="shared" ref="I132:I138" si="10">SUM(C132:H132)</f>
        <v>413.29999999999995</v>
      </c>
      <c r="J132" s="76"/>
      <c r="K132" s="75"/>
      <c r="L132" s="75">
        <v>102.1</v>
      </c>
      <c r="M132" s="75">
        <v>1366.4</v>
      </c>
      <c r="N132" s="31">
        <f t="shared" ref="N132:N138" si="11">SUM(J132:M132)</f>
        <v>1468.5</v>
      </c>
      <c r="O132" s="32">
        <f t="shared" ref="O132:O138" si="12">SUM(N132,I132)</f>
        <v>1881.8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/>
      <c r="F133" s="72">
        <v>243.84</v>
      </c>
      <c r="G133" s="72"/>
      <c r="H133" s="72">
        <v>1.73</v>
      </c>
      <c r="I133" s="27">
        <f t="shared" si="10"/>
        <v>245.57</v>
      </c>
      <c r="J133" s="73"/>
      <c r="K133" s="72"/>
      <c r="L133" s="72">
        <v>69.569999999999993</v>
      </c>
      <c r="M133" s="72">
        <v>954.43</v>
      </c>
      <c r="N133" s="28">
        <f t="shared" si="11"/>
        <v>1024</v>
      </c>
      <c r="O133" s="29">
        <f t="shared" si="12"/>
        <v>1269.57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/>
      <c r="F134" s="66">
        <v>62737</v>
      </c>
      <c r="G134" s="66"/>
      <c r="H134" s="66">
        <v>396</v>
      </c>
      <c r="I134" s="18">
        <f t="shared" si="10"/>
        <v>63133</v>
      </c>
      <c r="J134" s="67"/>
      <c r="K134" s="66"/>
      <c r="L134" s="66">
        <v>8450</v>
      </c>
      <c r="M134" s="66">
        <v>113392</v>
      </c>
      <c r="N134" s="20">
        <f t="shared" si="11"/>
        <v>121842</v>
      </c>
      <c r="O134" s="21">
        <f t="shared" si="12"/>
        <v>184975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/>
      <c r="F135" s="84">
        <v>412.1</v>
      </c>
      <c r="G135" s="84"/>
      <c r="H135" s="84">
        <v>0.2</v>
      </c>
      <c r="I135" s="46">
        <f t="shared" si="10"/>
        <v>412.3</v>
      </c>
      <c r="J135" s="85"/>
      <c r="K135" s="84"/>
      <c r="L135" s="84">
        <v>102.1</v>
      </c>
      <c r="M135" s="84">
        <v>1362.3</v>
      </c>
      <c r="N135" s="47">
        <f t="shared" si="11"/>
        <v>1464.3999999999999</v>
      </c>
      <c r="O135" s="43">
        <f t="shared" si="12"/>
        <v>1876.6999999999998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0.52</v>
      </c>
      <c r="E136" s="54">
        <f t="shared" si="13"/>
        <v>0</v>
      </c>
      <c r="F136" s="54">
        <f t="shared" si="13"/>
        <v>244.01999999999998</v>
      </c>
      <c r="G136" s="54">
        <f t="shared" si="13"/>
        <v>0</v>
      </c>
      <c r="H136" s="54">
        <f t="shared" si="13"/>
        <v>1.73</v>
      </c>
      <c r="I136" s="55">
        <f t="shared" si="10"/>
        <v>246.26999999999998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70.039999999999992</v>
      </c>
      <c r="M136" s="54">
        <f t="shared" si="14"/>
        <v>957</v>
      </c>
      <c r="N136" s="57">
        <f t="shared" si="11"/>
        <v>1027.04</v>
      </c>
      <c r="O136" s="58">
        <f t="shared" si="12"/>
        <v>1273.31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72</v>
      </c>
      <c r="E137" s="17">
        <f t="shared" si="13"/>
        <v>0</v>
      </c>
      <c r="F137" s="17">
        <f t="shared" si="13"/>
        <v>62769</v>
      </c>
      <c r="G137" s="17">
        <f t="shared" si="13"/>
        <v>0</v>
      </c>
      <c r="H137" s="17">
        <f t="shared" si="13"/>
        <v>396</v>
      </c>
      <c r="I137" s="18">
        <f t="shared" si="10"/>
        <v>63237</v>
      </c>
      <c r="J137" s="19">
        <f t="shared" si="14"/>
        <v>0</v>
      </c>
      <c r="K137" s="17">
        <f t="shared" si="14"/>
        <v>0</v>
      </c>
      <c r="L137" s="17">
        <f t="shared" si="14"/>
        <v>8457</v>
      </c>
      <c r="M137" s="17">
        <f t="shared" si="14"/>
        <v>113440</v>
      </c>
      <c r="N137" s="20">
        <f t="shared" si="11"/>
        <v>121897</v>
      </c>
      <c r="O137" s="21">
        <f t="shared" si="12"/>
        <v>185134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2.8</v>
      </c>
      <c r="E138" s="40">
        <f t="shared" si="13"/>
        <v>0</v>
      </c>
      <c r="F138" s="40">
        <f t="shared" si="13"/>
        <v>412.70000000000005</v>
      </c>
      <c r="G138" s="40">
        <f t="shared" si="13"/>
        <v>0</v>
      </c>
      <c r="H138" s="40">
        <f t="shared" si="13"/>
        <v>0.2</v>
      </c>
      <c r="I138" s="46">
        <f t="shared" si="10"/>
        <v>415.70000000000005</v>
      </c>
      <c r="J138" s="42">
        <f t="shared" si="14"/>
        <v>0</v>
      </c>
      <c r="K138" s="40">
        <f t="shared" si="14"/>
        <v>0</v>
      </c>
      <c r="L138" s="40">
        <f t="shared" si="14"/>
        <v>103.1</v>
      </c>
      <c r="M138" s="40">
        <f t="shared" si="14"/>
        <v>1366.4</v>
      </c>
      <c r="N138" s="47">
        <f t="shared" si="11"/>
        <v>1469.5</v>
      </c>
      <c r="O138" s="43">
        <f t="shared" si="12"/>
        <v>1885.2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F9418-CC49-4F5A-8675-AEA6BAF3885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0.63</v>
      </c>
      <c r="N5" s="13">
        <f t="shared" ref="N5:N58" si="1">SUM(J5:M5)</f>
        <v>0.63</v>
      </c>
      <c r="O5" s="14">
        <f>SUM(N5,I5)</f>
        <v>0.63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0.86</v>
      </c>
      <c r="N8" s="28">
        <f t="shared" si="1"/>
        <v>0.86</v>
      </c>
      <c r="O8" s="29">
        <f t="shared" si="2"/>
        <v>0.86</v>
      </c>
      <c r="P8" s="22" t="s">
        <v>25</v>
      </c>
      <c r="Q8" s="129" t="s">
        <v>130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9</v>
      </c>
      <c r="N9" s="20">
        <f t="shared" si="1"/>
        <v>9</v>
      </c>
      <c r="O9" s="21">
        <f t="shared" si="2"/>
        <v>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1.3</v>
      </c>
      <c r="N10" s="31">
        <f t="shared" si="1"/>
        <v>1.3</v>
      </c>
      <c r="O10" s="32">
        <f t="shared" si="2"/>
        <v>1.3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2.11</v>
      </c>
      <c r="N11" s="28">
        <f t="shared" si="1"/>
        <v>2.11</v>
      </c>
      <c r="O11" s="29">
        <f t="shared" si="2"/>
        <v>2.11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43</v>
      </c>
      <c r="N12" s="20">
        <f t="shared" si="1"/>
        <v>43</v>
      </c>
      <c r="O12" s="21">
        <f t="shared" si="2"/>
        <v>43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3.7</v>
      </c>
      <c r="N13" s="31">
        <f t="shared" si="1"/>
        <v>3.7</v>
      </c>
      <c r="O13" s="32">
        <f t="shared" si="2"/>
        <v>3.7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0.08</v>
      </c>
      <c r="D14" s="72"/>
      <c r="E14" s="72"/>
      <c r="F14" s="72"/>
      <c r="G14" s="72"/>
      <c r="H14" s="72"/>
      <c r="I14" s="27">
        <f t="shared" si="0"/>
        <v>0.08</v>
      </c>
      <c r="J14" s="73"/>
      <c r="K14" s="72"/>
      <c r="L14" s="72"/>
      <c r="M14" s="72">
        <v>2.5</v>
      </c>
      <c r="N14" s="28">
        <f t="shared" si="1"/>
        <v>2.5</v>
      </c>
      <c r="O14" s="29">
        <f t="shared" si="2"/>
        <v>2.58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8</v>
      </c>
      <c r="D15" s="66"/>
      <c r="E15" s="66"/>
      <c r="F15" s="66"/>
      <c r="G15" s="66"/>
      <c r="H15" s="66"/>
      <c r="I15" s="18">
        <f t="shared" si="0"/>
        <v>8</v>
      </c>
      <c r="J15" s="67"/>
      <c r="K15" s="66"/>
      <c r="L15" s="66"/>
      <c r="M15" s="66">
        <v>70</v>
      </c>
      <c r="N15" s="20">
        <f t="shared" si="1"/>
        <v>70</v>
      </c>
      <c r="O15" s="21">
        <f t="shared" si="2"/>
        <v>78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0.6</v>
      </c>
      <c r="D16" s="75"/>
      <c r="E16" s="75"/>
      <c r="F16" s="75"/>
      <c r="G16" s="75"/>
      <c r="H16" s="75"/>
      <c r="I16" s="30">
        <f t="shared" si="0"/>
        <v>0.6</v>
      </c>
      <c r="J16" s="76"/>
      <c r="K16" s="75"/>
      <c r="L16" s="75"/>
      <c r="M16" s="75">
        <v>4.5</v>
      </c>
      <c r="N16" s="31">
        <f t="shared" si="1"/>
        <v>4.5</v>
      </c>
      <c r="O16" s="32">
        <f t="shared" si="2"/>
        <v>5.0999999999999996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3.55</v>
      </c>
      <c r="N17" s="28">
        <f t="shared" si="1"/>
        <v>3.55</v>
      </c>
      <c r="O17" s="29">
        <f t="shared" si="2"/>
        <v>3.55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156</v>
      </c>
      <c r="N18" s="20">
        <f t="shared" si="1"/>
        <v>156</v>
      </c>
      <c r="O18" s="21">
        <f t="shared" si="2"/>
        <v>156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7.5</v>
      </c>
      <c r="N19" s="31">
        <f t="shared" si="1"/>
        <v>7.5</v>
      </c>
      <c r="O19" s="32">
        <f t="shared" si="2"/>
        <v>7.5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1.69</v>
      </c>
      <c r="M20" s="72">
        <v>6.89</v>
      </c>
      <c r="N20" s="28">
        <f t="shared" si="1"/>
        <v>8.58</v>
      </c>
      <c r="O20" s="29">
        <f t="shared" si="2"/>
        <v>8.58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91</v>
      </c>
      <c r="M21" s="66">
        <v>340</v>
      </c>
      <c r="N21" s="20">
        <f t="shared" si="1"/>
        <v>431</v>
      </c>
      <c r="O21" s="21">
        <f t="shared" si="2"/>
        <v>431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3.4</v>
      </c>
      <c r="M22" s="75">
        <v>13</v>
      </c>
      <c r="N22" s="31">
        <f t="shared" si="1"/>
        <v>16.399999999999999</v>
      </c>
      <c r="O22" s="32">
        <f t="shared" si="2"/>
        <v>16.399999999999999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0.1</v>
      </c>
      <c r="G23" s="72"/>
      <c r="H23" s="72"/>
      <c r="I23" s="27">
        <f t="shared" si="0"/>
        <v>0.1</v>
      </c>
      <c r="J23" s="73"/>
      <c r="K23" s="72"/>
      <c r="L23" s="72">
        <v>2.6</v>
      </c>
      <c r="M23" s="72">
        <v>12.55</v>
      </c>
      <c r="N23" s="28">
        <f t="shared" si="1"/>
        <v>15.15</v>
      </c>
      <c r="O23" s="29">
        <f t="shared" si="2"/>
        <v>15.25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16</v>
      </c>
      <c r="G24" s="66"/>
      <c r="H24" s="66"/>
      <c r="I24" s="18">
        <f t="shared" si="0"/>
        <v>16</v>
      </c>
      <c r="J24" s="67"/>
      <c r="K24" s="66"/>
      <c r="L24" s="66">
        <v>167</v>
      </c>
      <c r="M24" s="66">
        <v>794</v>
      </c>
      <c r="N24" s="20">
        <f t="shared" si="1"/>
        <v>961</v>
      </c>
      <c r="O24" s="21">
        <f t="shared" si="2"/>
        <v>977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0.4</v>
      </c>
      <c r="G25" s="75"/>
      <c r="H25" s="75"/>
      <c r="I25" s="30">
        <f t="shared" si="0"/>
        <v>0.4</v>
      </c>
      <c r="J25" s="76"/>
      <c r="K25" s="75"/>
      <c r="L25" s="75">
        <v>5.3</v>
      </c>
      <c r="M25" s="75">
        <v>25.4</v>
      </c>
      <c r="N25" s="31">
        <f t="shared" si="1"/>
        <v>30.7</v>
      </c>
      <c r="O25" s="32">
        <f t="shared" si="2"/>
        <v>31.099999999999998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0.34</v>
      </c>
      <c r="G26" s="72"/>
      <c r="H26" s="72"/>
      <c r="I26" s="27">
        <f t="shared" si="0"/>
        <v>0.34</v>
      </c>
      <c r="J26" s="73"/>
      <c r="K26" s="72"/>
      <c r="L26" s="72">
        <v>6.28</v>
      </c>
      <c r="M26" s="72">
        <v>13.3</v>
      </c>
      <c r="N26" s="28">
        <f t="shared" si="1"/>
        <v>19.580000000000002</v>
      </c>
      <c r="O26" s="29">
        <f t="shared" si="2"/>
        <v>19.920000000000002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64</v>
      </c>
      <c r="G27" s="66"/>
      <c r="H27" s="66"/>
      <c r="I27" s="18">
        <f t="shared" si="0"/>
        <v>64</v>
      </c>
      <c r="J27" s="67"/>
      <c r="K27" s="66"/>
      <c r="L27" s="66">
        <v>452</v>
      </c>
      <c r="M27" s="66">
        <v>911</v>
      </c>
      <c r="N27" s="20">
        <f t="shared" si="1"/>
        <v>1363</v>
      </c>
      <c r="O27" s="21">
        <f t="shared" si="2"/>
        <v>1427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1.3</v>
      </c>
      <c r="G28" s="75"/>
      <c r="H28" s="75"/>
      <c r="I28" s="30">
        <f t="shared" si="0"/>
        <v>1.3</v>
      </c>
      <c r="J28" s="76"/>
      <c r="K28" s="75"/>
      <c r="L28" s="75">
        <v>13.1</v>
      </c>
      <c r="M28" s="75">
        <v>26.2</v>
      </c>
      <c r="N28" s="31">
        <f t="shared" si="1"/>
        <v>39.299999999999997</v>
      </c>
      <c r="O28" s="32">
        <f t="shared" si="2"/>
        <v>40.599999999999994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>
        <v>8.18</v>
      </c>
      <c r="M29" s="72">
        <v>16.579999999999998</v>
      </c>
      <c r="N29" s="28">
        <f t="shared" si="1"/>
        <v>24.759999999999998</v>
      </c>
      <c r="O29" s="29">
        <f t="shared" si="2"/>
        <v>24.759999999999998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>
        <v>673</v>
      </c>
      <c r="M30" s="66">
        <v>1360</v>
      </c>
      <c r="N30" s="20">
        <f t="shared" si="1"/>
        <v>2033</v>
      </c>
      <c r="O30" s="21">
        <f t="shared" si="2"/>
        <v>2033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>
        <v>18.100000000000001</v>
      </c>
      <c r="M31" s="75">
        <v>36.6</v>
      </c>
      <c r="N31" s="31">
        <f t="shared" si="1"/>
        <v>54.7</v>
      </c>
      <c r="O31" s="32">
        <f t="shared" si="2"/>
        <v>54.7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/>
      <c r="I32" s="27">
        <f t="shared" si="0"/>
        <v>0</v>
      </c>
      <c r="J32" s="73"/>
      <c r="K32" s="72"/>
      <c r="L32" s="72">
        <v>3.6</v>
      </c>
      <c r="M32" s="72">
        <v>17.34</v>
      </c>
      <c r="N32" s="28">
        <f t="shared" si="1"/>
        <v>20.94</v>
      </c>
      <c r="O32" s="29">
        <f t="shared" si="2"/>
        <v>20.94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/>
      <c r="I33" s="18">
        <f t="shared" si="0"/>
        <v>0</v>
      </c>
      <c r="J33" s="67"/>
      <c r="K33" s="66"/>
      <c r="L33" s="66">
        <v>337</v>
      </c>
      <c r="M33" s="66">
        <v>1421</v>
      </c>
      <c r="N33" s="20">
        <f t="shared" si="1"/>
        <v>1758</v>
      </c>
      <c r="O33" s="21">
        <f t="shared" si="2"/>
        <v>1758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/>
      <c r="I34" s="30">
        <f t="shared" si="0"/>
        <v>0</v>
      </c>
      <c r="J34" s="76"/>
      <c r="K34" s="75"/>
      <c r="L34" s="75">
        <v>8</v>
      </c>
      <c r="M34" s="75">
        <v>33.9</v>
      </c>
      <c r="N34" s="31">
        <f t="shared" si="1"/>
        <v>41.9</v>
      </c>
      <c r="O34" s="32">
        <f t="shared" si="2"/>
        <v>41.9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0.59</v>
      </c>
      <c r="G35" s="72"/>
      <c r="H35" s="72">
        <v>0.34</v>
      </c>
      <c r="I35" s="27">
        <f t="shared" si="0"/>
        <v>0.92999999999999994</v>
      </c>
      <c r="J35" s="73"/>
      <c r="K35" s="72"/>
      <c r="L35" s="72">
        <v>2.5</v>
      </c>
      <c r="M35" s="72">
        <v>10.1</v>
      </c>
      <c r="N35" s="28">
        <f t="shared" si="1"/>
        <v>12.6</v>
      </c>
      <c r="O35" s="29">
        <f t="shared" si="2"/>
        <v>13.53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131</v>
      </c>
      <c r="G36" s="66"/>
      <c r="H36" s="66">
        <v>51</v>
      </c>
      <c r="I36" s="18">
        <f t="shared" si="0"/>
        <v>182</v>
      </c>
      <c r="J36" s="67"/>
      <c r="K36" s="66"/>
      <c r="L36" s="66">
        <v>251</v>
      </c>
      <c r="M36" s="66">
        <v>1001</v>
      </c>
      <c r="N36" s="20">
        <f t="shared" si="1"/>
        <v>1252</v>
      </c>
      <c r="O36" s="21">
        <f t="shared" si="2"/>
        <v>1434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1.4</v>
      </c>
      <c r="G37" s="75"/>
      <c r="H37" s="75">
        <v>1.2</v>
      </c>
      <c r="I37" s="30">
        <f t="shared" ref="I37:I50" si="3">SUM(C37:H37)</f>
        <v>2.5999999999999996</v>
      </c>
      <c r="J37" s="76"/>
      <c r="K37" s="75"/>
      <c r="L37" s="75">
        <v>5</v>
      </c>
      <c r="M37" s="75">
        <v>19.899999999999999</v>
      </c>
      <c r="N37" s="31">
        <f t="shared" si="1"/>
        <v>24.9</v>
      </c>
      <c r="O37" s="32">
        <f t="shared" si="2"/>
        <v>27.5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4.45</v>
      </c>
      <c r="G38" s="72"/>
      <c r="H38" s="72"/>
      <c r="I38" s="27">
        <f t="shared" si="3"/>
        <v>4.45</v>
      </c>
      <c r="J38" s="73"/>
      <c r="K38" s="72"/>
      <c r="L38" s="72">
        <v>5.91</v>
      </c>
      <c r="M38" s="72">
        <v>31.07</v>
      </c>
      <c r="N38" s="28">
        <f t="shared" si="1"/>
        <v>36.980000000000004</v>
      </c>
      <c r="O38" s="29">
        <f t="shared" si="2"/>
        <v>41.430000000000007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1025</v>
      </c>
      <c r="G39" s="66"/>
      <c r="H39" s="66"/>
      <c r="I39" s="18">
        <f t="shared" si="3"/>
        <v>1025</v>
      </c>
      <c r="J39" s="67"/>
      <c r="K39" s="66"/>
      <c r="L39" s="66">
        <v>638</v>
      </c>
      <c r="M39" s="66">
        <v>3119</v>
      </c>
      <c r="N39" s="20">
        <f t="shared" si="1"/>
        <v>3757</v>
      </c>
      <c r="O39" s="21">
        <f t="shared" si="2"/>
        <v>4782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11.5</v>
      </c>
      <c r="G40" s="75"/>
      <c r="H40" s="75"/>
      <c r="I40" s="30">
        <f t="shared" si="3"/>
        <v>11.5</v>
      </c>
      <c r="J40" s="76"/>
      <c r="K40" s="75"/>
      <c r="L40" s="75">
        <v>12.2</v>
      </c>
      <c r="M40" s="75">
        <v>60.2</v>
      </c>
      <c r="N40" s="31">
        <f t="shared" si="1"/>
        <v>72.400000000000006</v>
      </c>
      <c r="O40" s="32">
        <f t="shared" si="2"/>
        <v>83.9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19.760000000000002</v>
      </c>
      <c r="G41" s="72"/>
      <c r="H41" s="72"/>
      <c r="I41" s="27">
        <f t="shared" si="3"/>
        <v>19.760000000000002</v>
      </c>
      <c r="J41" s="73"/>
      <c r="K41" s="72"/>
      <c r="L41" s="72">
        <v>25.91</v>
      </c>
      <c r="M41" s="72">
        <v>47.93</v>
      </c>
      <c r="N41" s="28">
        <f t="shared" si="1"/>
        <v>73.84</v>
      </c>
      <c r="O41" s="29">
        <f t="shared" si="2"/>
        <v>93.600000000000009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4771</v>
      </c>
      <c r="G42" s="66"/>
      <c r="H42" s="66"/>
      <c r="I42" s="18">
        <f t="shared" si="3"/>
        <v>4771</v>
      </c>
      <c r="J42" s="67"/>
      <c r="K42" s="66"/>
      <c r="L42" s="66">
        <v>3029</v>
      </c>
      <c r="M42" s="66">
        <v>5584</v>
      </c>
      <c r="N42" s="20">
        <f t="shared" si="1"/>
        <v>8613</v>
      </c>
      <c r="O42" s="21">
        <f t="shared" si="2"/>
        <v>13384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47.3</v>
      </c>
      <c r="G43" s="75"/>
      <c r="H43" s="75"/>
      <c r="I43" s="30">
        <f t="shared" si="3"/>
        <v>47.3</v>
      </c>
      <c r="J43" s="76"/>
      <c r="K43" s="75"/>
      <c r="L43" s="75">
        <v>46.3</v>
      </c>
      <c r="M43" s="75">
        <v>85.2</v>
      </c>
      <c r="N43" s="31">
        <f t="shared" si="1"/>
        <v>131.5</v>
      </c>
      <c r="O43" s="32">
        <f t="shared" si="2"/>
        <v>178.8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37.74</v>
      </c>
      <c r="G44" s="72"/>
      <c r="H44" s="72"/>
      <c r="I44" s="27">
        <f t="shared" si="3"/>
        <v>37.74</v>
      </c>
      <c r="J44" s="73"/>
      <c r="K44" s="72"/>
      <c r="L44" s="72">
        <v>36.83</v>
      </c>
      <c r="M44" s="72">
        <v>77.67</v>
      </c>
      <c r="N44" s="28">
        <f t="shared" si="1"/>
        <v>114.5</v>
      </c>
      <c r="O44" s="29">
        <f t="shared" si="2"/>
        <v>152.24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9291</v>
      </c>
      <c r="G45" s="66"/>
      <c r="H45" s="66"/>
      <c r="I45" s="18">
        <f t="shared" si="3"/>
        <v>9291</v>
      </c>
      <c r="J45" s="67"/>
      <c r="K45" s="66"/>
      <c r="L45" s="66">
        <v>4415</v>
      </c>
      <c r="M45" s="66">
        <v>9351</v>
      </c>
      <c r="N45" s="20">
        <f t="shared" si="1"/>
        <v>13766</v>
      </c>
      <c r="O45" s="21">
        <f t="shared" si="2"/>
        <v>23057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74</v>
      </c>
      <c r="G46" s="75"/>
      <c r="H46" s="75"/>
      <c r="I46" s="30">
        <f t="shared" si="3"/>
        <v>74</v>
      </c>
      <c r="J46" s="76"/>
      <c r="K46" s="75"/>
      <c r="L46" s="75">
        <v>53.3</v>
      </c>
      <c r="M46" s="75">
        <v>112.4</v>
      </c>
      <c r="N46" s="31">
        <f t="shared" si="1"/>
        <v>165.7</v>
      </c>
      <c r="O46" s="32">
        <f t="shared" si="2"/>
        <v>239.7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17.36</v>
      </c>
      <c r="F47" s="72">
        <v>96.08</v>
      </c>
      <c r="G47" s="72">
        <v>0.81</v>
      </c>
      <c r="H47" s="72">
        <v>4.68</v>
      </c>
      <c r="I47" s="27">
        <f t="shared" si="3"/>
        <v>118.93</v>
      </c>
      <c r="J47" s="73"/>
      <c r="K47" s="72"/>
      <c r="L47" s="72">
        <v>136.25</v>
      </c>
      <c r="M47" s="72">
        <v>359.45</v>
      </c>
      <c r="N47" s="28">
        <f t="shared" si="1"/>
        <v>495.7</v>
      </c>
      <c r="O47" s="29">
        <f t="shared" si="2"/>
        <v>614.63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5503</v>
      </c>
      <c r="F48" s="66">
        <v>25550</v>
      </c>
      <c r="G48" s="66">
        <v>266</v>
      </c>
      <c r="H48" s="66">
        <v>1162</v>
      </c>
      <c r="I48" s="18">
        <f t="shared" si="3"/>
        <v>32481</v>
      </c>
      <c r="J48" s="67"/>
      <c r="K48" s="66"/>
      <c r="L48" s="66">
        <v>17712</v>
      </c>
      <c r="M48" s="66">
        <v>46589</v>
      </c>
      <c r="N48" s="20">
        <f t="shared" si="1"/>
        <v>64301</v>
      </c>
      <c r="O48" s="21">
        <f t="shared" si="2"/>
        <v>96782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5.6</v>
      </c>
      <c r="F49" s="75">
        <v>138.5</v>
      </c>
      <c r="G49" s="75">
        <v>1.8</v>
      </c>
      <c r="H49" s="75">
        <v>10.8</v>
      </c>
      <c r="I49" s="30">
        <f t="shared" si="3"/>
        <v>156.70000000000002</v>
      </c>
      <c r="J49" s="76"/>
      <c r="K49" s="75"/>
      <c r="L49" s="75">
        <v>147.4</v>
      </c>
      <c r="M49" s="75">
        <v>340.8</v>
      </c>
      <c r="N49" s="31">
        <f t="shared" si="1"/>
        <v>488.20000000000005</v>
      </c>
      <c r="O49" s="32">
        <f t="shared" si="2"/>
        <v>644.90000000000009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17.36</v>
      </c>
      <c r="F50" s="63">
        <v>159.06</v>
      </c>
      <c r="G50" s="63">
        <v>0.81</v>
      </c>
      <c r="H50" s="63">
        <v>5.0199999999999996</v>
      </c>
      <c r="I50" s="11">
        <f t="shared" si="3"/>
        <v>182.25000000000003</v>
      </c>
      <c r="J50" s="64"/>
      <c r="K50" s="63"/>
      <c r="L50" s="63">
        <v>229.75</v>
      </c>
      <c r="M50" s="63">
        <v>601.04</v>
      </c>
      <c r="N50" s="13">
        <f t="shared" si="1"/>
        <v>830.79</v>
      </c>
      <c r="O50" s="14">
        <f t="shared" si="2"/>
        <v>1013.04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5503</v>
      </c>
      <c r="F51" s="66">
        <v>40848</v>
      </c>
      <c r="G51" s="66">
        <v>266</v>
      </c>
      <c r="H51" s="66">
        <v>1213</v>
      </c>
      <c r="I51" s="18">
        <f t="shared" ref="I51:I58" si="4">SUM(C51:H51)</f>
        <v>47830</v>
      </c>
      <c r="J51" s="67"/>
      <c r="K51" s="66"/>
      <c r="L51" s="66">
        <v>27765</v>
      </c>
      <c r="M51" s="66">
        <v>70739</v>
      </c>
      <c r="N51" s="20">
        <f t="shared" si="1"/>
        <v>98504</v>
      </c>
      <c r="O51" s="21">
        <f>SUM(N51,I51)</f>
        <v>146334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5.6</v>
      </c>
      <c r="F52" s="75">
        <v>274.39999999999998</v>
      </c>
      <c r="G52" s="75">
        <v>1.8</v>
      </c>
      <c r="H52" s="75">
        <v>12</v>
      </c>
      <c r="I52" s="30">
        <f t="shared" si="4"/>
        <v>293.8</v>
      </c>
      <c r="J52" s="76"/>
      <c r="K52" s="75"/>
      <c r="L52" s="75">
        <v>312.10000000000002</v>
      </c>
      <c r="M52" s="75">
        <v>769.3</v>
      </c>
      <c r="N52" s="31">
        <f t="shared" si="1"/>
        <v>1081.4000000000001</v>
      </c>
      <c r="O52" s="32">
        <f t="shared" si="2"/>
        <v>1375.2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17.36</v>
      </c>
      <c r="F53" s="72">
        <v>158.96</v>
      </c>
      <c r="G53" s="72">
        <v>0.81</v>
      </c>
      <c r="H53" s="72">
        <v>4.68</v>
      </c>
      <c r="I53" s="27">
        <f t="shared" si="4"/>
        <v>181.81</v>
      </c>
      <c r="J53" s="73"/>
      <c r="K53" s="72"/>
      <c r="L53" s="72">
        <v>229.75</v>
      </c>
      <c r="M53" s="72">
        <v>596.42999999999995</v>
      </c>
      <c r="N53" s="28">
        <f t="shared" si="1"/>
        <v>826.18</v>
      </c>
      <c r="O53" s="29">
        <f t="shared" si="2"/>
        <v>1007.99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5503</v>
      </c>
      <c r="F54" s="66">
        <v>40832</v>
      </c>
      <c r="G54" s="66">
        <v>266</v>
      </c>
      <c r="H54" s="66">
        <v>1162</v>
      </c>
      <c r="I54" s="18">
        <f t="shared" si="4"/>
        <v>47763</v>
      </c>
      <c r="J54" s="67"/>
      <c r="K54" s="66"/>
      <c r="L54" s="66">
        <v>27765</v>
      </c>
      <c r="M54" s="66">
        <v>70626</v>
      </c>
      <c r="N54" s="20">
        <f t="shared" si="1"/>
        <v>98391</v>
      </c>
      <c r="O54" s="21">
        <f t="shared" si="2"/>
        <v>146154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5.6</v>
      </c>
      <c r="F55" s="69">
        <v>274</v>
      </c>
      <c r="G55" s="69">
        <v>1.8</v>
      </c>
      <c r="H55" s="69">
        <v>10.8</v>
      </c>
      <c r="I55" s="24">
        <f t="shared" si="4"/>
        <v>292.20000000000005</v>
      </c>
      <c r="J55" s="70"/>
      <c r="K55" s="69"/>
      <c r="L55" s="69">
        <v>312.10000000000002</v>
      </c>
      <c r="M55" s="69">
        <v>761.1</v>
      </c>
      <c r="N55" s="24">
        <f t="shared" si="1"/>
        <v>1073.2</v>
      </c>
      <c r="O55" s="26">
        <f t="shared" si="2"/>
        <v>1365.4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0.08</v>
      </c>
      <c r="D56" s="10">
        <f t="shared" si="5"/>
        <v>0</v>
      </c>
      <c r="E56" s="10">
        <f t="shared" si="5"/>
        <v>17.36</v>
      </c>
      <c r="F56" s="10">
        <f t="shared" si="5"/>
        <v>159.06</v>
      </c>
      <c r="G56" s="10">
        <f t="shared" si="5"/>
        <v>0.81</v>
      </c>
      <c r="H56" s="10">
        <f t="shared" si="5"/>
        <v>5.0199999999999996</v>
      </c>
      <c r="I56" s="36">
        <f>SUM(C56:H56)</f>
        <v>182.33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229.75</v>
      </c>
      <c r="M56" s="10">
        <f>SUM(M5,M8,M11,M14,M17,M20,M23,M26,M29,M32,M35,M38,M41,M44,M47)</f>
        <v>602.53</v>
      </c>
      <c r="N56" s="12">
        <f t="shared" si="1"/>
        <v>832.28</v>
      </c>
      <c r="O56" s="14">
        <f t="shared" si="2"/>
        <v>1014.61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</v>
      </c>
      <c r="D57" s="17">
        <f t="shared" si="5"/>
        <v>0</v>
      </c>
      <c r="E57" s="17">
        <f t="shared" si="5"/>
        <v>5503</v>
      </c>
      <c r="F57" s="17">
        <f t="shared" si="5"/>
        <v>40848</v>
      </c>
      <c r="G57" s="17">
        <f t="shared" si="5"/>
        <v>266</v>
      </c>
      <c r="H57" s="17">
        <f t="shared" si="5"/>
        <v>1213</v>
      </c>
      <c r="I57" s="37">
        <f t="shared" si="4"/>
        <v>47838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27765</v>
      </c>
      <c r="M57" s="17">
        <f t="shared" si="6"/>
        <v>70748</v>
      </c>
      <c r="N57" s="19">
        <f t="shared" si="1"/>
        <v>98513</v>
      </c>
      <c r="O57" s="21">
        <f t="shared" si="2"/>
        <v>146351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0.6</v>
      </c>
      <c r="D58" s="40">
        <f t="shared" si="5"/>
        <v>0</v>
      </c>
      <c r="E58" s="40">
        <f t="shared" si="5"/>
        <v>5.6</v>
      </c>
      <c r="F58" s="40">
        <f t="shared" si="5"/>
        <v>274.39999999999998</v>
      </c>
      <c r="G58" s="40">
        <f t="shared" si="5"/>
        <v>1.8</v>
      </c>
      <c r="H58" s="40">
        <f t="shared" si="5"/>
        <v>12</v>
      </c>
      <c r="I58" s="41">
        <f t="shared" si="4"/>
        <v>294.39999999999998</v>
      </c>
      <c r="J58" s="39">
        <f t="shared" si="6"/>
        <v>0</v>
      </c>
      <c r="K58" s="40">
        <f t="shared" si="6"/>
        <v>0</v>
      </c>
      <c r="L58" s="40">
        <f t="shared" si="6"/>
        <v>312.10000000000002</v>
      </c>
      <c r="M58" s="40">
        <f t="shared" si="6"/>
        <v>770.59999999999991</v>
      </c>
      <c r="N58" s="42">
        <f t="shared" si="1"/>
        <v>1082.6999999999998</v>
      </c>
      <c r="O58" s="43">
        <f t="shared" si="2"/>
        <v>1377.1</v>
      </c>
      <c r="P58" s="44">
        <f>SUM(O56,P53,P54,P57)</f>
        <v>1014.61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0.63</v>
      </c>
      <c r="N63" s="13">
        <f>SUM(J63:M63)</f>
        <v>0.63</v>
      </c>
      <c r="O63" s="14">
        <f>SUM(N63,I63)</f>
        <v>0.63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0.86</v>
      </c>
      <c r="N66" s="28">
        <f t="shared" si="8"/>
        <v>0.86</v>
      </c>
      <c r="O66" s="29">
        <f t="shared" si="9"/>
        <v>0.86</v>
      </c>
      <c r="P66" s="22" t="s">
        <v>25</v>
      </c>
      <c r="Q66" s="129" t="s">
        <v>130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9</v>
      </c>
      <c r="N67" s="20">
        <f t="shared" si="8"/>
        <v>9</v>
      </c>
      <c r="O67" s="21">
        <f t="shared" si="9"/>
        <v>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1.3</v>
      </c>
      <c r="N68" s="31">
        <f t="shared" si="8"/>
        <v>1.3</v>
      </c>
      <c r="O68" s="32">
        <f t="shared" si="9"/>
        <v>1.3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2.11</v>
      </c>
      <c r="N69" s="28">
        <f t="shared" si="8"/>
        <v>2.11</v>
      </c>
      <c r="O69" s="29">
        <f t="shared" si="9"/>
        <v>2.11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43</v>
      </c>
      <c r="N70" s="20">
        <f t="shared" si="8"/>
        <v>43</v>
      </c>
      <c r="O70" s="21">
        <f t="shared" si="9"/>
        <v>43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3.7</v>
      </c>
      <c r="N71" s="31">
        <f t="shared" si="8"/>
        <v>3.7</v>
      </c>
      <c r="O71" s="32">
        <f t="shared" si="9"/>
        <v>3.7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0.08</v>
      </c>
      <c r="D72" s="72"/>
      <c r="E72" s="72"/>
      <c r="F72" s="72"/>
      <c r="G72" s="72"/>
      <c r="H72" s="72"/>
      <c r="I72" s="27">
        <f t="shared" si="7"/>
        <v>0.08</v>
      </c>
      <c r="J72" s="73"/>
      <c r="K72" s="72"/>
      <c r="L72" s="72"/>
      <c r="M72" s="72">
        <v>2.5</v>
      </c>
      <c r="N72" s="28">
        <f t="shared" si="8"/>
        <v>2.5</v>
      </c>
      <c r="O72" s="29">
        <f t="shared" si="9"/>
        <v>2.58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8</v>
      </c>
      <c r="D73" s="66"/>
      <c r="E73" s="66"/>
      <c r="F73" s="66"/>
      <c r="G73" s="66"/>
      <c r="H73" s="66"/>
      <c r="I73" s="18">
        <f t="shared" si="7"/>
        <v>8</v>
      </c>
      <c r="J73" s="67"/>
      <c r="K73" s="66"/>
      <c r="L73" s="66"/>
      <c r="M73" s="66">
        <v>70</v>
      </c>
      <c r="N73" s="20">
        <f t="shared" si="8"/>
        <v>70</v>
      </c>
      <c r="O73" s="21">
        <f t="shared" si="9"/>
        <v>78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0.6</v>
      </c>
      <c r="D74" s="75"/>
      <c r="E74" s="75"/>
      <c r="F74" s="75"/>
      <c r="G74" s="75"/>
      <c r="H74" s="75"/>
      <c r="I74" s="30">
        <f t="shared" si="7"/>
        <v>0.6</v>
      </c>
      <c r="J74" s="76"/>
      <c r="K74" s="75"/>
      <c r="L74" s="75"/>
      <c r="M74" s="75">
        <v>4.5</v>
      </c>
      <c r="N74" s="31">
        <f t="shared" si="8"/>
        <v>4.5</v>
      </c>
      <c r="O74" s="32">
        <f t="shared" si="9"/>
        <v>5.0999999999999996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3.55</v>
      </c>
      <c r="N75" s="28">
        <f t="shared" si="8"/>
        <v>3.55</v>
      </c>
      <c r="O75" s="29">
        <f t="shared" si="9"/>
        <v>3.55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156</v>
      </c>
      <c r="N76" s="20">
        <f t="shared" si="8"/>
        <v>156</v>
      </c>
      <c r="O76" s="21">
        <f t="shared" si="9"/>
        <v>156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7.5</v>
      </c>
      <c r="N77" s="31">
        <f t="shared" si="8"/>
        <v>7.5</v>
      </c>
      <c r="O77" s="32">
        <f t="shared" si="9"/>
        <v>7.5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1.69</v>
      </c>
      <c r="M78" s="72">
        <v>6.89</v>
      </c>
      <c r="N78" s="28">
        <f t="shared" si="8"/>
        <v>8.58</v>
      </c>
      <c r="O78" s="29">
        <f t="shared" si="9"/>
        <v>8.58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91</v>
      </c>
      <c r="M79" s="66">
        <v>340</v>
      </c>
      <c r="N79" s="20">
        <f t="shared" si="8"/>
        <v>431</v>
      </c>
      <c r="O79" s="21">
        <f t="shared" si="9"/>
        <v>431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3.4</v>
      </c>
      <c r="M80" s="75">
        <v>13</v>
      </c>
      <c r="N80" s="31">
        <f t="shared" si="8"/>
        <v>16.399999999999999</v>
      </c>
      <c r="O80" s="32">
        <f t="shared" si="9"/>
        <v>16.399999999999999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0.1</v>
      </c>
      <c r="G81" s="72"/>
      <c r="H81" s="72"/>
      <c r="I81" s="27">
        <f t="shared" si="7"/>
        <v>0.1</v>
      </c>
      <c r="J81" s="73"/>
      <c r="K81" s="72"/>
      <c r="L81" s="72">
        <v>2.6</v>
      </c>
      <c r="M81" s="72">
        <v>12.55</v>
      </c>
      <c r="N81" s="28">
        <f t="shared" si="8"/>
        <v>15.15</v>
      </c>
      <c r="O81" s="29">
        <f t="shared" si="9"/>
        <v>15.25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16</v>
      </c>
      <c r="G82" s="66"/>
      <c r="H82" s="66"/>
      <c r="I82" s="18">
        <f t="shared" si="7"/>
        <v>16</v>
      </c>
      <c r="J82" s="67"/>
      <c r="K82" s="66"/>
      <c r="L82" s="66">
        <v>167</v>
      </c>
      <c r="M82" s="66">
        <v>794</v>
      </c>
      <c r="N82" s="20">
        <f t="shared" si="8"/>
        <v>961</v>
      </c>
      <c r="O82" s="21">
        <f t="shared" si="9"/>
        <v>977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0.4</v>
      </c>
      <c r="G83" s="75"/>
      <c r="H83" s="75"/>
      <c r="I83" s="30">
        <f t="shared" si="7"/>
        <v>0.4</v>
      </c>
      <c r="J83" s="76"/>
      <c r="K83" s="75"/>
      <c r="L83" s="75">
        <v>5.3</v>
      </c>
      <c r="M83" s="75">
        <v>25.4</v>
      </c>
      <c r="N83" s="31">
        <f t="shared" si="8"/>
        <v>30.7</v>
      </c>
      <c r="O83" s="32">
        <f t="shared" si="9"/>
        <v>31.099999999999998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0.34</v>
      </c>
      <c r="G84" s="72"/>
      <c r="H84" s="72"/>
      <c r="I84" s="27">
        <f t="shared" si="7"/>
        <v>0.34</v>
      </c>
      <c r="J84" s="73"/>
      <c r="K84" s="72"/>
      <c r="L84" s="72">
        <v>6.28</v>
      </c>
      <c r="M84" s="72">
        <v>13.3</v>
      </c>
      <c r="N84" s="28">
        <f t="shared" si="8"/>
        <v>19.580000000000002</v>
      </c>
      <c r="O84" s="29">
        <f t="shared" si="9"/>
        <v>19.920000000000002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64</v>
      </c>
      <c r="G85" s="66"/>
      <c r="H85" s="66"/>
      <c r="I85" s="18">
        <f t="shared" si="7"/>
        <v>64</v>
      </c>
      <c r="J85" s="67"/>
      <c r="K85" s="66"/>
      <c r="L85" s="66">
        <v>452</v>
      </c>
      <c r="M85" s="66">
        <v>911</v>
      </c>
      <c r="N85" s="20">
        <f t="shared" si="8"/>
        <v>1363</v>
      </c>
      <c r="O85" s="21">
        <f t="shared" si="9"/>
        <v>1427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1.3</v>
      </c>
      <c r="G86" s="75"/>
      <c r="H86" s="75"/>
      <c r="I86" s="30">
        <f t="shared" si="7"/>
        <v>1.3</v>
      </c>
      <c r="J86" s="76"/>
      <c r="K86" s="75"/>
      <c r="L86" s="75">
        <v>13.1</v>
      </c>
      <c r="M86" s="75">
        <v>26.2</v>
      </c>
      <c r="N86" s="31">
        <f t="shared" si="8"/>
        <v>39.299999999999997</v>
      </c>
      <c r="O86" s="32">
        <f t="shared" si="9"/>
        <v>40.599999999999994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>
        <v>8.18</v>
      </c>
      <c r="M87" s="72">
        <v>16.579999999999998</v>
      </c>
      <c r="N87" s="28">
        <f t="shared" si="8"/>
        <v>24.759999999999998</v>
      </c>
      <c r="O87" s="29">
        <f t="shared" si="9"/>
        <v>24.759999999999998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>
        <v>673</v>
      </c>
      <c r="M88" s="66">
        <v>1360</v>
      </c>
      <c r="N88" s="20">
        <f t="shared" si="8"/>
        <v>2033</v>
      </c>
      <c r="O88" s="21">
        <f t="shared" si="9"/>
        <v>2033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>
        <v>18.100000000000001</v>
      </c>
      <c r="M89" s="75">
        <v>36.6</v>
      </c>
      <c r="N89" s="31">
        <f t="shared" si="8"/>
        <v>54.7</v>
      </c>
      <c r="O89" s="32">
        <f t="shared" si="9"/>
        <v>54.7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/>
      <c r="I90" s="27">
        <f t="shared" si="7"/>
        <v>0</v>
      </c>
      <c r="J90" s="73"/>
      <c r="K90" s="72"/>
      <c r="L90" s="72">
        <v>3.6</v>
      </c>
      <c r="M90" s="72">
        <v>17.34</v>
      </c>
      <c r="N90" s="28">
        <f t="shared" si="8"/>
        <v>20.94</v>
      </c>
      <c r="O90" s="29">
        <f t="shared" si="9"/>
        <v>20.94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/>
      <c r="I91" s="18">
        <f t="shared" si="7"/>
        <v>0</v>
      </c>
      <c r="J91" s="67"/>
      <c r="K91" s="66"/>
      <c r="L91" s="66">
        <v>337</v>
      </c>
      <c r="M91" s="66">
        <v>1421</v>
      </c>
      <c r="N91" s="20">
        <f t="shared" si="8"/>
        <v>1758</v>
      </c>
      <c r="O91" s="21">
        <f t="shared" si="9"/>
        <v>1758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/>
      <c r="I92" s="30">
        <f t="shared" si="7"/>
        <v>0</v>
      </c>
      <c r="J92" s="76"/>
      <c r="K92" s="75"/>
      <c r="L92" s="75">
        <v>8</v>
      </c>
      <c r="M92" s="75">
        <v>33.9</v>
      </c>
      <c r="N92" s="31">
        <f t="shared" si="8"/>
        <v>41.9</v>
      </c>
      <c r="O92" s="32">
        <f t="shared" si="9"/>
        <v>41.9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0.59</v>
      </c>
      <c r="G93" s="72"/>
      <c r="H93" s="72">
        <v>0.34</v>
      </c>
      <c r="I93" s="27">
        <f t="shared" si="7"/>
        <v>0.92999999999999994</v>
      </c>
      <c r="J93" s="73"/>
      <c r="K93" s="72"/>
      <c r="L93" s="72">
        <v>2.5</v>
      </c>
      <c r="M93" s="72">
        <v>10.1</v>
      </c>
      <c r="N93" s="28">
        <f t="shared" si="8"/>
        <v>12.6</v>
      </c>
      <c r="O93" s="29">
        <f t="shared" si="9"/>
        <v>13.53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131</v>
      </c>
      <c r="G94" s="66"/>
      <c r="H94" s="66">
        <v>51</v>
      </c>
      <c r="I94" s="18">
        <f t="shared" si="7"/>
        <v>182</v>
      </c>
      <c r="J94" s="67"/>
      <c r="K94" s="66"/>
      <c r="L94" s="66">
        <v>251</v>
      </c>
      <c r="M94" s="66">
        <v>1001</v>
      </c>
      <c r="N94" s="20">
        <f t="shared" si="8"/>
        <v>1252</v>
      </c>
      <c r="O94" s="21">
        <f t="shared" si="9"/>
        <v>1434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1.4</v>
      </c>
      <c r="G95" s="75"/>
      <c r="H95" s="75">
        <v>1.2</v>
      </c>
      <c r="I95" s="30">
        <f t="shared" si="7"/>
        <v>2.5999999999999996</v>
      </c>
      <c r="J95" s="76"/>
      <c r="K95" s="75"/>
      <c r="L95" s="75">
        <v>5</v>
      </c>
      <c r="M95" s="75">
        <v>19.899999999999999</v>
      </c>
      <c r="N95" s="31">
        <f t="shared" si="8"/>
        <v>24.9</v>
      </c>
      <c r="O95" s="32">
        <f t="shared" si="9"/>
        <v>27.5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4.45</v>
      </c>
      <c r="G96" s="72"/>
      <c r="H96" s="72"/>
      <c r="I96" s="27">
        <f t="shared" si="7"/>
        <v>4.45</v>
      </c>
      <c r="J96" s="73"/>
      <c r="K96" s="72"/>
      <c r="L96" s="72">
        <v>5.91</v>
      </c>
      <c r="M96" s="72">
        <v>31.07</v>
      </c>
      <c r="N96" s="28">
        <f t="shared" si="8"/>
        <v>36.980000000000004</v>
      </c>
      <c r="O96" s="29">
        <f t="shared" si="9"/>
        <v>41.430000000000007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1025</v>
      </c>
      <c r="G97" s="66"/>
      <c r="H97" s="66"/>
      <c r="I97" s="18">
        <f t="shared" si="7"/>
        <v>1025</v>
      </c>
      <c r="J97" s="67"/>
      <c r="K97" s="66"/>
      <c r="L97" s="66">
        <v>638</v>
      </c>
      <c r="M97" s="66">
        <v>3119</v>
      </c>
      <c r="N97" s="20">
        <f t="shared" si="8"/>
        <v>3757</v>
      </c>
      <c r="O97" s="21">
        <f t="shared" si="9"/>
        <v>4782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11.5</v>
      </c>
      <c r="G98" s="75"/>
      <c r="H98" s="75"/>
      <c r="I98" s="30">
        <f t="shared" si="7"/>
        <v>11.5</v>
      </c>
      <c r="J98" s="76"/>
      <c r="K98" s="75"/>
      <c r="L98" s="75">
        <v>12.2</v>
      </c>
      <c r="M98" s="75">
        <v>60.2</v>
      </c>
      <c r="N98" s="31">
        <f t="shared" si="8"/>
        <v>72.400000000000006</v>
      </c>
      <c r="O98" s="32">
        <f t="shared" si="9"/>
        <v>83.9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19.760000000000002</v>
      </c>
      <c r="G99" s="72"/>
      <c r="H99" s="72"/>
      <c r="I99" s="27">
        <f t="shared" si="7"/>
        <v>19.760000000000002</v>
      </c>
      <c r="J99" s="73"/>
      <c r="K99" s="72"/>
      <c r="L99" s="72">
        <v>25.91</v>
      </c>
      <c r="M99" s="72">
        <v>47.93</v>
      </c>
      <c r="N99" s="28">
        <f t="shared" si="8"/>
        <v>73.84</v>
      </c>
      <c r="O99" s="29">
        <f t="shared" si="9"/>
        <v>93.600000000000009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4771</v>
      </c>
      <c r="G100" s="66"/>
      <c r="H100" s="66"/>
      <c r="I100" s="18">
        <f t="shared" si="7"/>
        <v>4771</v>
      </c>
      <c r="J100" s="67"/>
      <c r="K100" s="66"/>
      <c r="L100" s="66">
        <v>3029</v>
      </c>
      <c r="M100" s="66">
        <v>5584</v>
      </c>
      <c r="N100" s="20">
        <f t="shared" si="8"/>
        <v>8613</v>
      </c>
      <c r="O100" s="21">
        <f t="shared" si="9"/>
        <v>13384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47.3</v>
      </c>
      <c r="G101" s="75"/>
      <c r="H101" s="75"/>
      <c r="I101" s="30">
        <f t="shared" si="7"/>
        <v>47.3</v>
      </c>
      <c r="J101" s="76"/>
      <c r="K101" s="75"/>
      <c r="L101" s="75">
        <v>46.3</v>
      </c>
      <c r="M101" s="75">
        <v>85.2</v>
      </c>
      <c r="N101" s="31">
        <f t="shared" si="8"/>
        <v>131.5</v>
      </c>
      <c r="O101" s="32">
        <f t="shared" si="9"/>
        <v>178.8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37.74</v>
      </c>
      <c r="G102" s="72"/>
      <c r="H102" s="72"/>
      <c r="I102" s="27">
        <f t="shared" si="7"/>
        <v>37.74</v>
      </c>
      <c r="J102" s="73"/>
      <c r="K102" s="72"/>
      <c r="L102" s="72">
        <v>36.83</v>
      </c>
      <c r="M102" s="72">
        <v>77.67</v>
      </c>
      <c r="N102" s="28">
        <f t="shared" si="8"/>
        <v>114.5</v>
      </c>
      <c r="O102" s="29">
        <f t="shared" si="9"/>
        <v>152.24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9291</v>
      </c>
      <c r="G103" s="66"/>
      <c r="H103" s="66"/>
      <c r="I103" s="18">
        <f t="shared" si="7"/>
        <v>9291</v>
      </c>
      <c r="J103" s="67"/>
      <c r="K103" s="66"/>
      <c r="L103" s="66">
        <v>4415</v>
      </c>
      <c r="M103" s="66">
        <v>9351</v>
      </c>
      <c r="N103" s="20">
        <f t="shared" si="8"/>
        <v>13766</v>
      </c>
      <c r="O103" s="21">
        <f t="shared" si="9"/>
        <v>23057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74</v>
      </c>
      <c r="G104" s="75"/>
      <c r="H104" s="75"/>
      <c r="I104" s="30">
        <f t="shared" si="7"/>
        <v>74</v>
      </c>
      <c r="J104" s="76"/>
      <c r="K104" s="75"/>
      <c r="L104" s="75">
        <v>53.3</v>
      </c>
      <c r="M104" s="75">
        <v>112.4</v>
      </c>
      <c r="N104" s="31">
        <f t="shared" si="8"/>
        <v>165.7</v>
      </c>
      <c r="O104" s="32">
        <f t="shared" si="9"/>
        <v>239.7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29.99</v>
      </c>
      <c r="G105" s="72">
        <v>0.64</v>
      </c>
      <c r="H105" s="72"/>
      <c r="I105" s="27">
        <f t="shared" si="7"/>
        <v>30.63</v>
      </c>
      <c r="J105" s="73"/>
      <c r="K105" s="72"/>
      <c r="L105" s="72">
        <v>58.33</v>
      </c>
      <c r="M105" s="72">
        <v>114.86</v>
      </c>
      <c r="N105" s="28">
        <f t="shared" si="8"/>
        <v>173.19</v>
      </c>
      <c r="O105" s="29">
        <f t="shared" si="9"/>
        <v>203.82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7686</v>
      </c>
      <c r="G106" s="66">
        <v>209</v>
      </c>
      <c r="H106" s="66"/>
      <c r="I106" s="18">
        <f t="shared" si="7"/>
        <v>7895</v>
      </c>
      <c r="J106" s="67"/>
      <c r="K106" s="66"/>
      <c r="L106" s="66">
        <v>7422</v>
      </c>
      <c r="M106" s="66">
        <v>14315</v>
      </c>
      <c r="N106" s="20">
        <f t="shared" si="8"/>
        <v>21737</v>
      </c>
      <c r="O106" s="21">
        <f t="shared" si="9"/>
        <v>29632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46</v>
      </c>
      <c r="G107" s="75">
        <v>1.7</v>
      </c>
      <c r="H107" s="75"/>
      <c r="I107" s="30">
        <f t="shared" si="7"/>
        <v>47.7</v>
      </c>
      <c r="J107" s="76"/>
      <c r="K107" s="75"/>
      <c r="L107" s="75">
        <v>88</v>
      </c>
      <c r="M107" s="75">
        <v>169.7</v>
      </c>
      <c r="N107" s="31">
        <f t="shared" si="8"/>
        <v>257.7</v>
      </c>
      <c r="O107" s="32">
        <f t="shared" si="9"/>
        <v>305.39999999999998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33.67</v>
      </c>
      <c r="G108" s="72"/>
      <c r="H108" s="72">
        <v>0.26</v>
      </c>
      <c r="I108" s="27">
        <f t="shared" si="7"/>
        <v>33.93</v>
      </c>
      <c r="J108" s="73"/>
      <c r="K108" s="72"/>
      <c r="L108" s="72">
        <v>42.12</v>
      </c>
      <c r="M108" s="72">
        <v>116.64</v>
      </c>
      <c r="N108" s="28">
        <f t="shared" si="8"/>
        <v>158.76</v>
      </c>
      <c r="O108" s="29">
        <f t="shared" si="9"/>
        <v>192.69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8958</v>
      </c>
      <c r="G109" s="66"/>
      <c r="H109" s="66">
        <v>56</v>
      </c>
      <c r="I109" s="18">
        <f t="shared" si="7"/>
        <v>9014</v>
      </c>
      <c r="J109" s="67"/>
      <c r="K109" s="66"/>
      <c r="L109" s="66">
        <v>5561</v>
      </c>
      <c r="M109" s="66">
        <v>15382</v>
      </c>
      <c r="N109" s="20">
        <f t="shared" si="8"/>
        <v>20943</v>
      </c>
      <c r="O109" s="21">
        <f t="shared" si="9"/>
        <v>29957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53.6</v>
      </c>
      <c r="G110" s="75"/>
      <c r="H110" s="75">
        <v>0.7</v>
      </c>
      <c r="I110" s="30">
        <f t="shared" si="7"/>
        <v>54.300000000000004</v>
      </c>
      <c r="J110" s="76"/>
      <c r="K110" s="75"/>
      <c r="L110" s="75">
        <v>54.7</v>
      </c>
      <c r="M110" s="75">
        <v>154.19999999999999</v>
      </c>
      <c r="N110" s="31">
        <f t="shared" si="8"/>
        <v>208.89999999999998</v>
      </c>
      <c r="O110" s="32">
        <f t="shared" si="9"/>
        <v>263.2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17.71</v>
      </c>
      <c r="G111" s="72"/>
      <c r="H111" s="72"/>
      <c r="I111" s="27">
        <f t="shared" si="7"/>
        <v>17.71</v>
      </c>
      <c r="J111" s="73"/>
      <c r="K111" s="72"/>
      <c r="L111" s="72">
        <v>20.41</v>
      </c>
      <c r="M111" s="72">
        <v>31.04</v>
      </c>
      <c r="N111" s="28">
        <f t="shared" si="8"/>
        <v>51.45</v>
      </c>
      <c r="O111" s="29">
        <f t="shared" si="9"/>
        <v>69.16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4800</v>
      </c>
      <c r="G112" s="66"/>
      <c r="H112" s="66"/>
      <c r="I112" s="18">
        <f t="shared" si="7"/>
        <v>4800</v>
      </c>
      <c r="J112" s="67"/>
      <c r="K112" s="66"/>
      <c r="L112" s="66">
        <v>2696</v>
      </c>
      <c r="M112" s="66">
        <v>4100</v>
      </c>
      <c r="N112" s="20">
        <f t="shared" si="8"/>
        <v>6796</v>
      </c>
      <c r="O112" s="21">
        <f t="shared" si="9"/>
        <v>11596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24</v>
      </c>
      <c r="G113" s="75"/>
      <c r="H113" s="75"/>
      <c r="I113" s="30">
        <f t="shared" si="7"/>
        <v>24</v>
      </c>
      <c r="J113" s="76"/>
      <c r="K113" s="75"/>
      <c r="L113" s="75">
        <v>2.8</v>
      </c>
      <c r="M113" s="75">
        <v>4.2</v>
      </c>
      <c r="N113" s="31">
        <f t="shared" si="8"/>
        <v>7</v>
      </c>
      <c r="O113" s="32">
        <f t="shared" si="9"/>
        <v>31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10.16</v>
      </c>
      <c r="G114" s="72"/>
      <c r="H114" s="72">
        <v>0.12</v>
      </c>
      <c r="I114" s="27">
        <f t="shared" si="7"/>
        <v>10.28</v>
      </c>
      <c r="J114" s="73"/>
      <c r="K114" s="72"/>
      <c r="L114" s="72">
        <v>11.97</v>
      </c>
      <c r="M114" s="72">
        <v>41.65</v>
      </c>
      <c r="N114" s="28">
        <f t="shared" si="8"/>
        <v>53.62</v>
      </c>
      <c r="O114" s="29">
        <f t="shared" si="9"/>
        <v>63.9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2807</v>
      </c>
      <c r="G115" s="66"/>
      <c r="H115" s="66">
        <v>29</v>
      </c>
      <c r="I115" s="18">
        <f t="shared" si="7"/>
        <v>2836</v>
      </c>
      <c r="J115" s="67"/>
      <c r="K115" s="66"/>
      <c r="L115" s="66">
        <v>1582</v>
      </c>
      <c r="M115" s="66">
        <v>5497</v>
      </c>
      <c r="N115" s="20">
        <f t="shared" si="8"/>
        <v>7079</v>
      </c>
      <c r="O115" s="21">
        <f t="shared" si="9"/>
        <v>9915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11.4</v>
      </c>
      <c r="G116" s="84"/>
      <c r="H116" s="84">
        <v>0.3</v>
      </c>
      <c r="I116" s="46">
        <f t="shared" si="7"/>
        <v>11.700000000000001</v>
      </c>
      <c r="J116" s="85"/>
      <c r="K116" s="84"/>
      <c r="L116" s="84">
        <v>1.4</v>
      </c>
      <c r="M116" s="84">
        <v>5.5</v>
      </c>
      <c r="N116" s="47">
        <f t="shared" si="8"/>
        <v>6.9</v>
      </c>
      <c r="O116" s="43">
        <f t="shared" si="9"/>
        <v>18.600000000000001</v>
      </c>
      <c r="P116" s="44">
        <f>SUM(O136,P111,P112,P115)</f>
        <v>1014.6100000000001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0.55000000000000004</v>
      </c>
      <c r="G121" s="63"/>
      <c r="H121" s="63">
        <v>0.05</v>
      </c>
      <c r="I121" s="11">
        <f t="shared" si="7"/>
        <v>0.60000000000000009</v>
      </c>
      <c r="J121" s="64"/>
      <c r="K121" s="63"/>
      <c r="L121" s="63">
        <v>1.51</v>
      </c>
      <c r="M121" s="63">
        <v>9.57</v>
      </c>
      <c r="N121" s="13">
        <f t="shared" si="8"/>
        <v>11.08</v>
      </c>
      <c r="O121" s="14">
        <f t="shared" si="9"/>
        <v>11.68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155</v>
      </c>
      <c r="G122" s="66"/>
      <c r="H122" s="66">
        <v>13</v>
      </c>
      <c r="I122" s="18">
        <f t="shared" si="7"/>
        <v>168</v>
      </c>
      <c r="J122" s="67"/>
      <c r="K122" s="66"/>
      <c r="L122" s="66">
        <v>199</v>
      </c>
      <c r="M122" s="66">
        <v>1264</v>
      </c>
      <c r="N122" s="20">
        <f t="shared" si="8"/>
        <v>1463</v>
      </c>
      <c r="O122" s="21">
        <f t="shared" si="9"/>
        <v>1631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0.5</v>
      </c>
      <c r="G123" s="75"/>
      <c r="H123" s="75">
        <v>0.1</v>
      </c>
      <c r="I123" s="30">
        <f t="shared" si="7"/>
        <v>0.6</v>
      </c>
      <c r="J123" s="76"/>
      <c r="K123" s="75"/>
      <c r="L123" s="75">
        <v>0.2</v>
      </c>
      <c r="M123" s="75">
        <v>1.2</v>
      </c>
      <c r="N123" s="31">
        <f t="shared" si="8"/>
        <v>1.4</v>
      </c>
      <c r="O123" s="32">
        <f t="shared" si="9"/>
        <v>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17.36</v>
      </c>
      <c r="F124" s="72">
        <v>2.5299999999999998</v>
      </c>
      <c r="G124" s="72">
        <v>0.17</v>
      </c>
      <c r="H124" s="72">
        <v>4.25</v>
      </c>
      <c r="I124" s="27">
        <f t="shared" si="7"/>
        <v>24.310000000000002</v>
      </c>
      <c r="J124" s="73"/>
      <c r="K124" s="72"/>
      <c r="L124" s="72">
        <v>1.91</v>
      </c>
      <c r="M124" s="72">
        <v>45.45</v>
      </c>
      <c r="N124" s="28">
        <f t="shared" si="8"/>
        <v>47.36</v>
      </c>
      <c r="O124" s="29">
        <f t="shared" si="9"/>
        <v>71.67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5503</v>
      </c>
      <c r="F125" s="66">
        <v>713</v>
      </c>
      <c r="G125" s="66">
        <v>57</v>
      </c>
      <c r="H125" s="66">
        <v>1064</v>
      </c>
      <c r="I125" s="18">
        <f t="shared" si="7"/>
        <v>7337</v>
      </c>
      <c r="J125" s="67"/>
      <c r="K125" s="66"/>
      <c r="L125" s="66">
        <v>252</v>
      </c>
      <c r="M125" s="66">
        <v>5999</v>
      </c>
      <c r="N125" s="20">
        <f t="shared" si="8"/>
        <v>6251</v>
      </c>
      <c r="O125" s="21">
        <f t="shared" si="9"/>
        <v>13588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5.6</v>
      </c>
      <c r="F126" s="75">
        <v>2.1</v>
      </c>
      <c r="G126" s="75">
        <v>0.1</v>
      </c>
      <c r="H126" s="75">
        <v>9.6999999999999993</v>
      </c>
      <c r="I126" s="30">
        <f t="shared" si="7"/>
        <v>17.5</v>
      </c>
      <c r="J126" s="76"/>
      <c r="K126" s="75"/>
      <c r="L126" s="75">
        <v>0.3</v>
      </c>
      <c r="M126" s="75">
        <v>6</v>
      </c>
      <c r="N126" s="31">
        <f t="shared" si="8"/>
        <v>6.3</v>
      </c>
      <c r="O126" s="32">
        <f t="shared" si="9"/>
        <v>23.8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1.47</v>
      </c>
      <c r="G127" s="72"/>
      <c r="H127" s="72"/>
      <c r="I127" s="27">
        <f t="shared" si="7"/>
        <v>1.47</v>
      </c>
      <c r="J127" s="73"/>
      <c r="K127" s="72"/>
      <c r="L127" s="72"/>
      <c r="M127" s="72">
        <v>0.24</v>
      </c>
      <c r="N127" s="28">
        <f t="shared" si="8"/>
        <v>0.24</v>
      </c>
      <c r="O127" s="29">
        <f t="shared" si="9"/>
        <v>1.71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431</v>
      </c>
      <c r="G128" s="66"/>
      <c r="H128" s="66"/>
      <c r="I128" s="18">
        <f t="shared" si="7"/>
        <v>431</v>
      </c>
      <c r="J128" s="67"/>
      <c r="K128" s="66"/>
      <c r="L128" s="66"/>
      <c r="M128" s="66">
        <v>32</v>
      </c>
      <c r="N128" s="20">
        <f t="shared" si="8"/>
        <v>32</v>
      </c>
      <c r="O128" s="21">
        <f t="shared" si="9"/>
        <v>463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0.9</v>
      </c>
      <c r="G129" s="75"/>
      <c r="H129" s="75"/>
      <c r="I129" s="30">
        <f t="shared" si="7"/>
        <v>0.9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17.36</v>
      </c>
      <c r="F130" s="63">
        <v>159.06</v>
      </c>
      <c r="G130" s="63">
        <v>0.81</v>
      </c>
      <c r="H130" s="63">
        <v>5.0199999999999996</v>
      </c>
      <c r="I130" s="11">
        <f t="shared" si="7"/>
        <v>182.25000000000003</v>
      </c>
      <c r="J130" s="64"/>
      <c r="K130" s="63"/>
      <c r="L130" s="63">
        <v>229.75</v>
      </c>
      <c r="M130" s="63">
        <v>601.04</v>
      </c>
      <c r="N130" s="13">
        <f>SUM(J130:M130)</f>
        <v>830.79</v>
      </c>
      <c r="O130" s="14">
        <f t="shared" si="9"/>
        <v>1013.04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5503</v>
      </c>
      <c r="F131" s="66">
        <v>40848</v>
      </c>
      <c r="G131" s="66">
        <v>266</v>
      </c>
      <c r="H131" s="66">
        <v>1213</v>
      </c>
      <c r="I131" s="18">
        <f t="shared" si="7"/>
        <v>47830</v>
      </c>
      <c r="J131" s="67"/>
      <c r="K131" s="66"/>
      <c r="L131" s="66">
        <v>27765</v>
      </c>
      <c r="M131" s="66">
        <v>70739</v>
      </c>
      <c r="N131" s="20">
        <f t="shared" si="8"/>
        <v>98504</v>
      </c>
      <c r="O131" s="21">
        <f t="shared" si="9"/>
        <v>146334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5.6</v>
      </c>
      <c r="F132" s="75">
        <v>274.39999999999998</v>
      </c>
      <c r="G132" s="75">
        <v>1.8</v>
      </c>
      <c r="H132" s="75">
        <v>12</v>
      </c>
      <c r="I132" s="30">
        <f t="shared" ref="I132:I138" si="10">SUM(C132:H132)</f>
        <v>293.8</v>
      </c>
      <c r="J132" s="76"/>
      <c r="K132" s="75"/>
      <c r="L132" s="75">
        <v>312.10000000000002</v>
      </c>
      <c r="M132" s="75">
        <v>769.3</v>
      </c>
      <c r="N132" s="31">
        <f t="shared" ref="N132:N138" si="11">SUM(J132:M132)</f>
        <v>1081.4000000000001</v>
      </c>
      <c r="O132" s="32">
        <f t="shared" ref="O132:O138" si="12">SUM(N132,I132)</f>
        <v>1375.2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17.36</v>
      </c>
      <c r="F133" s="72">
        <v>158.96</v>
      </c>
      <c r="G133" s="72">
        <v>0.81</v>
      </c>
      <c r="H133" s="72">
        <v>4.68</v>
      </c>
      <c r="I133" s="27">
        <f t="shared" si="10"/>
        <v>181.81</v>
      </c>
      <c r="J133" s="73"/>
      <c r="K133" s="72"/>
      <c r="L133" s="72">
        <v>229.75</v>
      </c>
      <c r="M133" s="72">
        <v>596.42999999999995</v>
      </c>
      <c r="N133" s="28">
        <f t="shared" si="11"/>
        <v>826.18</v>
      </c>
      <c r="O133" s="29">
        <f t="shared" si="12"/>
        <v>1007.99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5503</v>
      </c>
      <c r="F134" s="66">
        <v>40832</v>
      </c>
      <c r="G134" s="66">
        <v>266</v>
      </c>
      <c r="H134" s="66">
        <v>1162</v>
      </c>
      <c r="I134" s="18">
        <f t="shared" si="10"/>
        <v>47763</v>
      </c>
      <c r="J134" s="67"/>
      <c r="K134" s="66"/>
      <c r="L134" s="66">
        <v>27765</v>
      </c>
      <c r="M134" s="66">
        <v>70626</v>
      </c>
      <c r="N134" s="20">
        <f t="shared" si="11"/>
        <v>98391</v>
      </c>
      <c r="O134" s="21">
        <f t="shared" si="12"/>
        <v>146154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5.6</v>
      </c>
      <c r="F135" s="84">
        <v>274</v>
      </c>
      <c r="G135" s="84">
        <v>1.8</v>
      </c>
      <c r="H135" s="84">
        <v>10.8</v>
      </c>
      <c r="I135" s="46">
        <f t="shared" si="10"/>
        <v>292.20000000000005</v>
      </c>
      <c r="J135" s="85"/>
      <c r="K135" s="84"/>
      <c r="L135" s="84">
        <v>312.10000000000002</v>
      </c>
      <c r="M135" s="84">
        <v>761.1</v>
      </c>
      <c r="N135" s="47">
        <f t="shared" si="11"/>
        <v>1073.2</v>
      </c>
      <c r="O135" s="43">
        <f t="shared" si="12"/>
        <v>1365.4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0.08</v>
      </c>
      <c r="D136" s="54">
        <f t="shared" si="13"/>
        <v>0</v>
      </c>
      <c r="E136" s="54">
        <f t="shared" si="13"/>
        <v>17.36</v>
      </c>
      <c r="F136" s="54">
        <f t="shared" si="13"/>
        <v>159.06</v>
      </c>
      <c r="G136" s="54">
        <f t="shared" si="13"/>
        <v>0.81</v>
      </c>
      <c r="H136" s="54">
        <f t="shared" si="13"/>
        <v>5.0200000000000005</v>
      </c>
      <c r="I136" s="55">
        <f t="shared" si="10"/>
        <v>182.33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229.74999999999997</v>
      </c>
      <c r="M136" s="54">
        <f t="shared" si="14"/>
        <v>602.53000000000009</v>
      </c>
      <c r="N136" s="57">
        <f t="shared" si="11"/>
        <v>832.28000000000009</v>
      </c>
      <c r="O136" s="58">
        <f t="shared" si="12"/>
        <v>1014.6100000000001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</v>
      </c>
      <c r="D137" s="17">
        <f t="shared" si="13"/>
        <v>0</v>
      </c>
      <c r="E137" s="17">
        <f t="shared" si="13"/>
        <v>5503</v>
      </c>
      <c r="F137" s="17">
        <f t="shared" si="13"/>
        <v>40848</v>
      </c>
      <c r="G137" s="17">
        <f t="shared" si="13"/>
        <v>266</v>
      </c>
      <c r="H137" s="17">
        <f t="shared" si="13"/>
        <v>1213</v>
      </c>
      <c r="I137" s="18">
        <f t="shared" si="10"/>
        <v>47838</v>
      </c>
      <c r="J137" s="19">
        <f t="shared" si="14"/>
        <v>0</v>
      </c>
      <c r="K137" s="17">
        <f t="shared" si="14"/>
        <v>0</v>
      </c>
      <c r="L137" s="17">
        <f t="shared" si="14"/>
        <v>27765</v>
      </c>
      <c r="M137" s="17">
        <f t="shared" si="14"/>
        <v>70748</v>
      </c>
      <c r="N137" s="20">
        <f t="shared" si="11"/>
        <v>98513</v>
      </c>
      <c r="O137" s="21">
        <f t="shared" si="12"/>
        <v>146351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0.6</v>
      </c>
      <c r="D138" s="40">
        <f t="shared" si="13"/>
        <v>0</v>
      </c>
      <c r="E138" s="40">
        <f t="shared" si="13"/>
        <v>5.6</v>
      </c>
      <c r="F138" s="40">
        <f t="shared" si="13"/>
        <v>274.39999999999998</v>
      </c>
      <c r="G138" s="40">
        <f t="shared" si="13"/>
        <v>1.8</v>
      </c>
      <c r="H138" s="40">
        <f t="shared" si="13"/>
        <v>12</v>
      </c>
      <c r="I138" s="46">
        <f t="shared" si="10"/>
        <v>294.39999999999998</v>
      </c>
      <c r="J138" s="42">
        <f t="shared" si="14"/>
        <v>0</v>
      </c>
      <c r="K138" s="40">
        <f t="shared" si="14"/>
        <v>0</v>
      </c>
      <c r="L138" s="40">
        <f t="shared" si="14"/>
        <v>312.09999999999997</v>
      </c>
      <c r="M138" s="40">
        <f t="shared" si="14"/>
        <v>770.60000000000014</v>
      </c>
      <c r="N138" s="47">
        <f t="shared" si="11"/>
        <v>1082.7</v>
      </c>
      <c r="O138" s="43">
        <f t="shared" si="12"/>
        <v>1377.1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107E8-9E25-4377-9B19-987189B893E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>
        <v>3.68</v>
      </c>
      <c r="M5" s="63"/>
      <c r="N5" s="13">
        <f t="shared" ref="N5:N58" si="1">SUM(J5:M5)</f>
        <v>3.68</v>
      </c>
      <c r="O5" s="14">
        <f>SUM(N5,I5)</f>
        <v>3.68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2.5299999999999998</v>
      </c>
      <c r="N11" s="28">
        <f t="shared" si="1"/>
        <v>2.5299999999999998</v>
      </c>
      <c r="O11" s="29">
        <f t="shared" si="2"/>
        <v>2.5299999999999998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57</v>
      </c>
      <c r="N12" s="20">
        <f t="shared" si="1"/>
        <v>57</v>
      </c>
      <c r="O12" s="21">
        <f t="shared" si="2"/>
        <v>57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4.8</v>
      </c>
      <c r="N13" s="31">
        <f t="shared" si="1"/>
        <v>4.8</v>
      </c>
      <c r="O13" s="32">
        <f t="shared" si="2"/>
        <v>4.8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0.16</v>
      </c>
      <c r="E14" s="72"/>
      <c r="F14" s="72"/>
      <c r="G14" s="72"/>
      <c r="H14" s="72"/>
      <c r="I14" s="27">
        <f t="shared" si="0"/>
        <v>0.16</v>
      </c>
      <c r="J14" s="73"/>
      <c r="K14" s="72"/>
      <c r="L14" s="72"/>
      <c r="M14" s="72">
        <v>55.05</v>
      </c>
      <c r="N14" s="28">
        <f t="shared" si="1"/>
        <v>55.05</v>
      </c>
      <c r="O14" s="29">
        <f t="shared" si="2"/>
        <v>55.209999999999994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14</v>
      </c>
      <c r="E15" s="66"/>
      <c r="F15" s="66"/>
      <c r="G15" s="66"/>
      <c r="H15" s="66"/>
      <c r="I15" s="18">
        <f t="shared" si="0"/>
        <v>14</v>
      </c>
      <c r="J15" s="67"/>
      <c r="K15" s="66"/>
      <c r="L15" s="66"/>
      <c r="M15" s="66">
        <v>1484</v>
      </c>
      <c r="N15" s="20">
        <f t="shared" si="1"/>
        <v>1484</v>
      </c>
      <c r="O15" s="21">
        <f t="shared" si="2"/>
        <v>1498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1.3</v>
      </c>
      <c r="E16" s="75"/>
      <c r="F16" s="75"/>
      <c r="G16" s="75"/>
      <c r="H16" s="75"/>
      <c r="I16" s="30">
        <f t="shared" si="0"/>
        <v>1.3</v>
      </c>
      <c r="J16" s="76"/>
      <c r="K16" s="75"/>
      <c r="L16" s="75"/>
      <c r="M16" s="75">
        <v>97.2</v>
      </c>
      <c r="N16" s="31">
        <f t="shared" si="1"/>
        <v>97.2</v>
      </c>
      <c r="O16" s="32">
        <f t="shared" si="2"/>
        <v>98.5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>
        <v>0.06</v>
      </c>
      <c r="I17" s="27">
        <f t="shared" si="0"/>
        <v>0.06</v>
      </c>
      <c r="J17" s="73"/>
      <c r="K17" s="72"/>
      <c r="L17" s="72"/>
      <c r="M17" s="72">
        <v>25.36</v>
      </c>
      <c r="N17" s="28">
        <f t="shared" si="1"/>
        <v>25.36</v>
      </c>
      <c r="O17" s="29">
        <f t="shared" si="2"/>
        <v>25.419999999999998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3</v>
      </c>
      <c r="I18" s="18">
        <f t="shared" si="0"/>
        <v>3</v>
      </c>
      <c r="J18" s="67"/>
      <c r="K18" s="66"/>
      <c r="L18" s="66"/>
      <c r="M18" s="66">
        <v>1079</v>
      </c>
      <c r="N18" s="20">
        <f t="shared" si="1"/>
        <v>1079</v>
      </c>
      <c r="O18" s="21">
        <f t="shared" si="2"/>
        <v>1082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0.2</v>
      </c>
      <c r="I19" s="30">
        <f t="shared" si="0"/>
        <v>0.2</v>
      </c>
      <c r="J19" s="76"/>
      <c r="K19" s="75"/>
      <c r="L19" s="75"/>
      <c r="M19" s="75">
        <v>52.8</v>
      </c>
      <c r="N19" s="31">
        <f t="shared" si="1"/>
        <v>52.8</v>
      </c>
      <c r="O19" s="32">
        <f t="shared" si="2"/>
        <v>53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18.68</v>
      </c>
      <c r="N20" s="28">
        <f t="shared" si="1"/>
        <v>18.68</v>
      </c>
      <c r="O20" s="29">
        <f t="shared" si="2"/>
        <v>18.68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811</v>
      </c>
      <c r="N21" s="20">
        <f t="shared" si="1"/>
        <v>811</v>
      </c>
      <c r="O21" s="21">
        <f t="shared" si="2"/>
        <v>811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30.6</v>
      </c>
      <c r="N22" s="31">
        <f t="shared" si="1"/>
        <v>30.6</v>
      </c>
      <c r="O22" s="32">
        <f t="shared" si="2"/>
        <v>30.6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0.12</v>
      </c>
      <c r="M23" s="72">
        <v>44.89</v>
      </c>
      <c r="N23" s="28">
        <f t="shared" si="1"/>
        <v>45.01</v>
      </c>
      <c r="O23" s="29">
        <f t="shared" si="2"/>
        <v>45.01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8</v>
      </c>
      <c r="M24" s="66">
        <v>2403</v>
      </c>
      <c r="N24" s="20">
        <f t="shared" si="1"/>
        <v>2411</v>
      </c>
      <c r="O24" s="21">
        <f t="shared" si="2"/>
        <v>2411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0.3</v>
      </c>
      <c r="M25" s="75">
        <v>77.8</v>
      </c>
      <c r="N25" s="31">
        <f t="shared" si="1"/>
        <v>78.099999999999994</v>
      </c>
      <c r="O25" s="32">
        <f t="shared" si="2"/>
        <v>78.099999999999994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>
        <v>2.95</v>
      </c>
      <c r="M26" s="72">
        <v>38.83</v>
      </c>
      <c r="N26" s="28">
        <f t="shared" si="1"/>
        <v>41.78</v>
      </c>
      <c r="O26" s="29">
        <f t="shared" si="2"/>
        <v>41.78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>
        <v>174</v>
      </c>
      <c r="M27" s="66">
        <v>2637</v>
      </c>
      <c r="N27" s="20">
        <f t="shared" si="1"/>
        <v>2811</v>
      </c>
      <c r="O27" s="21">
        <f t="shared" si="2"/>
        <v>2811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>
        <v>4.8</v>
      </c>
      <c r="M28" s="75">
        <v>76</v>
      </c>
      <c r="N28" s="31">
        <f t="shared" si="1"/>
        <v>80.8</v>
      </c>
      <c r="O28" s="32">
        <f t="shared" si="2"/>
        <v>80.8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0.08</v>
      </c>
      <c r="E29" s="72"/>
      <c r="F29" s="72"/>
      <c r="G29" s="72"/>
      <c r="H29" s="72"/>
      <c r="I29" s="27">
        <f t="shared" si="0"/>
        <v>0.08</v>
      </c>
      <c r="J29" s="73"/>
      <c r="K29" s="72"/>
      <c r="L29" s="72">
        <v>0.75</v>
      </c>
      <c r="M29" s="72">
        <v>48.04</v>
      </c>
      <c r="N29" s="28">
        <f t="shared" si="1"/>
        <v>48.79</v>
      </c>
      <c r="O29" s="29">
        <f t="shared" si="2"/>
        <v>48.87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14</v>
      </c>
      <c r="E30" s="66"/>
      <c r="F30" s="66"/>
      <c r="G30" s="66"/>
      <c r="H30" s="66"/>
      <c r="I30" s="18">
        <f t="shared" si="0"/>
        <v>14</v>
      </c>
      <c r="J30" s="67"/>
      <c r="K30" s="66"/>
      <c r="L30" s="66">
        <v>63</v>
      </c>
      <c r="M30" s="66">
        <v>3542</v>
      </c>
      <c r="N30" s="20">
        <f t="shared" si="1"/>
        <v>3605</v>
      </c>
      <c r="O30" s="21">
        <f t="shared" si="2"/>
        <v>3619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0.3</v>
      </c>
      <c r="E31" s="75"/>
      <c r="F31" s="75"/>
      <c r="G31" s="75"/>
      <c r="H31" s="75"/>
      <c r="I31" s="30">
        <f t="shared" si="0"/>
        <v>0.3</v>
      </c>
      <c r="J31" s="76"/>
      <c r="K31" s="75"/>
      <c r="L31" s="75">
        <v>1.7</v>
      </c>
      <c r="M31" s="75">
        <v>94.2</v>
      </c>
      <c r="N31" s="31">
        <f t="shared" si="1"/>
        <v>95.9</v>
      </c>
      <c r="O31" s="32">
        <f t="shared" si="2"/>
        <v>96.2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0.12</v>
      </c>
      <c r="G32" s="72"/>
      <c r="H32" s="72"/>
      <c r="I32" s="27">
        <f t="shared" si="0"/>
        <v>0.12</v>
      </c>
      <c r="J32" s="73"/>
      <c r="K32" s="72"/>
      <c r="L32" s="72">
        <v>4.8499999999999996</v>
      </c>
      <c r="M32" s="72">
        <v>73.97</v>
      </c>
      <c r="N32" s="28">
        <f t="shared" si="1"/>
        <v>78.819999999999993</v>
      </c>
      <c r="O32" s="29">
        <f t="shared" si="2"/>
        <v>78.94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26</v>
      </c>
      <c r="G33" s="66"/>
      <c r="H33" s="66"/>
      <c r="I33" s="18">
        <f t="shared" si="0"/>
        <v>26</v>
      </c>
      <c r="J33" s="67"/>
      <c r="K33" s="66"/>
      <c r="L33" s="66">
        <v>463</v>
      </c>
      <c r="M33" s="66">
        <v>6442</v>
      </c>
      <c r="N33" s="20">
        <f t="shared" si="1"/>
        <v>6905</v>
      </c>
      <c r="O33" s="21">
        <f t="shared" si="2"/>
        <v>6931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0.3</v>
      </c>
      <c r="G34" s="75"/>
      <c r="H34" s="75"/>
      <c r="I34" s="30">
        <f t="shared" si="0"/>
        <v>0.3</v>
      </c>
      <c r="J34" s="76"/>
      <c r="K34" s="75"/>
      <c r="L34" s="75">
        <v>11.1</v>
      </c>
      <c r="M34" s="75">
        <v>152</v>
      </c>
      <c r="N34" s="31">
        <f t="shared" si="1"/>
        <v>163.1</v>
      </c>
      <c r="O34" s="32">
        <f t="shared" si="2"/>
        <v>163.4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0.75</v>
      </c>
      <c r="E35" s="72"/>
      <c r="F35" s="72">
        <v>3.63</v>
      </c>
      <c r="G35" s="72"/>
      <c r="H35" s="72"/>
      <c r="I35" s="27">
        <f t="shared" si="0"/>
        <v>4.38</v>
      </c>
      <c r="J35" s="73"/>
      <c r="K35" s="72"/>
      <c r="L35" s="72">
        <v>2.0699999999999998</v>
      </c>
      <c r="M35" s="72">
        <v>94.79</v>
      </c>
      <c r="N35" s="28">
        <f t="shared" si="1"/>
        <v>96.86</v>
      </c>
      <c r="O35" s="29">
        <f t="shared" si="2"/>
        <v>101.24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184</v>
      </c>
      <c r="E36" s="66"/>
      <c r="F36" s="66">
        <v>544</v>
      </c>
      <c r="G36" s="66"/>
      <c r="H36" s="66"/>
      <c r="I36" s="18">
        <f t="shared" si="0"/>
        <v>728</v>
      </c>
      <c r="J36" s="67"/>
      <c r="K36" s="66"/>
      <c r="L36" s="66">
        <v>208</v>
      </c>
      <c r="M36" s="66">
        <v>9292</v>
      </c>
      <c r="N36" s="20">
        <f t="shared" si="1"/>
        <v>9500</v>
      </c>
      <c r="O36" s="21">
        <f t="shared" si="2"/>
        <v>10228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2.9</v>
      </c>
      <c r="E37" s="75"/>
      <c r="F37" s="75">
        <v>6.8</v>
      </c>
      <c r="G37" s="75"/>
      <c r="H37" s="75"/>
      <c r="I37" s="30">
        <f t="shared" ref="I37:I50" si="3">SUM(C37:H37)</f>
        <v>9.6999999999999993</v>
      </c>
      <c r="J37" s="76"/>
      <c r="K37" s="75"/>
      <c r="L37" s="75">
        <v>4.0999999999999996</v>
      </c>
      <c r="M37" s="75">
        <v>183.4</v>
      </c>
      <c r="N37" s="31">
        <f t="shared" si="1"/>
        <v>187.5</v>
      </c>
      <c r="O37" s="32">
        <f t="shared" si="2"/>
        <v>197.2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0.1</v>
      </c>
      <c r="D38" s="72"/>
      <c r="E38" s="72"/>
      <c r="F38" s="72">
        <v>16.5</v>
      </c>
      <c r="G38" s="72"/>
      <c r="H38" s="72"/>
      <c r="I38" s="27">
        <f t="shared" si="3"/>
        <v>16.600000000000001</v>
      </c>
      <c r="J38" s="73"/>
      <c r="K38" s="72"/>
      <c r="L38" s="72">
        <v>6.58</v>
      </c>
      <c r="M38" s="72">
        <v>156.09</v>
      </c>
      <c r="N38" s="28">
        <f t="shared" si="1"/>
        <v>162.67000000000002</v>
      </c>
      <c r="O38" s="29">
        <f t="shared" si="2"/>
        <v>179.27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41</v>
      </c>
      <c r="D39" s="66"/>
      <c r="E39" s="66"/>
      <c r="F39" s="66">
        <v>3707</v>
      </c>
      <c r="G39" s="66"/>
      <c r="H39" s="66"/>
      <c r="I39" s="18">
        <f t="shared" si="3"/>
        <v>3748</v>
      </c>
      <c r="J39" s="67"/>
      <c r="K39" s="66"/>
      <c r="L39" s="66">
        <v>717</v>
      </c>
      <c r="M39" s="66">
        <v>16559</v>
      </c>
      <c r="N39" s="20">
        <f t="shared" si="1"/>
        <v>17276</v>
      </c>
      <c r="O39" s="21">
        <f t="shared" si="2"/>
        <v>21024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0.5</v>
      </c>
      <c r="D40" s="75"/>
      <c r="E40" s="75"/>
      <c r="F40" s="75">
        <v>41.7</v>
      </c>
      <c r="G40" s="75"/>
      <c r="H40" s="75"/>
      <c r="I40" s="30">
        <f t="shared" si="3"/>
        <v>42.2</v>
      </c>
      <c r="J40" s="76"/>
      <c r="K40" s="75"/>
      <c r="L40" s="75">
        <v>13.6</v>
      </c>
      <c r="M40" s="75">
        <v>314.3</v>
      </c>
      <c r="N40" s="31">
        <f t="shared" si="1"/>
        <v>327.90000000000003</v>
      </c>
      <c r="O40" s="32">
        <f t="shared" si="2"/>
        <v>370.1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39.42</v>
      </c>
      <c r="G41" s="72"/>
      <c r="H41" s="72"/>
      <c r="I41" s="27">
        <f t="shared" si="3"/>
        <v>39.42</v>
      </c>
      <c r="J41" s="73"/>
      <c r="K41" s="72"/>
      <c r="L41" s="72">
        <v>20.53</v>
      </c>
      <c r="M41" s="72">
        <v>382.68</v>
      </c>
      <c r="N41" s="28">
        <f t="shared" si="1"/>
        <v>403.21000000000004</v>
      </c>
      <c r="O41" s="29">
        <f t="shared" si="2"/>
        <v>442.63000000000005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9471</v>
      </c>
      <c r="G42" s="66"/>
      <c r="H42" s="66"/>
      <c r="I42" s="18">
        <f t="shared" si="3"/>
        <v>9471</v>
      </c>
      <c r="J42" s="67"/>
      <c r="K42" s="66"/>
      <c r="L42" s="66">
        <v>2402</v>
      </c>
      <c r="M42" s="66">
        <v>43761</v>
      </c>
      <c r="N42" s="20">
        <f t="shared" si="1"/>
        <v>46163</v>
      </c>
      <c r="O42" s="21">
        <f t="shared" si="2"/>
        <v>55634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92.6</v>
      </c>
      <c r="G43" s="75"/>
      <c r="H43" s="75"/>
      <c r="I43" s="30">
        <f t="shared" si="3"/>
        <v>92.6</v>
      </c>
      <c r="J43" s="76"/>
      <c r="K43" s="75"/>
      <c r="L43" s="75">
        <v>36.4</v>
      </c>
      <c r="M43" s="75">
        <v>666.9</v>
      </c>
      <c r="N43" s="31">
        <f t="shared" si="1"/>
        <v>703.3</v>
      </c>
      <c r="O43" s="32">
        <f t="shared" si="2"/>
        <v>795.9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29.38</v>
      </c>
      <c r="G44" s="72"/>
      <c r="H44" s="72"/>
      <c r="I44" s="27">
        <f t="shared" si="3"/>
        <v>29.38</v>
      </c>
      <c r="J44" s="73"/>
      <c r="K44" s="72"/>
      <c r="L44" s="72">
        <v>48.69</v>
      </c>
      <c r="M44" s="72">
        <v>367.68</v>
      </c>
      <c r="N44" s="28">
        <f t="shared" si="1"/>
        <v>416.37</v>
      </c>
      <c r="O44" s="29">
        <f t="shared" si="2"/>
        <v>445.75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7199</v>
      </c>
      <c r="G45" s="66"/>
      <c r="H45" s="66"/>
      <c r="I45" s="18">
        <f t="shared" si="3"/>
        <v>7199</v>
      </c>
      <c r="J45" s="67"/>
      <c r="K45" s="66"/>
      <c r="L45" s="66">
        <v>5824</v>
      </c>
      <c r="M45" s="66">
        <v>44053</v>
      </c>
      <c r="N45" s="20">
        <f t="shared" si="1"/>
        <v>49877</v>
      </c>
      <c r="O45" s="21">
        <f t="shared" si="2"/>
        <v>57076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55.5</v>
      </c>
      <c r="G46" s="75"/>
      <c r="H46" s="75"/>
      <c r="I46" s="30">
        <f t="shared" si="3"/>
        <v>55.5</v>
      </c>
      <c r="J46" s="76"/>
      <c r="K46" s="75"/>
      <c r="L46" s="75">
        <v>71.8</v>
      </c>
      <c r="M46" s="75">
        <v>534.9</v>
      </c>
      <c r="N46" s="31">
        <f t="shared" si="1"/>
        <v>606.69999999999993</v>
      </c>
      <c r="O46" s="32">
        <f t="shared" si="2"/>
        <v>662.19999999999993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139</v>
      </c>
      <c r="G47" s="72">
        <v>0.35</v>
      </c>
      <c r="H47" s="72">
        <v>94.93</v>
      </c>
      <c r="I47" s="27">
        <f t="shared" si="3"/>
        <v>234.28</v>
      </c>
      <c r="J47" s="73"/>
      <c r="K47" s="72">
        <v>24.66</v>
      </c>
      <c r="L47" s="72">
        <v>175.38</v>
      </c>
      <c r="M47" s="72">
        <v>2997.9</v>
      </c>
      <c r="N47" s="28">
        <f t="shared" si="1"/>
        <v>3197.94</v>
      </c>
      <c r="O47" s="29">
        <f t="shared" si="2"/>
        <v>3432.2200000000003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37326</v>
      </c>
      <c r="G48" s="66">
        <v>83</v>
      </c>
      <c r="H48" s="66">
        <v>21861</v>
      </c>
      <c r="I48" s="18">
        <f t="shared" si="3"/>
        <v>59270</v>
      </c>
      <c r="J48" s="67"/>
      <c r="K48" s="66">
        <v>3946</v>
      </c>
      <c r="L48" s="66">
        <v>22778</v>
      </c>
      <c r="M48" s="66">
        <v>378519</v>
      </c>
      <c r="N48" s="20">
        <f t="shared" si="1"/>
        <v>405243</v>
      </c>
      <c r="O48" s="21">
        <f t="shared" si="2"/>
        <v>464513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156.9</v>
      </c>
      <c r="G49" s="75">
        <v>0.1</v>
      </c>
      <c r="H49" s="75">
        <v>211.9</v>
      </c>
      <c r="I49" s="30">
        <f t="shared" si="3"/>
        <v>368.9</v>
      </c>
      <c r="J49" s="76"/>
      <c r="K49" s="75">
        <v>39.4</v>
      </c>
      <c r="L49" s="75">
        <v>121.3</v>
      </c>
      <c r="M49" s="75">
        <v>1748.9</v>
      </c>
      <c r="N49" s="31">
        <f t="shared" si="1"/>
        <v>1909.6000000000001</v>
      </c>
      <c r="O49" s="32">
        <f t="shared" si="2"/>
        <v>2278.5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</v>
      </c>
      <c r="D50" s="63">
        <v>0.83</v>
      </c>
      <c r="E50" s="63"/>
      <c r="F50" s="63">
        <v>228.05</v>
      </c>
      <c r="G50" s="63">
        <v>0.35</v>
      </c>
      <c r="H50" s="63">
        <v>94.93</v>
      </c>
      <c r="I50" s="11">
        <f t="shared" si="3"/>
        <v>324.26</v>
      </c>
      <c r="J50" s="64"/>
      <c r="K50" s="63">
        <v>24.66</v>
      </c>
      <c r="L50" s="63">
        <v>261.92</v>
      </c>
      <c r="M50" s="63">
        <v>4306.49</v>
      </c>
      <c r="N50" s="13">
        <f t="shared" si="1"/>
        <v>4593.07</v>
      </c>
      <c r="O50" s="14">
        <f t="shared" si="2"/>
        <v>4917.33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41</v>
      </c>
      <c r="D51" s="66">
        <v>198</v>
      </c>
      <c r="E51" s="66"/>
      <c r="F51" s="66">
        <v>58273</v>
      </c>
      <c r="G51" s="66">
        <v>83</v>
      </c>
      <c r="H51" s="66">
        <v>21861</v>
      </c>
      <c r="I51" s="18">
        <f t="shared" ref="I51:I58" si="4">SUM(C51:H51)</f>
        <v>80456</v>
      </c>
      <c r="J51" s="67"/>
      <c r="K51" s="66">
        <v>3946</v>
      </c>
      <c r="L51" s="66">
        <v>32637</v>
      </c>
      <c r="M51" s="66">
        <v>510639</v>
      </c>
      <c r="N51" s="20">
        <f t="shared" si="1"/>
        <v>547222</v>
      </c>
      <c r="O51" s="21">
        <f>SUM(N51,I51)</f>
        <v>627678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0.5</v>
      </c>
      <c r="D52" s="75">
        <v>3.2</v>
      </c>
      <c r="E52" s="75"/>
      <c r="F52" s="75">
        <v>353.8</v>
      </c>
      <c r="G52" s="75">
        <v>0.1</v>
      </c>
      <c r="H52" s="75">
        <v>211.9</v>
      </c>
      <c r="I52" s="30">
        <f t="shared" si="4"/>
        <v>569.5</v>
      </c>
      <c r="J52" s="76"/>
      <c r="K52" s="75">
        <v>39.4</v>
      </c>
      <c r="L52" s="75">
        <v>265.10000000000002</v>
      </c>
      <c r="M52" s="75">
        <v>4033.8</v>
      </c>
      <c r="N52" s="31">
        <f t="shared" si="1"/>
        <v>4338.3</v>
      </c>
      <c r="O52" s="32">
        <f t="shared" si="2"/>
        <v>4907.8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0.1</v>
      </c>
      <c r="D53" s="72">
        <v>0.83</v>
      </c>
      <c r="E53" s="72"/>
      <c r="F53" s="72">
        <v>228.05</v>
      </c>
      <c r="G53" s="72">
        <v>0.35</v>
      </c>
      <c r="H53" s="72">
        <v>94.93</v>
      </c>
      <c r="I53" s="27">
        <f t="shared" si="4"/>
        <v>324.26</v>
      </c>
      <c r="J53" s="73"/>
      <c r="K53" s="72">
        <v>24.66</v>
      </c>
      <c r="L53" s="72">
        <v>261.92</v>
      </c>
      <c r="M53" s="72">
        <v>4250.26</v>
      </c>
      <c r="N53" s="28">
        <f t="shared" si="1"/>
        <v>4536.84</v>
      </c>
      <c r="O53" s="29">
        <f t="shared" si="2"/>
        <v>4861.1000000000004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41</v>
      </c>
      <c r="D54" s="66">
        <v>198</v>
      </c>
      <c r="E54" s="66"/>
      <c r="F54" s="66">
        <v>58273</v>
      </c>
      <c r="G54" s="66">
        <v>83</v>
      </c>
      <c r="H54" s="66">
        <v>21861</v>
      </c>
      <c r="I54" s="18">
        <f t="shared" si="4"/>
        <v>80456</v>
      </c>
      <c r="J54" s="67"/>
      <c r="K54" s="66">
        <v>3946</v>
      </c>
      <c r="L54" s="66">
        <v>32637</v>
      </c>
      <c r="M54" s="66">
        <v>509147</v>
      </c>
      <c r="N54" s="20">
        <f t="shared" si="1"/>
        <v>545730</v>
      </c>
      <c r="O54" s="21">
        <f t="shared" si="2"/>
        <v>626186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0.5</v>
      </c>
      <c r="D55" s="69">
        <v>3.2</v>
      </c>
      <c r="E55" s="69"/>
      <c r="F55" s="69">
        <v>353.8</v>
      </c>
      <c r="G55" s="69">
        <v>0.1</v>
      </c>
      <c r="H55" s="69">
        <v>211.9</v>
      </c>
      <c r="I55" s="24">
        <f t="shared" si="4"/>
        <v>569.5</v>
      </c>
      <c r="J55" s="70"/>
      <c r="K55" s="69">
        <v>39.4</v>
      </c>
      <c r="L55" s="69">
        <v>265.10000000000002</v>
      </c>
      <c r="M55" s="69">
        <v>3935</v>
      </c>
      <c r="N55" s="24">
        <f t="shared" si="1"/>
        <v>4239.5</v>
      </c>
      <c r="O55" s="26">
        <f t="shared" si="2"/>
        <v>4809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0.1</v>
      </c>
      <c r="D56" s="10">
        <f t="shared" si="5"/>
        <v>0.99</v>
      </c>
      <c r="E56" s="10">
        <f t="shared" si="5"/>
        <v>0</v>
      </c>
      <c r="F56" s="10">
        <f t="shared" si="5"/>
        <v>228.05</v>
      </c>
      <c r="G56" s="10">
        <f t="shared" si="5"/>
        <v>0.35</v>
      </c>
      <c r="H56" s="10">
        <f t="shared" si="5"/>
        <v>94.990000000000009</v>
      </c>
      <c r="I56" s="36">
        <f>SUM(C56:H56)</f>
        <v>324.48</v>
      </c>
      <c r="J56" s="34">
        <f>SUM(J5,J8,J11,J14,J17,J20,J23,J26,J29,J32,J35,J38,J41,J44,J47)</f>
        <v>0</v>
      </c>
      <c r="K56" s="10">
        <f>SUM(K5,K8,K11,K14,K17,K20,K23,K26,K29,K32,K35,K38,K41,K44,K47)</f>
        <v>24.66</v>
      </c>
      <c r="L56" s="10">
        <f>SUM(L5,L8,L11,L14,L17,L20,L23,L26,L29,L32,L35,L38,L41,L44,L47)</f>
        <v>265.60000000000002</v>
      </c>
      <c r="M56" s="10">
        <f>SUM(M5,M8,M11,M14,M17,M20,M23,M26,M29,M32,M35,M38,M41,M44,M47)</f>
        <v>4306.49</v>
      </c>
      <c r="N56" s="12">
        <f t="shared" si="1"/>
        <v>4596.75</v>
      </c>
      <c r="O56" s="14">
        <f t="shared" si="2"/>
        <v>4921.2299999999996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41</v>
      </c>
      <c r="D57" s="17">
        <f t="shared" si="5"/>
        <v>212</v>
      </c>
      <c r="E57" s="17">
        <f t="shared" si="5"/>
        <v>0</v>
      </c>
      <c r="F57" s="17">
        <f t="shared" si="5"/>
        <v>58273</v>
      </c>
      <c r="G57" s="17">
        <f t="shared" si="5"/>
        <v>83</v>
      </c>
      <c r="H57" s="17">
        <f t="shared" si="5"/>
        <v>21864</v>
      </c>
      <c r="I57" s="37">
        <f t="shared" si="4"/>
        <v>80473</v>
      </c>
      <c r="J57" s="35">
        <f t="shared" ref="J57:M58" si="6">SUM(J6,J9,J12,J15,J18,J21,J24,J27,J30,J33,J36,J39,J42,J45,J48)</f>
        <v>0</v>
      </c>
      <c r="K57" s="17">
        <f t="shared" si="6"/>
        <v>3946</v>
      </c>
      <c r="L57" s="17">
        <f t="shared" si="6"/>
        <v>32637</v>
      </c>
      <c r="M57" s="17">
        <f t="shared" si="6"/>
        <v>510639</v>
      </c>
      <c r="N57" s="19">
        <f t="shared" si="1"/>
        <v>547222</v>
      </c>
      <c r="O57" s="21">
        <f t="shared" si="2"/>
        <v>627695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0.5</v>
      </c>
      <c r="D58" s="40">
        <f t="shared" si="5"/>
        <v>4.5</v>
      </c>
      <c r="E58" s="40">
        <f t="shared" si="5"/>
        <v>0</v>
      </c>
      <c r="F58" s="40">
        <f t="shared" si="5"/>
        <v>353.8</v>
      </c>
      <c r="G58" s="40">
        <f t="shared" si="5"/>
        <v>0.1</v>
      </c>
      <c r="H58" s="40">
        <f t="shared" si="5"/>
        <v>212.1</v>
      </c>
      <c r="I58" s="41">
        <f t="shared" si="4"/>
        <v>571</v>
      </c>
      <c r="J58" s="39">
        <f t="shared" si="6"/>
        <v>0</v>
      </c>
      <c r="K58" s="40">
        <f t="shared" si="6"/>
        <v>39.4</v>
      </c>
      <c r="L58" s="40">
        <f t="shared" si="6"/>
        <v>265.10000000000002</v>
      </c>
      <c r="M58" s="40">
        <f t="shared" si="6"/>
        <v>4033.8</v>
      </c>
      <c r="N58" s="42">
        <f t="shared" si="1"/>
        <v>4338.3</v>
      </c>
      <c r="O58" s="43">
        <f t="shared" si="2"/>
        <v>4909.3</v>
      </c>
      <c r="P58" s="44">
        <f>SUM(O56,P53,P54,P57)</f>
        <v>4921.2299999999996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>
        <v>3.68</v>
      </c>
      <c r="M63" s="63"/>
      <c r="N63" s="13">
        <f>SUM(J63:M63)</f>
        <v>3.68</v>
      </c>
      <c r="O63" s="14">
        <f>SUM(N63,I63)</f>
        <v>3.68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2.5299999999999998</v>
      </c>
      <c r="N69" s="28">
        <f t="shared" si="8"/>
        <v>2.5299999999999998</v>
      </c>
      <c r="O69" s="29">
        <f t="shared" si="9"/>
        <v>2.5299999999999998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57</v>
      </c>
      <c r="N70" s="20">
        <f t="shared" si="8"/>
        <v>57</v>
      </c>
      <c r="O70" s="21">
        <f t="shared" si="9"/>
        <v>57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4.8</v>
      </c>
      <c r="N71" s="31">
        <f t="shared" si="8"/>
        <v>4.8</v>
      </c>
      <c r="O71" s="32">
        <f t="shared" si="9"/>
        <v>4.8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0.16</v>
      </c>
      <c r="E72" s="72"/>
      <c r="F72" s="72"/>
      <c r="G72" s="72"/>
      <c r="H72" s="72"/>
      <c r="I72" s="27">
        <f t="shared" si="7"/>
        <v>0.16</v>
      </c>
      <c r="J72" s="73"/>
      <c r="K72" s="72"/>
      <c r="L72" s="72"/>
      <c r="M72" s="72">
        <v>55.05</v>
      </c>
      <c r="N72" s="28">
        <f t="shared" si="8"/>
        <v>55.05</v>
      </c>
      <c r="O72" s="29">
        <f t="shared" si="9"/>
        <v>55.209999999999994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14</v>
      </c>
      <c r="E73" s="66"/>
      <c r="F73" s="66"/>
      <c r="G73" s="66"/>
      <c r="H73" s="66"/>
      <c r="I73" s="18">
        <f t="shared" si="7"/>
        <v>14</v>
      </c>
      <c r="J73" s="67"/>
      <c r="K73" s="66"/>
      <c r="L73" s="66"/>
      <c r="M73" s="66">
        <v>1484</v>
      </c>
      <c r="N73" s="20">
        <f t="shared" si="8"/>
        <v>1484</v>
      </c>
      <c r="O73" s="21">
        <f t="shared" si="9"/>
        <v>1498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1.3</v>
      </c>
      <c r="E74" s="75"/>
      <c r="F74" s="75"/>
      <c r="G74" s="75"/>
      <c r="H74" s="75"/>
      <c r="I74" s="30">
        <f t="shared" si="7"/>
        <v>1.3</v>
      </c>
      <c r="J74" s="76"/>
      <c r="K74" s="75"/>
      <c r="L74" s="75"/>
      <c r="M74" s="75">
        <v>97.2</v>
      </c>
      <c r="N74" s="31">
        <f t="shared" si="8"/>
        <v>97.2</v>
      </c>
      <c r="O74" s="32">
        <f t="shared" si="9"/>
        <v>98.5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>
        <v>0.06</v>
      </c>
      <c r="I75" s="27">
        <f t="shared" si="7"/>
        <v>0.06</v>
      </c>
      <c r="J75" s="73"/>
      <c r="K75" s="72"/>
      <c r="L75" s="72"/>
      <c r="M75" s="72">
        <v>25.36</v>
      </c>
      <c r="N75" s="28">
        <f t="shared" si="8"/>
        <v>25.36</v>
      </c>
      <c r="O75" s="29">
        <f t="shared" si="9"/>
        <v>25.419999999999998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3</v>
      </c>
      <c r="I76" s="18">
        <f t="shared" si="7"/>
        <v>3</v>
      </c>
      <c r="J76" s="67"/>
      <c r="K76" s="66"/>
      <c r="L76" s="66"/>
      <c r="M76" s="66">
        <v>1079</v>
      </c>
      <c r="N76" s="20">
        <f t="shared" si="8"/>
        <v>1079</v>
      </c>
      <c r="O76" s="21">
        <f t="shared" si="9"/>
        <v>1082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0.2</v>
      </c>
      <c r="I77" s="30">
        <f t="shared" si="7"/>
        <v>0.2</v>
      </c>
      <c r="J77" s="76"/>
      <c r="K77" s="75"/>
      <c r="L77" s="75"/>
      <c r="M77" s="75">
        <v>52.8</v>
      </c>
      <c r="N77" s="31">
        <f t="shared" si="8"/>
        <v>52.8</v>
      </c>
      <c r="O77" s="32">
        <f t="shared" si="9"/>
        <v>53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18.68</v>
      </c>
      <c r="N78" s="28">
        <f t="shared" si="8"/>
        <v>18.68</v>
      </c>
      <c r="O78" s="29">
        <f t="shared" si="9"/>
        <v>18.68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811</v>
      </c>
      <c r="N79" s="20">
        <f t="shared" si="8"/>
        <v>811</v>
      </c>
      <c r="O79" s="21">
        <f t="shared" si="9"/>
        <v>811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30.6</v>
      </c>
      <c r="N80" s="31">
        <f t="shared" si="8"/>
        <v>30.6</v>
      </c>
      <c r="O80" s="32">
        <f t="shared" si="9"/>
        <v>30.6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0.12</v>
      </c>
      <c r="M81" s="72">
        <v>44.89</v>
      </c>
      <c r="N81" s="28">
        <f t="shared" si="8"/>
        <v>45.01</v>
      </c>
      <c r="O81" s="29">
        <f t="shared" si="9"/>
        <v>45.01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8</v>
      </c>
      <c r="M82" s="66">
        <v>2403</v>
      </c>
      <c r="N82" s="20">
        <f t="shared" si="8"/>
        <v>2411</v>
      </c>
      <c r="O82" s="21">
        <f t="shared" si="9"/>
        <v>2411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0.3</v>
      </c>
      <c r="M83" s="75">
        <v>77.8</v>
      </c>
      <c r="N83" s="31">
        <f t="shared" si="8"/>
        <v>78.099999999999994</v>
      </c>
      <c r="O83" s="32">
        <f t="shared" si="9"/>
        <v>78.099999999999994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>
        <v>2.95</v>
      </c>
      <c r="M84" s="72">
        <v>38.83</v>
      </c>
      <c r="N84" s="28">
        <f t="shared" si="8"/>
        <v>41.78</v>
      </c>
      <c r="O84" s="29">
        <f t="shared" si="9"/>
        <v>41.78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>
        <v>174</v>
      </c>
      <c r="M85" s="66">
        <v>2637</v>
      </c>
      <c r="N85" s="20">
        <f t="shared" si="8"/>
        <v>2811</v>
      </c>
      <c r="O85" s="21">
        <f t="shared" si="9"/>
        <v>2811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>
        <v>4.8</v>
      </c>
      <c r="M86" s="75">
        <v>76</v>
      </c>
      <c r="N86" s="31">
        <f t="shared" si="8"/>
        <v>80.8</v>
      </c>
      <c r="O86" s="32">
        <f t="shared" si="9"/>
        <v>80.8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0.08</v>
      </c>
      <c r="E87" s="72"/>
      <c r="F87" s="72"/>
      <c r="G87" s="72"/>
      <c r="H87" s="72"/>
      <c r="I87" s="27">
        <f t="shared" si="7"/>
        <v>0.08</v>
      </c>
      <c r="J87" s="73"/>
      <c r="K87" s="72"/>
      <c r="L87" s="72">
        <v>0.75</v>
      </c>
      <c r="M87" s="72">
        <v>48.04</v>
      </c>
      <c r="N87" s="28">
        <f t="shared" si="8"/>
        <v>48.79</v>
      </c>
      <c r="O87" s="29">
        <f t="shared" si="9"/>
        <v>48.87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14</v>
      </c>
      <c r="E88" s="66"/>
      <c r="F88" s="66"/>
      <c r="G88" s="66"/>
      <c r="H88" s="66"/>
      <c r="I88" s="18">
        <f t="shared" si="7"/>
        <v>14</v>
      </c>
      <c r="J88" s="67"/>
      <c r="K88" s="66"/>
      <c r="L88" s="66">
        <v>63</v>
      </c>
      <c r="M88" s="66">
        <v>3542</v>
      </c>
      <c r="N88" s="20">
        <f t="shared" si="8"/>
        <v>3605</v>
      </c>
      <c r="O88" s="21">
        <f t="shared" si="9"/>
        <v>3619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0.3</v>
      </c>
      <c r="E89" s="75"/>
      <c r="F89" s="75"/>
      <c r="G89" s="75"/>
      <c r="H89" s="75"/>
      <c r="I89" s="30">
        <f t="shared" si="7"/>
        <v>0.3</v>
      </c>
      <c r="J89" s="76"/>
      <c r="K89" s="75"/>
      <c r="L89" s="75">
        <v>1.7</v>
      </c>
      <c r="M89" s="75">
        <v>94.2</v>
      </c>
      <c r="N89" s="31">
        <f t="shared" si="8"/>
        <v>95.9</v>
      </c>
      <c r="O89" s="32">
        <f t="shared" si="9"/>
        <v>96.2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0.12</v>
      </c>
      <c r="G90" s="72"/>
      <c r="H90" s="72"/>
      <c r="I90" s="27">
        <f t="shared" si="7"/>
        <v>0.12</v>
      </c>
      <c r="J90" s="73"/>
      <c r="K90" s="72"/>
      <c r="L90" s="72">
        <v>4.8499999999999996</v>
      </c>
      <c r="M90" s="72">
        <v>73.97</v>
      </c>
      <c r="N90" s="28">
        <f t="shared" si="8"/>
        <v>78.819999999999993</v>
      </c>
      <c r="O90" s="29">
        <f t="shared" si="9"/>
        <v>78.94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26</v>
      </c>
      <c r="G91" s="66"/>
      <c r="H91" s="66"/>
      <c r="I91" s="18">
        <f t="shared" si="7"/>
        <v>26</v>
      </c>
      <c r="J91" s="67"/>
      <c r="K91" s="66"/>
      <c r="L91" s="66">
        <v>463</v>
      </c>
      <c r="M91" s="66">
        <v>6442</v>
      </c>
      <c r="N91" s="20">
        <f t="shared" si="8"/>
        <v>6905</v>
      </c>
      <c r="O91" s="21">
        <f t="shared" si="9"/>
        <v>6931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0.3</v>
      </c>
      <c r="G92" s="75"/>
      <c r="H92" s="75"/>
      <c r="I92" s="30">
        <f t="shared" si="7"/>
        <v>0.3</v>
      </c>
      <c r="J92" s="76"/>
      <c r="K92" s="75"/>
      <c r="L92" s="75">
        <v>11.1</v>
      </c>
      <c r="M92" s="75">
        <v>152</v>
      </c>
      <c r="N92" s="31">
        <f t="shared" si="8"/>
        <v>163.1</v>
      </c>
      <c r="O92" s="32">
        <f t="shared" si="9"/>
        <v>163.4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0.75</v>
      </c>
      <c r="E93" s="72"/>
      <c r="F93" s="72">
        <v>3.63</v>
      </c>
      <c r="G93" s="72"/>
      <c r="H93" s="72"/>
      <c r="I93" s="27">
        <f t="shared" si="7"/>
        <v>4.38</v>
      </c>
      <c r="J93" s="73"/>
      <c r="K93" s="72"/>
      <c r="L93" s="72">
        <v>2.0699999999999998</v>
      </c>
      <c r="M93" s="72">
        <v>94.79</v>
      </c>
      <c r="N93" s="28">
        <f t="shared" si="8"/>
        <v>96.86</v>
      </c>
      <c r="O93" s="29">
        <f t="shared" si="9"/>
        <v>101.24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184</v>
      </c>
      <c r="E94" s="66"/>
      <c r="F94" s="66">
        <v>544</v>
      </c>
      <c r="G94" s="66"/>
      <c r="H94" s="66"/>
      <c r="I94" s="18">
        <f t="shared" si="7"/>
        <v>728</v>
      </c>
      <c r="J94" s="67"/>
      <c r="K94" s="66"/>
      <c r="L94" s="66">
        <v>208</v>
      </c>
      <c r="M94" s="66">
        <v>9292</v>
      </c>
      <c r="N94" s="20">
        <f t="shared" si="8"/>
        <v>9500</v>
      </c>
      <c r="O94" s="21">
        <f t="shared" si="9"/>
        <v>10228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2.9</v>
      </c>
      <c r="E95" s="75"/>
      <c r="F95" s="75">
        <v>6.8</v>
      </c>
      <c r="G95" s="75"/>
      <c r="H95" s="75"/>
      <c r="I95" s="30">
        <f t="shared" si="7"/>
        <v>9.6999999999999993</v>
      </c>
      <c r="J95" s="76"/>
      <c r="K95" s="75"/>
      <c r="L95" s="75">
        <v>4.0999999999999996</v>
      </c>
      <c r="M95" s="75">
        <v>183.4</v>
      </c>
      <c r="N95" s="31">
        <f t="shared" si="8"/>
        <v>187.5</v>
      </c>
      <c r="O95" s="32">
        <f t="shared" si="9"/>
        <v>197.2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0.1</v>
      </c>
      <c r="D96" s="72"/>
      <c r="E96" s="72"/>
      <c r="F96" s="72">
        <v>16.5</v>
      </c>
      <c r="G96" s="72"/>
      <c r="H96" s="72"/>
      <c r="I96" s="27">
        <f t="shared" si="7"/>
        <v>16.600000000000001</v>
      </c>
      <c r="J96" s="73"/>
      <c r="K96" s="72"/>
      <c r="L96" s="72">
        <v>6.58</v>
      </c>
      <c r="M96" s="72">
        <v>156.09</v>
      </c>
      <c r="N96" s="28">
        <f t="shared" si="8"/>
        <v>162.67000000000002</v>
      </c>
      <c r="O96" s="29">
        <f t="shared" si="9"/>
        <v>179.27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41</v>
      </c>
      <c r="D97" s="66"/>
      <c r="E97" s="66"/>
      <c r="F97" s="66">
        <v>3707</v>
      </c>
      <c r="G97" s="66"/>
      <c r="H97" s="66"/>
      <c r="I97" s="18">
        <f t="shared" si="7"/>
        <v>3748</v>
      </c>
      <c r="J97" s="67"/>
      <c r="K97" s="66"/>
      <c r="L97" s="66">
        <v>717</v>
      </c>
      <c r="M97" s="66">
        <v>16559</v>
      </c>
      <c r="N97" s="20">
        <f t="shared" si="8"/>
        <v>17276</v>
      </c>
      <c r="O97" s="21">
        <f t="shared" si="9"/>
        <v>21024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0.5</v>
      </c>
      <c r="D98" s="75"/>
      <c r="E98" s="75"/>
      <c r="F98" s="75">
        <v>41.7</v>
      </c>
      <c r="G98" s="75"/>
      <c r="H98" s="75"/>
      <c r="I98" s="30">
        <f t="shared" si="7"/>
        <v>42.2</v>
      </c>
      <c r="J98" s="76"/>
      <c r="K98" s="75"/>
      <c r="L98" s="75">
        <v>13.6</v>
      </c>
      <c r="M98" s="75">
        <v>314.3</v>
      </c>
      <c r="N98" s="31">
        <f t="shared" si="8"/>
        <v>327.90000000000003</v>
      </c>
      <c r="O98" s="32">
        <f t="shared" si="9"/>
        <v>370.1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39.42</v>
      </c>
      <c r="G99" s="72"/>
      <c r="H99" s="72"/>
      <c r="I99" s="27">
        <f t="shared" si="7"/>
        <v>39.42</v>
      </c>
      <c r="J99" s="73"/>
      <c r="K99" s="72"/>
      <c r="L99" s="72">
        <v>20.53</v>
      </c>
      <c r="M99" s="72">
        <v>382.68</v>
      </c>
      <c r="N99" s="28">
        <f t="shared" si="8"/>
        <v>403.21000000000004</v>
      </c>
      <c r="O99" s="29">
        <f t="shared" si="9"/>
        <v>442.63000000000005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9471</v>
      </c>
      <c r="G100" s="66"/>
      <c r="H100" s="66"/>
      <c r="I100" s="18">
        <f t="shared" si="7"/>
        <v>9471</v>
      </c>
      <c r="J100" s="67"/>
      <c r="K100" s="66"/>
      <c r="L100" s="66">
        <v>2402</v>
      </c>
      <c r="M100" s="66">
        <v>43761</v>
      </c>
      <c r="N100" s="20">
        <f t="shared" si="8"/>
        <v>46163</v>
      </c>
      <c r="O100" s="21">
        <f t="shared" si="9"/>
        <v>55634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92.6</v>
      </c>
      <c r="G101" s="75"/>
      <c r="H101" s="75"/>
      <c r="I101" s="30">
        <f t="shared" si="7"/>
        <v>92.6</v>
      </c>
      <c r="J101" s="76"/>
      <c r="K101" s="75"/>
      <c r="L101" s="75">
        <v>36.4</v>
      </c>
      <c r="M101" s="75">
        <v>666.9</v>
      </c>
      <c r="N101" s="31">
        <f t="shared" si="8"/>
        <v>703.3</v>
      </c>
      <c r="O101" s="32">
        <f t="shared" si="9"/>
        <v>795.9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29.38</v>
      </c>
      <c r="G102" s="72"/>
      <c r="H102" s="72"/>
      <c r="I102" s="27">
        <f t="shared" si="7"/>
        <v>29.38</v>
      </c>
      <c r="J102" s="73"/>
      <c r="K102" s="72"/>
      <c r="L102" s="72">
        <v>48.69</v>
      </c>
      <c r="M102" s="72">
        <v>367.68</v>
      </c>
      <c r="N102" s="28">
        <f t="shared" si="8"/>
        <v>416.37</v>
      </c>
      <c r="O102" s="29">
        <f t="shared" si="9"/>
        <v>445.75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7199</v>
      </c>
      <c r="G103" s="66"/>
      <c r="H103" s="66"/>
      <c r="I103" s="18">
        <f t="shared" si="7"/>
        <v>7199</v>
      </c>
      <c r="J103" s="67"/>
      <c r="K103" s="66"/>
      <c r="L103" s="66">
        <v>5824</v>
      </c>
      <c r="M103" s="66">
        <v>44053</v>
      </c>
      <c r="N103" s="20">
        <f t="shared" si="8"/>
        <v>49877</v>
      </c>
      <c r="O103" s="21">
        <f t="shared" si="9"/>
        <v>57076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55.5</v>
      </c>
      <c r="G104" s="75"/>
      <c r="H104" s="75"/>
      <c r="I104" s="30">
        <f t="shared" si="7"/>
        <v>55.5</v>
      </c>
      <c r="J104" s="76"/>
      <c r="K104" s="75"/>
      <c r="L104" s="75">
        <v>71.8</v>
      </c>
      <c r="M104" s="75">
        <v>534.9</v>
      </c>
      <c r="N104" s="31">
        <f t="shared" si="8"/>
        <v>606.69999999999993</v>
      </c>
      <c r="O104" s="32">
        <f t="shared" si="9"/>
        <v>662.19999999999993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32.24</v>
      </c>
      <c r="G105" s="72"/>
      <c r="H105" s="72">
        <v>0.03</v>
      </c>
      <c r="I105" s="27">
        <f t="shared" si="7"/>
        <v>32.270000000000003</v>
      </c>
      <c r="J105" s="73"/>
      <c r="K105" s="72"/>
      <c r="L105" s="72">
        <v>44.07</v>
      </c>
      <c r="M105" s="72">
        <v>526.25</v>
      </c>
      <c r="N105" s="28">
        <f t="shared" si="8"/>
        <v>570.32000000000005</v>
      </c>
      <c r="O105" s="29">
        <f t="shared" si="9"/>
        <v>602.59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7985</v>
      </c>
      <c r="G106" s="66"/>
      <c r="H106" s="66">
        <v>5</v>
      </c>
      <c r="I106" s="18">
        <f t="shared" si="7"/>
        <v>7990</v>
      </c>
      <c r="J106" s="67"/>
      <c r="K106" s="66"/>
      <c r="L106" s="66">
        <v>5596</v>
      </c>
      <c r="M106" s="66">
        <v>65090</v>
      </c>
      <c r="N106" s="20">
        <f t="shared" si="8"/>
        <v>70686</v>
      </c>
      <c r="O106" s="21">
        <f t="shared" si="9"/>
        <v>78676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49.6</v>
      </c>
      <c r="G107" s="75"/>
      <c r="H107" s="75">
        <v>0.1</v>
      </c>
      <c r="I107" s="30">
        <f t="shared" si="7"/>
        <v>49.7</v>
      </c>
      <c r="J107" s="76"/>
      <c r="K107" s="75"/>
      <c r="L107" s="75">
        <v>67.5</v>
      </c>
      <c r="M107" s="75">
        <v>793.2</v>
      </c>
      <c r="N107" s="31">
        <f t="shared" si="8"/>
        <v>860.7</v>
      </c>
      <c r="O107" s="32">
        <f t="shared" si="9"/>
        <v>910.40000000000009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24.15</v>
      </c>
      <c r="G108" s="72"/>
      <c r="H108" s="72">
        <v>1.89</v>
      </c>
      <c r="I108" s="27">
        <f t="shared" si="7"/>
        <v>26.04</v>
      </c>
      <c r="J108" s="73"/>
      <c r="K108" s="72"/>
      <c r="L108" s="72">
        <v>40.35</v>
      </c>
      <c r="M108" s="72">
        <v>690.2</v>
      </c>
      <c r="N108" s="28">
        <f t="shared" si="8"/>
        <v>730.55000000000007</v>
      </c>
      <c r="O108" s="29">
        <f t="shared" si="9"/>
        <v>756.59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6242</v>
      </c>
      <c r="G109" s="66"/>
      <c r="H109" s="66">
        <v>386</v>
      </c>
      <c r="I109" s="18">
        <f t="shared" si="7"/>
        <v>6628</v>
      </c>
      <c r="J109" s="67"/>
      <c r="K109" s="66"/>
      <c r="L109" s="66">
        <v>5197</v>
      </c>
      <c r="M109" s="66">
        <v>89351</v>
      </c>
      <c r="N109" s="20">
        <f t="shared" si="8"/>
        <v>94548</v>
      </c>
      <c r="O109" s="21">
        <f t="shared" si="9"/>
        <v>101176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37.1</v>
      </c>
      <c r="G110" s="75"/>
      <c r="H110" s="75">
        <v>4.8</v>
      </c>
      <c r="I110" s="30">
        <f t="shared" si="7"/>
        <v>41.9</v>
      </c>
      <c r="J110" s="76"/>
      <c r="K110" s="75"/>
      <c r="L110" s="75">
        <v>50.1</v>
      </c>
      <c r="M110" s="75">
        <v>871.3</v>
      </c>
      <c r="N110" s="31">
        <f t="shared" si="8"/>
        <v>921.4</v>
      </c>
      <c r="O110" s="32">
        <f t="shared" si="9"/>
        <v>963.3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14.27</v>
      </c>
      <c r="G111" s="72">
        <v>0.35</v>
      </c>
      <c r="H111" s="72">
        <v>2</v>
      </c>
      <c r="I111" s="27">
        <f t="shared" si="7"/>
        <v>16.619999999999997</v>
      </c>
      <c r="J111" s="73"/>
      <c r="K111" s="72"/>
      <c r="L111" s="72">
        <v>30.07</v>
      </c>
      <c r="M111" s="72">
        <v>730.47</v>
      </c>
      <c r="N111" s="28">
        <f t="shared" si="8"/>
        <v>760.54000000000008</v>
      </c>
      <c r="O111" s="29">
        <f t="shared" si="9"/>
        <v>777.16000000000008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3742</v>
      </c>
      <c r="G112" s="66">
        <v>83</v>
      </c>
      <c r="H112" s="66">
        <v>388</v>
      </c>
      <c r="I112" s="18">
        <f t="shared" si="7"/>
        <v>4213</v>
      </c>
      <c r="J112" s="67"/>
      <c r="K112" s="66"/>
      <c r="L112" s="66">
        <v>3961</v>
      </c>
      <c r="M112" s="66">
        <v>89347</v>
      </c>
      <c r="N112" s="20">
        <f t="shared" si="8"/>
        <v>93308</v>
      </c>
      <c r="O112" s="21">
        <f t="shared" si="9"/>
        <v>97521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18.600000000000001</v>
      </c>
      <c r="G113" s="75">
        <v>0.1</v>
      </c>
      <c r="H113" s="75">
        <v>4.8</v>
      </c>
      <c r="I113" s="30">
        <f t="shared" si="7"/>
        <v>23.500000000000004</v>
      </c>
      <c r="J113" s="76"/>
      <c r="K113" s="75"/>
      <c r="L113" s="75">
        <v>3.7</v>
      </c>
      <c r="M113" s="75">
        <v>84.4</v>
      </c>
      <c r="N113" s="31">
        <f t="shared" si="8"/>
        <v>88.100000000000009</v>
      </c>
      <c r="O113" s="32">
        <f t="shared" si="9"/>
        <v>111.60000000000001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11.12</v>
      </c>
      <c r="G114" s="72"/>
      <c r="H114" s="72">
        <v>53.68</v>
      </c>
      <c r="I114" s="27">
        <f t="shared" si="7"/>
        <v>64.8</v>
      </c>
      <c r="J114" s="73"/>
      <c r="K114" s="72">
        <v>24.66</v>
      </c>
      <c r="L114" s="72">
        <v>40.64</v>
      </c>
      <c r="M114" s="72">
        <v>626.02</v>
      </c>
      <c r="N114" s="28">
        <f t="shared" si="8"/>
        <v>691.31999999999994</v>
      </c>
      <c r="O114" s="29">
        <f t="shared" si="9"/>
        <v>756.11999999999989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2987</v>
      </c>
      <c r="G115" s="66"/>
      <c r="H115" s="66">
        <v>12803</v>
      </c>
      <c r="I115" s="18">
        <f t="shared" si="7"/>
        <v>15790</v>
      </c>
      <c r="J115" s="67"/>
      <c r="K115" s="66">
        <v>3946</v>
      </c>
      <c r="L115" s="66">
        <v>5350</v>
      </c>
      <c r="M115" s="66">
        <v>81149</v>
      </c>
      <c r="N115" s="20">
        <f t="shared" si="8"/>
        <v>90445</v>
      </c>
      <c r="O115" s="21">
        <f t="shared" si="9"/>
        <v>106235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12</v>
      </c>
      <c r="G116" s="84"/>
      <c r="H116" s="84">
        <v>127.9</v>
      </c>
      <c r="I116" s="46">
        <f t="shared" si="7"/>
        <v>139.9</v>
      </c>
      <c r="J116" s="85"/>
      <c r="K116" s="84">
        <v>39.4</v>
      </c>
      <c r="L116" s="84">
        <v>0</v>
      </c>
      <c r="M116" s="84">
        <v>0</v>
      </c>
      <c r="N116" s="47">
        <f t="shared" si="8"/>
        <v>39.4</v>
      </c>
      <c r="O116" s="43">
        <f t="shared" si="9"/>
        <v>179.3</v>
      </c>
      <c r="P116" s="44">
        <f>SUM(O136,P111,P112,P115)</f>
        <v>4921.2299999999996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3.62</v>
      </c>
      <c r="G121" s="63"/>
      <c r="H121" s="63">
        <v>21.03</v>
      </c>
      <c r="I121" s="11">
        <f t="shared" si="7"/>
        <v>24.650000000000002</v>
      </c>
      <c r="J121" s="64"/>
      <c r="K121" s="63"/>
      <c r="L121" s="63">
        <v>13.8</v>
      </c>
      <c r="M121" s="63">
        <v>162.1</v>
      </c>
      <c r="N121" s="13">
        <f t="shared" si="8"/>
        <v>175.9</v>
      </c>
      <c r="O121" s="14">
        <f t="shared" si="9"/>
        <v>200.55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1022</v>
      </c>
      <c r="G122" s="66"/>
      <c r="H122" s="66">
        <v>4207</v>
      </c>
      <c r="I122" s="18">
        <f t="shared" si="7"/>
        <v>5229</v>
      </c>
      <c r="J122" s="67"/>
      <c r="K122" s="66"/>
      <c r="L122" s="66">
        <v>1822</v>
      </c>
      <c r="M122" s="66">
        <v>20269</v>
      </c>
      <c r="N122" s="20">
        <f t="shared" si="8"/>
        <v>22091</v>
      </c>
      <c r="O122" s="21">
        <f t="shared" si="9"/>
        <v>27320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2.9</v>
      </c>
      <c r="G123" s="75"/>
      <c r="H123" s="75">
        <v>37.9</v>
      </c>
      <c r="I123" s="30">
        <f t="shared" si="7"/>
        <v>40.799999999999997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40.799999999999997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24.78</v>
      </c>
      <c r="G124" s="72"/>
      <c r="H124" s="72">
        <v>14.37</v>
      </c>
      <c r="I124" s="27">
        <f t="shared" si="7"/>
        <v>39.15</v>
      </c>
      <c r="J124" s="73"/>
      <c r="K124" s="72"/>
      <c r="L124" s="72">
        <v>4.01</v>
      </c>
      <c r="M124" s="72">
        <v>120.65</v>
      </c>
      <c r="N124" s="28">
        <f t="shared" si="8"/>
        <v>124.66000000000001</v>
      </c>
      <c r="O124" s="29">
        <f t="shared" si="9"/>
        <v>163.81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6944</v>
      </c>
      <c r="G125" s="66"/>
      <c r="H125" s="66">
        <v>3517</v>
      </c>
      <c r="I125" s="18">
        <f t="shared" si="7"/>
        <v>10461</v>
      </c>
      <c r="J125" s="67"/>
      <c r="K125" s="66"/>
      <c r="L125" s="66">
        <v>530</v>
      </c>
      <c r="M125" s="66">
        <v>15213</v>
      </c>
      <c r="N125" s="20">
        <f t="shared" si="8"/>
        <v>15743</v>
      </c>
      <c r="O125" s="21">
        <f t="shared" si="9"/>
        <v>26204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20.7</v>
      </c>
      <c r="G126" s="75"/>
      <c r="H126" s="75">
        <v>31.7</v>
      </c>
      <c r="I126" s="30">
        <f t="shared" si="7"/>
        <v>52.4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52.4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28.82</v>
      </c>
      <c r="G127" s="72"/>
      <c r="H127" s="72">
        <v>1.93</v>
      </c>
      <c r="I127" s="27">
        <f t="shared" si="7"/>
        <v>30.75</v>
      </c>
      <c r="J127" s="73"/>
      <c r="K127" s="72"/>
      <c r="L127" s="72">
        <v>2.44</v>
      </c>
      <c r="M127" s="72">
        <v>142.21</v>
      </c>
      <c r="N127" s="28">
        <f t="shared" si="8"/>
        <v>144.65</v>
      </c>
      <c r="O127" s="29">
        <f t="shared" si="9"/>
        <v>175.4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8404</v>
      </c>
      <c r="G128" s="66"/>
      <c r="H128" s="66">
        <v>555</v>
      </c>
      <c r="I128" s="18">
        <f t="shared" si="7"/>
        <v>8959</v>
      </c>
      <c r="J128" s="67"/>
      <c r="K128" s="66"/>
      <c r="L128" s="66">
        <v>322</v>
      </c>
      <c r="M128" s="66">
        <v>18100</v>
      </c>
      <c r="N128" s="20">
        <f t="shared" si="8"/>
        <v>18422</v>
      </c>
      <c r="O128" s="21">
        <f t="shared" si="9"/>
        <v>27381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16</v>
      </c>
      <c r="G129" s="75"/>
      <c r="H129" s="75">
        <v>4.7</v>
      </c>
      <c r="I129" s="30">
        <f t="shared" si="7"/>
        <v>20.7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20.7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</v>
      </c>
      <c r="D130" s="63">
        <v>0.83</v>
      </c>
      <c r="E130" s="63"/>
      <c r="F130" s="63">
        <v>228.05</v>
      </c>
      <c r="G130" s="63">
        <v>0.35</v>
      </c>
      <c r="H130" s="63">
        <v>94.93</v>
      </c>
      <c r="I130" s="11">
        <f t="shared" si="7"/>
        <v>324.26</v>
      </c>
      <c r="J130" s="64"/>
      <c r="K130" s="63">
        <v>24.66</v>
      </c>
      <c r="L130" s="63">
        <v>261.92</v>
      </c>
      <c r="M130" s="63">
        <v>4306.49</v>
      </c>
      <c r="N130" s="13">
        <f>SUM(J130:M130)</f>
        <v>4593.07</v>
      </c>
      <c r="O130" s="14">
        <f t="shared" si="9"/>
        <v>4917.33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41</v>
      </c>
      <c r="D131" s="66">
        <v>198</v>
      </c>
      <c r="E131" s="66"/>
      <c r="F131" s="66">
        <v>58273</v>
      </c>
      <c r="G131" s="66">
        <v>83</v>
      </c>
      <c r="H131" s="66">
        <v>21861</v>
      </c>
      <c r="I131" s="18">
        <f t="shared" si="7"/>
        <v>80456</v>
      </c>
      <c r="J131" s="67"/>
      <c r="K131" s="66">
        <v>3946</v>
      </c>
      <c r="L131" s="66">
        <v>32637</v>
      </c>
      <c r="M131" s="66">
        <v>510639</v>
      </c>
      <c r="N131" s="20">
        <f t="shared" si="8"/>
        <v>547222</v>
      </c>
      <c r="O131" s="21">
        <f t="shared" si="9"/>
        <v>627678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0.5</v>
      </c>
      <c r="D132" s="75">
        <v>3.2</v>
      </c>
      <c r="E132" s="75"/>
      <c r="F132" s="75">
        <v>353.8</v>
      </c>
      <c r="G132" s="75">
        <v>0.1</v>
      </c>
      <c r="H132" s="75">
        <v>211.9</v>
      </c>
      <c r="I132" s="30">
        <f t="shared" ref="I132:I138" si="10">SUM(C132:H132)</f>
        <v>569.5</v>
      </c>
      <c r="J132" s="76"/>
      <c r="K132" s="75">
        <v>39.4</v>
      </c>
      <c r="L132" s="75">
        <v>265.10000000000002</v>
      </c>
      <c r="M132" s="75">
        <v>4033.8</v>
      </c>
      <c r="N132" s="31">
        <f t="shared" ref="N132:N138" si="11">SUM(J132:M132)</f>
        <v>4338.3</v>
      </c>
      <c r="O132" s="32">
        <f t="shared" ref="O132:O138" si="12">SUM(N132,I132)</f>
        <v>4907.8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0.1</v>
      </c>
      <c r="D133" s="72">
        <v>0.83</v>
      </c>
      <c r="E133" s="72"/>
      <c r="F133" s="72">
        <v>228.05</v>
      </c>
      <c r="G133" s="72">
        <v>0.35</v>
      </c>
      <c r="H133" s="72">
        <v>94.93</v>
      </c>
      <c r="I133" s="27">
        <f t="shared" si="10"/>
        <v>324.26</v>
      </c>
      <c r="J133" s="73"/>
      <c r="K133" s="72">
        <v>24.66</v>
      </c>
      <c r="L133" s="72">
        <v>261.92</v>
      </c>
      <c r="M133" s="72">
        <v>4250.26</v>
      </c>
      <c r="N133" s="28">
        <f t="shared" si="11"/>
        <v>4536.84</v>
      </c>
      <c r="O133" s="29">
        <f t="shared" si="12"/>
        <v>4861.1000000000004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41</v>
      </c>
      <c r="D134" s="66">
        <v>198</v>
      </c>
      <c r="E134" s="66"/>
      <c r="F134" s="66">
        <v>58273</v>
      </c>
      <c r="G134" s="66">
        <v>83</v>
      </c>
      <c r="H134" s="66">
        <v>21861</v>
      </c>
      <c r="I134" s="18">
        <f t="shared" si="10"/>
        <v>80456</v>
      </c>
      <c r="J134" s="67"/>
      <c r="K134" s="66">
        <v>3946</v>
      </c>
      <c r="L134" s="66">
        <v>32637</v>
      </c>
      <c r="M134" s="66">
        <v>509147</v>
      </c>
      <c r="N134" s="20">
        <f t="shared" si="11"/>
        <v>545730</v>
      </c>
      <c r="O134" s="21">
        <f t="shared" si="12"/>
        <v>626186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0.5</v>
      </c>
      <c r="D135" s="84">
        <v>3.2</v>
      </c>
      <c r="E135" s="84"/>
      <c r="F135" s="84">
        <v>353.8</v>
      </c>
      <c r="G135" s="84">
        <v>0.1</v>
      </c>
      <c r="H135" s="84">
        <v>211.9</v>
      </c>
      <c r="I135" s="46">
        <f t="shared" si="10"/>
        <v>569.5</v>
      </c>
      <c r="J135" s="85"/>
      <c r="K135" s="84">
        <v>39.4</v>
      </c>
      <c r="L135" s="84">
        <v>265.10000000000002</v>
      </c>
      <c r="M135" s="84">
        <v>3935</v>
      </c>
      <c r="N135" s="47">
        <f t="shared" si="11"/>
        <v>4239.5</v>
      </c>
      <c r="O135" s="43">
        <f t="shared" si="12"/>
        <v>4809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0.1</v>
      </c>
      <c r="D136" s="54">
        <f t="shared" si="13"/>
        <v>0.99</v>
      </c>
      <c r="E136" s="54">
        <f t="shared" si="13"/>
        <v>0</v>
      </c>
      <c r="F136" s="54">
        <f t="shared" si="13"/>
        <v>228.05</v>
      </c>
      <c r="G136" s="54">
        <f t="shared" si="13"/>
        <v>0.35</v>
      </c>
      <c r="H136" s="54">
        <f t="shared" si="13"/>
        <v>94.990000000000009</v>
      </c>
      <c r="I136" s="55">
        <f t="shared" si="10"/>
        <v>324.48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24.66</v>
      </c>
      <c r="L136" s="54">
        <f t="shared" si="14"/>
        <v>265.59999999999997</v>
      </c>
      <c r="M136" s="54">
        <f t="shared" si="14"/>
        <v>4306.49</v>
      </c>
      <c r="N136" s="57">
        <f t="shared" si="11"/>
        <v>4596.75</v>
      </c>
      <c r="O136" s="58">
        <f t="shared" si="12"/>
        <v>4921.2299999999996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41</v>
      </c>
      <c r="D137" s="17">
        <f t="shared" si="13"/>
        <v>212</v>
      </c>
      <c r="E137" s="17">
        <f t="shared" si="13"/>
        <v>0</v>
      </c>
      <c r="F137" s="17">
        <f t="shared" si="13"/>
        <v>58273</v>
      </c>
      <c r="G137" s="17">
        <f t="shared" si="13"/>
        <v>83</v>
      </c>
      <c r="H137" s="17">
        <f t="shared" si="13"/>
        <v>21864</v>
      </c>
      <c r="I137" s="18">
        <f t="shared" si="10"/>
        <v>80473</v>
      </c>
      <c r="J137" s="19">
        <f t="shared" si="14"/>
        <v>0</v>
      </c>
      <c r="K137" s="17">
        <f t="shared" si="14"/>
        <v>3946</v>
      </c>
      <c r="L137" s="17">
        <f t="shared" si="14"/>
        <v>32637</v>
      </c>
      <c r="M137" s="17">
        <f t="shared" si="14"/>
        <v>510639</v>
      </c>
      <c r="N137" s="20">
        <f t="shared" si="11"/>
        <v>547222</v>
      </c>
      <c r="O137" s="21">
        <f t="shared" si="12"/>
        <v>627695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0.5</v>
      </c>
      <c r="D138" s="40">
        <f t="shared" si="13"/>
        <v>4.5</v>
      </c>
      <c r="E138" s="40">
        <f t="shared" si="13"/>
        <v>0</v>
      </c>
      <c r="F138" s="40">
        <f t="shared" si="13"/>
        <v>353.8</v>
      </c>
      <c r="G138" s="40">
        <f t="shared" si="13"/>
        <v>0.1</v>
      </c>
      <c r="H138" s="40">
        <f t="shared" si="13"/>
        <v>212.1</v>
      </c>
      <c r="I138" s="46">
        <f t="shared" si="10"/>
        <v>571</v>
      </c>
      <c r="J138" s="42">
        <f t="shared" si="14"/>
        <v>0</v>
      </c>
      <c r="K138" s="40">
        <f t="shared" si="14"/>
        <v>39.4</v>
      </c>
      <c r="L138" s="40">
        <f t="shared" si="14"/>
        <v>265.10000000000002</v>
      </c>
      <c r="M138" s="40">
        <f t="shared" si="14"/>
        <v>4033.8000000000006</v>
      </c>
      <c r="N138" s="47">
        <f t="shared" si="11"/>
        <v>4338.3000000000011</v>
      </c>
      <c r="O138" s="43">
        <f t="shared" si="12"/>
        <v>4909.3000000000011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47756-8DB2-4F45-AE12-3DC3EEE9FF4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1.61</v>
      </c>
      <c r="N11" s="28">
        <f t="shared" si="1"/>
        <v>1.61</v>
      </c>
      <c r="O11" s="29">
        <f t="shared" si="2"/>
        <v>1.61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33</v>
      </c>
      <c r="N12" s="20">
        <f t="shared" si="1"/>
        <v>33</v>
      </c>
      <c r="O12" s="21">
        <f t="shared" si="2"/>
        <v>33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2.7</v>
      </c>
      <c r="N13" s="31">
        <f t="shared" si="1"/>
        <v>2.7</v>
      </c>
      <c r="O13" s="32">
        <f t="shared" si="2"/>
        <v>2.7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>
        <v>0.25</v>
      </c>
      <c r="M14" s="72">
        <v>3.4</v>
      </c>
      <c r="N14" s="28">
        <f t="shared" si="1"/>
        <v>3.65</v>
      </c>
      <c r="O14" s="29">
        <f t="shared" si="2"/>
        <v>3.65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>
        <v>6</v>
      </c>
      <c r="M15" s="66">
        <v>113</v>
      </c>
      <c r="N15" s="20">
        <f t="shared" si="1"/>
        <v>119</v>
      </c>
      <c r="O15" s="21">
        <f t="shared" si="2"/>
        <v>119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>
        <v>0.4</v>
      </c>
      <c r="M16" s="75">
        <v>7.5</v>
      </c>
      <c r="N16" s="31">
        <f t="shared" si="1"/>
        <v>7.9</v>
      </c>
      <c r="O16" s="32">
        <f t="shared" si="2"/>
        <v>7.9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0.13</v>
      </c>
      <c r="G17" s="72"/>
      <c r="H17" s="72"/>
      <c r="I17" s="27">
        <f t="shared" si="0"/>
        <v>0.13</v>
      </c>
      <c r="J17" s="73"/>
      <c r="K17" s="72"/>
      <c r="L17" s="72">
        <v>0.2</v>
      </c>
      <c r="M17" s="72">
        <v>4.59</v>
      </c>
      <c r="N17" s="28">
        <f t="shared" si="1"/>
        <v>4.79</v>
      </c>
      <c r="O17" s="29">
        <f t="shared" si="2"/>
        <v>4.92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16</v>
      </c>
      <c r="G18" s="66"/>
      <c r="H18" s="66"/>
      <c r="I18" s="18">
        <f t="shared" si="0"/>
        <v>16</v>
      </c>
      <c r="J18" s="67"/>
      <c r="K18" s="66"/>
      <c r="L18" s="66">
        <v>8</v>
      </c>
      <c r="M18" s="66">
        <v>182</v>
      </c>
      <c r="N18" s="20">
        <f t="shared" si="1"/>
        <v>190</v>
      </c>
      <c r="O18" s="21">
        <f t="shared" si="2"/>
        <v>206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0.8</v>
      </c>
      <c r="G19" s="75"/>
      <c r="H19" s="75"/>
      <c r="I19" s="30">
        <f t="shared" si="0"/>
        <v>0.8</v>
      </c>
      <c r="J19" s="76"/>
      <c r="K19" s="75"/>
      <c r="L19" s="75">
        <v>0.4</v>
      </c>
      <c r="M19" s="75">
        <v>8.9</v>
      </c>
      <c r="N19" s="31">
        <f t="shared" si="1"/>
        <v>9.3000000000000007</v>
      </c>
      <c r="O19" s="32">
        <f t="shared" si="2"/>
        <v>10.100000000000001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0.17</v>
      </c>
      <c r="G20" s="72"/>
      <c r="H20" s="72"/>
      <c r="I20" s="27">
        <f t="shared" si="0"/>
        <v>0.17</v>
      </c>
      <c r="J20" s="73"/>
      <c r="K20" s="72"/>
      <c r="L20" s="72">
        <v>0.06</v>
      </c>
      <c r="M20" s="72">
        <v>6.02</v>
      </c>
      <c r="N20" s="28">
        <f t="shared" si="1"/>
        <v>6.0799999999999992</v>
      </c>
      <c r="O20" s="29">
        <f t="shared" si="2"/>
        <v>6.2499999999999991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25</v>
      </c>
      <c r="G21" s="66"/>
      <c r="H21" s="66"/>
      <c r="I21" s="18">
        <f t="shared" si="0"/>
        <v>25</v>
      </c>
      <c r="J21" s="67"/>
      <c r="K21" s="66"/>
      <c r="L21" s="66">
        <v>3</v>
      </c>
      <c r="M21" s="66">
        <v>309</v>
      </c>
      <c r="N21" s="20">
        <f t="shared" si="1"/>
        <v>312</v>
      </c>
      <c r="O21" s="21">
        <f t="shared" si="2"/>
        <v>337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0.9</v>
      </c>
      <c r="G22" s="75"/>
      <c r="H22" s="75"/>
      <c r="I22" s="30">
        <f t="shared" si="0"/>
        <v>0.9</v>
      </c>
      <c r="J22" s="76"/>
      <c r="K22" s="75"/>
      <c r="L22" s="75">
        <v>0.1</v>
      </c>
      <c r="M22" s="75">
        <v>12</v>
      </c>
      <c r="N22" s="31">
        <f t="shared" si="1"/>
        <v>12.1</v>
      </c>
      <c r="O22" s="32">
        <f t="shared" si="2"/>
        <v>13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0.12</v>
      </c>
      <c r="E23" s="72"/>
      <c r="F23" s="72">
        <v>3.14</v>
      </c>
      <c r="G23" s="72"/>
      <c r="H23" s="72"/>
      <c r="I23" s="27">
        <f t="shared" si="0"/>
        <v>3.2600000000000002</v>
      </c>
      <c r="J23" s="73">
        <v>0.3</v>
      </c>
      <c r="K23" s="72"/>
      <c r="L23" s="72">
        <v>2.72</v>
      </c>
      <c r="M23" s="72">
        <v>31.69</v>
      </c>
      <c r="N23" s="28">
        <f t="shared" si="1"/>
        <v>34.71</v>
      </c>
      <c r="O23" s="29">
        <f t="shared" si="2"/>
        <v>37.97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21</v>
      </c>
      <c r="E24" s="66"/>
      <c r="F24" s="66">
        <v>534</v>
      </c>
      <c r="G24" s="66"/>
      <c r="H24" s="66"/>
      <c r="I24" s="18">
        <f t="shared" si="0"/>
        <v>555</v>
      </c>
      <c r="J24" s="67">
        <v>24</v>
      </c>
      <c r="K24" s="66"/>
      <c r="L24" s="66">
        <v>172</v>
      </c>
      <c r="M24" s="66">
        <v>1995</v>
      </c>
      <c r="N24" s="20">
        <f t="shared" si="1"/>
        <v>2191</v>
      </c>
      <c r="O24" s="21">
        <f t="shared" si="2"/>
        <v>2746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0.7</v>
      </c>
      <c r="E25" s="75"/>
      <c r="F25" s="75">
        <v>12.8</v>
      </c>
      <c r="G25" s="75"/>
      <c r="H25" s="75"/>
      <c r="I25" s="30">
        <f t="shared" si="0"/>
        <v>13.5</v>
      </c>
      <c r="J25" s="76">
        <v>0</v>
      </c>
      <c r="K25" s="75"/>
      <c r="L25" s="75">
        <v>5.5</v>
      </c>
      <c r="M25" s="75">
        <v>64.2</v>
      </c>
      <c r="N25" s="31">
        <f t="shared" si="1"/>
        <v>69.7</v>
      </c>
      <c r="O25" s="32">
        <f t="shared" si="2"/>
        <v>83.2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3.64</v>
      </c>
      <c r="E26" s="72"/>
      <c r="F26" s="72">
        <v>0.39</v>
      </c>
      <c r="G26" s="72"/>
      <c r="H26" s="72"/>
      <c r="I26" s="27">
        <f t="shared" si="0"/>
        <v>4.03</v>
      </c>
      <c r="J26" s="73">
        <v>0.06</v>
      </c>
      <c r="K26" s="72"/>
      <c r="L26" s="72">
        <v>5.9</v>
      </c>
      <c r="M26" s="72">
        <v>99.17</v>
      </c>
      <c r="N26" s="28">
        <f t="shared" si="1"/>
        <v>105.13</v>
      </c>
      <c r="O26" s="29">
        <f t="shared" si="2"/>
        <v>109.16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673</v>
      </c>
      <c r="E27" s="66"/>
      <c r="F27" s="66">
        <v>62</v>
      </c>
      <c r="G27" s="66"/>
      <c r="H27" s="66"/>
      <c r="I27" s="18">
        <f t="shared" si="0"/>
        <v>735</v>
      </c>
      <c r="J27" s="67">
        <v>5</v>
      </c>
      <c r="K27" s="66"/>
      <c r="L27" s="66">
        <v>389</v>
      </c>
      <c r="M27" s="66">
        <v>7102</v>
      </c>
      <c r="N27" s="20">
        <f t="shared" si="1"/>
        <v>7496</v>
      </c>
      <c r="O27" s="21">
        <f t="shared" si="2"/>
        <v>8231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17.5</v>
      </c>
      <c r="E28" s="75"/>
      <c r="F28" s="75">
        <v>1.2</v>
      </c>
      <c r="G28" s="75"/>
      <c r="H28" s="75"/>
      <c r="I28" s="30">
        <f t="shared" si="0"/>
        <v>18.7</v>
      </c>
      <c r="J28" s="76">
        <v>0</v>
      </c>
      <c r="K28" s="75"/>
      <c r="L28" s="75">
        <v>11.2</v>
      </c>
      <c r="M28" s="75">
        <v>204.8</v>
      </c>
      <c r="N28" s="31">
        <f t="shared" si="1"/>
        <v>216</v>
      </c>
      <c r="O28" s="32">
        <f t="shared" si="2"/>
        <v>234.7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2.08</v>
      </c>
      <c r="G29" s="72"/>
      <c r="H29" s="72"/>
      <c r="I29" s="27">
        <f t="shared" si="0"/>
        <v>2.08</v>
      </c>
      <c r="J29" s="73">
        <v>0.28999999999999998</v>
      </c>
      <c r="K29" s="72"/>
      <c r="L29" s="72">
        <v>15.71</v>
      </c>
      <c r="M29" s="72">
        <v>65.959999999999994</v>
      </c>
      <c r="N29" s="28">
        <f t="shared" si="1"/>
        <v>81.96</v>
      </c>
      <c r="O29" s="29">
        <f t="shared" si="2"/>
        <v>84.039999999999992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411</v>
      </c>
      <c r="G30" s="66"/>
      <c r="H30" s="66"/>
      <c r="I30" s="18">
        <f t="shared" si="0"/>
        <v>411</v>
      </c>
      <c r="J30" s="67">
        <v>24</v>
      </c>
      <c r="K30" s="66"/>
      <c r="L30" s="66">
        <v>1309</v>
      </c>
      <c r="M30" s="66">
        <v>5301</v>
      </c>
      <c r="N30" s="20">
        <f t="shared" si="1"/>
        <v>6634</v>
      </c>
      <c r="O30" s="21">
        <f t="shared" si="2"/>
        <v>7045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6.3</v>
      </c>
      <c r="G31" s="75"/>
      <c r="H31" s="75"/>
      <c r="I31" s="30">
        <f t="shared" si="0"/>
        <v>6.3</v>
      </c>
      <c r="J31" s="76">
        <v>0</v>
      </c>
      <c r="K31" s="75"/>
      <c r="L31" s="75">
        <v>35.5</v>
      </c>
      <c r="M31" s="75">
        <v>143.1</v>
      </c>
      <c r="N31" s="31">
        <f t="shared" si="1"/>
        <v>178.6</v>
      </c>
      <c r="O31" s="32">
        <f t="shared" si="2"/>
        <v>184.9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0.53</v>
      </c>
      <c r="E32" s="72"/>
      <c r="F32" s="72">
        <v>0.94</v>
      </c>
      <c r="G32" s="72"/>
      <c r="H32" s="72"/>
      <c r="I32" s="27">
        <f t="shared" si="0"/>
        <v>1.47</v>
      </c>
      <c r="J32" s="73">
        <v>0.02</v>
      </c>
      <c r="K32" s="72">
        <v>3.86</v>
      </c>
      <c r="L32" s="72">
        <v>5.04</v>
      </c>
      <c r="M32" s="72">
        <v>96.49</v>
      </c>
      <c r="N32" s="28">
        <f t="shared" si="1"/>
        <v>105.41</v>
      </c>
      <c r="O32" s="29">
        <f t="shared" si="2"/>
        <v>106.88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126</v>
      </c>
      <c r="E33" s="66"/>
      <c r="F33" s="66">
        <v>195</v>
      </c>
      <c r="G33" s="66"/>
      <c r="H33" s="66"/>
      <c r="I33" s="18">
        <f t="shared" si="0"/>
        <v>321</v>
      </c>
      <c r="J33" s="67">
        <v>2</v>
      </c>
      <c r="K33" s="66">
        <v>304</v>
      </c>
      <c r="L33" s="66">
        <v>453</v>
      </c>
      <c r="M33" s="66">
        <v>8379</v>
      </c>
      <c r="N33" s="20">
        <f t="shared" si="1"/>
        <v>9138</v>
      </c>
      <c r="O33" s="21">
        <f t="shared" si="2"/>
        <v>9459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2.2999999999999998</v>
      </c>
      <c r="E34" s="75"/>
      <c r="F34" s="75">
        <v>2.4</v>
      </c>
      <c r="G34" s="75"/>
      <c r="H34" s="75"/>
      <c r="I34" s="30">
        <f t="shared" si="0"/>
        <v>4.6999999999999993</v>
      </c>
      <c r="J34" s="76">
        <v>0</v>
      </c>
      <c r="K34" s="75">
        <v>9.6</v>
      </c>
      <c r="L34" s="75">
        <v>10.8</v>
      </c>
      <c r="M34" s="75">
        <v>199</v>
      </c>
      <c r="N34" s="31">
        <f t="shared" si="1"/>
        <v>219.4</v>
      </c>
      <c r="O34" s="32">
        <f t="shared" si="2"/>
        <v>224.1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6.67</v>
      </c>
      <c r="G35" s="72"/>
      <c r="H35" s="72">
        <v>3.28</v>
      </c>
      <c r="I35" s="27">
        <f t="shared" si="0"/>
        <v>9.9499999999999993</v>
      </c>
      <c r="J35" s="73">
        <v>0.22</v>
      </c>
      <c r="K35" s="72">
        <v>3.28</v>
      </c>
      <c r="L35" s="72">
        <v>7.47</v>
      </c>
      <c r="M35" s="72">
        <v>131.33000000000001</v>
      </c>
      <c r="N35" s="28">
        <f t="shared" si="1"/>
        <v>142.30000000000001</v>
      </c>
      <c r="O35" s="29">
        <f t="shared" si="2"/>
        <v>152.25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1475</v>
      </c>
      <c r="G36" s="66"/>
      <c r="H36" s="66">
        <v>479</v>
      </c>
      <c r="I36" s="18">
        <f t="shared" si="0"/>
        <v>1954</v>
      </c>
      <c r="J36" s="67">
        <v>18</v>
      </c>
      <c r="K36" s="66">
        <v>302</v>
      </c>
      <c r="L36" s="66">
        <v>775</v>
      </c>
      <c r="M36" s="66">
        <v>13359</v>
      </c>
      <c r="N36" s="20">
        <f t="shared" si="1"/>
        <v>14454</v>
      </c>
      <c r="O36" s="21">
        <f t="shared" si="2"/>
        <v>16408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16.100000000000001</v>
      </c>
      <c r="G37" s="75"/>
      <c r="H37" s="75">
        <v>11.4</v>
      </c>
      <c r="I37" s="30">
        <f t="shared" ref="I37:I50" si="3">SUM(C37:H37)</f>
        <v>27.5</v>
      </c>
      <c r="J37" s="76">
        <v>0</v>
      </c>
      <c r="K37" s="75">
        <v>7.8</v>
      </c>
      <c r="L37" s="75">
        <v>15.5</v>
      </c>
      <c r="M37" s="75">
        <v>267.10000000000002</v>
      </c>
      <c r="N37" s="31">
        <f t="shared" si="1"/>
        <v>290.40000000000003</v>
      </c>
      <c r="O37" s="32">
        <f t="shared" si="2"/>
        <v>317.90000000000003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22.11</v>
      </c>
      <c r="G38" s="72"/>
      <c r="H38" s="72">
        <v>6.54</v>
      </c>
      <c r="I38" s="27">
        <f t="shared" si="3"/>
        <v>28.65</v>
      </c>
      <c r="J38" s="73">
        <v>1.57</v>
      </c>
      <c r="K38" s="72">
        <v>2.2000000000000002</v>
      </c>
      <c r="L38" s="72">
        <v>21.22</v>
      </c>
      <c r="M38" s="72">
        <v>277.95999999999998</v>
      </c>
      <c r="N38" s="28">
        <f t="shared" si="1"/>
        <v>302.95</v>
      </c>
      <c r="O38" s="29">
        <f t="shared" si="2"/>
        <v>331.59999999999997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5096</v>
      </c>
      <c r="G39" s="66"/>
      <c r="H39" s="66">
        <v>1110</v>
      </c>
      <c r="I39" s="18">
        <f t="shared" si="3"/>
        <v>6206</v>
      </c>
      <c r="J39" s="67">
        <v>128</v>
      </c>
      <c r="K39" s="66">
        <v>240</v>
      </c>
      <c r="L39" s="66">
        <v>2348</v>
      </c>
      <c r="M39" s="66">
        <v>28099</v>
      </c>
      <c r="N39" s="20">
        <f t="shared" si="1"/>
        <v>30815</v>
      </c>
      <c r="O39" s="21">
        <f t="shared" si="2"/>
        <v>37021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56.5</v>
      </c>
      <c r="G40" s="75"/>
      <c r="H40" s="75">
        <v>21.1</v>
      </c>
      <c r="I40" s="30">
        <f t="shared" si="3"/>
        <v>77.599999999999994</v>
      </c>
      <c r="J40" s="76">
        <v>0</v>
      </c>
      <c r="K40" s="75">
        <v>5.8</v>
      </c>
      <c r="L40" s="75">
        <v>42</v>
      </c>
      <c r="M40" s="75">
        <v>533.79999999999995</v>
      </c>
      <c r="N40" s="31">
        <f t="shared" si="1"/>
        <v>581.59999999999991</v>
      </c>
      <c r="O40" s="32">
        <f t="shared" si="2"/>
        <v>659.19999999999993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0.5</v>
      </c>
      <c r="E41" s="72"/>
      <c r="F41" s="72">
        <v>53.42</v>
      </c>
      <c r="G41" s="72"/>
      <c r="H41" s="72">
        <v>1.06</v>
      </c>
      <c r="I41" s="27">
        <f t="shared" si="3"/>
        <v>54.980000000000004</v>
      </c>
      <c r="J41" s="73">
        <v>0.62</v>
      </c>
      <c r="K41" s="72">
        <v>7.49</v>
      </c>
      <c r="L41" s="72">
        <v>29.96</v>
      </c>
      <c r="M41" s="72">
        <v>331.95</v>
      </c>
      <c r="N41" s="28">
        <f t="shared" si="1"/>
        <v>370.02</v>
      </c>
      <c r="O41" s="29">
        <f t="shared" si="2"/>
        <v>425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136</v>
      </c>
      <c r="E42" s="66"/>
      <c r="F42" s="66">
        <v>12748</v>
      </c>
      <c r="G42" s="66"/>
      <c r="H42" s="66">
        <v>184</v>
      </c>
      <c r="I42" s="18">
        <f t="shared" si="3"/>
        <v>13068</v>
      </c>
      <c r="J42" s="67">
        <v>51</v>
      </c>
      <c r="K42" s="66">
        <v>575</v>
      </c>
      <c r="L42" s="66">
        <v>3508</v>
      </c>
      <c r="M42" s="66">
        <v>35478</v>
      </c>
      <c r="N42" s="20">
        <f t="shared" si="1"/>
        <v>39612</v>
      </c>
      <c r="O42" s="21">
        <f t="shared" si="2"/>
        <v>52680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1.8</v>
      </c>
      <c r="E43" s="75"/>
      <c r="F43" s="75">
        <v>135.30000000000001</v>
      </c>
      <c r="G43" s="75"/>
      <c r="H43" s="75">
        <v>3.5</v>
      </c>
      <c r="I43" s="30">
        <f t="shared" si="3"/>
        <v>140.60000000000002</v>
      </c>
      <c r="J43" s="76">
        <v>0</v>
      </c>
      <c r="K43" s="75">
        <v>13.7</v>
      </c>
      <c r="L43" s="75">
        <v>52.6</v>
      </c>
      <c r="M43" s="75">
        <v>558.1</v>
      </c>
      <c r="N43" s="31">
        <f t="shared" si="1"/>
        <v>624.4</v>
      </c>
      <c r="O43" s="32">
        <f t="shared" si="2"/>
        <v>765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80.319999999999993</v>
      </c>
      <c r="G44" s="72"/>
      <c r="H44" s="72">
        <v>0.2</v>
      </c>
      <c r="I44" s="27">
        <f t="shared" si="3"/>
        <v>80.52</v>
      </c>
      <c r="J44" s="73">
        <v>2.15</v>
      </c>
      <c r="K44" s="72"/>
      <c r="L44" s="72">
        <v>65.31</v>
      </c>
      <c r="M44" s="72">
        <v>316.51</v>
      </c>
      <c r="N44" s="28">
        <f t="shared" si="1"/>
        <v>383.97</v>
      </c>
      <c r="O44" s="29">
        <f t="shared" si="2"/>
        <v>464.49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19557</v>
      </c>
      <c r="G45" s="66"/>
      <c r="H45" s="66">
        <v>38</v>
      </c>
      <c r="I45" s="18">
        <f t="shared" si="3"/>
        <v>19595</v>
      </c>
      <c r="J45" s="67">
        <v>176</v>
      </c>
      <c r="K45" s="66"/>
      <c r="L45" s="66">
        <v>7938</v>
      </c>
      <c r="M45" s="66">
        <v>37339</v>
      </c>
      <c r="N45" s="20">
        <f t="shared" si="1"/>
        <v>45453</v>
      </c>
      <c r="O45" s="21">
        <f t="shared" si="2"/>
        <v>65048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152.5</v>
      </c>
      <c r="G46" s="75"/>
      <c r="H46" s="75">
        <v>0.6</v>
      </c>
      <c r="I46" s="30">
        <f t="shared" si="3"/>
        <v>153.1</v>
      </c>
      <c r="J46" s="76">
        <v>0</v>
      </c>
      <c r="K46" s="75"/>
      <c r="L46" s="75">
        <v>95.2</v>
      </c>
      <c r="M46" s="75">
        <v>455.6</v>
      </c>
      <c r="N46" s="31">
        <f t="shared" si="1"/>
        <v>550.80000000000007</v>
      </c>
      <c r="O46" s="32">
        <f t="shared" si="2"/>
        <v>703.90000000000009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0.11</v>
      </c>
      <c r="D47" s="72"/>
      <c r="E47" s="72"/>
      <c r="F47" s="72">
        <v>244.68</v>
      </c>
      <c r="G47" s="72"/>
      <c r="H47" s="72">
        <v>57.94</v>
      </c>
      <c r="I47" s="27">
        <f t="shared" si="3"/>
        <v>302.73</v>
      </c>
      <c r="J47" s="73">
        <v>0.64</v>
      </c>
      <c r="K47" s="72">
        <v>46.08</v>
      </c>
      <c r="L47" s="72">
        <v>299.61</v>
      </c>
      <c r="M47" s="72">
        <v>1409.49</v>
      </c>
      <c r="N47" s="28">
        <f t="shared" si="1"/>
        <v>1755.8200000000002</v>
      </c>
      <c r="O47" s="29">
        <f t="shared" si="2"/>
        <v>2058.5500000000002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45</v>
      </c>
      <c r="D48" s="66"/>
      <c r="E48" s="66"/>
      <c r="F48" s="66">
        <v>65092</v>
      </c>
      <c r="G48" s="66"/>
      <c r="H48" s="66">
        <v>11396</v>
      </c>
      <c r="I48" s="18">
        <f t="shared" si="3"/>
        <v>76533</v>
      </c>
      <c r="J48" s="67">
        <v>53</v>
      </c>
      <c r="K48" s="66">
        <v>7158</v>
      </c>
      <c r="L48" s="66">
        <v>38523</v>
      </c>
      <c r="M48" s="66">
        <v>175176</v>
      </c>
      <c r="N48" s="20">
        <f t="shared" si="1"/>
        <v>220910</v>
      </c>
      <c r="O48" s="21">
        <f t="shared" si="2"/>
        <v>297443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0.4</v>
      </c>
      <c r="D49" s="75"/>
      <c r="E49" s="75"/>
      <c r="F49" s="75">
        <v>329.3</v>
      </c>
      <c r="G49" s="75"/>
      <c r="H49" s="75">
        <v>75.099999999999994</v>
      </c>
      <c r="I49" s="30">
        <f t="shared" si="3"/>
        <v>404.79999999999995</v>
      </c>
      <c r="J49" s="76">
        <v>0</v>
      </c>
      <c r="K49" s="75">
        <v>23.8</v>
      </c>
      <c r="L49" s="75">
        <v>246.3</v>
      </c>
      <c r="M49" s="75">
        <v>985.6</v>
      </c>
      <c r="N49" s="31">
        <f t="shared" si="1"/>
        <v>1255.7</v>
      </c>
      <c r="O49" s="32">
        <f t="shared" si="2"/>
        <v>1660.5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0.11</v>
      </c>
      <c r="D50" s="63">
        <v>4.79</v>
      </c>
      <c r="E50" s="63"/>
      <c r="F50" s="63">
        <v>414.05</v>
      </c>
      <c r="G50" s="63"/>
      <c r="H50" s="63">
        <v>69.02</v>
      </c>
      <c r="I50" s="11">
        <f t="shared" si="3"/>
        <v>487.96999999999997</v>
      </c>
      <c r="J50" s="64">
        <v>5.87</v>
      </c>
      <c r="K50" s="63">
        <v>59.05</v>
      </c>
      <c r="L50" s="63">
        <v>453.45</v>
      </c>
      <c r="M50" s="63">
        <v>2776.17</v>
      </c>
      <c r="N50" s="13">
        <f t="shared" si="1"/>
        <v>3294.54</v>
      </c>
      <c r="O50" s="14">
        <f t="shared" si="2"/>
        <v>3782.5099999999998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45</v>
      </c>
      <c r="D51" s="66">
        <v>956</v>
      </c>
      <c r="E51" s="66"/>
      <c r="F51" s="66">
        <v>105211</v>
      </c>
      <c r="G51" s="66"/>
      <c r="H51" s="66">
        <v>13207</v>
      </c>
      <c r="I51" s="18">
        <f t="shared" ref="I51:I58" si="4">SUM(C51:H51)</f>
        <v>119419</v>
      </c>
      <c r="J51" s="67">
        <v>481</v>
      </c>
      <c r="K51" s="66">
        <v>8275</v>
      </c>
      <c r="L51" s="66">
        <v>55432</v>
      </c>
      <c r="M51" s="66">
        <v>312865</v>
      </c>
      <c r="N51" s="20">
        <f t="shared" si="1"/>
        <v>377053</v>
      </c>
      <c r="O51" s="21">
        <f>SUM(N51,I51)</f>
        <v>496472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0.4</v>
      </c>
      <c r="D52" s="75">
        <v>22.3</v>
      </c>
      <c r="E52" s="75"/>
      <c r="F52" s="75">
        <v>714.1</v>
      </c>
      <c r="G52" s="75"/>
      <c r="H52" s="75">
        <v>111.7</v>
      </c>
      <c r="I52" s="30">
        <f t="shared" si="4"/>
        <v>848.50000000000011</v>
      </c>
      <c r="J52" s="76">
        <v>0</v>
      </c>
      <c r="K52" s="75">
        <v>51.1</v>
      </c>
      <c r="L52" s="75">
        <v>515.5</v>
      </c>
      <c r="M52" s="75">
        <v>3442.4</v>
      </c>
      <c r="N52" s="31">
        <f t="shared" si="1"/>
        <v>4009</v>
      </c>
      <c r="O52" s="32">
        <f t="shared" si="2"/>
        <v>4857.5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0.11</v>
      </c>
      <c r="D53" s="72">
        <v>1.03</v>
      </c>
      <c r="E53" s="72"/>
      <c r="F53" s="72">
        <v>410.22</v>
      </c>
      <c r="G53" s="72"/>
      <c r="H53" s="72">
        <v>59.2</v>
      </c>
      <c r="I53" s="27">
        <f t="shared" si="4"/>
        <v>470.56</v>
      </c>
      <c r="J53" s="73">
        <v>5.87</v>
      </c>
      <c r="K53" s="72">
        <v>46.08</v>
      </c>
      <c r="L53" s="72">
        <v>453.2</v>
      </c>
      <c r="M53" s="72">
        <v>2772.68</v>
      </c>
      <c r="N53" s="28">
        <f t="shared" si="1"/>
        <v>3277.83</v>
      </c>
      <c r="O53" s="29">
        <f t="shared" si="2"/>
        <v>3748.39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45</v>
      </c>
      <c r="D54" s="66">
        <v>262</v>
      </c>
      <c r="E54" s="66"/>
      <c r="F54" s="66">
        <v>104574</v>
      </c>
      <c r="G54" s="66"/>
      <c r="H54" s="66">
        <v>11618</v>
      </c>
      <c r="I54" s="18">
        <f t="shared" si="4"/>
        <v>116499</v>
      </c>
      <c r="J54" s="67">
        <v>481</v>
      </c>
      <c r="K54" s="66">
        <v>7158</v>
      </c>
      <c r="L54" s="66">
        <v>55426</v>
      </c>
      <c r="M54" s="66">
        <v>312774</v>
      </c>
      <c r="N54" s="20">
        <f t="shared" si="1"/>
        <v>375839</v>
      </c>
      <c r="O54" s="21">
        <f t="shared" si="2"/>
        <v>492338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0.4</v>
      </c>
      <c r="D55" s="69">
        <v>4.0999999999999996</v>
      </c>
      <c r="E55" s="69"/>
      <c r="F55" s="69">
        <v>698.4</v>
      </c>
      <c r="G55" s="69"/>
      <c r="H55" s="69">
        <v>79.2</v>
      </c>
      <c r="I55" s="24">
        <f t="shared" si="4"/>
        <v>782.1</v>
      </c>
      <c r="J55" s="70">
        <v>0</v>
      </c>
      <c r="K55" s="69">
        <v>23.8</v>
      </c>
      <c r="L55" s="69">
        <v>515.1</v>
      </c>
      <c r="M55" s="69">
        <v>3435.8</v>
      </c>
      <c r="N55" s="24">
        <f t="shared" si="1"/>
        <v>3974.7000000000003</v>
      </c>
      <c r="O55" s="26">
        <f t="shared" si="2"/>
        <v>4756.8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0.11</v>
      </c>
      <c r="D56" s="10">
        <f t="shared" si="5"/>
        <v>4.79</v>
      </c>
      <c r="E56" s="10">
        <f t="shared" si="5"/>
        <v>0</v>
      </c>
      <c r="F56" s="10">
        <f t="shared" si="5"/>
        <v>414.05</v>
      </c>
      <c r="G56" s="10">
        <f t="shared" si="5"/>
        <v>0</v>
      </c>
      <c r="H56" s="10">
        <f t="shared" si="5"/>
        <v>69.02</v>
      </c>
      <c r="I56" s="36">
        <f>SUM(C56:H56)</f>
        <v>487.96999999999997</v>
      </c>
      <c r="J56" s="34">
        <f>SUM(J5,J8,J11,J14,J17,J20,J23,J26,J29,J32,J35,J38,J41,J44,J47)</f>
        <v>5.87</v>
      </c>
      <c r="K56" s="10">
        <f>SUM(K5,K8,K11,K14,K17,K20,K23,K26,K29,K32,K35,K38,K41,K44,K47)</f>
        <v>62.91</v>
      </c>
      <c r="L56" s="10">
        <f>SUM(L5,L8,L11,L14,L17,L20,L23,L26,L29,L32,L35,L38,L41,L44,L47)</f>
        <v>453.45000000000005</v>
      </c>
      <c r="M56" s="10">
        <f>SUM(M5,M8,M11,M14,M17,M20,M23,M26,M29,M32,M35,M38,M41,M44,M47)</f>
        <v>2776.17</v>
      </c>
      <c r="N56" s="12">
        <f t="shared" si="1"/>
        <v>3298.4</v>
      </c>
      <c r="O56" s="14">
        <f t="shared" si="2"/>
        <v>3786.37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45</v>
      </c>
      <c r="D57" s="17">
        <f t="shared" si="5"/>
        <v>956</v>
      </c>
      <c r="E57" s="17">
        <f t="shared" si="5"/>
        <v>0</v>
      </c>
      <c r="F57" s="17">
        <f t="shared" si="5"/>
        <v>105211</v>
      </c>
      <c r="G57" s="17">
        <f t="shared" si="5"/>
        <v>0</v>
      </c>
      <c r="H57" s="17">
        <f t="shared" si="5"/>
        <v>13207</v>
      </c>
      <c r="I57" s="37">
        <f t="shared" si="4"/>
        <v>119419</v>
      </c>
      <c r="J57" s="35">
        <f t="shared" ref="J57:M58" si="6">SUM(J6,J9,J12,J15,J18,J21,J24,J27,J30,J33,J36,J39,J42,J45,J48)</f>
        <v>481</v>
      </c>
      <c r="K57" s="17">
        <f t="shared" si="6"/>
        <v>8579</v>
      </c>
      <c r="L57" s="17">
        <f t="shared" si="6"/>
        <v>55432</v>
      </c>
      <c r="M57" s="17">
        <f t="shared" si="6"/>
        <v>312865</v>
      </c>
      <c r="N57" s="19">
        <f t="shared" si="1"/>
        <v>377357</v>
      </c>
      <c r="O57" s="21">
        <f t="shared" si="2"/>
        <v>496776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0.4</v>
      </c>
      <c r="D58" s="40">
        <f t="shared" si="5"/>
        <v>22.3</v>
      </c>
      <c r="E58" s="40">
        <f t="shared" si="5"/>
        <v>0</v>
      </c>
      <c r="F58" s="40">
        <f t="shared" si="5"/>
        <v>714.1</v>
      </c>
      <c r="G58" s="40">
        <f t="shared" si="5"/>
        <v>0</v>
      </c>
      <c r="H58" s="40">
        <f t="shared" si="5"/>
        <v>111.69999999999999</v>
      </c>
      <c r="I58" s="41">
        <f t="shared" si="4"/>
        <v>848.5</v>
      </c>
      <c r="J58" s="39">
        <f t="shared" si="6"/>
        <v>0</v>
      </c>
      <c r="K58" s="40">
        <f t="shared" si="6"/>
        <v>60.7</v>
      </c>
      <c r="L58" s="40">
        <f t="shared" si="6"/>
        <v>515.5</v>
      </c>
      <c r="M58" s="40">
        <f t="shared" si="6"/>
        <v>3442.3999999999996</v>
      </c>
      <c r="N58" s="42">
        <f t="shared" si="1"/>
        <v>4018.5999999999995</v>
      </c>
      <c r="O58" s="43">
        <f t="shared" si="2"/>
        <v>4867.0999999999995</v>
      </c>
      <c r="P58" s="44">
        <f>SUM(O56,P53,P54,P57)</f>
        <v>3786.37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1.61</v>
      </c>
      <c r="N69" s="28">
        <f t="shared" si="8"/>
        <v>1.61</v>
      </c>
      <c r="O69" s="29">
        <f t="shared" si="9"/>
        <v>1.61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33</v>
      </c>
      <c r="N70" s="20">
        <f t="shared" si="8"/>
        <v>33</v>
      </c>
      <c r="O70" s="21">
        <f t="shared" si="9"/>
        <v>33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2.7</v>
      </c>
      <c r="N71" s="31">
        <f t="shared" si="8"/>
        <v>2.7</v>
      </c>
      <c r="O71" s="32">
        <f t="shared" si="9"/>
        <v>2.7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>
        <v>0.25</v>
      </c>
      <c r="M72" s="72">
        <v>3.4</v>
      </c>
      <c r="N72" s="28">
        <f t="shared" si="8"/>
        <v>3.65</v>
      </c>
      <c r="O72" s="29">
        <f t="shared" si="9"/>
        <v>3.65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>
        <v>6</v>
      </c>
      <c r="M73" s="66">
        <v>113</v>
      </c>
      <c r="N73" s="20">
        <f t="shared" si="8"/>
        <v>119</v>
      </c>
      <c r="O73" s="21">
        <f t="shared" si="9"/>
        <v>119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>
        <v>0.4</v>
      </c>
      <c r="M74" s="75">
        <v>7.5</v>
      </c>
      <c r="N74" s="31">
        <f t="shared" si="8"/>
        <v>7.9</v>
      </c>
      <c r="O74" s="32">
        <f t="shared" si="9"/>
        <v>7.9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0.13</v>
      </c>
      <c r="G75" s="72"/>
      <c r="H75" s="72"/>
      <c r="I75" s="27">
        <f t="shared" si="7"/>
        <v>0.13</v>
      </c>
      <c r="J75" s="73"/>
      <c r="K75" s="72"/>
      <c r="L75" s="72">
        <v>0.2</v>
      </c>
      <c r="M75" s="72">
        <v>4.59</v>
      </c>
      <c r="N75" s="28">
        <f t="shared" si="8"/>
        <v>4.79</v>
      </c>
      <c r="O75" s="29">
        <f t="shared" si="9"/>
        <v>4.92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16</v>
      </c>
      <c r="G76" s="66"/>
      <c r="H76" s="66"/>
      <c r="I76" s="18">
        <f t="shared" si="7"/>
        <v>16</v>
      </c>
      <c r="J76" s="67"/>
      <c r="K76" s="66"/>
      <c r="L76" s="66">
        <v>8</v>
      </c>
      <c r="M76" s="66">
        <v>182</v>
      </c>
      <c r="N76" s="20">
        <f t="shared" si="8"/>
        <v>190</v>
      </c>
      <c r="O76" s="21">
        <f t="shared" si="9"/>
        <v>206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0.8</v>
      </c>
      <c r="G77" s="75"/>
      <c r="H77" s="75"/>
      <c r="I77" s="30">
        <f t="shared" si="7"/>
        <v>0.8</v>
      </c>
      <c r="J77" s="76"/>
      <c r="K77" s="75"/>
      <c r="L77" s="75">
        <v>0.4</v>
      </c>
      <c r="M77" s="75">
        <v>8.9</v>
      </c>
      <c r="N77" s="31">
        <f t="shared" si="8"/>
        <v>9.3000000000000007</v>
      </c>
      <c r="O77" s="32">
        <f t="shared" si="9"/>
        <v>10.100000000000001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0.17</v>
      </c>
      <c r="G78" s="72"/>
      <c r="H78" s="72"/>
      <c r="I78" s="27">
        <f t="shared" si="7"/>
        <v>0.17</v>
      </c>
      <c r="J78" s="73"/>
      <c r="K78" s="72"/>
      <c r="L78" s="72">
        <v>0.06</v>
      </c>
      <c r="M78" s="72">
        <v>6.02</v>
      </c>
      <c r="N78" s="28">
        <f t="shared" si="8"/>
        <v>6.0799999999999992</v>
      </c>
      <c r="O78" s="29">
        <f t="shared" si="9"/>
        <v>6.2499999999999991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25</v>
      </c>
      <c r="G79" s="66"/>
      <c r="H79" s="66"/>
      <c r="I79" s="18">
        <f t="shared" si="7"/>
        <v>25</v>
      </c>
      <c r="J79" s="67"/>
      <c r="K79" s="66"/>
      <c r="L79" s="66">
        <v>3</v>
      </c>
      <c r="M79" s="66">
        <v>309</v>
      </c>
      <c r="N79" s="20">
        <f t="shared" si="8"/>
        <v>312</v>
      </c>
      <c r="O79" s="21">
        <f t="shared" si="9"/>
        <v>337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0.9</v>
      </c>
      <c r="G80" s="75"/>
      <c r="H80" s="75"/>
      <c r="I80" s="30">
        <f t="shared" si="7"/>
        <v>0.9</v>
      </c>
      <c r="J80" s="76"/>
      <c r="K80" s="75"/>
      <c r="L80" s="75">
        <v>0.1</v>
      </c>
      <c r="M80" s="75">
        <v>12</v>
      </c>
      <c r="N80" s="31">
        <f t="shared" si="8"/>
        <v>12.1</v>
      </c>
      <c r="O80" s="32">
        <f t="shared" si="9"/>
        <v>13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0.12</v>
      </c>
      <c r="E81" s="72"/>
      <c r="F81" s="72">
        <v>3.14</v>
      </c>
      <c r="G81" s="72"/>
      <c r="H81" s="72"/>
      <c r="I81" s="27">
        <f t="shared" si="7"/>
        <v>3.2600000000000002</v>
      </c>
      <c r="J81" s="73">
        <v>0.3</v>
      </c>
      <c r="K81" s="72"/>
      <c r="L81" s="72">
        <v>2.72</v>
      </c>
      <c r="M81" s="72">
        <v>31.69</v>
      </c>
      <c r="N81" s="28">
        <f t="shared" si="8"/>
        <v>34.71</v>
      </c>
      <c r="O81" s="29">
        <f t="shared" si="9"/>
        <v>37.97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21</v>
      </c>
      <c r="E82" s="66"/>
      <c r="F82" s="66">
        <v>534</v>
      </c>
      <c r="G82" s="66"/>
      <c r="H82" s="66"/>
      <c r="I82" s="18">
        <f t="shared" si="7"/>
        <v>555</v>
      </c>
      <c r="J82" s="67">
        <v>24</v>
      </c>
      <c r="K82" s="66"/>
      <c r="L82" s="66">
        <v>172</v>
      </c>
      <c r="M82" s="66">
        <v>1995</v>
      </c>
      <c r="N82" s="20">
        <f t="shared" si="8"/>
        <v>2191</v>
      </c>
      <c r="O82" s="21">
        <f t="shared" si="9"/>
        <v>2746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0.7</v>
      </c>
      <c r="E83" s="75"/>
      <c r="F83" s="75">
        <v>12.8</v>
      </c>
      <c r="G83" s="75"/>
      <c r="H83" s="75"/>
      <c r="I83" s="30">
        <f t="shared" si="7"/>
        <v>13.5</v>
      </c>
      <c r="J83" s="76">
        <v>0</v>
      </c>
      <c r="K83" s="75"/>
      <c r="L83" s="75">
        <v>5.5</v>
      </c>
      <c r="M83" s="75">
        <v>64.2</v>
      </c>
      <c r="N83" s="31">
        <f t="shared" si="8"/>
        <v>69.7</v>
      </c>
      <c r="O83" s="32">
        <f t="shared" si="9"/>
        <v>83.2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3.64</v>
      </c>
      <c r="E84" s="72"/>
      <c r="F84" s="72">
        <v>0.39</v>
      </c>
      <c r="G84" s="72"/>
      <c r="H84" s="72"/>
      <c r="I84" s="27">
        <f t="shared" si="7"/>
        <v>4.03</v>
      </c>
      <c r="J84" s="73">
        <v>0.06</v>
      </c>
      <c r="K84" s="72"/>
      <c r="L84" s="72">
        <v>5.9</v>
      </c>
      <c r="M84" s="72">
        <v>99.17</v>
      </c>
      <c r="N84" s="28">
        <f t="shared" si="8"/>
        <v>105.13</v>
      </c>
      <c r="O84" s="29">
        <f t="shared" si="9"/>
        <v>109.16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673</v>
      </c>
      <c r="E85" s="66"/>
      <c r="F85" s="66">
        <v>62</v>
      </c>
      <c r="G85" s="66"/>
      <c r="H85" s="66"/>
      <c r="I85" s="18">
        <f t="shared" si="7"/>
        <v>735</v>
      </c>
      <c r="J85" s="67">
        <v>5</v>
      </c>
      <c r="K85" s="66"/>
      <c r="L85" s="66">
        <v>389</v>
      </c>
      <c r="M85" s="66">
        <v>7102</v>
      </c>
      <c r="N85" s="20">
        <f t="shared" si="8"/>
        <v>7496</v>
      </c>
      <c r="O85" s="21">
        <f t="shared" si="9"/>
        <v>8231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17.5</v>
      </c>
      <c r="E86" s="75"/>
      <c r="F86" s="75">
        <v>1.2</v>
      </c>
      <c r="G86" s="75"/>
      <c r="H86" s="75"/>
      <c r="I86" s="30">
        <f t="shared" si="7"/>
        <v>18.7</v>
      </c>
      <c r="J86" s="76">
        <v>0</v>
      </c>
      <c r="K86" s="75"/>
      <c r="L86" s="75">
        <v>11.2</v>
      </c>
      <c r="M86" s="75">
        <v>204.8</v>
      </c>
      <c r="N86" s="31">
        <f t="shared" si="8"/>
        <v>216</v>
      </c>
      <c r="O86" s="32">
        <f t="shared" si="9"/>
        <v>234.7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2.08</v>
      </c>
      <c r="G87" s="72"/>
      <c r="H87" s="72"/>
      <c r="I87" s="27">
        <f t="shared" si="7"/>
        <v>2.08</v>
      </c>
      <c r="J87" s="73">
        <v>0.28999999999999998</v>
      </c>
      <c r="K87" s="72"/>
      <c r="L87" s="72">
        <v>15.71</v>
      </c>
      <c r="M87" s="72">
        <v>65.959999999999994</v>
      </c>
      <c r="N87" s="28">
        <f t="shared" si="8"/>
        <v>81.96</v>
      </c>
      <c r="O87" s="29">
        <f t="shared" si="9"/>
        <v>84.039999999999992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411</v>
      </c>
      <c r="G88" s="66"/>
      <c r="H88" s="66"/>
      <c r="I88" s="18">
        <f t="shared" si="7"/>
        <v>411</v>
      </c>
      <c r="J88" s="67">
        <v>24</v>
      </c>
      <c r="K88" s="66"/>
      <c r="L88" s="66">
        <v>1309</v>
      </c>
      <c r="M88" s="66">
        <v>5301</v>
      </c>
      <c r="N88" s="20">
        <f t="shared" si="8"/>
        <v>6634</v>
      </c>
      <c r="O88" s="21">
        <f t="shared" si="9"/>
        <v>7045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6.3</v>
      </c>
      <c r="G89" s="75"/>
      <c r="H89" s="75"/>
      <c r="I89" s="30">
        <f t="shared" si="7"/>
        <v>6.3</v>
      </c>
      <c r="J89" s="76">
        <v>0</v>
      </c>
      <c r="K89" s="75"/>
      <c r="L89" s="75">
        <v>35.5</v>
      </c>
      <c r="M89" s="75">
        <v>143.1</v>
      </c>
      <c r="N89" s="31">
        <f t="shared" si="8"/>
        <v>178.6</v>
      </c>
      <c r="O89" s="32">
        <f t="shared" si="9"/>
        <v>184.9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0.53</v>
      </c>
      <c r="E90" s="72"/>
      <c r="F90" s="72">
        <v>0.94</v>
      </c>
      <c r="G90" s="72"/>
      <c r="H90" s="72"/>
      <c r="I90" s="27">
        <f t="shared" si="7"/>
        <v>1.47</v>
      </c>
      <c r="J90" s="73">
        <v>0.02</v>
      </c>
      <c r="K90" s="72">
        <v>3.86</v>
      </c>
      <c r="L90" s="72">
        <v>5.04</v>
      </c>
      <c r="M90" s="72">
        <v>96.49</v>
      </c>
      <c r="N90" s="28">
        <f t="shared" si="8"/>
        <v>105.41</v>
      </c>
      <c r="O90" s="29">
        <f t="shared" si="9"/>
        <v>106.88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126</v>
      </c>
      <c r="E91" s="66"/>
      <c r="F91" s="66">
        <v>195</v>
      </c>
      <c r="G91" s="66"/>
      <c r="H91" s="66"/>
      <c r="I91" s="18">
        <f t="shared" si="7"/>
        <v>321</v>
      </c>
      <c r="J91" s="67">
        <v>2</v>
      </c>
      <c r="K91" s="66">
        <v>304</v>
      </c>
      <c r="L91" s="66">
        <v>453</v>
      </c>
      <c r="M91" s="66">
        <v>8379</v>
      </c>
      <c r="N91" s="20">
        <f t="shared" si="8"/>
        <v>9138</v>
      </c>
      <c r="O91" s="21">
        <f t="shared" si="9"/>
        <v>9459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2.2999999999999998</v>
      </c>
      <c r="E92" s="75"/>
      <c r="F92" s="75">
        <v>2.4</v>
      </c>
      <c r="G92" s="75"/>
      <c r="H92" s="75"/>
      <c r="I92" s="30">
        <f t="shared" si="7"/>
        <v>4.6999999999999993</v>
      </c>
      <c r="J92" s="76">
        <v>0</v>
      </c>
      <c r="K92" s="75">
        <v>9.6</v>
      </c>
      <c r="L92" s="75">
        <v>10.8</v>
      </c>
      <c r="M92" s="75">
        <v>199</v>
      </c>
      <c r="N92" s="31">
        <f t="shared" si="8"/>
        <v>219.4</v>
      </c>
      <c r="O92" s="32">
        <f t="shared" si="9"/>
        <v>224.1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6.67</v>
      </c>
      <c r="G93" s="72"/>
      <c r="H93" s="72">
        <v>3.28</v>
      </c>
      <c r="I93" s="27">
        <f t="shared" si="7"/>
        <v>9.9499999999999993</v>
      </c>
      <c r="J93" s="73">
        <v>0.22</v>
      </c>
      <c r="K93" s="72">
        <v>3.28</v>
      </c>
      <c r="L93" s="72">
        <v>7.47</v>
      </c>
      <c r="M93" s="72">
        <v>131.33000000000001</v>
      </c>
      <c r="N93" s="28">
        <f t="shared" si="8"/>
        <v>142.30000000000001</v>
      </c>
      <c r="O93" s="29">
        <f t="shared" si="9"/>
        <v>152.25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1475</v>
      </c>
      <c r="G94" s="66"/>
      <c r="H94" s="66">
        <v>479</v>
      </c>
      <c r="I94" s="18">
        <f t="shared" si="7"/>
        <v>1954</v>
      </c>
      <c r="J94" s="67">
        <v>18</v>
      </c>
      <c r="K94" s="66">
        <v>302</v>
      </c>
      <c r="L94" s="66">
        <v>775</v>
      </c>
      <c r="M94" s="66">
        <v>13359</v>
      </c>
      <c r="N94" s="20">
        <f t="shared" si="8"/>
        <v>14454</v>
      </c>
      <c r="O94" s="21">
        <f t="shared" si="9"/>
        <v>16408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16.100000000000001</v>
      </c>
      <c r="G95" s="75"/>
      <c r="H95" s="75">
        <v>11.4</v>
      </c>
      <c r="I95" s="30">
        <f t="shared" si="7"/>
        <v>27.5</v>
      </c>
      <c r="J95" s="76">
        <v>0</v>
      </c>
      <c r="K95" s="75">
        <v>7.8</v>
      </c>
      <c r="L95" s="75">
        <v>15.5</v>
      </c>
      <c r="M95" s="75">
        <v>267.10000000000002</v>
      </c>
      <c r="N95" s="31">
        <f t="shared" si="8"/>
        <v>290.40000000000003</v>
      </c>
      <c r="O95" s="32">
        <f t="shared" si="9"/>
        <v>317.90000000000003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22.11</v>
      </c>
      <c r="G96" s="72"/>
      <c r="H96" s="72">
        <v>6.54</v>
      </c>
      <c r="I96" s="27">
        <f t="shared" si="7"/>
        <v>28.65</v>
      </c>
      <c r="J96" s="73">
        <v>1.57</v>
      </c>
      <c r="K96" s="72">
        <v>2.2000000000000002</v>
      </c>
      <c r="L96" s="72">
        <v>21.22</v>
      </c>
      <c r="M96" s="72">
        <v>277.95999999999998</v>
      </c>
      <c r="N96" s="28">
        <f t="shared" si="8"/>
        <v>302.95</v>
      </c>
      <c r="O96" s="29">
        <f t="shared" si="9"/>
        <v>331.59999999999997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5096</v>
      </c>
      <c r="G97" s="66"/>
      <c r="H97" s="66">
        <v>1110</v>
      </c>
      <c r="I97" s="18">
        <f t="shared" si="7"/>
        <v>6206</v>
      </c>
      <c r="J97" s="67">
        <v>128</v>
      </c>
      <c r="K97" s="66">
        <v>240</v>
      </c>
      <c r="L97" s="66">
        <v>2348</v>
      </c>
      <c r="M97" s="66">
        <v>28099</v>
      </c>
      <c r="N97" s="20">
        <f t="shared" si="8"/>
        <v>30815</v>
      </c>
      <c r="O97" s="21">
        <f t="shared" si="9"/>
        <v>37021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56.5</v>
      </c>
      <c r="G98" s="75"/>
      <c r="H98" s="75">
        <v>21.1</v>
      </c>
      <c r="I98" s="30">
        <f t="shared" si="7"/>
        <v>77.599999999999994</v>
      </c>
      <c r="J98" s="76">
        <v>0</v>
      </c>
      <c r="K98" s="75">
        <v>5.8</v>
      </c>
      <c r="L98" s="75">
        <v>42</v>
      </c>
      <c r="M98" s="75">
        <v>533.79999999999995</v>
      </c>
      <c r="N98" s="31">
        <f t="shared" si="8"/>
        <v>581.59999999999991</v>
      </c>
      <c r="O98" s="32">
        <f t="shared" si="9"/>
        <v>659.19999999999993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0.5</v>
      </c>
      <c r="E99" s="72"/>
      <c r="F99" s="72">
        <v>53.42</v>
      </c>
      <c r="G99" s="72"/>
      <c r="H99" s="72">
        <v>1.06</v>
      </c>
      <c r="I99" s="27">
        <f t="shared" si="7"/>
        <v>54.980000000000004</v>
      </c>
      <c r="J99" s="73">
        <v>0.62</v>
      </c>
      <c r="K99" s="72">
        <v>7.49</v>
      </c>
      <c r="L99" s="72">
        <v>29.96</v>
      </c>
      <c r="M99" s="72">
        <v>331.95</v>
      </c>
      <c r="N99" s="28">
        <f t="shared" si="8"/>
        <v>370.02</v>
      </c>
      <c r="O99" s="29">
        <f t="shared" si="9"/>
        <v>425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136</v>
      </c>
      <c r="E100" s="66"/>
      <c r="F100" s="66">
        <v>12748</v>
      </c>
      <c r="G100" s="66"/>
      <c r="H100" s="66">
        <v>184</v>
      </c>
      <c r="I100" s="18">
        <f t="shared" si="7"/>
        <v>13068</v>
      </c>
      <c r="J100" s="67">
        <v>51</v>
      </c>
      <c r="K100" s="66">
        <v>575</v>
      </c>
      <c r="L100" s="66">
        <v>3508</v>
      </c>
      <c r="M100" s="66">
        <v>35478</v>
      </c>
      <c r="N100" s="20">
        <f t="shared" si="8"/>
        <v>39612</v>
      </c>
      <c r="O100" s="21">
        <f t="shared" si="9"/>
        <v>52680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1.8</v>
      </c>
      <c r="E101" s="75"/>
      <c r="F101" s="75">
        <v>135.30000000000001</v>
      </c>
      <c r="G101" s="75"/>
      <c r="H101" s="75">
        <v>3.5</v>
      </c>
      <c r="I101" s="30">
        <f t="shared" si="7"/>
        <v>140.60000000000002</v>
      </c>
      <c r="J101" s="76">
        <v>0</v>
      </c>
      <c r="K101" s="75">
        <v>13.7</v>
      </c>
      <c r="L101" s="75">
        <v>52.6</v>
      </c>
      <c r="M101" s="75">
        <v>558.1</v>
      </c>
      <c r="N101" s="31">
        <f t="shared" si="8"/>
        <v>624.4</v>
      </c>
      <c r="O101" s="32">
        <f t="shared" si="9"/>
        <v>765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80.319999999999993</v>
      </c>
      <c r="G102" s="72"/>
      <c r="H102" s="72">
        <v>0.2</v>
      </c>
      <c r="I102" s="27">
        <f t="shared" si="7"/>
        <v>80.52</v>
      </c>
      <c r="J102" s="73">
        <v>2.15</v>
      </c>
      <c r="K102" s="72"/>
      <c r="L102" s="72">
        <v>65.31</v>
      </c>
      <c r="M102" s="72">
        <v>316.51</v>
      </c>
      <c r="N102" s="28">
        <f t="shared" si="8"/>
        <v>383.97</v>
      </c>
      <c r="O102" s="29">
        <f t="shared" si="9"/>
        <v>464.49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19557</v>
      </c>
      <c r="G103" s="66"/>
      <c r="H103" s="66">
        <v>38</v>
      </c>
      <c r="I103" s="18">
        <f t="shared" si="7"/>
        <v>19595</v>
      </c>
      <c r="J103" s="67">
        <v>176</v>
      </c>
      <c r="K103" s="66"/>
      <c r="L103" s="66">
        <v>7938</v>
      </c>
      <c r="M103" s="66">
        <v>37339</v>
      </c>
      <c r="N103" s="20">
        <f t="shared" si="8"/>
        <v>45453</v>
      </c>
      <c r="O103" s="21">
        <f t="shared" si="9"/>
        <v>65048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152.5</v>
      </c>
      <c r="G104" s="75"/>
      <c r="H104" s="75">
        <v>0.6</v>
      </c>
      <c r="I104" s="30">
        <f t="shared" si="7"/>
        <v>153.1</v>
      </c>
      <c r="J104" s="76">
        <v>0</v>
      </c>
      <c r="K104" s="75"/>
      <c r="L104" s="75">
        <v>95.2</v>
      </c>
      <c r="M104" s="75">
        <v>455.6</v>
      </c>
      <c r="N104" s="31">
        <f t="shared" si="8"/>
        <v>550.80000000000007</v>
      </c>
      <c r="O104" s="32">
        <f t="shared" si="9"/>
        <v>703.90000000000009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0.05</v>
      </c>
      <c r="D105" s="72"/>
      <c r="E105" s="72"/>
      <c r="F105" s="72">
        <v>78.03</v>
      </c>
      <c r="G105" s="72"/>
      <c r="H105" s="72">
        <v>3.87</v>
      </c>
      <c r="I105" s="27">
        <f t="shared" si="7"/>
        <v>81.95</v>
      </c>
      <c r="J105" s="73">
        <v>0.56999999999999995</v>
      </c>
      <c r="K105" s="72"/>
      <c r="L105" s="72">
        <v>84.68</v>
      </c>
      <c r="M105" s="72">
        <v>338.2</v>
      </c>
      <c r="N105" s="28">
        <f t="shared" si="8"/>
        <v>423.45</v>
      </c>
      <c r="O105" s="29">
        <f t="shared" si="9"/>
        <v>505.4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20</v>
      </c>
      <c r="D106" s="66"/>
      <c r="E106" s="66"/>
      <c r="F106" s="66">
        <v>19835</v>
      </c>
      <c r="G106" s="66"/>
      <c r="H106" s="66">
        <v>786</v>
      </c>
      <c r="I106" s="18">
        <f t="shared" si="7"/>
        <v>20641</v>
      </c>
      <c r="J106" s="67">
        <v>47</v>
      </c>
      <c r="K106" s="66"/>
      <c r="L106" s="66">
        <v>10582</v>
      </c>
      <c r="M106" s="66">
        <v>42285</v>
      </c>
      <c r="N106" s="20">
        <f t="shared" si="8"/>
        <v>52914</v>
      </c>
      <c r="O106" s="21">
        <f t="shared" si="9"/>
        <v>73555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0.2</v>
      </c>
      <c r="D107" s="75"/>
      <c r="E107" s="75"/>
      <c r="F107" s="75">
        <v>120.6</v>
      </c>
      <c r="G107" s="75"/>
      <c r="H107" s="75">
        <v>11.8</v>
      </c>
      <c r="I107" s="30">
        <f t="shared" si="7"/>
        <v>132.6</v>
      </c>
      <c r="J107" s="76">
        <v>0</v>
      </c>
      <c r="K107" s="75"/>
      <c r="L107" s="75">
        <v>127.6</v>
      </c>
      <c r="M107" s="75">
        <v>501.9</v>
      </c>
      <c r="N107" s="31">
        <f t="shared" si="8"/>
        <v>629.5</v>
      </c>
      <c r="O107" s="32">
        <f t="shared" si="9"/>
        <v>762.1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0.06</v>
      </c>
      <c r="D108" s="72"/>
      <c r="E108" s="72"/>
      <c r="F108" s="72">
        <v>65.28</v>
      </c>
      <c r="G108" s="72"/>
      <c r="H108" s="72">
        <v>4.66</v>
      </c>
      <c r="I108" s="27">
        <f t="shared" si="7"/>
        <v>70</v>
      </c>
      <c r="J108" s="73">
        <v>7.0000000000000007E-2</v>
      </c>
      <c r="K108" s="72">
        <v>0.13</v>
      </c>
      <c r="L108" s="72">
        <v>83.87</v>
      </c>
      <c r="M108" s="72">
        <v>316.82</v>
      </c>
      <c r="N108" s="28">
        <f t="shared" si="8"/>
        <v>400.89</v>
      </c>
      <c r="O108" s="29">
        <f t="shared" si="9"/>
        <v>470.89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25</v>
      </c>
      <c r="D109" s="66"/>
      <c r="E109" s="66"/>
      <c r="F109" s="66">
        <v>17321</v>
      </c>
      <c r="G109" s="66"/>
      <c r="H109" s="66">
        <v>1001</v>
      </c>
      <c r="I109" s="18">
        <f t="shared" si="7"/>
        <v>18347</v>
      </c>
      <c r="J109" s="67">
        <v>6</v>
      </c>
      <c r="K109" s="66">
        <v>11</v>
      </c>
      <c r="L109" s="66">
        <v>10783</v>
      </c>
      <c r="M109" s="66">
        <v>40810</v>
      </c>
      <c r="N109" s="20">
        <f t="shared" si="8"/>
        <v>51610</v>
      </c>
      <c r="O109" s="21">
        <f t="shared" si="9"/>
        <v>69957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/>
      <c r="E110" s="75"/>
      <c r="F110" s="75">
        <v>102.9</v>
      </c>
      <c r="G110" s="75"/>
      <c r="H110" s="75">
        <v>12</v>
      </c>
      <c r="I110" s="30">
        <f t="shared" si="7"/>
        <v>115.10000000000001</v>
      </c>
      <c r="J110" s="76">
        <v>0</v>
      </c>
      <c r="K110" s="75">
        <v>0.2</v>
      </c>
      <c r="L110" s="75">
        <v>102.9</v>
      </c>
      <c r="M110" s="75">
        <v>399.2</v>
      </c>
      <c r="N110" s="31">
        <f t="shared" si="8"/>
        <v>502.3</v>
      </c>
      <c r="O110" s="32">
        <f t="shared" si="9"/>
        <v>617.4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39.68</v>
      </c>
      <c r="G111" s="72"/>
      <c r="H111" s="72">
        <v>4</v>
      </c>
      <c r="I111" s="27">
        <f t="shared" si="7"/>
        <v>43.68</v>
      </c>
      <c r="J111" s="73"/>
      <c r="K111" s="72"/>
      <c r="L111" s="72">
        <v>67.33</v>
      </c>
      <c r="M111" s="72">
        <v>227.26</v>
      </c>
      <c r="N111" s="28">
        <f t="shared" si="8"/>
        <v>294.58999999999997</v>
      </c>
      <c r="O111" s="29">
        <f t="shared" si="9"/>
        <v>338.27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10750</v>
      </c>
      <c r="G112" s="66"/>
      <c r="H112" s="66">
        <v>498</v>
      </c>
      <c r="I112" s="18">
        <f t="shared" si="7"/>
        <v>11248</v>
      </c>
      <c r="J112" s="67"/>
      <c r="K112" s="66"/>
      <c r="L112" s="66">
        <v>8891</v>
      </c>
      <c r="M112" s="66">
        <v>29089</v>
      </c>
      <c r="N112" s="20">
        <f t="shared" si="8"/>
        <v>37980</v>
      </c>
      <c r="O112" s="21">
        <f t="shared" si="9"/>
        <v>49228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54</v>
      </c>
      <c r="G113" s="75"/>
      <c r="H113" s="75">
        <v>6</v>
      </c>
      <c r="I113" s="30">
        <f t="shared" si="7"/>
        <v>60</v>
      </c>
      <c r="J113" s="76"/>
      <c r="K113" s="75"/>
      <c r="L113" s="75">
        <v>8.6</v>
      </c>
      <c r="M113" s="75">
        <v>25.1</v>
      </c>
      <c r="N113" s="31">
        <f t="shared" si="8"/>
        <v>33.700000000000003</v>
      </c>
      <c r="O113" s="32">
        <f t="shared" si="9"/>
        <v>93.7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24.39</v>
      </c>
      <c r="G114" s="72"/>
      <c r="H114" s="72">
        <v>2</v>
      </c>
      <c r="I114" s="27">
        <f t="shared" si="7"/>
        <v>26.39</v>
      </c>
      <c r="J114" s="73"/>
      <c r="K114" s="72">
        <v>2.31</v>
      </c>
      <c r="L114" s="72">
        <v>42.67</v>
      </c>
      <c r="M114" s="72">
        <v>188.38</v>
      </c>
      <c r="N114" s="28">
        <f t="shared" si="8"/>
        <v>233.36</v>
      </c>
      <c r="O114" s="29">
        <f t="shared" si="9"/>
        <v>259.75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6685</v>
      </c>
      <c r="G115" s="66"/>
      <c r="H115" s="66">
        <v>480</v>
      </c>
      <c r="I115" s="18">
        <f t="shared" si="7"/>
        <v>7165</v>
      </c>
      <c r="J115" s="67"/>
      <c r="K115" s="66">
        <v>355</v>
      </c>
      <c r="L115" s="66">
        <v>5540</v>
      </c>
      <c r="M115" s="66">
        <v>24217</v>
      </c>
      <c r="N115" s="20">
        <f t="shared" si="8"/>
        <v>30112</v>
      </c>
      <c r="O115" s="21">
        <f t="shared" si="9"/>
        <v>37277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26.6</v>
      </c>
      <c r="G116" s="84"/>
      <c r="H116" s="84">
        <v>4.7</v>
      </c>
      <c r="I116" s="46">
        <f t="shared" si="7"/>
        <v>31.3</v>
      </c>
      <c r="J116" s="85"/>
      <c r="K116" s="84">
        <v>3.5</v>
      </c>
      <c r="L116" s="84">
        <v>4.8</v>
      </c>
      <c r="M116" s="84">
        <v>21.9</v>
      </c>
      <c r="N116" s="47">
        <f t="shared" si="8"/>
        <v>30.2</v>
      </c>
      <c r="O116" s="43">
        <f t="shared" si="9"/>
        <v>61.5</v>
      </c>
      <c r="P116" s="44">
        <f>SUM(O136,P111,P112,P115)</f>
        <v>3786.37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11.55</v>
      </c>
      <c r="G121" s="63"/>
      <c r="H121" s="63">
        <v>1.57</v>
      </c>
      <c r="I121" s="11">
        <f t="shared" si="7"/>
        <v>13.120000000000001</v>
      </c>
      <c r="J121" s="64"/>
      <c r="K121" s="63"/>
      <c r="L121" s="63">
        <v>12.4</v>
      </c>
      <c r="M121" s="63">
        <v>86</v>
      </c>
      <c r="N121" s="13">
        <f t="shared" si="8"/>
        <v>98.4</v>
      </c>
      <c r="O121" s="14">
        <f t="shared" si="9"/>
        <v>111.52000000000001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3212</v>
      </c>
      <c r="G122" s="66"/>
      <c r="H122" s="66">
        <v>393</v>
      </c>
      <c r="I122" s="18">
        <f t="shared" si="7"/>
        <v>3605</v>
      </c>
      <c r="J122" s="67"/>
      <c r="K122" s="66"/>
      <c r="L122" s="66">
        <v>1582</v>
      </c>
      <c r="M122" s="66">
        <v>10950</v>
      </c>
      <c r="N122" s="20">
        <f t="shared" si="8"/>
        <v>12532</v>
      </c>
      <c r="O122" s="21">
        <f t="shared" si="9"/>
        <v>16137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9.4</v>
      </c>
      <c r="G123" s="75"/>
      <c r="H123" s="75">
        <v>3.6</v>
      </c>
      <c r="I123" s="30">
        <f t="shared" si="7"/>
        <v>13</v>
      </c>
      <c r="J123" s="76"/>
      <c r="K123" s="75"/>
      <c r="L123" s="75">
        <v>1.5</v>
      </c>
      <c r="M123" s="75">
        <v>10</v>
      </c>
      <c r="N123" s="31">
        <f t="shared" si="8"/>
        <v>11.5</v>
      </c>
      <c r="O123" s="32">
        <f t="shared" si="9"/>
        <v>24.5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9.65</v>
      </c>
      <c r="G124" s="72"/>
      <c r="H124" s="72">
        <v>0.4</v>
      </c>
      <c r="I124" s="27">
        <f t="shared" si="7"/>
        <v>10.050000000000001</v>
      </c>
      <c r="J124" s="73"/>
      <c r="K124" s="72"/>
      <c r="L124" s="72">
        <v>5.91</v>
      </c>
      <c r="M124" s="72">
        <v>95.98</v>
      </c>
      <c r="N124" s="28">
        <f t="shared" si="8"/>
        <v>101.89</v>
      </c>
      <c r="O124" s="29">
        <f t="shared" si="9"/>
        <v>111.94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2599</v>
      </c>
      <c r="G125" s="66"/>
      <c r="H125" s="66">
        <v>101</v>
      </c>
      <c r="I125" s="18">
        <f t="shared" si="7"/>
        <v>2700</v>
      </c>
      <c r="J125" s="67"/>
      <c r="K125" s="66"/>
      <c r="L125" s="66">
        <v>781</v>
      </c>
      <c r="M125" s="66">
        <v>11932</v>
      </c>
      <c r="N125" s="20">
        <f t="shared" si="8"/>
        <v>12713</v>
      </c>
      <c r="O125" s="21">
        <f t="shared" si="9"/>
        <v>15413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7.8</v>
      </c>
      <c r="G126" s="75"/>
      <c r="H126" s="75">
        <v>0.9</v>
      </c>
      <c r="I126" s="30">
        <f t="shared" si="7"/>
        <v>8.6999999999999993</v>
      </c>
      <c r="J126" s="76"/>
      <c r="K126" s="75"/>
      <c r="L126" s="75">
        <v>0.6</v>
      </c>
      <c r="M126" s="75">
        <v>11.7</v>
      </c>
      <c r="N126" s="31">
        <f t="shared" si="8"/>
        <v>12.299999999999999</v>
      </c>
      <c r="O126" s="32">
        <f t="shared" si="9"/>
        <v>21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16.100000000000001</v>
      </c>
      <c r="G127" s="72"/>
      <c r="H127" s="72">
        <v>41.44</v>
      </c>
      <c r="I127" s="27">
        <f t="shared" si="7"/>
        <v>57.54</v>
      </c>
      <c r="J127" s="73"/>
      <c r="K127" s="72">
        <v>43.64</v>
      </c>
      <c r="L127" s="72">
        <v>2.75</v>
      </c>
      <c r="M127" s="72">
        <v>156.85</v>
      </c>
      <c r="N127" s="28">
        <f t="shared" si="8"/>
        <v>203.24</v>
      </c>
      <c r="O127" s="29">
        <f t="shared" si="9"/>
        <v>260.78000000000003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4690</v>
      </c>
      <c r="G128" s="66"/>
      <c r="H128" s="66">
        <v>8137</v>
      </c>
      <c r="I128" s="18">
        <f t="shared" si="7"/>
        <v>12827</v>
      </c>
      <c r="J128" s="67"/>
      <c r="K128" s="66">
        <v>6792</v>
      </c>
      <c r="L128" s="66">
        <v>364</v>
      </c>
      <c r="M128" s="66">
        <v>15893</v>
      </c>
      <c r="N128" s="20">
        <f t="shared" si="8"/>
        <v>23049</v>
      </c>
      <c r="O128" s="21">
        <f t="shared" si="9"/>
        <v>35876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8</v>
      </c>
      <c r="G129" s="75"/>
      <c r="H129" s="75">
        <v>36.1</v>
      </c>
      <c r="I129" s="30">
        <f t="shared" si="7"/>
        <v>44.1</v>
      </c>
      <c r="J129" s="76"/>
      <c r="K129" s="75">
        <v>20.100000000000001</v>
      </c>
      <c r="L129" s="75">
        <v>0.3</v>
      </c>
      <c r="M129" s="75">
        <v>15.8</v>
      </c>
      <c r="N129" s="31">
        <f t="shared" si="8"/>
        <v>36.200000000000003</v>
      </c>
      <c r="O129" s="32">
        <f t="shared" si="9"/>
        <v>80.300000000000011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0.11</v>
      </c>
      <c r="D130" s="63">
        <v>4.79</v>
      </c>
      <c r="E130" s="63"/>
      <c r="F130" s="63">
        <v>414.05</v>
      </c>
      <c r="G130" s="63"/>
      <c r="H130" s="63">
        <v>69.02</v>
      </c>
      <c r="I130" s="11">
        <f t="shared" si="7"/>
        <v>487.96999999999997</v>
      </c>
      <c r="J130" s="64">
        <v>5.87</v>
      </c>
      <c r="K130" s="63">
        <v>59.05</v>
      </c>
      <c r="L130" s="63">
        <v>453.45</v>
      </c>
      <c r="M130" s="63">
        <v>2776.17</v>
      </c>
      <c r="N130" s="13">
        <f>SUM(J130:M130)</f>
        <v>3294.54</v>
      </c>
      <c r="O130" s="14">
        <f t="shared" si="9"/>
        <v>3782.5099999999998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45</v>
      </c>
      <c r="D131" s="66">
        <v>956</v>
      </c>
      <c r="E131" s="66"/>
      <c r="F131" s="66">
        <v>105211</v>
      </c>
      <c r="G131" s="66"/>
      <c r="H131" s="66">
        <v>13207</v>
      </c>
      <c r="I131" s="18">
        <f t="shared" si="7"/>
        <v>119419</v>
      </c>
      <c r="J131" s="67">
        <v>481</v>
      </c>
      <c r="K131" s="66">
        <v>8275</v>
      </c>
      <c r="L131" s="66">
        <v>55432</v>
      </c>
      <c r="M131" s="66">
        <v>312865</v>
      </c>
      <c r="N131" s="20">
        <f t="shared" si="8"/>
        <v>377053</v>
      </c>
      <c r="O131" s="21">
        <f t="shared" si="9"/>
        <v>496472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0.4</v>
      </c>
      <c r="D132" s="75">
        <v>22.3</v>
      </c>
      <c r="E132" s="75"/>
      <c r="F132" s="75">
        <v>714.1</v>
      </c>
      <c r="G132" s="75"/>
      <c r="H132" s="75">
        <v>111.7</v>
      </c>
      <c r="I132" s="30">
        <f t="shared" ref="I132:I138" si="10">SUM(C132:H132)</f>
        <v>848.50000000000011</v>
      </c>
      <c r="J132" s="76">
        <v>0</v>
      </c>
      <c r="K132" s="75">
        <v>51.1</v>
      </c>
      <c r="L132" s="75">
        <v>515.5</v>
      </c>
      <c r="M132" s="75">
        <v>3442.4</v>
      </c>
      <c r="N132" s="31">
        <f t="shared" ref="N132:N138" si="11">SUM(J132:M132)</f>
        <v>4009</v>
      </c>
      <c r="O132" s="32">
        <f t="shared" ref="O132:O138" si="12">SUM(N132,I132)</f>
        <v>4857.5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0.11</v>
      </c>
      <c r="D133" s="72">
        <v>1.03</v>
      </c>
      <c r="E133" s="72"/>
      <c r="F133" s="72">
        <v>410.22</v>
      </c>
      <c r="G133" s="72"/>
      <c r="H133" s="72">
        <v>59.2</v>
      </c>
      <c r="I133" s="27">
        <f t="shared" si="10"/>
        <v>470.56</v>
      </c>
      <c r="J133" s="73">
        <v>5.87</v>
      </c>
      <c r="K133" s="72">
        <v>46.08</v>
      </c>
      <c r="L133" s="72">
        <v>453.2</v>
      </c>
      <c r="M133" s="72">
        <v>2772.68</v>
      </c>
      <c r="N133" s="28">
        <f t="shared" si="11"/>
        <v>3277.83</v>
      </c>
      <c r="O133" s="29">
        <f t="shared" si="12"/>
        <v>3748.39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45</v>
      </c>
      <c r="D134" s="66">
        <v>262</v>
      </c>
      <c r="E134" s="66"/>
      <c r="F134" s="66">
        <v>104574</v>
      </c>
      <c r="G134" s="66"/>
      <c r="H134" s="66">
        <v>11618</v>
      </c>
      <c r="I134" s="18">
        <f t="shared" si="10"/>
        <v>116499</v>
      </c>
      <c r="J134" s="67">
        <v>481</v>
      </c>
      <c r="K134" s="66">
        <v>7158</v>
      </c>
      <c r="L134" s="66">
        <v>55426</v>
      </c>
      <c r="M134" s="66">
        <v>312774</v>
      </c>
      <c r="N134" s="20">
        <f t="shared" si="11"/>
        <v>375839</v>
      </c>
      <c r="O134" s="21">
        <f t="shared" si="12"/>
        <v>492338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0.4</v>
      </c>
      <c r="D135" s="84">
        <v>4.0999999999999996</v>
      </c>
      <c r="E135" s="84"/>
      <c r="F135" s="84">
        <v>698.4</v>
      </c>
      <c r="G135" s="84"/>
      <c r="H135" s="84">
        <v>79.2</v>
      </c>
      <c r="I135" s="46">
        <f t="shared" si="10"/>
        <v>782.1</v>
      </c>
      <c r="J135" s="85">
        <v>0</v>
      </c>
      <c r="K135" s="84">
        <v>23.8</v>
      </c>
      <c r="L135" s="84">
        <v>515.1</v>
      </c>
      <c r="M135" s="84">
        <v>3435.8</v>
      </c>
      <c r="N135" s="47">
        <f t="shared" si="11"/>
        <v>3974.7000000000003</v>
      </c>
      <c r="O135" s="43">
        <f t="shared" si="12"/>
        <v>4756.8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0.11</v>
      </c>
      <c r="D136" s="54">
        <f t="shared" si="13"/>
        <v>4.79</v>
      </c>
      <c r="E136" s="54">
        <f t="shared" si="13"/>
        <v>0</v>
      </c>
      <c r="F136" s="54">
        <f t="shared" si="13"/>
        <v>414.05</v>
      </c>
      <c r="G136" s="54">
        <f t="shared" si="13"/>
        <v>0</v>
      </c>
      <c r="H136" s="54">
        <f t="shared" si="13"/>
        <v>69.02</v>
      </c>
      <c r="I136" s="55">
        <f t="shared" si="10"/>
        <v>487.96999999999997</v>
      </c>
      <c r="J136" s="56">
        <f t="shared" ref="J136:M138" si="14">SUM(J63,J66,J69,J72,J75,J78,J81,J84,J87,J90,J93,J96,J99,J102,J105,J108,J111,J114,J121,J124,J127)</f>
        <v>5.870000000000001</v>
      </c>
      <c r="K136" s="54">
        <f t="shared" si="14"/>
        <v>62.91</v>
      </c>
      <c r="L136" s="54">
        <f t="shared" si="14"/>
        <v>453.45</v>
      </c>
      <c r="M136" s="54">
        <f t="shared" si="14"/>
        <v>2776.17</v>
      </c>
      <c r="N136" s="57">
        <f t="shared" si="11"/>
        <v>3298.4</v>
      </c>
      <c r="O136" s="58">
        <f t="shared" si="12"/>
        <v>3786.37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45</v>
      </c>
      <c r="D137" s="17">
        <f t="shared" si="13"/>
        <v>956</v>
      </c>
      <c r="E137" s="17">
        <f t="shared" si="13"/>
        <v>0</v>
      </c>
      <c r="F137" s="17">
        <f t="shared" si="13"/>
        <v>105211</v>
      </c>
      <c r="G137" s="17">
        <f t="shared" si="13"/>
        <v>0</v>
      </c>
      <c r="H137" s="17">
        <f t="shared" si="13"/>
        <v>13207</v>
      </c>
      <c r="I137" s="18">
        <f t="shared" si="10"/>
        <v>119419</v>
      </c>
      <c r="J137" s="19">
        <f t="shared" si="14"/>
        <v>481</v>
      </c>
      <c r="K137" s="17">
        <f t="shared" si="14"/>
        <v>8579</v>
      </c>
      <c r="L137" s="17">
        <f t="shared" si="14"/>
        <v>55432</v>
      </c>
      <c r="M137" s="17">
        <f t="shared" si="14"/>
        <v>312865</v>
      </c>
      <c r="N137" s="20">
        <f t="shared" si="11"/>
        <v>377357</v>
      </c>
      <c r="O137" s="21">
        <f t="shared" si="12"/>
        <v>496776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0.4</v>
      </c>
      <c r="D138" s="40">
        <f t="shared" si="13"/>
        <v>22.3</v>
      </c>
      <c r="E138" s="40">
        <f t="shared" si="13"/>
        <v>0</v>
      </c>
      <c r="F138" s="40">
        <f t="shared" si="13"/>
        <v>714.09999999999991</v>
      </c>
      <c r="G138" s="40">
        <f t="shared" si="13"/>
        <v>0</v>
      </c>
      <c r="H138" s="40">
        <f t="shared" si="13"/>
        <v>111.70000000000002</v>
      </c>
      <c r="I138" s="46">
        <f t="shared" si="10"/>
        <v>848.5</v>
      </c>
      <c r="J138" s="42">
        <f t="shared" si="14"/>
        <v>0</v>
      </c>
      <c r="K138" s="40">
        <f t="shared" si="14"/>
        <v>60.7</v>
      </c>
      <c r="L138" s="40">
        <f t="shared" si="14"/>
        <v>515.49999999999989</v>
      </c>
      <c r="M138" s="40">
        <f t="shared" si="14"/>
        <v>3442.3999999999996</v>
      </c>
      <c r="N138" s="47">
        <f t="shared" si="11"/>
        <v>4018.5999999999995</v>
      </c>
      <c r="O138" s="43">
        <f t="shared" si="12"/>
        <v>4867.0999999999995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C989A-B30B-4F02-B4C2-5CB28B9691A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0.88</v>
      </c>
      <c r="N11" s="28">
        <f t="shared" si="1"/>
        <v>0.88</v>
      </c>
      <c r="O11" s="29">
        <f t="shared" si="2"/>
        <v>0.88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23</v>
      </c>
      <c r="N12" s="20">
        <f t="shared" si="1"/>
        <v>23</v>
      </c>
      <c r="O12" s="21">
        <f t="shared" si="2"/>
        <v>23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1.9</v>
      </c>
      <c r="N13" s="31">
        <f t="shared" si="1"/>
        <v>1.9</v>
      </c>
      <c r="O13" s="32">
        <f t="shared" si="2"/>
        <v>1.9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0.24</v>
      </c>
      <c r="N14" s="28">
        <f t="shared" si="1"/>
        <v>0.24</v>
      </c>
      <c r="O14" s="29">
        <f t="shared" si="2"/>
        <v>0.24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8</v>
      </c>
      <c r="N15" s="20">
        <f t="shared" si="1"/>
        <v>8</v>
      </c>
      <c r="O15" s="21">
        <f t="shared" si="2"/>
        <v>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0.6</v>
      </c>
      <c r="N16" s="31">
        <f t="shared" si="1"/>
        <v>0.6</v>
      </c>
      <c r="O16" s="32">
        <f t="shared" si="2"/>
        <v>0.6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4.8</v>
      </c>
      <c r="N17" s="28">
        <f t="shared" si="1"/>
        <v>4.8</v>
      </c>
      <c r="O17" s="29">
        <f t="shared" si="2"/>
        <v>4.8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198</v>
      </c>
      <c r="N18" s="20">
        <f t="shared" si="1"/>
        <v>198</v>
      </c>
      <c r="O18" s="21">
        <f t="shared" si="2"/>
        <v>198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9.1999999999999993</v>
      </c>
      <c r="N19" s="31">
        <f t="shared" si="1"/>
        <v>9.1999999999999993</v>
      </c>
      <c r="O19" s="32">
        <f t="shared" si="2"/>
        <v>9.1999999999999993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0.01</v>
      </c>
      <c r="G20" s="72"/>
      <c r="H20" s="72"/>
      <c r="I20" s="27">
        <f t="shared" si="0"/>
        <v>0.01</v>
      </c>
      <c r="J20" s="73"/>
      <c r="K20" s="72"/>
      <c r="L20" s="72">
        <v>0.56999999999999995</v>
      </c>
      <c r="M20" s="72">
        <v>23.43</v>
      </c>
      <c r="N20" s="28">
        <f t="shared" si="1"/>
        <v>24</v>
      </c>
      <c r="O20" s="29">
        <f t="shared" si="2"/>
        <v>24.01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</v>
      </c>
      <c r="G21" s="66"/>
      <c r="H21" s="66"/>
      <c r="I21" s="18">
        <f t="shared" si="0"/>
        <v>1</v>
      </c>
      <c r="J21" s="67"/>
      <c r="K21" s="66"/>
      <c r="L21" s="66">
        <v>31</v>
      </c>
      <c r="M21" s="66">
        <v>1245</v>
      </c>
      <c r="N21" s="20">
        <f t="shared" si="1"/>
        <v>1276</v>
      </c>
      <c r="O21" s="21">
        <f t="shared" si="2"/>
        <v>1277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0</v>
      </c>
      <c r="G22" s="75"/>
      <c r="H22" s="75"/>
      <c r="I22" s="30">
        <f t="shared" si="0"/>
        <v>0</v>
      </c>
      <c r="J22" s="76"/>
      <c r="K22" s="75"/>
      <c r="L22" s="75">
        <v>1.2</v>
      </c>
      <c r="M22" s="75">
        <v>45.6</v>
      </c>
      <c r="N22" s="31">
        <f t="shared" si="1"/>
        <v>46.800000000000004</v>
      </c>
      <c r="O22" s="32">
        <f t="shared" si="2"/>
        <v>46.800000000000004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/>
      <c r="M23" s="72">
        <v>1.93</v>
      </c>
      <c r="N23" s="28">
        <f t="shared" si="1"/>
        <v>1.93</v>
      </c>
      <c r="O23" s="29">
        <f t="shared" si="2"/>
        <v>1.93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/>
      <c r="M24" s="66">
        <v>110</v>
      </c>
      <c r="N24" s="20">
        <f t="shared" si="1"/>
        <v>110</v>
      </c>
      <c r="O24" s="21">
        <f t="shared" si="2"/>
        <v>110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/>
      <c r="M25" s="75">
        <v>3.5</v>
      </c>
      <c r="N25" s="31">
        <f t="shared" si="1"/>
        <v>3.5</v>
      </c>
      <c r="O25" s="32">
        <f t="shared" si="2"/>
        <v>3.5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0.15</v>
      </c>
      <c r="G26" s="72"/>
      <c r="H26" s="72"/>
      <c r="I26" s="27">
        <f t="shared" si="0"/>
        <v>0.15</v>
      </c>
      <c r="J26" s="73">
        <v>0.13</v>
      </c>
      <c r="K26" s="72"/>
      <c r="L26" s="72">
        <v>0.93</v>
      </c>
      <c r="M26" s="72">
        <v>10.76</v>
      </c>
      <c r="N26" s="28">
        <f t="shared" si="1"/>
        <v>11.82</v>
      </c>
      <c r="O26" s="29">
        <f t="shared" si="2"/>
        <v>11.97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28</v>
      </c>
      <c r="G27" s="66"/>
      <c r="H27" s="66"/>
      <c r="I27" s="18">
        <f t="shared" si="0"/>
        <v>28</v>
      </c>
      <c r="J27" s="67">
        <v>10</v>
      </c>
      <c r="K27" s="66"/>
      <c r="L27" s="66">
        <v>72</v>
      </c>
      <c r="M27" s="66">
        <v>806</v>
      </c>
      <c r="N27" s="20">
        <f t="shared" si="1"/>
        <v>888</v>
      </c>
      <c r="O27" s="21">
        <f t="shared" si="2"/>
        <v>916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0.6</v>
      </c>
      <c r="G28" s="75"/>
      <c r="H28" s="75"/>
      <c r="I28" s="30">
        <f t="shared" si="0"/>
        <v>0.6</v>
      </c>
      <c r="J28" s="76">
        <v>0</v>
      </c>
      <c r="K28" s="75"/>
      <c r="L28" s="75">
        <v>2</v>
      </c>
      <c r="M28" s="75">
        <v>23.4</v>
      </c>
      <c r="N28" s="31">
        <f t="shared" si="1"/>
        <v>25.4</v>
      </c>
      <c r="O28" s="32">
        <f t="shared" si="2"/>
        <v>26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3.84</v>
      </c>
      <c r="G29" s="72"/>
      <c r="H29" s="72"/>
      <c r="I29" s="27">
        <f t="shared" si="0"/>
        <v>3.84</v>
      </c>
      <c r="J29" s="73"/>
      <c r="K29" s="72"/>
      <c r="L29" s="72">
        <v>2.02</v>
      </c>
      <c r="M29" s="72">
        <v>20.71</v>
      </c>
      <c r="N29" s="28">
        <f t="shared" si="1"/>
        <v>22.73</v>
      </c>
      <c r="O29" s="29">
        <f t="shared" si="2"/>
        <v>26.57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742</v>
      </c>
      <c r="G30" s="66"/>
      <c r="H30" s="66"/>
      <c r="I30" s="18">
        <f t="shared" si="0"/>
        <v>742</v>
      </c>
      <c r="J30" s="67"/>
      <c r="K30" s="66"/>
      <c r="L30" s="66">
        <v>160</v>
      </c>
      <c r="M30" s="66">
        <v>1585</v>
      </c>
      <c r="N30" s="20">
        <f t="shared" si="1"/>
        <v>1745</v>
      </c>
      <c r="O30" s="21">
        <f t="shared" si="2"/>
        <v>2487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11.3</v>
      </c>
      <c r="G31" s="75"/>
      <c r="H31" s="75"/>
      <c r="I31" s="30">
        <f t="shared" si="0"/>
        <v>11.3</v>
      </c>
      <c r="J31" s="76"/>
      <c r="K31" s="75"/>
      <c r="L31" s="75">
        <v>4.4000000000000004</v>
      </c>
      <c r="M31" s="75">
        <v>42.4</v>
      </c>
      <c r="N31" s="31">
        <f t="shared" si="1"/>
        <v>46.8</v>
      </c>
      <c r="O31" s="32">
        <f t="shared" si="2"/>
        <v>58.099999999999994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1.5</v>
      </c>
      <c r="E32" s="72"/>
      <c r="F32" s="72">
        <v>1.1399999999999999</v>
      </c>
      <c r="G32" s="72"/>
      <c r="H32" s="72"/>
      <c r="I32" s="27">
        <f t="shared" si="0"/>
        <v>2.6399999999999997</v>
      </c>
      <c r="J32" s="73"/>
      <c r="K32" s="72"/>
      <c r="L32" s="72">
        <v>0.74</v>
      </c>
      <c r="M32" s="72">
        <v>13.4</v>
      </c>
      <c r="N32" s="28">
        <f t="shared" si="1"/>
        <v>14.14</v>
      </c>
      <c r="O32" s="29">
        <f t="shared" si="2"/>
        <v>16.78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302</v>
      </c>
      <c r="E33" s="66"/>
      <c r="F33" s="66">
        <v>243</v>
      </c>
      <c r="G33" s="66"/>
      <c r="H33" s="66"/>
      <c r="I33" s="18">
        <f t="shared" si="0"/>
        <v>545</v>
      </c>
      <c r="J33" s="67"/>
      <c r="K33" s="66"/>
      <c r="L33" s="66">
        <v>68</v>
      </c>
      <c r="M33" s="66">
        <v>1196</v>
      </c>
      <c r="N33" s="20">
        <f t="shared" si="1"/>
        <v>1264</v>
      </c>
      <c r="O33" s="21">
        <f t="shared" si="2"/>
        <v>1809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5.5</v>
      </c>
      <c r="E34" s="75"/>
      <c r="F34" s="75">
        <v>2.9</v>
      </c>
      <c r="G34" s="75"/>
      <c r="H34" s="75"/>
      <c r="I34" s="30">
        <f t="shared" si="0"/>
        <v>8.4</v>
      </c>
      <c r="J34" s="76"/>
      <c r="K34" s="75"/>
      <c r="L34" s="75">
        <v>1.5</v>
      </c>
      <c r="M34" s="75">
        <v>27.8</v>
      </c>
      <c r="N34" s="31">
        <f t="shared" si="1"/>
        <v>29.3</v>
      </c>
      <c r="O34" s="32">
        <f t="shared" si="2"/>
        <v>37.700000000000003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6.51</v>
      </c>
      <c r="G35" s="72"/>
      <c r="H35" s="72"/>
      <c r="I35" s="27">
        <f t="shared" si="0"/>
        <v>6.51</v>
      </c>
      <c r="J35" s="73"/>
      <c r="K35" s="72"/>
      <c r="L35" s="72">
        <v>0.36</v>
      </c>
      <c r="M35" s="72">
        <v>30.63</v>
      </c>
      <c r="N35" s="28">
        <f t="shared" si="1"/>
        <v>30.99</v>
      </c>
      <c r="O35" s="29">
        <f t="shared" si="2"/>
        <v>37.5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1446</v>
      </c>
      <c r="G36" s="66"/>
      <c r="H36" s="66"/>
      <c r="I36" s="18">
        <f t="shared" si="0"/>
        <v>1446</v>
      </c>
      <c r="J36" s="67"/>
      <c r="K36" s="66"/>
      <c r="L36" s="66">
        <v>36</v>
      </c>
      <c r="M36" s="66">
        <v>3103</v>
      </c>
      <c r="N36" s="20">
        <f t="shared" si="1"/>
        <v>3139</v>
      </c>
      <c r="O36" s="21">
        <f t="shared" si="2"/>
        <v>4585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15.7</v>
      </c>
      <c r="G37" s="75"/>
      <c r="H37" s="75"/>
      <c r="I37" s="30">
        <f t="shared" ref="I37:I50" si="3">SUM(C37:H37)</f>
        <v>15.7</v>
      </c>
      <c r="J37" s="76"/>
      <c r="K37" s="75"/>
      <c r="L37" s="75">
        <v>0.7</v>
      </c>
      <c r="M37" s="75">
        <v>61</v>
      </c>
      <c r="N37" s="31">
        <f t="shared" si="1"/>
        <v>61.7</v>
      </c>
      <c r="O37" s="32">
        <f t="shared" si="2"/>
        <v>77.400000000000006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12.44</v>
      </c>
      <c r="G38" s="72"/>
      <c r="H38" s="72">
        <v>0.1</v>
      </c>
      <c r="I38" s="27">
        <f t="shared" si="3"/>
        <v>12.54</v>
      </c>
      <c r="J38" s="73"/>
      <c r="K38" s="72"/>
      <c r="L38" s="72">
        <v>0.89</v>
      </c>
      <c r="M38" s="72">
        <v>49.05</v>
      </c>
      <c r="N38" s="28">
        <f t="shared" si="1"/>
        <v>49.94</v>
      </c>
      <c r="O38" s="29">
        <f t="shared" si="2"/>
        <v>62.48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2907</v>
      </c>
      <c r="G39" s="66"/>
      <c r="H39" s="66">
        <v>17</v>
      </c>
      <c r="I39" s="18">
        <f t="shared" si="3"/>
        <v>2924</v>
      </c>
      <c r="J39" s="67"/>
      <c r="K39" s="66"/>
      <c r="L39" s="66">
        <v>99</v>
      </c>
      <c r="M39" s="66">
        <v>5054</v>
      </c>
      <c r="N39" s="20">
        <f t="shared" si="1"/>
        <v>5153</v>
      </c>
      <c r="O39" s="21">
        <f t="shared" si="2"/>
        <v>8077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32.299999999999997</v>
      </c>
      <c r="G40" s="75"/>
      <c r="H40" s="75">
        <v>0.3</v>
      </c>
      <c r="I40" s="30">
        <f t="shared" si="3"/>
        <v>32.599999999999994</v>
      </c>
      <c r="J40" s="76"/>
      <c r="K40" s="75"/>
      <c r="L40" s="75">
        <v>1.7</v>
      </c>
      <c r="M40" s="75">
        <v>95.4</v>
      </c>
      <c r="N40" s="31">
        <f t="shared" si="1"/>
        <v>97.100000000000009</v>
      </c>
      <c r="O40" s="32">
        <f t="shared" si="2"/>
        <v>129.69999999999999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0.21</v>
      </c>
      <c r="E41" s="72"/>
      <c r="F41" s="72">
        <v>41.8</v>
      </c>
      <c r="G41" s="72"/>
      <c r="H41" s="72">
        <v>2.2400000000000002</v>
      </c>
      <c r="I41" s="27">
        <f t="shared" si="3"/>
        <v>44.25</v>
      </c>
      <c r="J41" s="73"/>
      <c r="K41" s="72"/>
      <c r="L41" s="72">
        <v>4.47</v>
      </c>
      <c r="M41" s="72">
        <v>251.94</v>
      </c>
      <c r="N41" s="28">
        <f t="shared" si="1"/>
        <v>256.41000000000003</v>
      </c>
      <c r="O41" s="29">
        <f t="shared" si="2"/>
        <v>300.66000000000003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60</v>
      </c>
      <c r="E42" s="66"/>
      <c r="F42" s="66">
        <v>10067</v>
      </c>
      <c r="G42" s="66"/>
      <c r="H42" s="66">
        <v>421</v>
      </c>
      <c r="I42" s="18">
        <f t="shared" si="3"/>
        <v>10548</v>
      </c>
      <c r="J42" s="67"/>
      <c r="K42" s="66"/>
      <c r="L42" s="66">
        <v>520</v>
      </c>
      <c r="M42" s="66">
        <v>27068</v>
      </c>
      <c r="N42" s="20">
        <f t="shared" si="1"/>
        <v>27588</v>
      </c>
      <c r="O42" s="21">
        <f t="shared" si="2"/>
        <v>38136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0.7</v>
      </c>
      <c r="E43" s="75"/>
      <c r="F43" s="75">
        <v>101.5</v>
      </c>
      <c r="G43" s="75"/>
      <c r="H43" s="75">
        <v>6.8</v>
      </c>
      <c r="I43" s="30">
        <f t="shared" si="3"/>
        <v>109</v>
      </c>
      <c r="J43" s="76"/>
      <c r="K43" s="75"/>
      <c r="L43" s="75">
        <v>8.1</v>
      </c>
      <c r="M43" s="75">
        <v>421.9</v>
      </c>
      <c r="N43" s="31">
        <f t="shared" si="1"/>
        <v>430</v>
      </c>
      <c r="O43" s="32">
        <f t="shared" si="2"/>
        <v>539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0.1</v>
      </c>
      <c r="E44" s="72"/>
      <c r="F44" s="72">
        <v>59.08</v>
      </c>
      <c r="G44" s="72">
        <v>0.13</v>
      </c>
      <c r="H44" s="72"/>
      <c r="I44" s="27">
        <f t="shared" si="3"/>
        <v>59.31</v>
      </c>
      <c r="J44" s="73"/>
      <c r="K44" s="72"/>
      <c r="L44" s="72">
        <v>25.91</v>
      </c>
      <c r="M44" s="72">
        <v>402.33</v>
      </c>
      <c r="N44" s="28">
        <f t="shared" si="1"/>
        <v>428.24</v>
      </c>
      <c r="O44" s="29">
        <f t="shared" si="2"/>
        <v>487.55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29</v>
      </c>
      <c r="E45" s="66"/>
      <c r="F45" s="66">
        <v>14532</v>
      </c>
      <c r="G45" s="66">
        <v>41</v>
      </c>
      <c r="H45" s="66"/>
      <c r="I45" s="18">
        <f t="shared" si="3"/>
        <v>14602</v>
      </c>
      <c r="J45" s="67"/>
      <c r="K45" s="66"/>
      <c r="L45" s="66">
        <v>3157</v>
      </c>
      <c r="M45" s="66">
        <v>46299</v>
      </c>
      <c r="N45" s="20">
        <f t="shared" si="1"/>
        <v>49456</v>
      </c>
      <c r="O45" s="21">
        <f t="shared" si="2"/>
        <v>64058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0.3</v>
      </c>
      <c r="E46" s="75"/>
      <c r="F46" s="75">
        <v>112.5</v>
      </c>
      <c r="G46" s="75">
        <v>0.5</v>
      </c>
      <c r="H46" s="75"/>
      <c r="I46" s="30">
        <f t="shared" si="3"/>
        <v>113.3</v>
      </c>
      <c r="J46" s="76"/>
      <c r="K46" s="75"/>
      <c r="L46" s="75">
        <v>37.9</v>
      </c>
      <c r="M46" s="75">
        <v>589.4</v>
      </c>
      <c r="N46" s="31">
        <f t="shared" si="1"/>
        <v>627.29999999999995</v>
      </c>
      <c r="O46" s="32">
        <f t="shared" si="2"/>
        <v>740.59999999999991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/>
      <c r="F47" s="72">
        <v>309.79000000000002</v>
      </c>
      <c r="G47" s="72">
        <v>0.09</v>
      </c>
      <c r="H47" s="72">
        <v>90.21</v>
      </c>
      <c r="I47" s="27">
        <f t="shared" si="3"/>
        <v>400.09</v>
      </c>
      <c r="J47" s="73"/>
      <c r="K47" s="72"/>
      <c r="L47" s="72">
        <v>18.34</v>
      </c>
      <c r="M47" s="72">
        <v>729.71</v>
      </c>
      <c r="N47" s="28">
        <f t="shared" si="1"/>
        <v>748.05000000000007</v>
      </c>
      <c r="O47" s="29">
        <f t="shared" si="2"/>
        <v>1148.1400000000001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/>
      <c r="F48" s="66">
        <v>83343</v>
      </c>
      <c r="G48" s="66">
        <v>30</v>
      </c>
      <c r="H48" s="66">
        <v>22616</v>
      </c>
      <c r="I48" s="18">
        <f t="shared" si="3"/>
        <v>105989</v>
      </c>
      <c r="J48" s="67"/>
      <c r="K48" s="66"/>
      <c r="L48" s="66">
        <v>2386</v>
      </c>
      <c r="M48" s="66">
        <v>92462</v>
      </c>
      <c r="N48" s="20">
        <f t="shared" si="1"/>
        <v>94848</v>
      </c>
      <c r="O48" s="21">
        <f t="shared" si="2"/>
        <v>200837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/>
      <c r="F49" s="75">
        <v>408.7</v>
      </c>
      <c r="G49" s="75">
        <v>0.2</v>
      </c>
      <c r="H49" s="75">
        <v>165.1</v>
      </c>
      <c r="I49" s="30">
        <f t="shared" si="3"/>
        <v>574</v>
      </c>
      <c r="J49" s="76"/>
      <c r="K49" s="75"/>
      <c r="L49" s="75">
        <v>21.6</v>
      </c>
      <c r="M49" s="75">
        <v>771.9</v>
      </c>
      <c r="N49" s="31">
        <f t="shared" si="1"/>
        <v>793.5</v>
      </c>
      <c r="O49" s="32">
        <f t="shared" si="2"/>
        <v>1367.5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1.81</v>
      </c>
      <c r="E50" s="63"/>
      <c r="F50" s="63">
        <v>434.76</v>
      </c>
      <c r="G50" s="63">
        <v>0.22</v>
      </c>
      <c r="H50" s="63">
        <v>92.55</v>
      </c>
      <c r="I50" s="11">
        <f t="shared" si="3"/>
        <v>529.34</v>
      </c>
      <c r="J50" s="64">
        <v>0.13</v>
      </c>
      <c r="K50" s="63"/>
      <c r="L50" s="63">
        <v>54.23</v>
      </c>
      <c r="M50" s="63">
        <v>1539.81</v>
      </c>
      <c r="N50" s="13">
        <f t="shared" si="1"/>
        <v>1594.1699999999998</v>
      </c>
      <c r="O50" s="14">
        <f t="shared" si="2"/>
        <v>2123.5099999999998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391</v>
      </c>
      <c r="E51" s="66"/>
      <c r="F51" s="66">
        <v>113309</v>
      </c>
      <c r="G51" s="66">
        <v>71</v>
      </c>
      <c r="H51" s="66">
        <v>23054</v>
      </c>
      <c r="I51" s="18">
        <f t="shared" ref="I51:I58" si="4">SUM(C51:H51)</f>
        <v>136825</v>
      </c>
      <c r="J51" s="67">
        <v>10</v>
      </c>
      <c r="K51" s="66"/>
      <c r="L51" s="66">
        <v>6529</v>
      </c>
      <c r="M51" s="66">
        <v>179157</v>
      </c>
      <c r="N51" s="20">
        <f t="shared" si="1"/>
        <v>185696</v>
      </c>
      <c r="O51" s="21">
        <f>SUM(N51,I51)</f>
        <v>322521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6.5</v>
      </c>
      <c r="E52" s="75"/>
      <c r="F52" s="75">
        <v>685.5</v>
      </c>
      <c r="G52" s="75">
        <v>0.7</v>
      </c>
      <c r="H52" s="75">
        <v>172.2</v>
      </c>
      <c r="I52" s="30">
        <f t="shared" si="4"/>
        <v>864.90000000000009</v>
      </c>
      <c r="J52" s="76">
        <v>0</v>
      </c>
      <c r="K52" s="75"/>
      <c r="L52" s="75">
        <v>79.099999999999994</v>
      </c>
      <c r="M52" s="75">
        <v>2094</v>
      </c>
      <c r="N52" s="31">
        <f t="shared" si="1"/>
        <v>2173.1</v>
      </c>
      <c r="O52" s="32">
        <f t="shared" si="2"/>
        <v>3038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1.81</v>
      </c>
      <c r="E53" s="72"/>
      <c r="F53" s="72">
        <v>434.75</v>
      </c>
      <c r="G53" s="72">
        <v>0.22</v>
      </c>
      <c r="H53" s="72">
        <v>92.45</v>
      </c>
      <c r="I53" s="27">
        <f t="shared" si="4"/>
        <v>529.23</v>
      </c>
      <c r="J53" s="73">
        <v>0.13</v>
      </c>
      <c r="K53" s="72"/>
      <c r="L53" s="72">
        <v>54.23</v>
      </c>
      <c r="M53" s="72">
        <v>1538.93</v>
      </c>
      <c r="N53" s="28">
        <f t="shared" si="1"/>
        <v>1593.29</v>
      </c>
      <c r="O53" s="29">
        <f t="shared" si="2"/>
        <v>2122.52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391</v>
      </c>
      <c r="E54" s="66"/>
      <c r="F54" s="66">
        <v>113308</v>
      </c>
      <c r="G54" s="66">
        <v>71</v>
      </c>
      <c r="H54" s="66">
        <v>23037</v>
      </c>
      <c r="I54" s="18">
        <f t="shared" si="4"/>
        <v>136807</v>
      </c>
      <c r="J54" s="67">
        <v>10</v>
      </c>
      <c r="K54" s="66"/>
      <c r="L54" s="66">
        <v>6529</v>
      </c>
      <c r="M54" s="66">
        <v>179134</v>
      </c>
      <c r="N54" s="20">
        <f t="shared" si="1"/>
        <v>185673</v>
      </c>
      <c r="O54" s="21">
        <f t="shared" si="2"/>
        <v>322480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6.5</v>
      </c>
      <c r="E55" s="69"/>
      <c r="F55" s="69">
        <v>685.5</v>
      </c>
      <c r="G55" s="69">
        <v>0.7</v>
      </c>
      <c r="H55" s="69">
        <v>171.9</v>
      </c>
      <c r="I55" s="24">
        <f t="shared" si="4"/>
        <v>864.6</v>
      </c>
      <c r="J55" s="70">
        <v>0</v>
      </c>
      <c r="K55" s="69"/>
      <c r="L55" s="69">
        <v>79.099999999999994</v>
      </c>
      <c r="M55" s="69">
        <v>2092.1</v>
      </c>
      <c r="N55" s="24">
        <f t="shared" si="1"/>
        <v>2171.1999999999998</v>
      </c>
      <c r="O55" s="26">
        <f t="shared" si="2"/>
        <v>3035.7999999999997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1.81</v>
      </c>
      <c r="E56" s="10">
        <f t="shared" si="5"/>
        <v>0</v>
      </c>
      <c r="F56" s="10">
        <f t="shared" si="5"/>
        <v>434.76</v>
      </c>
      <c r="G56" s="10">
        <f t="shared" si="5"/>
        <v>0.22</v>
      </c>
      <c r="H56" s="10">
        <f t="shared" si="5"/>
        <v>92.55</v>
      </c>
      <c r="I56" s="36">
        <f>SUM(C56:H56)</f>
        <v>529.34</v>
      </c>
      <c r="J56" s="34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54.230000000000004</v>
      </c>
      <c r="M56" s="10">
        <f>SUM(M5,M8,M11,M14,M17,M20,M23,M26,M29,M32,M35,M38,M41,M44,M47)</f>
        <v>1539.81</v>
      </c>
      <c r="N56" s="12">
        <f t="shared" si="1"/>
        <v>1594.1699999999998</v>
      </c>
      <c r="O56" s="14">
        <f t="shared" si="2"/>
        <v>2123.5099999999998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391</v>
      </c>
      <c r="E57" s="17">
        <f t="shared" si="5"/>
        <v>0</v>
      </c>
      <c r="F57" s="17">
        <f t="shared" si="5"/>
        <v>113309</v>
      </c>
      <c r="G57" s="17">
        <f t="shared" si="5"/>
        <v>71</v>
      </c>
      <c r="H57" s="17">
        <f t="shared" si="5"/>
        <v>23054</v>
      </c>
      <c r="I57" s="37">
        <f t="shared" si="4"/>
        <v>136825</v>
      </c>
      <c r="J57" s="35">
        <f t="shared" ref="J57:M58" si="6">SUM(J6,J9,J12,J15,J18,J21,J24,J27,J30,J33,J36,J39,J42,J45,J48)</f>
        <v>10</v>
      </c>
      <c r="K57" s="17">
        <f t="shared" si="6"/>
        <v>0</v>
      </c>
      <c r="L57" s="17">
        <f t="shared" si="6"/>
        <v>6529</v>
      </c>
      <c r="M57" s="17">
        <f t="shared" si="6"/>
        <v>179157</v>
      </c>
      <c r="N57" s="19">
        <f t="shared" si="1"/>
        <v>185696</v>
      </c>
      <c r="O57" s="21">
        <f t="shared" si="2"/>
        <v>322521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6.5</v>
      </c>
      <c r="E58" s="40">
        <f t="shared" si="5"/>
        <v>0</v>
      </c>
      <c r="F58" s="40">
        <f t="shared" si="5"/>
        <v>685.5</v>
      </c>
      <c r="G58" s="40">
        <f t="shared" si="5"/>
        <v>0.7</v>
      </c>
      <c r="H58" s="40">
        <f t="shared" si="5"/>
        <v>172.2</v>
      </c>
      <c r="I58" s="41">
        <f t="shared" si="4"/>
        <v>864.90000000000009</v>
      </c>
      <c r="J58" s="39">
        <f t="shared" si="6"/>
        <v>0</v>
      </c>
      <c r="K58" s="40">
        <f t="shared" si="6"/>
        <v>0</v>
      </c>
      <c r="L58" s="40">
        <f t="shared" si="6"/>
        <v>79.099999999999994</v>
      </c>
      <c r="M58" s="40">
        <f t="shared" si="6"/>
        <v>2094</v>
      </c>
      <c r="N58" s="42">
        <f t="shared" si="1"/>
        <v>2173.1</v>
      </c>
      <c r="O58" s="43">
        <f t="shared" si="2"/>
        <v>3038</v>
      </c>
      <c r="P58" s="44">
        <f>SUM(O56,P53,P54,P57)</f>
        <v>2123.5099999999998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0.88</v>
      </c>
      <c r="N69" s="28">
        <f t="shared" si="8"/>
        <v>0.88</v>
      </c>
      <c r="O69" s="29">
        <f t="shared" si="9"/>
        <v>0.88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23</v>
      </c>
      <c r="N70" s="20">
        <f t="shared" si="8"/>
        <v>23</v>
      </c>
      <c r="O70" s="21">
        <f t="shared" si="9"/>
        <v>23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1.9</v>
      </c>
      <c r="N71" s="31">
        <f t="shared" si="8"/>
        <v>1.9</v>
      </c>
      <c r="O71" s="32">
        <f t="shared" si="9"/>
        <v>1.9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0.24</v>
      </c>
      <c r="N72" s="28">
        <f t="shared" si="8"/>
        <v>0.24</v>
      </c>
      <c r="O72" s="29">
        <f t="shared" si="9"/>
        <v>0.24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8</v>
      </c>
      <c r="N73" s="20">
        <f t="shared" si="8"/>
        <v>8</v>
      </c>
      <c r="O73" s="21">
        <f t="shared" si="9"/>
        <v>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0.6</v>
      </c>
      <c r="N74" s="31">
        <f t="shared" si="8"/>
        <v>0.6</v>
      </c>
      <c r="O74" s="32">
        <f t="shared" si="9"/>
        <v>0.6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4.8</v>
      </c>
      <c r="N75" s="28">
        <f t="shared" si="8"/>
        <v>4.8</v>
      </c>
      <c r="O75" s="29">
        <f t="shared" si="9"/>
        <v>4.8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198</v>
      </c>
      <c r="N76" s="20">
        <f t="shared" si="8"/>
        <v>198</v>
      </c>
      <c r="O76" s="21">
        <f t="shared" si="9"/>
        <v>198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9.1999999999999993</v>
      </c>
      <c r="N77" s="31">
        <f t="shared" si="8"/>
        <v>9.1999999999999993</v>
      </c>
      <c r="O77" s="32">
        <f t="shared" si="9"/>
        <v>9.1999999999999993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0.01</v>
      </c>
      <c r="G78" s="72"/>
      <c r="H78" s="72"/>
      <c r="I78" s="27">
        <f t="shared" si="7"/>
        <v>0.01</v>
      </c>
      <c r="J78" s="73"/>
      <c r="K78" s="72"/>
      <c r="L78" s="72">
        <v>0.56999999999999995</v>
      </c>
      <c r="M78" s="72">
        <v>23.43</v>
      </c>
      <c r="N78" s="28">
        <f t="shared" si="8"/>
        <v>24</v>
      </c>
      <c r="O78" s="29">
        <f t="shared" si="9"/>
        <v>24.01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</v>
      </c>
      <c r="G79" s="66"/>
      <c r="H79" s="66"/>
      <c r="I79" s="18">
        <f t="shared" si="7"/>
        <v>1</v>
      </c>
      <c r="J79" s="67"/>
      <c r="K79" s="66"/>
      <c r="L79" s="66">
        <v>31</v>
      </c>
      <c r="M79" s="66">
        <v>1245</v>
      </c>
      <c r="N79" s="20">
        <f t="shared" si="8"/>
        <v>1276</v>
      </c>
      <c r="O79" s="21">
        <f t="shared" si="9"/>
        <v>1277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0</v>
      </c>
      <c r="G80" s="75"/>
      <c r="H80" s="75"/>
      <c r="I80" s="30">
        <f t="shared" si="7"/>
        <v>0</v>
      </c>
      <c r="J80" s="76"/>
      <c r="K80" s="75"/>
      <c r="L80" s="75">
        <v>1.2</v>
      </c>
      <c r="M80" s="75">
        <v>45.6</v>
      </c>
      <c r="N80" s="31">
        <f t="shared" si="8"/>
        <v>46.800000000000004</v>
      </c>
      <c r="O80" s="32">
        <f t="shared" si="9"/>
        <v>46.800000000000004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/>
      <c r="M81" s="72">
        <v>1.93</v>
      </c>
      <c r="N81" s="28">
        <f t="shared" si="8"/>
        <v>1.93</v>
      </c>
      <c r="O81" s="29">
        <f t="shared" si="9"/>
        <v>1.93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/>
      <c r="M82" s="66">
        <v>110</v>
      </c>
      <c r="N82" s="20">
        <f t="shared" si="8"/>
        <v>110</v>
      </c>
      <c r="O82" s="21">
        <f t="shared" si="9"/>
        <v>110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/>
      <c r="M83" s="75">
        <v>3.5</v>
      </c>
      <c r="N83" s="31">
        <f t="shared" si="8"/>
        <v>3.5</v>
      </c>
      <c r="O83" s="32">
        <f t="shared" si="9"/>
        <v>3.5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0.15</v>
      </c>
      <c r="G84" s="72"/>
      <c r="H84" s="72"/>
      <c r="I84" s="27">
        <f t="shared" si="7"/>
        <v>0.15</v>
      </c>
      <c r="J84" s="73">
        <v>0.13</v>
      </c>
      <c r="K84" s="72"/>
      <c r="L84" s="72">
        <v>0.93</v>
      </c>
      <c r="M84" s="72">
        <v>10.76</v>
      </c>
      <c r="N84" s="28">
        <f t="shared" si="8"/>
        <v>11.82</v>
      </c>
      <c r="O84" s="29">
        <f t="shared" si="9"/>
        <v>11.97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28</v>
      </c>
      <c r="G85" s="66"/>
      <c r="H85" s="66"/>
      <c r="I85" s="18">
        <f t="shared" si="7"/>
        <v>28</v>
      </c>
      <c r="J85" s="67">
        <v>10</v>
      </c>
      <c r="K85" s="66"/>
      <c r="L85" s="66">
        <v>72</v>
      </c>
      <c r="M85" s="66">
        <v>806</v>
      </c>
      <c r="N85" s="20">
        <f t="shared" si="8"/>
        <v>888</v>
      </c>
      <c r="O85" s="21">
        <f t="shared" si="9"/>
        <v>916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0.6</v>
      </c>
      <c r="G86" s="75"/>
      <c r="H86" s="75"/>
      <c r="I86" s="30">
        <f t="shared" si="7"/>
        <v>0.6</v>
      </c>
      <c r="J86" s="76">
        <v>0</v>
      </c>
      <c r="K86" s="75"/>
      <c r="L86" s="75">
        <v>2</v>
      </c>
      <c r="M86" s="75">
        <v>23.4</v>
      </c>
      <c r="N86" s="31">
        <f t="shared" si="8"/>
        <v>25.4</v>
      </c>
      <c r="O86" s="32">
        <f t="shared" si="9"/>
        <v>26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3.84</v>
      </c>
      <c r="G87" s="72"/>
      <c r="H87" s="72"/>
      <c r="I87" s="27">
        <f t="shared" si="7"/>
        <v>3.84</v>
      </c>
      <c r="J87" s="73"/>
      <c r="K87" s="72"/>
      <c r="L87" s="72">
        <v>2.02</v>
      </c>
      <c r="M87" s="72">
        <v>20.71</v>
      </c>
      <c r="N87" s="28">
        <f t="shared" si="8"/>
        <v>22.73</v>
      </c>
      <c r="O87" s="29">
        <f t="shared" si="9"/>
        <v>26.57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742</v>
      </c>
      <c r="G88" s="66"/>
      <c r="H88" s="66"/>
      <c r="I88" s="18">
        <f t="shared" si="7"/>
        <v>742</v>
      </c>
      <c r="J88" s="67"/>
      <c r="K88" s="66"/>
      <c r="L88" s="66">
        <v>160</v>
      </c>
      <c r="M88" s="66">
        <v>1585</v>
      </c>
      <c r="N88" s="20">
        <f t="shared" si="8"/>
        <v>1745</v>
      </c>
      <c r="O88" s="21">
        <f t="shared" si="9"/>
        <v>2487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11.3</v>
      </c>
      <c r="G89" s="75"/>
      <c r="H89" s="75"/>
      <c r="I89" s="30">
        <f t="shared" si="7"/>
        <v>11.3</v>
      </c>
      <c r="J89" s="76"/>
      <c r="K89" s="75"/>
      <c r="L89" s="75">
        <v>4.4000000000000004</v>
      </c>
      <c r="M89" s="75">
        <v>42.4</v>
      </c>
      <c r="N89" s="31">
        <f t="shared" si="8"/>
        <v>46.8</v>
      </c>
      <c r="O89" s="32">
        <f t="shared" si="9"/>
        <v>58.099999999999994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1.5</v>
      </c>
      <c r="E90" s="72"/>
      <c r="F90" s="72">
        <v>1.1399999999999999</v>
      </c>
      <c r="G90" s="72"/>
      <c r="H90" s="72"/>
      <c r="I90" s="27">
        <f t="shared" si="7"/>
        <v>2.6399999999999997</v>
      </c>
      <c r="J90" s="73"/>
      <c r="K90" s="72"/>
      <c r="L90" s="72">
        <v>0.74</v>
      </c>
      <c r="M90" s="72">
        <v>13.4</v>
      </c>
      <c r="N90" s="28">
        <f t="shared" si="8"/>
        <v>14.14</v>
      </c>
      <c r="O90" s="29">
        <f t="shared" si="9"/>
        <v>16.78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302</v>
      </c>
      <c r="E91" s="66"/>
      <c r="F91" s="66">
        <v>243</v>
      </c>
      <c r="G91" s="66"/>
      <c r="H91" s="66"/>
      <c r="I91" s="18">
        <f t="shared" si="7"/>
        <v>545</v>
      </c>
      <c r="J91" s="67"/>
      <c r="K91" s="66"/>
      <c r="L91" s="66">
        <v>68</v>
      </c>
      <c r="M91" s="66">
        <v>1196</v>
      </c>
      <c r="N91" s="20">
        <f t="shared" si="8"/>
        <v>1264</v>
      </c>
      <c r="O91" s="21">
        <f t="shared" si="9"/>
        <v>1809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5.5</v>
      </c>
      <c r="E92" s="75"/>
      <c r="F92" s="75">
        <v>2.9</v>
      </c>
      <c r="G92" s="75"/>
      <c r="H92" s="75"/>
      <c r="I92" s="30">
        <f t="shared" si="7"/>
        <v>8.4</v>
      </c>
      <c r="J92" s="76"/>
      <c r="K92" s="75"/>
      <c r="L92" s="75">
        <v>1.5</v>
      </c>
      <c r="M92" s="75">
        <v>27.8</v>
      </c>
      <c r="N92" s="31">
        <f t="shared" si="8"/>
        <v>29.3</v>
      </c>
      <c r="O92" s="32">
        <f t="shared" si="9"/>
        <v>37.700000000000003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6.51</v>
      </c>
      <c r="G93" s="72"/>
      <c r="H93" s="72"/>
      <c r="I93" s="27">
        <f t="shared" si="7"/>
        <v>6.51</v>
      </c>
      <c r="J93" s="73"/>
      <c r="K93" s="72"/>
      <c r="L93" s="72">
        <v>0.36</v>
      </c>
      <c r="M93" s="72">
        <v>30.63</v>
      </c>
      <c r="N93" s="28">
        <f t="shared" si="8"/>
        <v>30.99</v>
      </c>
      <c r="O93" s="29">
        <f t="shared" si="9"/>
        <v>37.5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1446</v>
      </c>
      <c r="G94" s="66"/>
      <c r="H94" s="66"/>
      <c r="I94" s="18">
        <f t="shared" si="7"/>
        <v>1446</v>
      </c>
      <c r="J94" s="67"/>
      <c r="K94" s="66"/>
      <c r="L94" s="66">
        <v>36</v>
      </c>
      <c r="M94" s="66">
        <v>3103</v>
      </c>
      <c r="N94" s="20">
        <f t="shared" si="8"/>
        <v>3139</v>
      </c>
      <c r="O94" s="21">
        <f t="shared" si="9"/>
        <v>4585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15.7</v>
      </c>
      <c r="G95" s="75"/>
      <c r="H95" s="75"/>
      <c r="I95" s="30">
        <f t="shared" si="7"/>
        <v>15.7</v>
      </c>
      <c r="J95" s="76"/>
      <c r="K95" s="75"/>
      <c r="L95" s="75">
        <v>0.7</v>
      </c>
      <c r="M95" s="75">
        <v>61</v>
      </c>
      <c r="N95" s="31">
        <f t="shared" si="8"/>
        <v>61.7</v>
      </c>
      <c r="O95" s="32">
        <f t="shared" si="9"/>
        <v>77.400000000000006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12.44</v>
      </c>
      <c r="G96" s="72"/>
      <c r="H96" s="72">
        <v>0.1</v>
      </c>
      <c r="I96" s="27">
        <f t="shared" si="7"/>
        <v>12.54</v>
      </c>
      <c r="J96" s="73"/>
      <c r="K96" s="72"/>
      <c r="L96" s="72">
        <v>0.89</v>
      </c>
      <c r="M96" s="72">
        <v>49.05</v>
      </c>
      <c r="N96" s="28">
        <f t="shared" si="8"/>
        <v>49.94</v>
      </c>
      <c r="O96" s="29">
        <f t="shared" si="9"/>
        <v>62.48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2907</v>
      </c>
      <c r="G97" s="66"/>
      <c r="H97" s="66">
        <v>17</v>
      </c>
      <c r="I97" s="18">
        <f t="shared" si="7"/>
        <v>2924</v>
      </c>
      <c r="J97" s="67"/>
      <c r="K97" s="66"/>
      <c r="L97" s="66">
        <v>99</v>
      </c>
      <c r="M97" s="66">
        <v>5054</v>
      </c>
      <c r="N97" s="20">
        <f t="shared" si="8"/>
        <v>5153</v>
      </c>
      <c r="O97" s="21">
        <f t="shared" si="9"/>
        <v>8077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32.299999999999997</v>
      </c>
      <c r="G98" s="75"/>
      <c r="H98" s="75">
        <v>0.3</v>
      </c>
      <c r="I98" s="30">
        <f t="shared" si="7"/>
        <v>32.599999999999994</v>
      </c>
      <c r="J98" s="76"/>
      <c r="K98" s="75"/>
      <c r="L98" s="75">
        <v>1.7</v>
      </c>
      <c r="M98" s="75">
        <v>95.4</v>
      </c>
      <c r="N98" s="31">
        <f t="shared" si="8"/>
        <v>97.100000000000009</v>
      </c>
      <c r="O98" s="32">
        <f t="shared" si="9"/>
        <v>129.69999999999999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0.21</v>
      </c>
      <c r="E99" s="72"/>
      <c r="F99" s="72">
        <v>41.8</v>
      </c>
      <c r="G99" s="72"/>
      <c r="H99" s="72">
        <v>2.2400000000000002</v>
      </c>
      <c r="I99" s="27">
        <f t="shared" si="7"/>
        <v>44.25</v>
      </c>
      <c r="J99" s="73"/>
      <c r="K99" s="72"/>
      <c r="L99" s="72">
        <v>4.47</v>
      </c>
      <c r="M99" s="72">
        <v>251.94</v>
      </c>
      <c r="N99" s="28">
        <f t="shared" si="8"/>
        <v>256.41000000000003</v>
      </c>
      <c r="O99" s="29">
        <f t="shared" si="9"/>
        <v>300.66000000000003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60</v>
      </c>
      <c r="E100" s="66"/>
      <c r="F100" s="66">
        <v>10067</v>
      </c>
      <c r="G100" s="66"/>
      <c r="H100" s="66">
        <v>421</v>
      </c>
      <c r="I100" s="18">
        <f t="shared" si="7"/>
        <v>10548</v>
      </c>
      <c r="J100" s="67"/>
      <c r="K100" s="66"/>
      <c r="L100" s="66">
        <v>520</v>
      </c>
      <c r="M100" s="66">
        <v>27068</v>
      </c>
      <c r="N100" s="20">
        <f t="shared" si="8"/>
        <v>27588</v>
      </c>
      <c r="O100" s="21">
        <f t="shared" si="9"/>
        <v>38136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0.7</v>
      </c>
      <c r="E101" s="75"/>
      <c r="F101" s="75">
        <v>101.5</v>
      </c>
      <c r="G101" s="75"/>
      <c r="H101" s="75">
        <v>6.8</v>
      </c>
      <c r="I101" s="30">
        <f t="shared" si="7"/>
        <v>109</v>
      </c>
      <c r="J101" s="76"/>
      <c r="K101" s="75"/>
      <c r="L101" s="75">
        <v>8.1</v>
      </c>
      <c r="M101" s="75">
        <v>421.9</v>
      </c>
      <c r="N101" s="31">
        <f t="shared" si="8"/>
        <v>430</v>
      </c>
      <c r="O101" s="32">
        <f t="shared" si="9"/>
        <v>539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0.1</v>
      </c>
      <c r="E102" s="72"/>
      <c r="F102" s="72">
        <v>59.08</v>
      </c>
      <c r="G102" s="72">
        <v>0.13</v>
      </c>
      <c r="H102" s="72"/>
      <c r="I102" s="27">
        <f t="shared" si="7"/>
        <v>59.31</v>
      </c>
      <c r="J102" s="73"/>
      <c r="K102" s="72"/>
      <c r="L102" s="72">
        <v>25.91</v>
      </c>
      <c r="M102" s="72">
        <v>402.33</v>
      </c>
      <c r="N102" s="28">
        <f t="shared" si="8"/>
        <v>428.24</v>
      </c>
      <c r="O102" s="29">
        <f t="shared" si="9"/>
        <v>487.55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29</v>
      </c>
      <c r="E103" s="66"/>
      <c r="F103" s="66">
        <v>14532</v>
      </c>
      <c r="G103" s="66">
        <v>41</v>
      </c>
      <c r="H103" s="66"/>
      <c r="I103" s="18">
        <f t="shared" si="7"/>
        <v>14602</v>
      </c>
      <c r="J103" s="67"/>
      <c r="K103" s="66"/>
      <c r="L103" s="66">
        <v>3157</v>
      </c>
      <c r="M103" s="66">
        <v>46299</v>
      </c>
      <c r="N103" s="20">
        <f t="shared" si="8"/>
        <v>49456</v>
      </c>
      <c r="O103" s="21">
        <f t="shared" si="9"/>
        <v>64058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0.3</v>
      </c>
      <c r="E104" s="75"/>
      <c r="F104" s="75">
        <v>112.5</v>
      </c>
      <c r="G104" s="75">
        <v>0.5</v>
      </c>
      <c r="H104" s="75"/>
      <c r="I104" s="30">
        <f t="shared" si="7"/>
        <v>113.3</v>
      </c>
      <c r="J104" s="76"/>
      <c r="K104" s="75"/>
      <c r="L104" s="75">
        <v>37.9</v>
      </c>
      <c r="M104" s="75">
        <v>589.4</v>
      </c>
      <c r="N104" s="31">
        <f t="shared" si="8"/>
        <v>627.29999999999995</v>
      </c>
      <c r="O104" s="32">
        <f t="shared" si="9"/>
        <v>740.59999999999991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84.99</v>
      </c>
      <c r="G105" s="72">
        <v>0.01</v>
      </c>
      <c r="H105" s="72">
        <v>5.0199999999999996</v>
      </c>
      <c r="I105" s="27">
        <f t="shared" si="7"/>
        <v>90.02</v>
      </c>
      <c r="J105" s="73"/>
      <c r="K105" s="72"/>
      <c r="L105" s="72">
        <v>6.94</v>
      </c>
      <c r="M105" s="72">
        <v>313.07</v>
      </c>
      <c r="N105" s="28">
        <f t="shared" si="8"/>
        <v>320.01</v>
      </c>
      <c r="O105" s="29">
        <f t="shared" si="9"/>
        <v>410.03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21948</v>
      </c>
      <c r="G106" s="66">
        <v>3</v>
      </c>
      <c r="H106" s="66">
        <v>938</v>
      </c>
      <c r="I106" s="18">
        <f t="shared" si="7"/>
        <v>22889</v>
      </c>
      <c r="J106" s="67"/>
      <c r="K106" s="66"/>
      <c r="L106" s="66">
        <v>886</v>
      </c>
      <c r="M106" s="66">
        <v>39231</v>
      </c>
      <c r="N106" s="20">
        <f t="shared" si="8"/>
        <v>40117</v>
      </c>
      <c r="O106" s="21">
        <f t="shared" si="9"/>
        <v>63006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131.5</v>
      </c>
      <c r="G107" s="75">
        <v>0</v>
      </c>
      <c r="H107" s="75">
        <v>13.4</v>
      </c>
      <c r="I107" s="30">
        <f t="shared" si="7"/>
        <v>144.9</v>
      </c>
      <c r="J107" s="76"/>
      <c r="K107" s="75"/>
      <c r="L107" s="75">
        <v>10.7</v>
      </c>
      <c r="M107" s="75">
        <v>444.6</v>
      </c>
      <c r="N107" s="31">
        <f t="shared" si="8"/>
        <v>455.3</v>
      </c>
      <c r="O107" s="32">
        <f t="shared" si="9"/>
        <v>600.20000000000005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107.15</v>
      </c>
      <c r="G108" s="72">
        <v>0.08</v>
      </c>
      <c r="H108" s="72">
        <v>3.33</v>
      </c>
      <c r="I108" s="27">
        <f t="shared" si="7"/>
        <v>110.56</v>
      </c>
      <c r="J108" s="73"/>
      <c r="K108" s="72"/>
      <c r="L108" s="72">
        <v>8.5</v>
      </c>
      <c r="M108" s="72">
        <v>264.41000000000003</v>
      </c>
      <c r="N108" s="28">
        <f t="shared" si="8"/>
        <v>272.91000000000003</v>
      </c>
      <c r="O108" s="29">
        <f t="shared" si="9"/>
        <v>383.47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28604</v>
      </c>
      <c r="G109" s="66">
        <v>27</v>
      </c>
      <c r="H109" s="66">
        <v>559</v>
      </c>
      <c r="I109" s="18">
        <f t="shared" si="7"/>
        <v>29190</v>
      </c>
      <c r="J109" s="67"/>
      <c r="K109" s="66"/>
      <c r="L109" s="66">
        <v>1118</v>
      </c>
      <c r="M109" s="66">
        <v>33484</v>
      </c>
      <c r="N109" s="20">
        <f t="shared" si="8"/>
        <v>34602</v>
      </c>
      <c r="O109" s="21">
        <f t="shared" si="9"/>
        <v>63792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165.9</v>
      </c>
      <c r="G110" s="75">
        <v>0.2</v>
      </c>
      <c r="H110" s="75">
        <v>7.8</v>
      </c>
      <c r="I110" s="30">
        <f t="shared" si="7"/>
        <v>173.9</v>
      </c>
      <c r="J110" s="76"/>
      <c r="K110" s="75"/>
      <c r="L110" s="75">
        <v>10.7</v>
      </c>
      <c r="M110" s="75">
        <v>309.60000000000002</v>
      </c>
      <c r="N110" s="31">
        <f t="shared" si="8"/>
        <v>320.3</v>
      </c>
      <c r="O110" s="32">
        <f t="shared" si="9"/>
        <v>494.20000000000005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36.17</v>
      </c>
      <c r="G111" s="72"/>
      <c r="H111" s="72">
        <v>1.43</v>
      </c>
      <c r="I111" s="27">
        <f t="shared" si="7"/>
        <v>37.6</v>
      </c>
      <c r="J111" s="73"/>
      <c r="K111" s="72"/>
      <c r="L111" s="72">
        <v>1.92</v>
      </c>
      <c r="M111" s="72">
        <v>74.78</v>
      </c>
      <c r="N111" s="28">
        <f t="shared" si="8"/>
        <v>76.7</v>
      </c>
      <c r="O111" s="29">
        <f t="shared" si="9"/>
        <v>114.30000000000001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9819</v>
      </c>
      <c r="G112" s="66"/>
      <c r="H112" s="66">
        <v>282</v>
      </c>
      <c r="I112" s="18">
        <f t="shared" si="7"/>
        <v>10101</v>
      </c>
      <c r="J112" s="67"/>
      <c r="K112" s="66"/>
      <c r="L112" s="66">
        <v>253</v>
      </c>
      <c r="M112" s="66">
        <v>9797</v>
      </c>
      <c r="N112" s="20">
        <f t="shared" si="8"/>
        <v>10050</v>
      </c>
      <c r="O112" s="21">
        <f t="shared" si="9"/>
        <v>20151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47.7</v>
      </c>
      <c r="G113" s="75"/>
      <c r="H113" s="75">
        <v>3.4</v>
      </c>
      <c r="I113" s="30">
        <f t="shared" si="7"/>
        <v>51.1</v>
      </c>
      <c r="J113" s="76"/>
      <c r="K113" s="75"/>
      <c r="L113" s="75">
        <v>0.1</v>
      </c>
      <c r="M113" s="75">
        <v>8.5</v>
      </c>
      <c r="N113" s="31">
        <f t="shared" si="8"/>
        <v>8.6</v>
      </c>
      <c r="O113" s="32">
        <f t="shared" si="9"/>
        <v>59.7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21.16</v>
      </c>
      <c r="G114" s="72"/>
      <c r="H114" s="72">
        <v>6.84</v>
      </c>
      <c r="I114" s="27">
        <f t="shared" si="7"/>
        <v>28</v>
      </c>
      <c r="J114" s="73"/>
      <c r="K114" s="72"/>
      <c r="L114" s="72">
        <v>0.6</v>
      </c>
      <c r="M114" s="72">
        <v>31.48</v>
      </c>
      <c r="N114" s="28">
        <f t="shared" si="8"/>
        <v>32.08</v>
      </c>
      <c r="O114" s="29">
        <f t="shared" si="9"/>
        <v>60.08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5854</v>
      </c>
      <c r="G115" s="66"/>
      <c r="H115" s="66">
        <v>1335</v>
      </c>
      <c r="I115" s="18">
        <f t="shared" si="7"/>
        <v>7189</v>
      </c>
      <c r="J115" s="67"/>
      <c r="K115" s="66"/>
      <c r="L115" s="66">
        <v>79</v>
      </c>
      <c r="M115" s="66">
        <v>4004</v>
      </c>
      <c r="N115" s="20">
        <f t="shared" si="8"/>
        <v>4083</v>
      </c>
      <c r="O115" s="21">
        <f t="shared" si="9"/>
        <v>11272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22.1</v>
      </c>
      <c r="G116" s="84"/>
      <c r="H116" s="84">
        <v>12.2</v>
      </c>
      <c r="I116" s="46">
        <f t="shared" si="7"/>
        <v>34.299999999999997</v>
      </c>
      <c r="J116" s="85"/>
      <c r="K116" s="84"/>
      <c r="L116" s="84">
        <v>0.1</v>
      </c>
      <c r="M116" s="84">
        <v>3.9</v>
      </c>
      <c r="N116" s="47">
        <f t="shared" si="8"/>
        <v>4</v>
      </c>
      <c r="O116" s="43">
        <f t="shared" si="9"/>
        <v>38.299999999999997</v>
      </c>
      <c r="P116" s="44">
        <f>SUM(O136,P111,P112,P115)</f>
        <v>2123.5100000000002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25.86</v>
      </c>
      <c r="G121" s="63"/>
      <c r="H121" s="63">
        <v>5.41</v>
      </c>
      <c r="I121" s="11">
        <f t="shared" si="7"/>
        <v>31.27</v>
      </c>
      <c r="J121" s="64"/>
      <c r="K121" s="63"/>
      <c r="L121" s="63">
        <v>0.38</v>
      </c>
      <c r="M121" s="63">
        <v>10.07</v>
      </c>
      <c r="N121" s="13">
        <f t="shared" si="8"/>
        <v>10.450000000000001</v>
      </c>
      <c r="O121" s="14">
        <f t="shared" si="9"/>
        <v>41.72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7271</v>
      </c>
      <c r="G122" s="66"/>
      <c r="H122" s="66">
        <v>1326</v>
      </c>
      <c r="I122" s="18">
        <f t="shared" si="7"/>
        <v>8597</v>
      </c>
      <c r="J122" s="67"/>
      <c r="K122" s="66"/>
      <c r="L122" s="66">
        <v>50</v>
      </c>
      <c r="M122" s="66">
        <v>1234</v>
      </c>
      <c r="N122" s="20">
        <f t="shared" si="8"/>
        <v>1284</v>
      </c>
      <c r="O122" s="21">
        <f t="shared" si="9"/>
        <v>9881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21.6</v>
      </c>
      <c r="G123" s="75"/>
      <c r="H123" s="75">
        <v>11.9</v>
      </c>
      <c r="I123" s="30">
        <f t="shared" si="7"/>
        <v>33.5</v>
      </c>
      <c r="J123" s="76"/>
      <c r="K123" s="75"/>
      <c r="L123" s="75">
        <v>0</v>
      </c>
      <c r="M123" s="75">
        <v>0.9</v>
      </c>
      <c r="N123" s="31">
        <f t="shared" si="8"/>
        <v>0.9</v>
      </c>
      <c r="O123" s="32">
        <f t="shared" si="9"/>
        <v>34.4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11.65</v>
      </c>
      <c r="G124" s="72"/>
      <c r="H124" s="72">
        <v>4.9000000000000004</v>
      </c>
      <c r="I124" s="27">
        <f t="shared" si="7"/>
        <v>16.55</v>
      </c>
      <c r="J124" s="73"/>
      <c r="K124" s="72"/>
      <c r="L124" s="72"/>
      <c r="M124" s="72">
        <v>34</v>
      </c>
      <c r="N124" s="28">
        <f t="shared" si="8"/>
        <v>34</v>
      </c>
      <c r="O124" s="29">
        <f t="shared" si="9"/>
        <v>50.55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3274</v>
      </c>
      <c r="G125" s="66"/>
      <c r="H125" s="66">
        <v>1229</v>
      </c>
      <c r="I125" s="18">
        <f t="shared" si="7"/>
        <v>4503</v>
      </c>
      <c r="J125" s="67"/>
      <c r="K125" s="66"/>
      <c r="L125" s="66"/>
      <c r="M125" s="66">
        <v>4463</v>
      </c>
      <c r="N125" s="20">
        <f t="shared" si="8"/>
        <v>4463</v>
      </c>
      <c r="O125" s="21">
        <f t="shared" si="9"/>
        <v>8966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10</v>
      </c>
      <c r="G126" s="75"/>
      <c r="H126" s="75">
        <v>11</v>
      </c>
      <c r="I126" s="30">
        <f t="shared" si="7"/>
        <v>21</v>
      </c>
      <c r="J126" s="76"/>
      <c r="K126" s="75"/>
      <c r="L126" s="75"/>
      <c r="M126" s="75">
        <v>4.3</v>
      </c>
      <c r="N126" s="31">
        <f t="shared" si="8"/>
        <v>4.3</v>
      </c>
      <c r="O126" s="32">
        <f t="shared" si="9"/>
        <v>25.3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22.81</v>
      </c>
      <c r="G127" s="72"/>
      <c r="H127" s="72">
        <v>63.28</v>
      </c>
      <c r="I127" s="27">
        <f t="shared" si="7"/>
        <v>86.09</v>
      </c>
      <c r="J127" s="73"/>
      <c r="K127" s="72"/>
      <c r="L127" s="72"/>
      <c r="M127" s="72">
        <v>1.9</v>
      </c>
      <c r="N127" s="28">
        <f t="shared" si="8"/>
        <v>1.9</v>
      </c>
      <c r="O127" s="29">
        <f t="shared" si="9"/>
        <v>87.990000000000009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6573</v>
      </c>
      <c r="G128" s="66"/>
      <c r="H128" s="66">
        <v>16947</v>
      </c>
      <c r="I128" s="18">
        <f t="shared" si="7"/>
        <v>23520</v>
      </c>
      <c r="J128" s="67"/>
      <c r="K128" s="66"/>
      <c r="L128" s="66"/>
      <c r="M128" s="66">
        <v>249</v>
      </c>
      <c r="N128" s="20">
        <f t="shared" si="8"/>
        <v>249</v>
      </c>
      <c r="O128" s="21">
        <f t="shared" si="9"/>
        <v>23769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9.9</v>
      </c>
      <c r="G129" s="75"/>
      <c r="H129" s="75">
        <v>105.4</v>
      </c>
      <c r="I129" s="30">
        <f t="shared" si="7"/>
        <v>115.30000000000001</v>
      </c>
      <c r="J129" s="76"/>
      <c r="K129" s="75"/>
      <c r="L129" s="75"/>
      <c r="M129" s="75">
        <v>0.1</v>
      </c>
      <c r="N129" s="31">
        <f t="shared" si="8"/>
        <v>0.1</v>
      </c>
      <c r="O129" s="32">
        <f t="shared" si="9"/>
        <v>115.4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1.81</v>
      </c>
      <c r="E130" s="63"/>
      <c r="F130" s="63">
        <v>434.76</v>
      </c>
      <c r="G130" s="63">
        <v>0.22</v>
      </c>
      <c r="H130" s="63">
        <v>92.55</v>
      </c>
      <c r="I130" s="11">
        <f t="shared" si="7"/>
        <v>529.34</v>
      </c>
      <c r="J130" s="64">
        <v>0.13</v>
      </c>
      <c r="K130" s="63"/>
      <c r="L130" s="63">
        <v>54.23</v>
      </c>
      <c r="M130" s="63">
        <v>1539.81</v>
      </c>
      <c r="N130" s="13">
        <f>SUM(J130:M130)</f>
        <v>1594.1699999999998</v>
      </c>
      <c r="O130" s="14">
        <f t="shared" si="9"/>
        <v>2123.5099999999998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391</v>
      </c>
      <c r="E131" s="66"/>
      <c r="F131" s="66">
        <v>113309</v>
      </c>
      <c r="G131" s="66">
        <v>71</v>
      </c>
      <c r="H131" s="66">
        <v>23054</v>
      </c>
      <c r="I131" s="18">
        <f t="shared" si="7"/>
        <v>136825</v>
      </c>
      <c r="J131" s="67">
        <v>10</v>
      </c>
      <c r="K131" s="66"/>
      <c r="L131" s="66">
        <v>6529</v>
      </c>
      <c r="M131" s="66">
        <v>179157</v>
      </c>
      <c r="N131" s="20">
        <f t="shared" si="8"/>
        <v>185696</v>
      </c>
      <c r="O131" s="21">
        <f t="shared" si="9"/>
        <v>322521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6.5</v>
      </c>
      <c r="E132" s="75"/>
      <c r="F132" s="75">
        <v>685.5</v>
      </c>
      <c r="G132" s="75">
        <v>0.7</v>
      </c>
      <c r="H132" s="75">
        <v>172.2</v>
      </c>
      <c r="I132" s="30">
        <f t="shared" ref="I132:I138" si="10">SUM(C132:H132)</f>
        <v>864.90000000000009</v>
      </c>
      <c r="J132" s="76">
        <v>0</v>
      </c>
      <c r="K132" s="75"/>
      <c r="L132" s="75">
        <v>79.099999999999994</v>
      </c>
      <c r="M132" s="75">
        <v>2094</v>
      </c>
      <c r="N132" s="31">
        <f t="shared" ref="N132:N138" si="11">SUM(J132:M132)</f>
        <v>2173.1</v>
      </c>
      <c r="O132" s="32">
        <f t="shared" ref="O132:O138" si="12">SUM(N132,I132)</f>
        <v>3038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1.81</v>
      </c>
      <c r="E133" s="72"/>
      <c r="F133" s="72">
        <v>434.75</v>
      </c>
      <c r="G133" s="72">
        <v>0.22</v>
      </c>
      <c r="H133" s="72">
        <v>92.45</v>
      </c>
      <c r="I133" s="27">
        <f t="shared" si="10"/>
        <v>529.23</v>
      </c>
      <c r="J133" s="73">
        <v>0.13</v>
      </c>
      <c r="K133" s="72"/>
      <c r="L133" s="72">
        <v>54.23</v>
      </c>
      <c r="M133" s="72">
        <v>1538.93</v>
      </c>
      <c r="N133" s="28">
        <f t="shared" si="11"/>
        <v>1593.29</v>
      </c>
      <c r="O133" s="29">
        <f t="shared" si="12"/>
        <v>2122.52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391</v>
      </c>
      <c r="E134" s="66"/>
      <c r="F134" s="66">
        <v>113308</v>
      </c>
      <c r="G134" s="66">
        <v>71</v>
      </c>
      <c r="H134" s="66">
        <v>23037</v>
      </c>
      <c r="I134" s="18">
        <f t="shared" si="10"/>
        <v>136807</v>
      </c>
      <c r="J134" s="67">
        <v>10</v>
      </c>
      <c r="K134" s="66"/>
      <c r="L134" s="66">
        <v>6529</v>
      </c>
      <c r="M134" s="66">
        <v>179134</v>
      </c>
      <c r="N134" s="20">
        <f t="shared" si="11"/>
        <v>185673</v>
      </c>
      <c r="O134" s="21">
        <f t="shared" si="12"/>
        <v>322480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6.5</v>
      </c>
      <c r="E135" s="84"/>
      <c r="F135" s="84">
        <v>685.5</v>
      </c>
      <c r="G135" s="84">
        <v>0.7</v>
      </c>
      <c r="H135" s="84">
        <v>171.9</v>
      </c>
      <c r="I135" s="46">
        <f t="shared" si="10"/>
        <v>864.6</v>
      </c>
      <c r="J135" s="85">
        <v>0</v>
      </c>
      <c r="K135" s="84"/>
      <c r="L135" s="84">
        <v>79.099999999999994</v>
      </c>
      <c r="M135" s="84">
        <v>2092.1</v>
      </c>
      <c r="N135" s="47">
        <f t="shared" si="11"/>
        <v>2171.1999999999998</v>
      </c>
      <c r="O135" s="43">
        <f t="shared" si="12"/>
        <v>3035.7999999999997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1.81</v>
      </c>
      <c r="E136" s="54">
        <f t="shared" si="13"/>
        <v>0</v>
      </c>
      <c r="F136" s="54">
        <f t="shared" si="13"/>
        <v>434.76000000000005</v>
      </c>
      <c r="G136" s="54">
        <f t="shared" si="13"/>
        <v>0.22000000000000003</v>
      </c>
      <c r="H136" s="54">
        <f t="shared" si="13"/>
        <v>92.550000000000011</v>
      </c>
      <c r="I136" s="55">
        <f t="shared" si="10"/>
        <v>529.34000000000015</v>
      </c>
      <c r="J136" s="56">
        <f t="shared" ref="J136:M138" si="14">SUM(J63,J66,J69,J72,J75,J78,J81,J84,J87,J90,J93,J96,J99,J102,J105,J108,J111,J114,J121,J124,J127)</f>
        <v>0.13</v>
      </c>
      <c r="K136" s="54">
        <f t="shared" si="14"/>
        <v>0</v>
      </c>
      <c r="L136" s="54">
        <f t="shared" si="14"/>
        <v>54.230000000000004</v>
      </c>
      <c r="M136" s="54">
        <f t="shared" si="14"/>
        <v>1539.81</v>
      </c>
      <c r="N136" s="57">
        <f t="shared" si="11"/>
        <v>1594.1699999999998</v>
      </c>
      <c r="O136" s="58">
        <f t="shared" si="12"/>
        <v>2123.5100000000002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391</v>
      </c>
      <c r="E137" s="17">
        <f t="shared" si="13"/>
        <v>0</v>
      </c>
      <c r="F137" s="17">
        <f t="shared" si="13"/>
        <v>113309</v>
      </c>
      <c r="G137" s="17">
        <f t="shared" si="13"/>
        <v>71</v>
      </c>
      <c r="H137" s="17">
        <f t="shared" si="13"/>
        <v>23054</v>
      </c>
      <c r="I137" s="18">
        <f t="shared" si="10"/>
        <v>136825</v>
      </c>
      <c r="J137" s="19">
        <f t="shared" si="14"/>
        <v>10</v>
      </c>
      <c r="K137" s="17">
        <f t="shared" si="14"/>
        <v>0</v>
      </c>
      <c r="L137" s="17">
        <f t="shared" si="14"/>
        <v>6529</v>
      </c>
      <c r="M137" s="17">
        <f t="shared" si="14"/>
        <v>179157</v>
      </c>
      <c r="N137" s="20">
        <f t="shared" si="11"/>
        <v>185696</v>
      </c>
      <c r="O137" s="21">
        <f t="shared" si="12"/>
        <v>322521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6.5</v>
      </c>
      <c r="E138" s="40">
        <f t="shared" si="13"/>
        <v>0</v>
      </c>
      <c r="F138" s="40">
        <f t="shared" si="13"/>
        <v>685.50000000000011</v>
      </c>
      <c r="G138" s="40">
        <f t="shared" si="13"/>
        <v>0.7</v>
      </c>
      <c r="H138" s="40">
        <f t="shared" si="13"/>
        <v>172.2</v>
      </c>
      <c r="I138" s="46">
        <f t="shared" si="10"/>
        <v>864.90000000000009</v>
      </c>
      <c r="J138" s="42">
        <f t="shared" si="14"/>
        <v>0</v>
      </c>
      <c r="K138" s="40">
        <f t="shared" si="14"/>
        <v>0</v>
      </c>
      <c r="L138" s="40">
        <f t="shared" si="14"/>
        <v>79.099999999999994</v>
      </c>
      <c r="M138" s="40">
        <f t="shared" si="14"/>
        <v>2094</v>
      </c>
      <c r="N138" s="47">
        <f t="shared" si="11"/>
        <v>2173.1</v>
      </c>
      <c r="O138" s="43">
        <f t="shared" si="12"/>
        <v>3038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BB16B7-2730-48D0-AAD7-519267F2ECB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0.15</v>
      </c>
      <c r="N11" s="28">
        <f t="shared" si="1"/>
        <v>0.15</v>
      </c>
      <c r="O11" s="29">
        <f t="shared" si="2"/>
        <v>0.15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</v>
      </c>
      <c r="N12" s="20">
        <f t="shared" si="1"/>
        <v>3</v>
      </c>
      <c r="O12" s="21">
        <f t="shared" si="2"/>
        <v>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0.3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1.1399999999999999</v>
      </c>
      <c r="G14" s="72"/>
      <c r="H14" s="72"/>
      <c r="I14" s="27">
        <f t="shared" si="0"/>
        <v>1.1399999999999999</v>
      </c>
      <c r="J14" s="73"/>
      <c r="K14" s="72"/>
      <c r="L14" s="72"/>
      <c r="M14" s="72">
        <v>0.76</v>
      </c>
      <c r="N14" s="28">
        <f t="shared" si="1"/>
        <v>0.76</v>
      </c>
      <c r="O14" s="29">
        <f t="shared" si="2"/>
        <v>1.9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98</v>
      </c>
      <c r="G15" s="66"/>
      <c r="H15" s="66"/>
      <c r="I15" s="18">
        <f t="shared" si="0"/>
        <v>98</v>
      </c>
      <c r="J15" s="67"/>
      <c r="K15" s="66"/>
      <c r="L15" s="66"/>
      <c r="M15" s="66">
        <v>19</v>
      </c>
      <c r="N15" s="20">
        <f t="shared" si="1"/>
        <v>19</v>
      </c>
      <c r="O15" s="21">
        <f t="shared" si="2"/>
        <v>117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8</v>
      </c>
      <c r="G16" s="75"/>
      <c r="H16" s="75"/>
      <c r="I16" s="30">
        <f t="shared" si="0"/>
        <v>8</v>
      </c>
      <c r="J16" s="76"/>
      <c r="K16" s="75"/>
      <c r="L16" s="75"/>
      <c r="M16" s="75">
        <v>1.2</v>
      </c>
      <c r="N16" s="31">
        <f t="shared" si="1"/>
        <v>1.2</v>
      </c>
      <c r="O16" s="32">
        <f t="shared" si="2"/>
        <v>9.1999999999999993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0.85</v>
      </c>
      <c r="G17" s="72"/>
      <c r="H17" s="72">
        <v>0.02</v>
      </c>
      <c r="I17" s="27">
        <f t="shared" si="0"/>
        <v>0.87</v>
      </c>
      <c r="J17" s="73"/>
      <c r="K17" s="72"/>
      <c r="L17" s="72">
        <v>0.46</v>
      </c>
      <c r="M17" s="72">
        <v>24.3</v>
      </c>
      <c r="N17" s="28">
        <f t="shared" si="1"/>
        <v>24.76</v>
      </c>
      <c r="O17" s="29">
        <f t="shared" si="2"/>
        <v>25.630000000000003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>
        <v>46</v>
      </c>
      <c r="G18" s="66"/>
      <c r="H18" s="66">
        <v>1</v>
      </c>
      <c r="I18" s="18">
        <f t="shared" si="0"/>
        <v>47</v>
      </c>
      <c r="J18" s="67"/>
      <c r="K18" s="66"/>
      <c r="L18" s="66">
        <v>16</v>
      </c>
      <c r="M18" s="66">
        <v>793</v>
      </c>
      <c r="N18" s="20">
        <f t="shared" si="1"/>
        <v>809</v>
      </c>
      <c r="O18" s="21">
        <f t="shared" si="2"/>
        <v>856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>
        <v>2.4</v>
      </c>
      <c r="G19" s="75"/>
      <c r="H19" s="75">
        <v>0.1</v>
      </c>
      <c r="I19" s="30">
        <f t="shared" si="0"/>
        <v>2.5</v>
      </c>
      <c r="J19" s="76"/>
      <c r="K19" s="75"/>
      <c r="L19" s="75">
        <v>0.7</v>
      </c>
      <c r="M19" s="75">
        <v>34.5</v>
      </c>
      <c r="N19" s="31">
        <f t="shared" si="1"/>
        <v>35.200000000000003</v>
      </c>
      <c r="O19" s="32">
        <f t="shared" si="2"/>
        <v>37.700000000000003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0.93</v>
      </c>
      <c r="G20" s="72"/>
      <c r="H20" s="72"/>
      <c r="I20" s="27">
        <f t="shared" si="0"/>
        <v>0.93</v>
      </c>
      <c r="J20" s="73"/>
      <c r="K20" s="72"/>
      <c r="L20" s="72">
        <v>0.08</v>
      </c>
      <c r="M20" s="72">
        <v>58.13</v>
      </c>
      <c r="N20" s="28">
        <f t="shared" si="1"/>
        <v>58.21</v>
      </c>
      <c r="O20" s="29">
        <f t="shared" si="2"/>
        <v>59.14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127</v>
      </c>
      <c r="G21" s="66"/>
      <c r="H21" s="66"/>
      <c r="I21" s="18">
        <f t="shared" si="0"/>
        <v>127</v>
      </c>
      <c r="J21" s="67"/>
      <c r="K21" s="66"/>
      <c r="L21" s="66">
        <v>4</v>
      </c>
      <c r="M21" s="66">
        <v>2946</v>
      </c>
      <c r="N21" s="20">
        <f t="shared" si="1"/>
        <v>2950</v>
      </c>
      <c r="O21" s="21">
        <f t="shared" si="2"/>
        <v>3077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4.7</v>
      </c>
      <c r="G22" s="75"/>
      <c r="H22" s="75"/>
      <c r="I22" s="30">
        <f t="shared" si="0"/>
        <v>4.7</v>
      </c>
      <c r="J22" s="76"/>
      <c r="K22" s="75"/>
      <c r="L22" s="75">
        <v>0.1</v>
      </c>
      <c r="M22" s="75">
        <v>111.1</v>
      </c>
      <c r="N22" s="31">
        <f t="shared" si="1"/>
        <v>111.19999999999999</v>
      </c>
      <c r="O22" s="32">
        <f t="shared" si="2"/>
        <v>115.89999999999999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0.15</v>
      </c>
      <c r="E23" s="72"/>
      <c r="F23" s="72">
        <v>19.399999999999999</v>
      </c>
      <c r="G23" s="72"/>
      <c r="H23" s="72"/>
      <c r="I23" s="27">
        <f t="shared" si="0"/>
        <v>19.549999999999997</v>
      </c>
      <c r="J23" s="73"/>
      <c r="K23" s="72"/>
      <c r="L23" s="72">
        <v>0.27</v>
      </c>
      <c r="M23" s="72">
        <v>138.1</v>
      </c>
      <c r="N23" s="28">
        <f t="shared" si="1"/>
        <v>138.37</v>
      </c>
      <c r="O23" s="29">
        <f t="shared" si="2"/>
        <v>157.92000000000002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25</v>
      </c>
      <c r="E24" s="66"/>
      <c r="F24" s="66">
        <v>3036</v>
      </c>
      <c r="G24" s="66"/>
      <c r="H24" s="66"/>
      <c r="I24" s="18">
        <f t="shared" si="0"/>
        <v>3061</v>
      </c>
      <c r="J24" s="67"/>
      <c r="K24" s="66"/>
      <c r="L24" s="66">
        <v>16</v>
      </c>
      <c r="M24" s="66">
        <v>8200</v>
      </c>
      <c r="N24" s="20">
        <f t="shared" si="1"/>
        <v>8216</v>
      </c>
      <c r="O24" s="21">
        <f t="shared" si="2"/>
        <v>11277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0.9</v>
      </c>
      <c r="E25" s="75"/>
      <c r="F25" s="75">
        <v>72.7</v>
      </c>
      <c r="G25" s="75"/>
      <c r="H25" s="75"/>
      <c r="I25" s="30">
        <f t="shared" si="0"/>
        <v>73.600000000000009</v>
      </c>
      <c r="J25" s="76"/>
      <c r="K25" s="75"/>
      <c r="L25" s="75">
        <v>0.6</v>
      </c>
      <c r="M25" s="75">
        <v>264.89999999999998</v>
      </c>
      <c r="N25" s="31">
        <f t="shared" si="1"/>
        <v>265.5</v>
      </c>
      <c r="O25" s="32">
        <f t="shared" si="2"/>
        <v>339.1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0.37</v>
      </c>
      <c r="G26" s="72"/>
      <c r="H26" s="72"/>
      <c r="I26" s="27">
        <f t="shared" si="0"/>
        <v>0.37</v>
      </c>
      <c r="J26" s="73">
        <v>0.05</v>
      </c>
      <c r="K26" s="72"/>
      <c r="L26" s="72">
        <v>2.54</v>
      </c>
      <c r="M26" s="72">
        <v>22.27</v>
      </c>
      <c r="N26" s="28">
        <f t="shared" si="1"/>
        <v>24.86</v>
      </c>
      <c r="O26" s="29">
        <f t="shared" si="2"/>
        <v>25.23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61</v>
      </c>
      <c r="G27" s="66"/>
      <c r="H27" s="66"/>
      <c r="I27" s="18">
        <f t="shared" si="0"/>
        <v>61</v>
      </c>
      <c r="J27" s="67">
        <v>4</v>
      </c>
      <c r="K27" s="66"/>
      <c r="L27" s="66">
        <v>173</v>
      </c>
      <c r="M27" s="66">
        <v>1541</v>
      </c>
      <c r="N27" s="20">
        <f t="shared" si="1"/>
        <v>1718</v>
      </c>
      <c r="O27" s="21">
        <f t="shared" si="2"/>
        <v>1779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1.2</v>
      </c>
      <c r="G28" s="75"/>
      <c r="H28" s="75"/>
      <c r="I28" s="30">
        <f t="shared" si="0"/>
        <v>1.2</v>
      </c>
      <c r="J28" s="76">
        <v>0</v>
      </c>
      <c r="K28" s="75"/>
      <c r="L28" s="75">
        <v>4.9000000000000004</v>
      </c>
      <c r="M28" s="75">
        <v>43.5</v>
      </c>
      <c r="N28" s="31">
        <f t="shared" si="1"/>
        <v>48.4</v>
      </c>
      <c r="O28" s="32">
        <f t="shared" si="2"/>
        <v>49.6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>
        <v>9.3000000000000007</v>
      </c>
      <c r="G29" s="72"/>
      <c r="H29" s="72"/>
      <c r="I29" s="27">
        <f t="shared" si="0"/>
        <v>9.3000000000000007</v>
      </c>
      <c r="J29" s="73"/>
      <c r="K29" s="72"/>
      <c r="L29" s="72">
        <v>0.8</v>
      </c>
      <c r="M29" s="72">
        <v>42.75</v>
      </c>
      <c r="N29" s="28">
        <f t="shared" si="1"/>
        <v>43.55</v>
      </c>
      <c r="O29" s="29">
        <f t="shared" si="2"/>
        <v>52.849999999999994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>
        <v>1797</v>
      </c>
      <c r="G30" s="66"/>
      <c r="H30" s="66"/>
      <c r="I30" s="18">
        <f t="shared" si="0"/>
        <v>1797</v>
      </c>
      <c r="J30" s="67"/>
      <c r="K30" s="66"/>
      <c r="L30" s="66">
        <v>67</v>
      </c>
      <c r="M30" s="66">
        <v>3105</v>
      </c>
      <c r="N30" s="20">
        <f t="shared" si="1"/>
        <v>3172</v>
      </c>
      <c r="O30" s="21">
        <f t="shared" si="2"/>
        <v>4969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>
        <v>27.2</v>
      </c>
      <c r="G31" s="75"/>
      <c r="H31" s="75"/>
      <c r="I31" s="30">
        <f t="shared" si="0"/>
        <v>27.2</v>
      </c>
      <c r="J31" s="76"/>
      <c r="K31" s="75"/>
      <c r="L31" s="75">
        <v>1.8</v>
      </c>
      <c r="M31" s="75">
        <v>81.8</v>
      </c>
      <c r="N31" s="31">
        <f t="shared" si="1"/>
        <v>83.6</v>
      </c>
      <c r="O31" s="32">
        <f t="shared" si="2"/>
        <v>110.8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1.02</v>
      </c>
      <c r="G32" s="72"/>
      <c r="H32" s="72"/>
      <c r="I32" s="27">
        <f t="shared" si="0"/>
        <v>1.02</v>
      </c>
      <c r="J32" s="73"/>
      <c r="K32" s="72"/>
      <c r="L32" s="72">
        <v>0.57999999999999996</v>
      </c>
      <c r="M32" s="72">
        <v>19.059999999999999</v>
      </c>
      <c r="N32" s="28">
        <f t="shared" si="1"/>
        <v>19.639999999999997</v>
      </c>
      <c r="O32" s="29">
        <f t="shared" si="2"/>
        <v>20.659999999999997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208</v>
      </c>
      <c r="G33" s="66"/>
      <c r="H33" s="66"/>
      <c r="I33" s="18">
        <f t="shared" si="0"/>
        <v>208</v>
      </c>
      <c r="J33" s="67"/>
      <c r="K33" s="66"/>
      <c r="L33" s="66">
        <v>53</v>
      </c>
      <c r="M33" s="66">
        <v>1663</v>
      </c>
      <c r="N33" s="20">
        <f t="shared" si="1"/>
        <v>1716</v>
      </c>
      <c r="O33" s="21">
        <f t="shared" si="2"/>
        <v>1924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2.5</v>
      </c>
      <c r="G34" s="75"/>
      <c r="H34" s="75"/>
      <c r="I34" s="30">
        <f t="shared" si="0"/>
        <v>2.5</v>
      </c>
      <c r="J34" s="76"/>
      <c r="K34" s="75"/>
      <c r="L34" s="75">
        <v>1.2</v>
      </c>
      <c r="M34" s="75">
        <v>38.799999999999997</v>
      </c>
      <c r="N34" s="31">
        <f t="shared" si="1"/>
        <v>40</v>
      </c>
      <c r="O34" s="32">
        <f t="shared" si="2"/>
        <v>42.5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71.7</v>
      </c>
      <c r="G35" s="72">
        <v>2.42</v>
      </c>
      <c r="H35" s="72"/>
      <c r="I35" s="27">
        <f t="shared" si="0"/>
        <v>74.12</v>
      </c>
      <c r="J35" s="73"/>
      <c r="K35" s="72"/>
      <c r="L35" s="72">
        <v>0.76</v>
      </c>
      <c r="M35" s="72">
        <v>41.51</v>
      </c>
      <c r="N35" s="28">
        <f t="shared" si="1"/>
        <v>42.269999999999996</v>
      </c>
      <c r="O35" s="29">
        <f t="shared" si="2"/>
        <v>116.39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15982</v>
      </c>
      <c r="G36" s="66">
        <v>642</v>
      </c>
      <c r="H36" s="66"/>
      <c r="I36" s="18">
        <f t="shared" si="0"/>
        <v>16624</v>
      </c>
      <c r="J36" s="67"/>
      <c r="K36" s="66"/>
      <c r="L36" s="66">
        <v>80</v>
      </c>
      <c r="M36" s="66">
        <v>4186</v>
      </c>
      <c r="N36" s="20">
        <f t="shared" si="1"/>
        <v>4266</v>
      </c>
      <c r="O36" s="21">
        <f t="shared" si="2"/>
        <v>20890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177.2</v>
      </c>
      <c r="G37" s="75">
        <v>9</v>
      </c>
      <c r="H37" s="75"/>
      <c r="I37" s="30">
        <f t="shared" ref="I37:I50" si="3">SUM(C37:H37)</f>
        <v>186.2</v>
      </c>
      <c r="J37" s="76"/>
      <c r="K37" s="75"/>
      <c r="L37" s="75">
        <v>1.7</v>
      </c>
      <c r="M37" s="75">
        <v>83.2</v>
      </c>
      <c r="N37" s="31">
        <f t="shared" si="1"/>
        <v>84.9</v>
      </c>
      <c r="O37" s="32">
        <f t="shared" si="2"/>
        <v>271.10000000000002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67.760000000000005</v>
      </c>
      <c r="G38" s="72"/>
      <c r="H38" s="72"/>
      <c r="I38" s="27">
        <f t="shared" si="3"/>
        <v>67.760000000000005</v>
      </c>
      <c r="J38" s="73">
        <v>0.12</v>
      </c>
      <c r="K38" s="72"/>
      <c r="L38" s="72">
        <v>3.47</v>
      </c>
      <c r="M38" s="72">
        <v>115.77</v>
      </c>
      <c r="N38" s="28">
        <f t="shared" si="1"/>
        <v>119.36</v>
      </c>
      <c r="O38" s="29">
        <f t="shared" si="2"/>
        <v>187.12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15644</v>
      </c>
      <c r="G39" s="66"/>
      <c r="H39" s="66"/>
      <c r="I39" s="18">
        <f t="shared" si="3"/>
        <v>15644</v>
      </c>
      <c r="J39" s="67">
        <v>10</v>
      </c>
      <c r="K39" s="66"/>
      <c r="L39" s="66">
        <v>366</v>
      </c>
      <c r="M39" s="66">
        <v>12264</v>
      </c>
      <c r="N39" s="20">
        <f t="shared" si="1"/>
        <v>12640</v>
      </c>
      <c r="O39" s="21">
        <f t="shared" si="2"/>
        <v>28284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173.7</v>
      </c>
      <c r="G40" s="75"/>
      <c r="H40" s="75"/>
      <c r="I40" s="30">
        <f t="shared" si="3"/>
        <v>173.7</v>
      </c>
      <c r="J40" s="76">
        <v>0</v>
      </c>
      <c r="K40" s="75"/>
      <c r="L40" s="75">
        <v>6.6</v>
      </c>
      <c r="M40" s="75">
        <v>238.3</v>
      </c>
      <c r="N40" s="31">
        <f t="shared" si="1"/>
        <v>244.9</v>
      </c>
      <c r="O40" s="32">
        <f t="shared" si="2"/>
        <v>418.6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126.82</v>
      </c>
      <c r="G41" s="72"/>
      <c r="H41" s="72"/>
      <c r="I41" s="27">
        <f t="shared" si="3"/>
        <v>126.82</v>
      </c>
      <c r="J41" s="73">
        <v>0.31</v>
      </c>
      <c r="K41" s="72"/>
      <c r="L41" s="72">
        <v>11.87</v>
      </c>
      <c r="M41" s="72">
        <v>121.26</v>
      </c>
      <c r="N41" s="28">
        <f t="shared" si="1"/>
        <v>133.44</v>
      </c>
      <c r="O41" s="29">
        <f t="shared" si="2"/>
        <v>260.26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30267</v>
      </c>
      <c r="G42" s="66"/>
      <c r="H42" s="66"/>
      <c r="I42" s="18">
        <f t="shared" si="3"/>
        <v>30267</v>
      </c>
      <c r="J42" s="67">
        <v>25</v>
      </c>
      <c r="K42" s="66"/>
      <c r="L42" s="66">
        <v>1313</v>
      </c>
      <c r="M42" s="66">
        <v>13712</v>
      </c>
      <c r="N42" s="20">
        <f t="shared" si="1"/>
        <v>15050</v>
      </c>
      <c r="O42" s="21">
        <f t="shared" si="2"/>
        <v>45317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305.3</v>
      </c>
      <c r="G43" s="75"/>
      <c r="H43" s="75"/>
      <c r="I43" s="30">
        <f t="shared" si="3"/>
        <v>305.3</v>
      </c>
      <c r="J43" s="76">
        <v>0</v>
      </c>
      <c r="K43" s="75"/>
      <c r="L43" s="75">
        <v>20.2</v>
      </c>
      <c r="M43" s="75">
        <v>205.1</v>
      </c>
      <c r="N43" s="31">
        <f t="shared" si="1"/>
        <v>225.29999999999998</v>
      </c>
      <c r="O43" s="32">
        <f t="shared" si="2"/>
        <v>530.6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187.5</v>
      </c>
      <c r="G44" s="72">
        <v>0.19</v>
      </c>
      <c r="H44" s="72">
        <v>0.35</v>
      </c>
      <c r="I44" s="27">
        <f t="shared" si="3"/>
        <v>188.04</v>
      </c>
      <c r="J44" s="73">
        <v>0.31</v>
      </c>
      <c r="K44" s="72"/>
      <c r="L44" s="72">
        <v>30.37</v>
      </c>
      <c r="M44" s="72">
        <v>228.56</v>
      </c>
      <c r="N44" s="28">
        <f t="shared" si="1"/>
        <v>259.24</v>
      </c>
      <c r="O44" s="29">
        <f t="shared" si="2"/>
        <v>447.28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46169</v>
      </c>
      <c r="G45" s="66">
        <v>59</v>
      </c>
      <c r="H45" s="66">
        <v>66</v>
      </c>
      <c r="I45" s="18">
        <f t="shared" si="3"/>
        <v>46294</v>
      </c>
      <c r="J45" s="67">
        <v>25</v>
      </c>
      <c r="K45" s="66"/>
      <c r="L45" s="66">
        <v>3625</v>
      </c>
      <c r="M45" s="66">
        <v>27090</v>
      </c>
      <c r="N45" s="20">
        <f t="shared" si="1"/>
        <v>30740</v>
      </c>
      <c r="O45" s="21">
        <f t="shared" si="2"/>
        <v>77034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354.9</v>
      </c>
      <c r="G46" s="75">
        <v>0.7</v>
      </c>
      <c r="H46" s="75">
        <v>1.1000000000000001</v>
      </c>
      <c r="I46" s="30">
        <f t="shared" si="3"/>
        <v>356.7</v>
      </c>
      <c r="J46" s="76">
        <v>0</v>
      </c>
      <c r="K46" s="75"/>
      <c r="L46" s="75">
        <v>45</v>
      </c>
      <c r="M46" s="75">
        <v>326.89999999999998</v>
      </c>
      <c r="N46" s="31">
        <f t="shared" si="1"/>
        <v>371.9</v>
      </c>
      <c r="O46" s="32">
        <f t="shared" si="2"/>
        <v>728.59999999999991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0.17</v>
      </c>
      <c r="E47" s="72"/>
      <c r="F47" s="72">
        <v>582.22</v>
      </c>
      <c r="G47" s="72">
        <v>0.62</v>
      </c>
      <c r="H47" s="72">
        <v>65.819999999999993</v>
      </c>
      <c r="I47" s="27">
        <f t="shared" si="3"/>
        <v>648.82999999999993</v>
      </c>
      <c r="J47" s="73">
        <v>0.9</v>
      </c>
      <c r="K47" s="72"/>
      <c r="L47" s="72">
        <v>45.72</v>
      </c>
      <c r="M47" s="72">
        <v>689.39</v>
      </c>
      <c r="N47" s="28">
        <f t="shared" si="1"/>
        <v>736.01</v>
      </c>
      <c r="O47" s="29">
        <f t="shared" si="2"/>
        <v>1384.84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51</v>
      </c>
      <c r="E48" s="66"/>
      <c r="F48" s="66">
        <v>152357</v>
      </c>
      <c r="G48" s="66">
        <v>209</v>
      </c>
      <c r="H48" s="66">
        <v>18395</v>
      </c>
      <c r="I48" s="18">
        <f t="shared" si="3"/>
        <v>171012</v>
      </c>
      <c r="J48" s="67">
        <v>68</v>
      </c>
      <c r="K48" s="66"/>
      <c r="L48" s="66">
        <v>5602</v>
      </c>
      <c r="M48" s="66">
        <v>87483</v>
      </c>
      <c r="N48" s="20">
        <f t="shared" si="1"/>
        <v>93153</v>
      </c>
      <c r="O48" s="21">
        <f t="shared" si="2"/>
        <v>264165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0.6</v>
      </c>
      <c r="E49" s="75"/>
      <c r="F49" s="75">
        <v>772.1</v>
      </c>
      <c r="G49" s="75">
        <v>1.5</v>
      </c>
      <c r="H49" s="75">
        <v>76.7</v>
      </c>
      <c r="I49" s="30">
        <f t="shared" si="3"/>
        <v>850.90000000000009</v>
      </c>
      <c r="J49" s="76">
        <v>0</v>
      </c>
      <c r="K49" s="75"/>
      <c r="L49" s="75">
        <v>52.9</v>
      </c>
      <c r="M49" s="75">
        <v>495.2</v>
      </c>
      <c r="N49" s="31">
        <f t="shared" si="1"/>
        <v>548.1</v>
      </c>
      <c r="O49" s="32">
        <f t="shared" si="2"/>
        <v>1399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0.32</v>
      </c>
      <c r="E50" s="63"/>
      <c r="F50" s="63">
        <v>1067.02</v>
      </c>
      <c r="G50" s="63">
        <v>3.23</v>
      </c>
      <c r="H50" s="63">
        <v>66.17</v>
      </c>
      <c r="I50" s="11">
        <f t="shared" si="3"/>
        <v>1136.74</v>
      </c>
      <c r="J50" s="64">
        <v>1.69</v>
      </c>
      <c r="K50" s="63"/>
      <c r="L50" s="63">
        <v>96.92</v>
      </c>
      <c r="M50" s="63">
        <v>1502.01</v>
      </c>
      <c r="N50" s="13">
        <f t="shared" si="1"/>
        <v>1600.62</v>
      </c>
      <c r="O50" s="14">
        <f t="shared" si="2"/>
        <v>2737.3599999999997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76</v>
      </c>
      <c r="E51" s="66"/>
      <c r="F51" s="66">
        <v>265648</v>
      </c>
      <c r="G51" s="66">
        <v>910</v>
      </c>
      <c r="H51" s="66">
        <v>18461</v>
      </c>
      <c r="I51" s="18">
        <f t="shared" ref="I51:I58" si="4">SUM(C51:H51)</f>
        <v>285095</v>
      </c>
      <c r="J51" s="67">
        <v>132</v>
      </c>
      <c r="K51" s="66"/>
      <c r="L51" s="66">
        <v>11315</v>
      </c>
      <c r="M51" s="66">
        <v>163005</v>
      </c>
      <c r="N51" s="20">
        <f t="shared" si="1"/>
        <v>174452</v>
      </c>
      <c r="O51" s="21">
        <f>SUM(N51,I51)</f>
        <v>459547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1.5</v>
      </c>
      <c r="E52" s="75"/>
      <c r="F52" s="75">
        <v>1891.5</v>
      </c>
      <c r="G52" s="75">
        <v>11.2</v>
      </c>
      <c r="H52" s="75">
        <v>77.8</v>
      </c>
      <c r="I52" s="30">
        <f t="shared" si="4"/>
        <v>1982</v>
      </c>
      <c r="J52" s="76">
        <v>0</v>
      </c>
      <c r="K52" s="75"/>
      <c r="L52" s="75">
        <v>135.69999999999999</v>
      </c>
      <c r="M52" s="75">
        <v>1924.8</v>
      </c>
      <c r="N52" s="31">
        <f t="shared" si="1"/>
        <v>2060.5</v>
      </c>
      <c r="O52" s="32">
        <f t="shared" si="2"/>
        <v>4042.5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0.17</v>
      </c>
      <c r="E53" s="72"/>
      <c r="F53" s="72">
        <v>1046.45</v>
      </c>
      <c r="G53" s="72">
        <v>3.23</v>
      </c>
      <c r="H53" s="72">
        <v>66.17</v>
      </c>
      <c r="I53" s="27">
        <f t="shared" si="4"/>
        <v>1116.0200000000002</v>
      </c>
      <c r="J53" s="73">
        <v>1.69</v>
      </c>
      <c r="K53" s="72"/>
      <c r="L53" s="72">
        <v>96.92</v>
      </c>
      <c r="M53" s="72">
        <v>1501.6</v>
      </c>
      <c r="N53" s="28">
        <f t="shared" si="1"/>
        <v>1600.2099999999998</v>
      </c>
      <c r="O53" s="29">
        <f t="shared" si="2"/>
        <v>2716.23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51</v>
      </c>
      <c r="E54" s="66"/>
      <c r="F54" s="66">
        <v>262441</v>
      </c>
      <c r="G54" s="66">
        <v>910</v>
      </c>
      <c r="H54" s="66">
        <v>18461</v>
      </c>
      <c r="I54" s="18">
        <f t="shared" si="4"/>
        <v>281863</v>
      </c>
      <c r="J54" s="67">
        <v>132</v>
      </c>
      <c r="K54" s="66"/>
      <c r="L54" s="66">
        <v>11315</v>
      </c>
      <c r="M54" s="66">
        <v>162997</v>
      </c>
      <c r="N54" s="20">
        <f t="shared" si="1"/>
        <v>174444</v>
      </c>
      <c r="O54" s="21">
        <f t="shared" si="2"/>
        <v>456307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0.6</v>
      </c>
      <c r="E55" s="69"/>
      <c r="F55" s="69">
        <v>1813.3</v>
      </c>
      <c r="G55" s="69">
        <v>11.2</v>
      </c>
      <c r="H55" s="69">
        <v>77.8</v>
      </c>
      <c r="I55" s="24">
        <f t="shared" si="4"/>
        <v>1902.8999999999999</v>
      </c>
      <c r="J55" s="70">
        <v>0</v>
      </c>
      <c r="K55" s="69"/>
      <c r="L55" s="69">
        <v>135.69999999999999</v>
      </c>
      <c r="M55" s="69">
        <v>1924.2</v>
      </c>
      <c r="N55" s="24">
        <f t="shared" si="1"/>
        <v>2059.9</v>
      </c>
      <c r="O55" s="26">
        <f t="shared" si="2"/>
        <v>3962.8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0.32</v>
      </c>
      <c r="E56" s="10">
        <f t="shared" si="5"/>
        <v>0</v>
      </c>
      <c r="F56" s="10">
        <f t="shared" si="5"/>
        <v>1069.01</v>
      </c>
      <c r="G56" s="10">
        <f t="shared" si="5"/>
        <v>3.23</v>
      </c>
      <c r="H56" s="10">
        <f t="shared" si="5"/>
        <v>66.19</v>
      </c>
      <c r="I56" s="36">
        <f>SUM(C56:H56)</f>
        <v>1138.75</v>
      </c>
      <c r="J56" s="34">
        <f>SUM(J5,J8,J11,J14,J17,J20,J23,J26,J29,J32,J35,J38,J41,J44,J47)</f>
        <v>1.69</v>
      </c>
      <c r="K56" s="10">
        <f>SUM(K5,K8,K11,K14,K17,K20,K23,K26,K29,K32,K35,K38,K41,K44,K47)</f>
        <v>0</v>
      </c>
      <c r="L56" s="10">
        <f>SUM(L5,L8,L11,L14,L17,L20,L23,L26,L29,L32,L35,L38,L41,L44,L47)</f>
        <v>96.92</v>
      </c>
      <c r="M56" s="10">
        <f>SUM(M5,M8,M11,M14,M17,M20,M23,M26,M29,M32,M35,M38,M41,M44,M47)</f>
        <v>1502.0100000000002</v>
      </c>
      <c r="N56" s="12">
        <f t="shared" si="1"/>
        <v>1600.6200000000001</v>
      </c>
      <c r="O56" s="14">
        <f t="shared" si="2"/>
        <v>2739.37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76</v>
      </c>
      <c r="E57" s="17">
        <f t="shared" si="5"/>
        <v>0</v>
      </c>
      <c r="F57" s="17">
        <f t="shared" si="5"/>
        <v>265792</v>
      </c>
      <c r="G57" s="17">
        <f t="shared" si="5"/>
        <v>910</v>
      </c>
      <c r="H57" s="17">
        <f t="shared" si="5"/>
        <v>18462</v>
      </c>
      <c r="I57" s="37">
        <f t="shared" si="4"/>
        <v>285240</v>
      </c>
      <c r="J57" s="35">
        <f t="shared" ref="J57:M58" si="6">SUM(J6,J9,J12,J15,J18,J21,J24,J27,J30,J33,J36,J39,J42,J45,J48)</f>
        <v>132</v>
      </c>
      <c r="K57" s="17">
        <f t="shared" si="6"/>
        <v>0</v>
      </c>
      <c r="L57" s="17">
        <f t="shared" si="6"/>
        <v>11315</v>
      </c>
      <c r="M57" s="17">
        <f t="shared" si="6"/>
        <v>163005</v>
      </c>
      <c r="N57" s="19">
        <f t="shared" si="1"/>
        <v>174452</v>
      </c>
      <c r="O57" s="21">
        <f t="shared" si="2"/>
        <v>459692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1.5</v>
      </c>
      <c r="E58" s="40">
        <f t="shared" si="5"/>
        <v>0</v>
      </c>
      <c r="F58" s="40">
        <f t="shared" si="5"/>
        <v>1901.9</v>
      </c>
      <c r="G58" s="40">
        <f t="shared" si="5"/>
        <v>11.2</v>
      </c>
      <c r="H58" s="40">
        <f t="shared" si="5"/>
        <v>77.900000000000006</v>
      </c>
      <c r="I58" s="41">
        <f t="shared" si="4"/>
        <v>1992.5000000000002</v>
      </c>
      <c r="J58" s="39">
        <f t="shared" si="6"/>
        <v>0</v>
      </c>
      <c r="K58" s="40">
        <f t="shared" si="6"/>
        <v>0</v>
      </c>
      <c r="L58" s="40">
        <f t="shared" si="6"/>
        <v>135.69999999999999</v>
      </c>
      <c r="M58" s="40">
        <f t="shared" si="6"/>
        <v>1924.8</v>
      </c>
      <c r="N58" s="42">
        <f t="shared" si="1"/>
        <v>2060.5</v>
      </c>
      <c r="O58" s="43">
        <f t="shared" si="2"/>
        <v>4053</v>
      </c>
      <c r="P58" s="44">
        <f>SUM(O56,P53,P54,P57)</f>
        <v>2739.37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0.15</v>
      </c>
      <c r="N69" s="28">
        <f t="shared" si="8"/>
        <v>0.15</v>
      </c>
      <c r="O69" s="29">
        <f t="shared" si="9"/>
        <v>0.15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</v>
      </c>
      <c r="N70" s="20">
        <f t="shared" si="8"/>
        <v>3</v>
      </c>
      <c r="O70" s="21">
        <f t="shared" si="9"/>
        <v>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0.3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1.1399999999999999</v>
      </c>
      <c r="G72" s="72"/>
      <c r="H72" s="72"/>
      <c r="I72" s="27">
        <f t="shared" si="7"/>
        <v>1.1399999999999999</v>
      </c>
      <c r="J72" s="73"/>
      <c r="K72" s="72"/>
      <c r="L72" s="72"/>
      <c r="M72" s="72">
        <v>0.76</v>
      </c>
      <c r="N72" s="28">
        <f t="shared" si="8"/>
        <v>0.76</v>
      </c>
      <c r="O72" s="29">
        <f t="shared" si="9"/>
        <v>1.9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98</v>
      </c>
      <c r="G73" s="66"/>
      <c r="H73" s="66"/>
      <c r="I73" s="18">
        <f t="shared" si="7"/>
        <v>98</v>
      </c>
      <c r="J73" s="67"/>
      <c r="K73" s="66"/>
      <c r="L73" s="66"/>
      <c r="M73" s="66">
        <v>19</v>
      </c>
      <c r="N73" s="20">
        <f t="shared" si="8"/>
        <v>19</v>
      </c>
      <c r="O73" s="21">
        <f t="shared" si="9"/>
        <v>117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8</v>
      </c>
      <c r="G74" s="75"/>
      <c r="H74" s="75"/>
      <c r="I74" s="30">
        <f t="shared" si="7"/>
        <v>8</v>
      </c>
      <c r="J74" s="76"/>
      <c r="K74" s="75"/>
      <c r="L74" s="75"/>
      <c r="M74" s="75">
        <v>1.2</v>
      </c>
      <c r="N74" s="31">
        <f t="shared" si="8"/>
        <v>1.2</v>
      </c>
      <c r="O74" s="32">
        <f t="shared" si="9"/>
        <v>9.1999999999999993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0.85</v>
      </c>
      <c r="G75" s="72"/>
      <c r="H75" s="72">
        <v>0.02</v>
      </c>
      <c r="I75" s="27">
        <f t="shared" si="7"/>
        <v>0.87</v>
      </c>
      <c r="J75" s="73"/>
      <c r="K75" s="72"/>
      <c r="L75" s="72">
        <v>0.46</v>
      </c>
      <c r="M75" s="72">
        <v>24.3</v>
      </c>
      <c r="N75" s="28">
        <f t="shared" si="8"/>
        <v>24.76</v>
      </c>
      <c r="O75" s="29">
        <f t="shared" si="9"/>
        <v>25.630000000000003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>
        <v>46</v>
      </c>
      <c r="G76" s="66"/>
      <c r="H76" s="66">
        <v>1</v>
      </c>
      <c r="I76" s="18">
        <f t="shared" si="7"/>
        <v>47</v>
      </c>
      <c r="J76" s="67"/>
      <c r="K76" s="66"/>
      <c r="L76" s="66">
        <v>16</v>
      </c>
      <c r="M76" s="66">
        <v>793</v>
      </c>
      <c r="N76" s="20">
        <f t="shared" si="8"/>
        <v>809</v>
      </c>
      <c r="O76" s="21">
        <f t="shared" si="9"/>
        <v>856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>
        <v>2.4</v>
      </c>
      <c r="G77" s="75"/>
      <c r="H77" s="75">
        <v>0.1</v>
      </c>
      <c r="I77" s="30">
        <f t="shared" si="7"/>
        <v>2.5</v>
      </c>
      <c r="J77" s="76"/>
      <c r="K77" s="75"/>
      <c r="L77" s="75">
        <v>0.7</v>
      </c>
      <c r="M77" s="75">
        <v>34.5</v>
      </c>
      <c r="N77" s="31">
        <f t="shared" si="8"/>
        <v>35.200000000000003</v>
      </c>
      <c r="O77" s="32">
        <f t="shared" si="9"/>
        <v>37.700000000000003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0.93</v>
      </c>
      <c r="G78" s="72"/>
      <c r="H78" s="72"/>
      <c r="I78" s="27">
        <f t="shared" si="7"/>
        <v>0.93</v>
      </c>
      <c r="J78" s="73"/>
      <c r="K78" s="72"/>
      <c r="L78" s="72">
        <v>0.08</v>
      </c>
      <c r="M78" s="72">
        <v>58.13</v>
      </c>
      <c r="N78" s="28">
        <f t="shared" si="8"/>
        <v>58.21</v>
      </c>
      <c r="O78" s="29">
        <f t="shared" si="9"/>
        <v>59.14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127</v>
      </c>
      <c r="G79" s="66"/>
      <c r="H79" s="66"/>
      <c r="I79" s="18">
        <f t="shared" si="7"/>
        <v>127</v>
      </c>
      <c r="J79" s="67"/>
      <c r="K79" s="66"/>
      <c r="L79" s="66">
        <v>4</v>
      </c>
      <c r="M79" s="66">
        <v>2946</v>
      </c>
      <c r="N79" s="20">
        <f t="shared" si="8"/>
        <v>2950</v>
      </c>
      <c r="O79" s="21">
        <f t="shared" si="9"/>
        <v>3077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4.7</v>
      </c>
      <c r="G80" s="75"/>
      <c r="H80" s="75"/>
      <c r="I80" s="30">
        <f t="shared" si="7"/>
        <v>4.7</v>
      </c>
      <c r="J80" s="76"/>
      <c r="K80" s="75"/>
      <c r="L80" s="75">
        <v>0.1</v>
      </c>
      <c r="M80" s="75">
        <v>111.1</v>
      </c>
      <c r="N80" s="31">
        <f t="shared" si="8"/>
        <v>111.19999999999999</v>
      </c>
      <c r="O80" s="32">
        <f t="shared" si="9"/>
        <v>115.89999999999999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0.15</v>
      </c>
      <c r="E81" s="72"/>
      <c r="F81" s="72">
        <v>19.399999999999999</v>
      </c>
      <c r="G81" s="72"/>
      <c r="H81" s="72"/>
      <c r="I81" s="27">
        <f t="shared" si="7"/>
        <v>19.549999999999997</v>
      </c>
      <c r="J81" s="73"/>
      <c r="K81" s="72"/>
      <c r="L81" s="72">
        <v>0.27</v>
      </c>
      <c r="M81" s="72">
        <v>138.1</v>
      </c>
      <c r="N81" s="28">
        <f t="shared" si="8"/>
        <v>138.37</v>
      </c>
      <c r="O81" s="29">
        <f t="shared" si="9"/>
        <v>157.92000000000002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25</v>
      </c>
      <c r="E82" s="66"/>
      <c r="F82" s="66">
        <v>3036</v>
      </c>
      <c r="G82" s="66"/>
      <c r="H82" s="66"/>
      <c r="I82" s="18">
        <f t="shared" si="7"/>
        <v>3061</v>
      </c>
      <c r="J82" s="67"/>
      <c r="K82" s="66"/>
      <c r="L82" s="66">
        <v>16</v>
      </c>
      <c r="M82" s="66">
        <v>8200</v>
      </c>
      <c r="N82" s="20">
        <f t="shared" si="8"/>
        <v>8216</v>
      </c>
      <c r="O82" s="21">
        <f t="shared" si="9"/>
        <v>11277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0.9</v>
      </c>
      <c r="E83" s="75"/>
      <c r="F83" s="75">
        <v>72.7</v>
      </c>
      <c r="G83" s="75"/>
      <c r="H83" s="75"/>
      <c r="I83" s="30">
        <f t="shared" si="7"/>
        <v>73.600000000000009</v>
      </c>
      <c r="J83" s="76"/>
      <c r="K83" s="75"/>
      <c r="L83" s="75">
        <v>0.6</v>
      </c>
      <c r="M83" s="75">
        <v>264.89999999999998</v>
      </c>
      <c r="N83" s="31">
        <f t="shared" si="8"/>
        <v>265.5</v>
      </c>
      <c r="O83" s="32">
        <f t="shared" si="9"/>
        <v>339.1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0.37</v>
      </c>
      <c r="G84" s="72"/>
      <c r="H84" s="72"/>
      <c r="I84" s="27">
        <f t="shared" si="7"/>
        <v>0.37</v>
      </c>
      <c r="J84" s="73">
        <v>0.05</v>
      </c>
      <c r="K84" s="72"/>
      <c r="L84" s="72">
        <v>2.54</v>
      </c>
      <c r="M84" s="72">
        <v>22.27</v>
      </c>
      <c r="N84" s="28">
        <f t="shared" si="8"/>
        <v>24.86</v>
      </c>
      <c r="O84" s="29">
        <f t="shared" si="9"/>
        <v>25.23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61</v>
      </c>
      <c r="G85" s="66"/>
      <c r="H85" s="66"/>
      <c r="I85" s="18">
        <f t="shared" si="7"/>
        <v>61</v>
      </c>
      <c r="J85" s="67">
        <v>4</v>
      </c>
      <c r="K85" s="66"/>
      <c r="L85" s="66">
        <v>173</v>
      </c>
      <c r="M85" s="66">
        <v>1541</v>
      </c>
      <c r="N85" s="20">
        <f t="shared" si="8"/>
        <v>1718</v>
      </c>
      <c r="O85" s="21">
        <f t="shared" si="9"/>
        <v>1779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1.2</v>
      </c>
      <c r="G86" s="75"/>
      <c r="H86" s="75"/>
      <c r="I86" s="30">
        <f t="shared" si="7"/>
        <v>1.2</v>
      </c>
      <c r="J86" s="76">
        <v>0</v>
      </c>
      <c r="K86" s="75"/>
      <c r="L86" s="75">
        <v>4.9000000000000004</v>
      </c>
      <c r="M86" s="75">
        <v>43.5</v>
      </c>
      <c r="N86" s="31">
        <f t="shared" si="8"/>
        <v>48.4</v>
      </c>
      <c r="O86" s="32">
        <f t="shared" si="9"/>
        <v>49.6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>
        <v>9.3000000000000007</v>
      </c>
      <c r="G87" s="72"/>
      <c r="H87" s="72"/>
      <c r="I87" s="27">
        <f t="shared" si="7"/>
        <v>9.3000000000000007</v>
      </c>
      <c r="J87" s="73"/>
      <c r="K87" s="72"/>
      <c r="L87" s="72">
        <v>0.8</v>
      </c>
      <c r="M87" s="72">
        <v>42.75</v>
      </c>
      <c r="N87" s="28">
        <f t="shared" si="8"/>
        <v>43.55</v>
      </c>
      <c r="O87" s="29">
        <f t="shared" si="9"/>
        <v>52.849999999999994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>
        <v>1797</v>
      </c>
      <c r="G88" s="66"/>
      <c r="H88" s="66"/>
      <c r="I88" s="18">
        <f t="shared" si="7"/>
        <v>1797</v>
      </c>
      <c r="J88" s="67"/>
      <c r="K88" s="66"/>
      <c r="L88" s="66">
        <v>67</v>
      </c>
      <c r="M88" s="66">
        <v>3105</v>
      </c>
      <c r="N88" s="20">
        <f t="shared" si="8"/>
        <v>3172</v>
      </c>
      <c r="O88" s="21">
        <f t="shared" si="9"/>
        <v>4969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>
        <v>27.2</v>
      </c>
      <c r="G89" s="75"/>
      <c r="H89" s="75"/>
      <c r="I89" s="30">
        <f t="shared" si="7"/>
        <v>27.2</v>
      </c>
      <c r="J89" s="76"/>
      <c r="K89" s="75"/>
      <c r="L89" s="75">
        <v>1.8</v>
      </c>
      <c r="M89" s="75">
        <v>81.8</v>
      </c>
      <c r="N89" s="31">
        <f t="shared" si="8"/>
        <v>83.6</v>
      </c>
      <c r="O89" s="32">
        <f t="shared" si="9"/>
        <v>110.8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1.02</v>
      </c>
      <c r="G90" s="72"/>
      <c r="H90" s="72"/>
      <c r="I90" s="27">
        <f t="shared" si="7"/>
        <v>1.02</v>
      </c>
      <c r="J90" s="73"/>
      <c r="K90" s="72"/>
      <c r="L90" s="72">
        <v>0.57999999999999996</v>
      </c>
      <c r="M90" s="72">
        <v>19.059999999999999</v>
      </c>
      <c r="N90" s="28">
        <f t="shared" si="8"/>
        <v>19.639999999999997</v>
      </c>
      <c r="O90" s="29">
        <f t="shared" si="9"/>
        <v>20.659999999999997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208</v>
      </c>
      <c r="G91" s="66"/>
      <c r="H91" s="66"/>
      <c r="I91" s="18">
        <f t="shared" si="7"/>
        <v>208</v>
      </c>
      <c r="J91" s="67"/>
      <c r="K91" s="66"/>
      <c r="L91" s="66">
        <v>53</v>
      </c>
      <c r="M91" s="66">
        <v>1663</v>
      </c>
      <c r="N91" s="20">
        <f t="shared" si="8"/>
        <v>1716</v>
      </c>
      <c r="O91" s="21">
        <f t="shared" si="9"/>
        <v>1924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2.5</v>
      </c>
      <c r="G92" s="75"/>
      <c r="H92" s="75"/>
      <c r="I92" s="30">
        <f t="shared" si="7"/>
        <v>2.5</v>
      </c>
      <c r="J92" s="76"/>
      <c r="K92" s="75"/>
      <c r="L92" s="75">
        <v>1.2</v>
      </c>
      <c r="M92" s="75">
        <v>38.799999999999997</v>
      </c>
      <c r="N92" s="31">
        <f t="shared" si="8"/>
        <v>40</v>
      </c>
      <c r="O92" s="32">
        <f t="shared" si="9"/>
        <v>42.5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71.7</v>
      </c>
      <c r="G93" s="72">
        <v>2.42</v>
      </c>
      <c r="H93" s="72"/>
      <c r="I93" s="27">
        <f t="shared" si="7"/>
        <v>74.12</v>
      </c>
      <c r="J93" s="73"/>
      <c r="K93" s="72"/>
      <c r="L93" s="72">
        <v>0.76</v>
      </c>
      <c r="M93" s="72">
        <v>41.51</v>
      </c>
      <c r="N93" s="28">
        <f t="shared" si="8"/>
        <v>42.269999999999996</v>
      </c>
      <c r="O93" s="29">
        <f t="shared" si="9"/>
        <v>116.39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15982</v>
      </c>
      <c r="G94" s="66">
        <v>642</v>
      </c>
      <c r="H94" s="66"/>
      <c r="I94" s="18">
        <f t="shared" si="7"/>
        <v>16624</v>
      </c>
      <c r="J94" s="67"/>
      <c r="K94" s="66"/>
      <c r="L94" s="66">
        <v>80</v>
      </c>
      <c r="M94" s="66">
        <v>4186</v>
      </c>
      <c r="N94" s="20">
        <f t="shared" si="8"/>
        <v>4266</v>
      </c>
      <c r="O94" s="21">
        <f t="shared" si="9"/>
        <v>20890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177.2</v>
      </c>
      <c r="G95" s="75">
        <v>9</v>
      </c>
      <c r="H95" s="75"/>
      <c r="I95" s="30">
        <f t="shared" si="7"/>
        <v>186.2</v>
      </c>
      <c r="J95" s="76"/>
      <c r="K95" s="75"/>
      <c r="L95" s="75">
        <v>1.7</v>
      </c>
      <c r="M95" s="75">
        <v>83.2</v>
      </c>
      <c r="N95" s="31">
        <f t="shared" si="8"/>
        <v>84.9</v>
      </c>
      <c r="O95" s="32">
        <f t="shared" si="9"/>
        <v>271.10000000000002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67.760000000000005</v>
      </c>
      <c r="G96" s="72"/>
      <c r="H96" s="72"/>
      <c r="I96" s="27">
        <f t="shared" si="7"/>
        <v>67.760000000000005</v>
      </c>
      <c r="J96" s="73">
        <v>0.12</v>
      </c>
      <c r="K96" s="72"/>
      <c r="L96" s="72">
        <v>3.47</v>
      </c>
      <c r="M96" s="72">
        <v>115.77</v>
      </c>
      <c r="N96" s="28">
        <f t="shared" si="8"/>
        <v>119.36</v>
      </c>
      <c r="O96" s="29">
        <f t="shared" si="9"/>
        <v>187.12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15644</v>
      </c>
      <c r="G97" s="66"/>
      <c r="H97" s="66"/>
      <c r="I97" s="18">
        <f t="shared" si="7"/>
        <v>15644</v>
      </c>
      <c r="J97" s="67">
        <v>10</v>
      </c>
      <c r="K97" s="66"/>
      <c r="L97" s="66">
        <v>366</v>
      </c>
      <c r="M97" s="66">
        <v>12264</v>
      </c>
      <c r="N97" s="20">
        <f t="shared" si="8"/>
        <v>12640</v>
      </c>
      <c r="O97" s="21">
        <f t="shared" si="9"/>
        <v>28284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173.7</v>
      </c>
      <c r="G98" s="75"/>
      <c r="H98" s="75"/>
      <c r="I98" s="30">
        <f t="shared" si="7"/>
        <v>173.7</v>
      </c>
      <c r="J98" s="76">
        <v>0</v>
      </c>
      <c r="K98" s="75"/>
      <c r="L98" s="75">
        <v>6.6</v>
      </c>
      <c r="M98" s="75">
        <v>238.3</v>
      </c>
      <c r="N98" s="31">
        <f t="shared" si="8"/>
        <v>244.9</v>
      </c>
      <c r="O98" s="32">
        <f t="shared" si="9"/>
        <v>418.6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126.82</v>
      </c>
      <c r="G99" s="72"/>
      <c r="H99" s="72"/>
      <c r="I99" s="27">
        <f t="shared" si="7"/>
        <v>126.82</v>
      </c>
      <c r="J99" s="73">
        <v>0.31</v>
      </c>
      <c r="K99" s="72"/>
      <c r="L99" s="72">
        <v>11.87</v>
      </c>
      <c r="M99" s="72">
        <v>121.26</v>
      </c>
      <c r="N99" s="28">
        <f t="shared" si="8"/>
        <v>133.44</v>
      </c>
      <c r="O99" s="29">
        <f t="shared" si="9"/>
        <v>260.26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30267</v>
      </c>
      <c r="G100" s="66"/>
      <c r="H100" s="66"/>
      <c r="I100" s="18">
        <f t="shared" si="7"/>
        <v>30267</v>
      </c>
      <c r="J100" s="67">
        <v>25</v>
      </c>
      <c r="K100" s="66"/>
      <c r="L100" s="66">
        <v>1313</v>
      </c>
      <c r="M100" s="66">
        <v>13712</v>
      </c>
      <c r="N100" s="20">
        <f t="shared" si="8"/>
        <v>15050</v>
      </c>
      <c r="O100" s="21">
        <f t="shared" si="9"/>
        <v>45317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305.3</v>
      </c>
      <c r="G101" s="75"/>
      <c r="H101" s="75"/>
      <c r="I101" s="30">
        <f t="shared" si="7"/>
        <v>305.3</v>
      </c>
      <c r="J101" s="76">
        <v>0</v>
      </c>
      <c r="K101" s="75"/>
      <c r="L101" s="75">
        <v>20.2</v>
      </c>
      <c r="M101" s="75">
        <v>205.1</v>
      </c>
      <c r="N101" s="31">
        <f t="shared" si="8"/>
        <v>225.29999999999998</v>
      </c>
      <c r="O101" s="32">
        <f t="shared" si="9"/>
        <v>530.6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187.5</v>
      </c>
      <c r="G102" s="72">
        <v>0.19</v>
      </c>
      <c r="H102" s="72">
        <v>0.35</v>
      </c>
      <c r="I102" s="27">
        <f t="shared" si="7"/>
        <v>188.04</v>
      </c>
      <c r="J102" s="73">
        <v>0.31</v>
      </c>
      <c r="K102" s="72"/>
      <c r="L102" s="72">
        <v>30.37</v>
      </c>
      <c r="M102" s="72">
        <v>228.56</v>
      </c>
      <c r="N102" s="28">
        <f t="shared" si="8"/>
        <v>259.24</v>
      </c>
      <c r="O102" s="29">
        <f t="shared" si="9"/>
        <v>447.28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46169</v>
      </c>
      <c r="G103" s="66">
        <v>59</v>
      </c>
      <c r="H103" s="66">
        <v>66</v>
      </c>
      <c r="I103" s="18">
        <f t="shared" si="7"/>
        <v>46294</v>
      </c>
      <c r="J103" s="67">
        <v>25</v>
      </c>
      <c r="K103" s="66"/>
      <c r="L103" s="66">
        <v>3625</v>
      </c>
      <c r="M103" s="66">
        <v>27090</v>
      </c>
      <c r="N103" s="20">
        <f t="shared" si="8"/>
        <v>30740</v>
      </c>
      <c r="O103" s="21">
        <f t="shared" si="9"/>
        <v>77034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354.9</v>
      </c>
      <c r="G104" s="75">
        <v>0.7</v>
      </c>
      <c r="H104" s="75">
        <v>1.1000000000000001</v>
      </c>
      <c r="I104" s="30">
        <f t="shared" si="7"/>
        <v>356.7</v>
      </c>
      <c r="J104" s="76">
        <v>0</v>
      </c>
      <c r="K104" s="75"/>
      <c r="L104" s="75">
        <v>45</v>
      </c>
      <c r="M104" s="75">
        <v>326.89999999999998</v>
      </c>
      <c r="N104" s="31">
        <f t="shared" si="8"/>
        <v>371.9</v>
      </c>
      <c r="O104" s="32">
        <f t="shared" si="9"/>
        <v>728.59999999999991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0.17</v>
      </c>
      <c r="E105" s="72"/>
      <c r="F105" s="72">
        <v>220.16</v>
      </c>
      <c r="G105" s="72">
        <v>0.03</v>
      </c>
      <c r="H105" s="72">
        <v>0.16</v>
      </c>
      <c r="I105" s="27">
        <f t="shared" si="7"/>
        <v>220.51999999999998</v>
      </c>
      <c r="J105" s="73">
        <v>0.21</v>
      </c>
      <c r="K105" s="72"/>
      <c r="L105" s="72">
        <v>22.94</v>
      </c>
      <c r="M105" s="72">
        <v>201.13</v>
      </c>
      <c r="N105" s="28">
        <f t="shared" si="8"/>
        <v>224.28</v>
      </c>
      <c r="O105" s="29">
        <f t="shared" si="9"/>
        <v>444.79999999999995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51</v>
      </c>
      <c r="E106" s="66"/>
      <c r="F106" s="66">
        <v>55769</v>
      </c>
      <c r="G106" s="66">
        <v>10</v>
      </c>
      <c r="H106" s="66">
        <v>32</v>
      </c>
      <c r="I106" s="18">
        <f t="shared" si="7"/>
        <v>55862</v>
      </c>
      <c r="J106" s="67">
        <v>17</v>
      </c>
      <c r="K106" s="66"/>
      <c r="L106" s="66">
        <v>2756</v>
      </c>
      <c r="M106" s="66">
        <v>24231</v>
      </c>
      <c r="N106" s="20">
        <f t="shared" si="8"/>
        <v>27004</v>
      </c>
      <c r="O106" s="21">
        <f t="shared" si="9"/>
        <v>82866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0.6</v>
      </c>
      <c r="E107" s="75"/>
      <c r="F107" s="75">
        <v>337.7</v>
      </c>
      <c r="G107" s="75">
        <v>0.1</v>
      </c>
      <c r="H107" s="75">
        <v>0.5</v>
      </c>
      <c r="I107" s="30">
        <f t="shared" si="7"/>
        <v>338.90000000000003</v>
      </c>
      <c r="J107" s="76">
        <v>0</v>
      </c>
      <c r="K107" s="75"/>
      <c r="L107" s="75">
        <v>34.700000000000003</v>
      </c>
      <c r="M107" s="75">
        <v>298.60000000000002</v>
      </c>
      <c r="N107" s="31">
        <f t="shared" si="8"/>
        <v>333.3</v>
      </c>
      <c r="O107" s="32">
        <f t="shared" si="9"/>
        <v>672.2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146.6</v>
      </c>
      <c r="G108" s="72">
        <v>0.59</v>
      </c>
      <c r="H108" s="72"/>
      <c r="I108" s="27">
        <f t="shared" si="7"/>
        <v>147.19</v>
      </c>
      <c r="J108" s="73">
        <v>0.47</v>
      </c>
      <c r="K108" s="72"/>
      <c r="L108" s="72">
        <v>14.57</v>
      </c>
      <c r="M108" s="72">
        <v>137.91</v>
      </c>
      <c r="N108" s="28">
        <f t="shared" si="8"/>
        <v>152.94999999999999</v>
      </c>
      <c r="O108" s="29">
        <f t="shared" si="9"/>
        <v>300.14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38520</v>
      </c>
      <c r="G109" s="66">
        <v>199</v>
      </c>
      <c r="H109" s="66"/>
      <c r="I109" s="18">
        <f t="shared" si="7"/>
        <v>38719</v>
      </c>
      <c r="J109" s="67">
        <v>38</v>
      </c>
      <c r="K109" s="66"/>
      <c r="L109" s="66">
        <v>1799</v>
      </c>
      <c r="M109" s="66">
        <v>17609</v>
      </c>
      <c r="N109" s="20">
        <f t="shared" si="8"/>
        <v>19446</v>
      </c>
      <c r="O109" s="21">
        <f t="shared" si="9"/>
        <v>58165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224.8</v>
      </c>
      <c r="G110" s="75">
        <v>1.4</v>
      </c>
      <c r="H110" s="75"/>
      <c r="I110" s="30">
        <f t="shared" si="7"/>
        <v>226.20000000000002</v>
      </c>
      <c r="J110" s="76">
        <v>0</v>
      </c>
      <c r="K110" s="75"/>
      <c r="L110" s="75">
        <v>17.5</v>
      </c>
      <c r="M110" s="75">
        <v>157.9</v>
      </c>
      <c r="N110" s="31">
        <f t="shared" si="8"/>
        <v>175.4</v>
      </c>
      <c r="O110" s="32">
        <f t="shared" si="9"/>
        <v>401.6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80.13</v>
      </c>
      <c r="G111" s="72"/>
      <c r="H111" s="72">
        <v>0.25</v>
      </c>
      <c r="I111" s="27">
        <f t="shared" si="7"/>
        <v>80.38</v>
      </c>
      <c r="J111" s="73">
        <v>0.13</v>
      </c>
      <c r="K111" s="72"/>
      <c r="L111" s="72">
        <v>3.18</v>
      </c>
      <c r="M111" s="72">
        <v>91.75</v>
      </c>
      <c r="N111" s="28">
        <f t="shared" si="8"/>
        <v>95.06</v>
      </c>
      <c r="O111" s="29">
        <f t="shared" si="9"/>
        <v>175.44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21356</v>
      </c>
      <c r="G112" s="66"/>
      <c r="H112" s="66">
        <v>52</v>
      </c>
      <c r="I112" s="18">
        <f t="shared" si="7"/>
        <v>21408</v>
      </c>
      <c r="J112" s="67">
        <v>6</v>
      </c>
      <c r="K112" s="66"/>
      <c r="L112" s="66">
        <v>406</v>
      </c>
      <c r="M112" s="66">
        <v>11895</v>
      </c>
      <c r="N112" s="20">
        <f t="shared" si="8"/>
        <v>12307</v>
      </c>
      <c r="O112" s="21">
        <f t="shared" si="9"/>
        <v>33715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105.1</v>
      </c>
      <c r="G113" s="75"/>
      <c r="H113" s="75">
        <v>0.6</v>
      </c>
      <c r="I113" s="30">
        <f t="shared" si="7"/>
        <v>105.69999999999999</v>
      </c>
      <c r="J113" s="76">
        <v>0</v>
      </c>
      <c r="K113" s="75"/>
      <c r="L113" s="75">
        <v>0.2</v>
      </c>
      <c r="M113" s="75">
        <v>7.7</v>
      </c>
      <c r="N113" s="31">
        <f t="shared" si="8"/>
        <v>7.9</v>
      </c>
      <c r="O113" s="32">
        <f t="shared" si="9"/>
        <v>113.6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37.9</v>
      </c>
      <c r="G114" s="72"/>
      <c r="H114" s="72">
        <v>9.41</v>
      </c>
      <c r="I114" s="27">
        <f t="shared" si="7"/>
        <v>47.31</v>
      </c>
      <c r="J114" s="73"/>
      <c r="K114" s="72"/>
      <c r="L114" s="72">
        <v>2.9</v>
      </c>
      <c r="M114" s="72">
        <v>76.650000000000006</v>
      </c>
      <c r="N114" s="28">
        <f t="shared" si="8"/>
        <v>79.550000000000011</v>
      </c>
      <c r="O114" s="29">
        <f t="shared" si="9"/>
        <v>126.86000000000001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9977</v>
      </c>
      <c r="G115" s="66"/>
      <c r="H115" s="66">
        <v>2272</v>
      </c>
      <c r="I115" s="18">
        <f t="shared" si="7"/>
        <v>12249</v>
      </c>
      <c r="J115" s="67"/>
      <c r="K115" s="66"/>
      <c r="L115" s="66">
        <v>359</v>
      </c>
      <c r="M115" s="66">
        <v>10017</v>
      </c>
      <c r="N115" s="20">
        <f t="shared" si="8"/>
        <v>10376</v>
      </c>
      <c r="O115" s="21">
        <f t="shared" si="9"/>
        <v>22625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39.299999999999997</v>
      </c>
      <c r="G116" s="84"/>
      <c r="H116" s="84">
        <v>22.4</v>
      </c>
      <c r="I116" s="46">
        <f t="shared" si="7"/>
        <v>61.699999999999996</v>
      </c>
      <c r="J116" s="85"/>
      <c r="K116" s="84"/>
      <c r="L116" s="84">
        <v>0.3</v>
      </c>
      <c r="M116" s="84">
        <v>8.3000000000000007</v>
      </c>
      <c r="N116" s="47">
        <f t="shared" si="8"/>
        <v>8.6000000000000014</v>
      </c>
      <c r="O116" s="43">
        <f t="shared" si="9"/>
        <v>70.3</v>
      </c>
      <c r="P116" s="44">
        <f>SUM(O136,P111,P112,P115)</f>
        <v>2739.37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33.99</v>
      </c>
      <c r="G121" s="63"/>
      <c r="H121" s="63">
        <v>1.46</v>
      </c>
      <c r="I121" s="11">
        <f t="shared" si="7"/>
        <v>35.450000000000003</v>
      </c>
      <c r="J121" s="64">
        <v>0.09</v>
      </c>
      <c r="K121" s="63"/>
      <c r="L121" s="63">
        <v>1.08</v>
      </c>
      <c r="M121" s="63">
        <v>92.25</v>
      </c>
      <c r="N121" s="13">
        <f t="shared" si="8"/>
        <v>93.42</v>
      </c>
      <c r="O121" s="14">
        <f t="shared" si="9"/>
        <v>128.87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9181</v>
      </c>
      <c r="G122" s="66"/>
      <c r="H122" s="66">
        <v>366</v>
      </c>
      <c r="I122" s="18">
        <f t="shared" si="7"/>
        <v>9547</v>
      </c>
      <c r="J122" s="67">
        <v>7</v>
      </c>
      <c r="K122" s="66"/>
      <c r="L122" s="66">
        <v>143</v>
      </c>
      <c r="M122" s="66">
        <v>11941</v>
      </c>
      <c r="N122" s="20">
        <f t="shared" si="8"/>
        <v>12091</v>
      </c>
      <c r="O122" s="21">
        <f t="shared" si="9"/>
        <v>21638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26.9</v>
      </c>
      <c r="G123" s="75"/>
      <c r="H123" s="75">
        <v>3.3</v>
      </c>
      <c r="I123" s="30">
        <f t="shared" si="7"/>
        <v>30.2</v>
      </c>
      <c r="J123" s="76">
        <v>0</v>
      </c>
      <c r="K123" s="75"/>
      <c r="L123" s="75">
        <v>0.1</v>
      </c>
      <c r="M123" s="75">
        <v>11.4</v>
      </c>
      <c r="N123" s="31">
        <f t="shared" si="8"/>
        <v>11.5</v>
      </c>
      <c r="O123" s="32">
        <f t="shared" si="9"/>
        <v>41.7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13.61</v>
      </c>
      <c r="G124" s="72"/>
      <c r="H124" s="72">
        <v>2.0099999999999998</v>
      </c>
      <c r="I124" s="27">
        <f t="shared" si="7"/>
        <v>15.62</v>
      </c>
      <c r="J124" s="73"/>
      <c r="K124" s="72"/>
      <c r="L124" s="72"/>
      <c r="M124" s="72">
        <v>59.09</v>
      </c>
      <c r="N124" s="28">
        <f t="shared" si="8"/>
        <v>59.09</v>
      </c>
      <c r="O124" s="29">
        <f t="shared" si="9"/>
        <v>74.710000000000008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3763</v>
      </c>
      <c r="G125" s="66"/>
      <c r="H125" s="66">
        <v>503</v>
      </c>
      <c r="I125" s="18">
        <f t="shared" si="7"/>
        <v>4266</v>
      </c>
      <c r="J125" s="67"/>
      <c r="K125" s="66"/>
      <c r="L125" s="66"/>
      <c r="M125" s="66">
        <v>7768</v>
      </c>
      <c r="N125" s="20">
        <f t="shared" si="8"/>
        <v>7768</v>
      </c>
      <c r="O125" s="21">
        <f t="shared" si="9"/>
        <v>12034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10.9</v>
      </c>
      <c r="G126" s="75"/>
      <c r="H126" s="75">
        <v>4.5999999999999996</v>
      </c>
      <c r="I126" s="30">
        <f t="shared" si="7"/>
        <v>15.5</v>
      </c>
      <c r="J126" s="76"/>
      <c r="K126" s="75"/>
      <c r="L126" s="75"/>
      <c r="M126" s="75">
        <v>7.5</v>
      </c>
      <c r="N126" s="31">
        <f t="shared" si="8"/>
        <v>7.5</v>
      </c>
      <c r="O126" s="32">
        <f t="shared" si="9"/>
        <v>23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49.83</v>
      </c>
      <c r="G127" s="72"/>
      <c r="H127" s="72">
        <v>52.53</v>
      </c>
      <c r="I127" s="27">
        <f t="shared" si="7"/>
        <v>102.36</v>
      </c>
      <c r="J127" s="73"/>
      <c r="K127" s="72"/>
      <c r="L127" s="72">
        <v>1.05</v>
      </c>
      <c r="M127" s="72">
        <v>30.61</v>
      </c>
      <c r="N127" s="28">
        <f t="shared" si="8"/>
        <v>31.66</v>
      </c>
      <c r="O127" s="29">
        <f t="shared" si="9"/>
        <v>134.02000000000001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13791</v>
      </c>
      <c r="G128" s="66"/>
      <c r="H128" s="66">
        <v>15170</v>
      </c>
      <c r="I128" s="18">
        <f t="shared" si="7"/>
        <v>28961</v>
      </c>
      <c r="J128" s="67"/>
      <c r="K128" s="66"/>
      <c r="L128" s="66">
        <v>139</v>
      </c>
      <c r="M128" s="66">
        <v>4022</v>
      </c>
      <c r="N128" s="20">
        <f t="shared" si="8"/>
        <v>4161</v>
      </c>
      <c r="O128" s="21">
        <f t="shared" si="9"/>
        <v>33122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27.4</v>
      </c>
      <c r="G129" s="75"/>
      <c r="H129" s="75">
        <v>45.3</v>
      </c>
      <c r="I129" s="30">
        <f t="shared" si="7"/>
        <v>72.699999999999989</v>
      </c>
      <c r="J129" s="76"/>
      <c r="K129" s="75"/>
      <c r="L129" s="75">
        <v>0.1</v>
      </c>
      <c r="M129" s="75">
        <v>3.8</v>
      </c>
      <c r="N129" s="31">
        <f t="shared" si="8"/>
        <v>3.9</v>
      </c>
      <c r="O129" s="32">
        <f t="shared" si="9"/>
        <v>76.599999999999994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0.32</v>
      </c>
      <c r="E130" s="63"/>
      <c r="F130" s="63">
        <v>1067.02</v>
      </c>
      <c r="G130" s="63">
        <v>3.23</v>
      </c>
      <c r="H130" s="63">
        <v>66.17</v>
      </c>
      <c r="I130" s="11">
        <f t="shared" si="7"/>
        <v>1136.74</v>
      </c>
      <c r="J130" s="64">
        <v>1.69</v>
      </c>
      <c r="K130" s="63"/>
      <c r="L130" s="63">
        <v>96.92</v>
      </c>
      <c r="M130" s="63">
        <v>1502.01</v>
      </c>
      <c r="N130" s="13">
        <f>SUM(J130:M130)</f>
        <v>1600.62</v>
      </c>
      <c r="O130" s="14">
        <f t="shared" si="9"/>
        <v>2737.3599999999997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76</v>
      </c>
      <c r="E131" s="66"/>
      <c r="F131" s="66">
        <v>265648</v>
      </c>
      <c r="G131" s="66">
        <v>910</v>
      </c>
      <c r="H131" s="66">
        <v>18461</v>
      </c>
      <c r="I131" s="18">
        <f t="shared" si="7"/>
        <v>285095</v>
      </c>
      <c r="J131" s="67">
        <v>132</v>
      </c>
      <c r="K131" s="66"/>
      <c r="L131" s="66">
        <v>11315</v>
      </c>
      <c r="M131" s="66">
        <v>163005</v>
      </c>
      <c r="N131" s="20">
        <f t="shared" si="8"/>
        <v>174452</v>
      </c>
      <c r="O131" s="21">
        <f t="shared" si="9"/>
        <v>459547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1.5</v>
      </c>
      <c r="E132" s="75"/>
      <c r="F132" s="75">
        <v>1891.5</v>
      </c>
      <c r="G132" s="75">
        <v>11.2</v>
      </c>
      <c r="H132" s="75">
        <v>77.8</v>
      </c>
      <c r="I132" s="30">
        <f t="shared" ref="I132:I138" si="10">SUM(C132:H132)</f>
        <v>1982</v>
      </c>
      <c r="J132" s="76">
        <v>0</v>
      </c>
      <c r="K132" s="75"/>
      <c r="L132" s="75">
        <v>135.69999999999999</v>
      </c>
      <c r="M132" s="75">
        <v>1924.8</v>
      </c>
      <c r="N132" s="31">
        <f t="shared" ref="N132:N138" si="11">SUM(J132:M132)</f>
        <v>2060.5</v>
      </c>
      <c r="O132" s="32">
        <f t="shared" ref="O132:O138" si="12">SUM(N132,I132)</f>
        <v>4042.5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0.17</v>
      </c>
      <c r="E133" s="72"/>
      <c r="F133" s="72">
        <v>1046.45</v>
      </c>
      <c r="G133" s="72">
        <v>3.23</v>
      </c>
      <c r="H133" s="72">
        <v>66.17</v>
      </c>
      <c r="I133" s="27">
        <f t="shared" si="10"/>
        <v>1116.0200000000002</v>
      </c>
      <c r="J133" s="73">
        <v>1.69</v>
      </c>
      <c r="K133" s="72"/>
      <c r="L133" s="72">
        <v>96.92</v>
      </c>
      <c r="M133" s="72">
        <v>1501.6</v>
      </c>
      <c r="N133" s="28">
        <f t="shared" si="11"/>
        <v>1600.2099999999998</v>
      </c>
      <c r="O133" s="29">
        <f t="shared" si="12"/>
        <v>2716.23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51</v>
      </c>
      <c r="E134" s="66"/>
      <c r="F134" s="66">
        <v>262441</v>
      </c>
      <c r="G134" s="66">
        <v>910</v>
      </c>
      <c r="H134" s="66">
        <v>18461</v>
      </c>
      <c r="I134" s="18">
        <f t="shared" si="10"/>
        <v>281863</v>
      </c>
      <c r="J134" s="67">
        <v>132</v>
      </c>
      <c r="K134" s="66"/>
      <c r="L134" s="66">
        <v>11315</v>
      </c>
      <c r="M134" s="66">
        <v>162997</v>
      </c>
      <c r="N134" s="20">
        <f t="shared" si="11"/>
        <v>174444</v>
      </c>
      <c r="O134" s="21">
        <f t="shared" si="12"/>
        <v>456307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0.6</v>
      </c>
      <c r="E135" s="84"/>
      <c r="F135" s="84">
        <v>1813.3</v>
      </c>
      <c r="G135" s="84">
        <v>11.2</v>
      </c>
      <c r="H135" s="84">
        <v>77.8</v>
      </c>
      <c r="I135" s="46">
        <f t="shared" si="10"/>
        <v>1902.8999999999999</v>
      </c>
      <c r="J135" s="85">
        <v>0</v>
      </c>
      <c r="K135" s="84"/>
      <c r="L135" s="84">
        <v>135.69999999999999</v>
      </c>
      <c r="M135" s="84">
        <v>1924.2</v>
      </c>
      <c r="N135" s="47">
        <f t="shared" si="11"/>
        <v>2059.9</v>
      </c>
      <c r="O135" s="43">
        <f t="shared" si="12"/>
        <v>3962.8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0.32</v>
      </c>
      <c r="E136" s="54">
        <f t="shared" si="13"/>
        <v>0</v>
      </c>
      <c r="F136" s="54">
        <f t="shared" si="13"/>
        <v>1069.01</v>
      </c>
      <c r="G136" s="54">
        <f t="shared" si="13"/>
        <v>3.2299999999999995</v>
      </c>
      <c r="H136" s="54">
        <f t="shared" si="13"/>
        <v>66.19</v>
      </c>
      <c r="I136" s="55">
        <f t="shared" si="10"/>
        <v>1138.75</v>
      </c>
      <c r="J136" s="56">
        <f t="shared" ref="J136:M138" si="14">SUM(J63,J66,J69,J72,J75,J78,J81,J84,J87,J90,J93,J96,J99,J102,J105,J108,J111,J114,J121,J124,J127)</f>
        <v>1.6900000000000002</v>
      </c>
      <c r="K136" s="54">
        <f t="shared" si="14"/>
        <v>0</v>
      </c>
      <c r="L136" s="54">
        <f t="shared" si="14"/>
        <v>96.920000000000016</v>
      </c>
      <c r="M136" s="54">
        <f t="shared" si="14"/>
        <v>1502.01</v>
      </c>
      <c r="N136" s="57">
        <f t="shared" si="11"/>
        <v>1600.62</v>
      </c>
      <c r="O136" s="58">
        <f t="shared" si="12"/>
        <v>2739.37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76</v>
      </c>
      <c r="E137" s="17">
        <f t="shared" si="13"/>
        <v>0</v>
      </c>
      <c r="F137" s="17">
        <f t="shared" si="13"/>
        <v>265792</v>
      </c>
      <c r="G137" s="17">
        <f t="shared" si="13"/>
        <v>910</v>
      </c>
      <c r="H137" s="17">
        <f t="shared" si="13"/>
        <v>18462</v>
      </c>
      <c r="I137" s="18">
        <f t="shared" si="10"/>
        <v>285240</v>
      </c>
      <c r="J137" s="19">
        <f t="shared" si="14"/>
        <v>132</v>
      </c>
      <c r="K137" s="17">
        <f t="shared" si="14"/>
        <v>0</v>
      </c>
      <c r="L137" s="17">
        <f t="shared" si="14"/>
        <v>11315</v>
      </c>
      <c r="M137" s="17">
        <f t="shared" si="14"/>
        <v>163005</v>
      </c>
      <c r="N137" s="20">
        <f t="shared" si="11"/>
        <v>174452</v>
      </c>
      <c r="O137" s="21">
        <f t="shared" si="12"/>
        <v>459692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1.5</v>
      </c>
      <c r="E138" s="40">
        <f t="shared" si="13"/>
        <v>0</v>
      </c>
      <c r="F138" s="40">
        <f t="shared" si="13"/>
        <v>1901.9</v>
      </c>
      <c r="G138" s="40">
        <f t="shared" si="13"/>
        <v>11.2</v>
      </c>
      <c r="H138" s="40">
        <f t="shared" si="13"/>
        <v>77.900000000000006</v>
      </c>
      <c r="I138" s="46">
        <f t="shared" si="10"/>
        <v>1992.5000000000002</v>
      </c>
      <c r="J138" s="42">
        <f t="shared" si="14"/>
        <v>0</v>
      </c>
      <c r="K138" s="40">
        <f t="shared" si="14"/>
        <v>0</v>
      </c>
      <c r="L138" s="40">
        <f t="shared" si="14"/>
        <v>135.69999999999999</v>
      </c>
      <c r="M138" s="40">
        <f t="shared" si="14"/>
        <v>1924.8</v>
      </c>
      <c r="N138" s="47">
        <f t="shared" si="11"/>
        <v>2060.5</v>
      </c>
      <c r="O138" s="43">
        <f t="shared" si="12"/>
        <v>4053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87644-845B-444F-9B0D-1B7617A955C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2.2000000000000002</v>
      </c>
      <c r="N11" s="28">
        <f t="shared" si="1"/>
        <v>2.2000000000000002</v>
      </c>
      <c r="O11" s="29">
        <f t="shared" si="2"/>
        <v>2.2000000000000002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44</v>
      </c>
      <c r="N12" s="20">
        <f t="shared" si="1"/>
        <v>44</v>
      </c>
      <c r="O12" s="21">
        <f t="shared" si="2"/>
        <v>44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3.9</v>
      </c>
      <c r="N13" s="31">
        <f t="shared" si="1"/>
        <v>3.9</v>
      </c>
      <c r="O13" s="32">
        <f t="shared" si="2"/>
        <v>3.9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0.17</v>
      </c>
      <c r="N14" s="28">
        <f t="shared" si="1"/>
        <v>0.17</v>
      </c>
      <c r="O14" s="29">
        <f t="shared" si="2"/>
        <v>0.17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6</v>
      </c>
      <c r="N15" s="20">
        <f t="shared" si="1"/>
        <v>6</v>
      </c>
      <c r="O15" s="21">
        <f t="shared" si="2"/>
        <v>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0.4</v>
      </c>
      <c r="N16" s="31">
        <f t="shared" si="1"/>
        <v>0.4</v>
      </c>
      <c r="O16" s="32">
        <f t="shared" si="2"/>
        <v>0.4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>
        <v>0.78</v>
      </c>
      <c r="N17" s="28">
        <f t="shared" si="1"/>
        <v>0.78</v>
      </c>
      <c r="O17" s="29">
        <f t="shared" si="2"/>
        <v>0.78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>
        <v>34</v>
      </c>
      <c r="N18" s="20">
        <f t="shared" si="1"/>
        <v>34</v>
      </c>
      <c r="O18" s="21">
        <f t="shared" si="2"/>
        <v>34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>
        <v>1.6</v>
      </c>
      <c r="N19" s="31">
        <f t="shared" si="1"/>
        <v>1.6</v>
      </c>
      <c r="O19" s="32">
        <f t="shared" si="2"/>
        <v>1.6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5.9</v>
      </c>
      <c r="N20" s="28">
        <f t="shared" si="1"/>
        <v>5.9</v>
      </c>
      <c r="O20" s="29">
        <f t="shared" si="2"/>
        <v>5.9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/>
      <c r="M21" s="66">
        <v>277</v>
      </c>
      <c r="N21" s="20">
        <f t="shared" si="1"/>
        <v>277</v>
      </c>
      <c r="O21" s="21">
        <f t="shared" si="2"/>
        <v>277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/>
      <c r="M22" s="75">
        <v>10.5</v>
      </c>
      <c r="N22" s="31">
        <f t="shared" si="1"/>
        <v>10.5</v>
      </c>
      <c r="O22" s="32">
        <f t="shared" si="2"/>
        <v>10.5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1.65</v>
      </c>
      <c r="M23" s="72">
        <v>14.77</v>
      </c>
      <c r="N23" s="28">
        <f t="shared" si="1"/>
        <v>16.419999999999998</v>
      </c>
      <c r="O23" s="29">
        <f t="shared" si="2"/>
        <v>16.419999999999998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107</v>
      </c>
      <c r="M24" s="66">
        <v>887</v>
      </c>
      <c r="N24" s="20">
        <f t="shared" si="1"/>
        <v>994</v>
      </c>
      <c r="O24" s="21">
        <f t="shared" si="2"/>
        <v>994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3.5</v>
      </c>
      <c r="M25" s="75">
        <v>28.6</v>
      </c>
      <c r="N25" s="31">
        <f t="shared" si="1"/>
        <v>32.1</v>
      </c>
      <c r="O25" s="32">
        <f t="shared" si="2"/>
        <v>32.1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>
        <v>1.44</v>
      </c>
      <c r="I26" s="27">
        <f t="shared" si="0"/>
        <v>1.44</v>
      </c>
      <c r="J26" s="73"/>
      <c r="K26" s="72"/>
      <c r="L26" s="72"/>
      <c r="M26" s="72">
        <v>46.15</v>
      </c>
      <c r="N26" s="28">
        <f t="shared" si="1"/>
        <v>46.15</v>
      </c>
      <c r="O26" s="29">
        <f t="shared" si="2"/>
        <v>47.589999999999996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>
        <v>79</v>
      </c>
      <c r="I27" s="18">
        <f t="shared" si="0"/>
        <v>79</v>
      </c>
      <c r="J27" s="67"/>
      <c r="K27" s="66"/>
      <c r="L27" s="66"/>
      <c r="M27" s="66">
        <v>3210</v>
      </c>
      <c r="N27" s="20">
        <f t="shared" si="1"/>
        <v>3210</v>
      </c>
      <c r="O27" s="21">
        <f t="shared" si="2"/>
        <v>3289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>
        <v>2.9</v>
      </c>
      <c r="I28" s="30">
        <f t="shared" si="0"/>
        <v>2.9</v>
      </c>
      <c r="J28" s="76"/>
      <c r="K28" s="75"/>
      <c r="L28" s="75"/>
      <c r="M28" s="75">
        <v>92.1</v>
      </c>
      <c r="N28" s="31">
        <f t="shared" si="1"/>
        <v>92.1</v>
      </c>
      <c r="O28" s="32">
        <f t="shared" si="2"/>
        <v>95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/>
      <c r="E29" s="72"/>
      <c r="F29" s="72"/>
      <c r="G29" s="72"/>
      <c r="H29" s="72"/>
      <c r="I29" s="27">
        <f t="shared" si="0"/>
        <v>0</v>
      </c>
      <c r="J29" s="73"/>
      <c r="K29" s="72"/>
      <c r="L29" s="72"/>
      <c r="M29" s="72">
        <v>63.17</v>
      </c>
      <c r="N29" s="28">
        <f t="shared" si="1"/>
        <v>63.17</v>
      </c>
      <c r="O29" s="29">
        <f t="shared" si="2"/>
        <v>63.17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/>
      <c r="E30" s="66"/>
      <c r="F30" s="66"/>
      <c r="G30" s="66"/>
      <c r="H30" s="66"/>
      <c r="I30" s="18">
        <f t="shared" si="0"/>
        <v>0</v>
      </c>
      <c r="J30" s="67"/>
      <c r="K30" s="66"/>
      <c r="L30" s="66"/>
      <c r="M30" s="66">
        <v>4333</v>
      </c>
      <c r="N30" s="20">
        <f t="shared" si="1"/>
        <v>4333</v>
      </c>
      <c r="O30" s="21">
        <f t="shared" si="2"/>
        <v>4333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/>
      <c r="E31" s="75"/>
      <c r="F31" s="75"/>
      <c r="G31" s="75"/>
      <c r="H31" s="75"/>
      <c r="I31" s="30">
        <f t="shared" si="0"/>
        <v>0</v>
      </c>
      <c r="J31" s="76"/>
      <c r="K31" s="75"/>
      <c r="L31" s="75"/>
      <c r="M31" s="75">
        <v>112</v>
      </c>
      <c r="N31" s="31">
        <f t="shared" si="1"/>
        <v>112</v>
      </c>
      <c r="O31" s="32">
        <f t="shared" si="2"/>
        <v>112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/>
      <c r="G32" s="72"/>
      <c r="H32" s="72">
        <v>0.71</v>
      </c>
      <c r="I32" s="27">
        <f t="shared" si="0"/>
        <v>0.71</v>
      </c>
      <c r="J32" s="73"/>
      <c r="K32" s="72"/>
      <c r="L32" s="72"/>
      <c r="M32" s="72">
        <v>102.65</v>
      </c>
      <c r="N32" s="28">
        <f t="shared" si="1"/>
        <v>102.65</v>
      </c>
      <c r="O32" s="29">
        <f t="shared" si="2"/>
        <v>103.36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/>
      <c r="G33" s="66"/>
      <c r="H33" s="66">
        <v>99</v>
      </c>
      <c r="I33" s="18">
        <f t="shared" si="0"/>
        <v>99</v>
      </c>
      <c r="J33" s="67"/>
      <c r="K33" s="66"/>
      <c r="L33" s="66"/>
      <c r="M33" s="66">
        <v>9063</v>
      </c>
      <c r="N33" s="20">
        <f t="shared" si="1"/>
        <v>9063</v>
      </c>
      <c r="O33" s="21">
        <f t="shared" si="2"/>
        <v>9162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/>
      <c r="G34" s="75"/>
      <c r="H34" s="75">
        <v>2.7</v>
      </c>
      <c r="I34" s="30">
        <f t="shared" si="0"/>
        <v>2.7</v>
      </c>
      <c r="J34" s="76"/>
      <c r="K34" s="75"/>
      <c r="L34" s="75"/>
      <c r="M34" s="75">
        <v>215.1</v>
      </c>
      <c r="N34" s="31">
        <f t="shared" si="1"/>
        <v>215.1</v>
      </c>
      <c r="O34" s="32">
        <f t="shared" si="2"/>
        <v>217.79999999999998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22.15</v>
      </c>
      <c r="G35" s="72"/>
      <c r="H35" s="72"/>
      <c r="I35" s="27">
        <f t="shared" si="0"/>
        <v>22.15</v>
      </c>
      <c r="J35" s="73"/>
      <c r="K35" s="72"/>
      <c r="L35" s="72">
        <v>0.36</v>
      </c>
      <c r="M35" s="72">
        <v>223.47</v>
      </c>
      <c r="N35" s="28">
        <f t="shared" si="1"/>
        <v>223.83</v>
      </c>
      <c r="O35" s="29">
        <f t="shared" si="2"/>
        <v>245.98000000000002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4872</v>
      </c>
      <c r="G36" s="66"/>
      <c r="H36" s="66"/>
      <c r="I36" s="18">
        <f t="shared" si="0"/>
        <v>4872</v>
      </c>
      <c r="J36" s="67"/>
      <c r="K36" s="66"/>
      <c r="L36" s="66">
        <v>36</v>
      </c>
      <c r="M36" s="66">
        <v>21924</v>
      </c>
      <c r="N36" s="20">
        <f t="shared" si="1"/>
        <v>21960</v>
      </c>
      <c r="O36" s="21">
        <f t="shared" si="2"/>
        <v>26832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53.4</v>
      </c>
      <c r="G37" s="75"/>
      <c r="H37" s="75"/>
      <c r="I37" s="30">
        <f t="shared" ref="I37:I50" si="3">SUM(C37:H37)</f>
        <v>53.4</v>
      </c>
      <c r="J37" s="76"/>
      <c r="K37" s="75"/>
      <c r="L37" s="75">
        <v>0.7</v>
      </c>
      <c r="M37" s="75">
        <v>432.8</v>
      </c>
      <c r="N37" s="31">
        <f t="shared" si="1"/>
        <v>433.5</v>
      </c>
      <c r="O37" s="32">
        <f t="shared" si="2"/>
        <v>486.9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31.66</v>
      </c>
      <c r="G38" s="72">
        <v>7.0000000000000007E-2</v>
      </c>
      <c r="H38" s="72">
        <v>9.1999999999999993</v>
      </c>
      <c r="I38" s="27">
        <f t="shared" si="3"/>
        <v>40.93</v>
      </c>
      <c r="J38" s="73"/>
      <c r="K38" s="72"/>
      <c r="L38" s="72">
        <v>1.96</v>
      </c>
      <c r="M38" s="72">
        <v>344.42</v>
      </c>
      <c r="N38" s="28">
        <f t="shared" si="1"/>
        <v>346.38</v>
      </c>
      <c r="O38" s="29">
        <f t="shared" si="2"/>
        <v>387.31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7245</v>
      </c>
      <c r="G39" s="66">
        <v>17</v>
      </c>
      <c r="H39" s="66">
        <v>1333</v>
      </c>
      <c r="I39" s="18">
        <f t="shared" si="3"/>
        <v>8595</v>
      </c>
      <c r="J39" s="67"/>
      <c r="K39" s="66"/>
      <c r="L39" s="66">
        <v>208</v>
      </c>
      <c r="M39" s="66">
        <v>33506</v>
      </c>
      <c r="N39" s="20">
        <f t="shared" si="1"/>
        <v>33714</v>
      </c>
      <c r="O39" s="21">
        <f t="shared" si="2"/>
        <v>42309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79.7</v>
      </c>
      <c r="G40" s="75">
        <v>0.2</v>
      </c>
      <c r="H40" s="75">
        <v>25.4</v>
      </c>
      <c r="I40" s="30">
        <f t="shared" si="3"/>
        <v>105.30000000000001</v>
      </c>
      <c r="J40" s="76"/>
      <c r="K40" s="75"/>
      <c r="L40" s="75">
        <v>4.2</v>
      </c>
      <c r="M40" s="75">
        <v>629.79999999999995</v>
      </c>
      <c r="N40" s="31">
        <f t="shared" si="1"/>
        <v>634</v>
      </c>
      <c r="O40" s="32">
        <f t="shared" si="2"/>
        <v>739.3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39.520000000000003</v>
      </c>
      <c r="G41" s="72"/>
      <c r="H41" s="72">
        <v>112.7</v>
      </c>
      <c r="I41" s="27">
        <f t="shared" si="3"/>
        <v>152.22</v>
      </c>
      <c r="J41" s="73"/>
      <c r="K41" s="72"/>
      <c r="L41" s="72">
        <v>0.35</v>
      </c>
      <c r="M41" s="72">
        <v>438.48</v>
      </c>
      <c r="N41" s="28">
        <f t="shared" si="1"/>
        <v>438.83000000000004</v>
      </c>
      <c r="O41" s="29">
        <f t="shared" si="2"/>
        <v>591.05000000000007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9450</v>
      </c>
      <c r="G42" s="66"/>
      <c r="H42" s="66">
        <v>15152</v>
      </c>
      <c r="I42" s="18">
        <f t="shared" si="3"/>
        <v>24602</v>
      </c>
      <c r="J42" s="67"/>
      <c r="K42" s="66"/>
      <c r="L42" s="66">
        <v>34</v>
      </c>
      <c r="M42" s="66">
        <v>46808</v>
      </c>
      <c r="N42" s="20">
        <f t="shared" si="1"/>
        <v>46842</v>
      </c>
      <c r="O42" s="21">
        <f t="shared" si="2"/>
        <v>71444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100.2</v>
      </c>
      <c r="G43" s="75"/>
      <c r="H43" s="75">
        <v>280.60000000000002</v>
      </c>
      <c r="I43" s="30">
        <f t="shared" si="3"/>
        <v>380.8</v>
      </c>
      <c r="J43" s="76"/>
      <c r="K43" s="75"/>
      <c r="L43" s="75">
        <v>0.5</v>
      </c>
      <c r="M43" s="75">
        <v>742.2</v>
      </c>
      <c r="N43" s="31">
        <f t="shared" si="1"/>
        <v>742.7</v>
      </c>
      <c r="O43" s="32">
        <f t="shared" si="2"/>
        <v>1123.5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27.2</v>
      </c>
      <c r="G44" s="72"/>
      <c r="H44" s="72">
        <v>70.09</v>
      </c>
      <c r="I44" s="27">
        <f t="shared" si="3"/>
        <v>97.29</v>
      </c>
      <c r="J44" s="73"/>
      <c r="K44" s="72"/>
      <c r="L44" s="72">
        <v>3.62</v>
      </c>
      <c r="M44" s="72">
        <v>436.94</v>
      </c>
      <c r="N44" s="28">
        <f t="shared" si="1"/>
        <v>440.56</v>
      </c>
      <c r="O44" s="29">
        <f t="shared" si="2"/>
        <v>537.85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6755</v>
      </c>
      <c r="G45" s="66"/>
      <c r="H45" s="66">
        <v>9771</v>
      </c>
      <c r="I45" s="18">
        <f t="shared" si="3"/>
        <v>16526</v>
      </c>
      <c r="J45" s="67"/>
      <c r="K45" s="66"/>
      <c r="L45" s="66">
        <v>443</v>
      </c>
      <c r="M45" s="66">
        <v>50843</v>
      </c>
      <c r="N45" s="20">
        <f t="shared" si="1"/>
        <v>51286</v>
      </c>
      <c r="O45" s="21">
        <f t="shared" si="2"/>
        <v>67812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53.1</v>
      </c>
      <c r="G46" s="75"/>
      <c r="H46" s="75">
        <v>169.4</v>
      </c>
      <c r="I46" s="30">
        <f t="shared" si="3"/>
        <v>222.5</v>
      </c>
      <c r="J46" s="76"/>
      <c r="K46" s="75"/>
      <c r="L46" s="75">
        <v>5.3</v>
      </c>
      <c r="M46" s="75">
        <v>632.1</v>
      </c>
      <c r="N46" s="31">
        <f t="shared" si="1"/>
        <v>637.4</v>
      </c>
      <c r="O46" s="32">
        <f t="shared" si="2"/>
        <v>859.9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2.34</v>
      </c>
      <c r="F47" s="72">
        <v>122.68</v>
      </c>
      <c r="G47" s="72">
        <v>6.9</v>
      </c>
      <c r="H47" s="72">
        <v>681.09</v>
      </c>
      <c r="I47" s="27">
        <f t="shared" si="3"/>
        <v>813.01</v>
      </c>
      <c r="J47" s="73"/>
      <c r="K47" s="72"/>
      <c r="L47" s="72">
        <v>45.72</v>
      </c>
      <c r="M47" s="72">
        <v>4181.0200000000004</v>
      </c>
      <c r="N47" s="28">
        <f t="shared" si="1"/>
        <v>4226.7400000000007</v>
      </c>
      <c r="O47" s="29">
        <f t="shared" si="2"/>
        <v>5039.7500000000009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742</v>
      </c>
      <c r="F48" s="66">
        <v>32925</v>
      </c>
      <c r="G48" s="66">
        <v>1866</v>
      </c>
      <c r="H48" s="66">
        <v>153163</v>
      </c>
      <c r="I48" s="18">
        <f t="shared" si="3"/>
        <v>188696</v>
      </c>
      <c r="J48" s="67"/>
      <c r="K48" s="66"/>
      <c r="L48" s="66">
        <v>5349</v>
      </c>
      <c r="M48" s="66">
        <v>495280</v>
      </c>
      <c r="N48" s="20">
        <f t="shared" si="1"/>
        <v>500629</v>
      </c>
      <c r="O48" s="21">
        <f t="shared" si="2"/>
        <v>689325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0.7</v>
      </c>
      <c r="F49" s="75">
        <v>108.9</v>
      </c>
      <c r="G49" s="75">
        <v>7.5</v>
      </c>
      <c r="H49" s="75">
        <v>606.70000000000005</v>
      </c>
      <c r="I49" s="30">
        <f t="shared" si="3"/>
        <v>723.80000000000007</v>
      </c>
      <c r="J49" s="76"/>
      <c r="K49" s="75"/>
      <c r="L49" s="75">
        <v>49.3</v>
      </c>
      <c r="M49" s="75">
        <v>1649.4</v>
      </c>
      <c r="N49" s="31">
        <f t="shared" si="1"/>
        <v>1698.7</v>
      </c>
      <c r="O49" s="32">
        <f t="shared" si="2"/>
        <v>2422.5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/>
      <c r="E50" s="63">
        <v>2.34</v>
      </c>
      <c r="F50" s="63">
        <v>243.21</v>
      </c>
      <c r="G50" s="63">
        <v>6.97</v>
      </c>
      <c r="H50" s="63">
        <v>875.23</v>
      </c>
      <c r="I50" s="11">
        <f t="shared" si="3"/>
        <v>1127.75</v>
      </c>
      <c r="J50" s="64"/>
      <c r="K50" s="63"/>
      <c r="L50" s="63">
        <v>53.66</v>
      </c>
      <c r="M50" s="63">
        <v>5860.12</v>
      </c>
      <c r="N50" s="13">
        <f t="shared" si="1"/>
        <v>5913.78</v>
      </c>
      <c r="O50" s="14">
        <f t="shared" si="2"/>
        <v>7041.53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/>
      <c r="E51" s="66">
        <v>742</v>
      </c>
      <c r="F51" s="66">
        <v>61247</v>
      </c>
      <c r="G51" s="66">
        <v>1883</v>
      </c>
      <c r="H51" s="66">
        <v>179597</v>
      </c>
      <c r="I51" s="18">
        <f t="shared" ref="I51:I58" si="4">SUM(C51:H51)</f>
        <v>243469</v>
      </c>
      <c r="J51" s="67"/>
      <c r="K51" s="66"/>
      <c r="L51" s="66">
        <v>6177</v>
      </c>
      <c r="M51" s="66">
        <v>666215</v>
      </c>
      <c r="N51" s="20">
        <f t="shared" si="1"/>
        <v>672392</v>
      </c>
      <c r="O51" s="21">
        <f>SUM(N51,I51)</f>
        <v>915861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/>
      <c r="E52" s="75">
        <v>0.7</v>
      </c>
      <c r="F52" s="75">
        <v>395.3</v>
      </c>
      <c r="G52" s="75">
        <v>7.7</v>
      </c>
      <c r="H52" s="75">
        <v>1087.7</v>
      </c>
      <c r="I52" s="30">
        <f t="shared" si="4"/>
        <v>1491.4</v>
      </c>
      <c r="J52" s="76"/>
      <c r="K52" s="75"/>
      <c r="L52" s="75">
        <v>63.5</v>
      </c>
      <c r="M52" s="75">
        <v>4550.5</v>
      </c>
      <c r="N52" s="31">
        <f t="shared" si="1"/>
        <v>4614</v>
      </c>
      <c r="O52" s="32">
        <f t="shared" si="2"/>
        <v>6105.4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/>
      <c r="E53" s="72">
        <v>2.34</v>
      </c>
      <c r="F53" s="72">
        <v>243.21</v>
      </c>
      <c r="G53" s="72">
        <v>6.97</v>
      </c>
      <c r="H53" s="72">
        <v>866.68</v>
      </c>
      <c r="I53" s="27">
        <f t="shared" si="4"/>
        <v>1119.2</v>
      </c>
      <c r="J53" s="73"/>
      <c r="K53" s="72"/>
      <c r="L53" s="72">
        <v>53.66</v>
      </c>
      <c r="M53" s="72">
        <v>5857.92</v>
      </c>
      <c r="N53" s="28">
        <f t="shared" si="1"/>
        <v>5911.58</v>
      </c>
      <c r="O53" s="29">
        <f t="shared" si="2"/>
        <v>7030.78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/>
      <c r="E54" s="66">
        <v>742</v>
      </c>
      <c r="F54" s="66">
        <v>61247</v>
      </c>
      <c r="G54" s="66">
        <v>1883</v>
      </c>
      <c r="H54" s="66">
        <v>178478</v>
      </c>
      <c r="I54" s="18">
        <f t="shared" si="4"/>
        <v>242350</v>
      </c>
      <c r="J54" s="67"/>
      <c r="K54" s="66"/>
      <c r="L54" s="66">
        <v>6177</v>
      </c>
      <c r="M54" s="66">
        <v>666171</v>
      </c>
      <c r="N54" s="20">
        <f t="shared" si="1"/>
        <v>672348</v>
      </c>
      <c r="O54" s="21">
        <f t="shared" si="2"/>
        <v>914698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/>
      <c r="E55" s="69">
        <v>0.7</v>
      </c>
      <c r="F55" s="69">
        <v>395.3</v>
      </c>
      <c r="G55" s="69">
        <v>7.7</v>
      </c>
      <c r="H55" s="69">
        <v>1064.2</v>
      </c>
      <c r="I55" s="24">
        <f t="shared" si="4"/>
        <v>1467.9</v>
      </c>
      <c r="J55" s="70"/>
      <c r="K55" s="69"/>
      <c r="L55" s="69">
        <v>63.5</v>
      </c>
      <c r="M55" s="69">
        <v>4546.6000000000004</v>
      </c>
      <c r="N55" s="24">
        <f t="shared" si="1"/>
        <v>4610.1000000000004</v>
      </c>
      <c r="O55" s="26">
        <f t="shared" si="2"/>
        <v>6078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2.34</v>
      </c>
      <c r="F56" s="10">
        <f t="shared" si="5"/>
        <v>243.21000000000004</v>
      </c>
      <c r="G56" s="10">
        <f t="shared" si="5"/>
        <v>6.9700000000000006</v>
      </c>
      <c r="H56" s="10">
        <f t="shared" si="5"/>
        <v>875.23</v>
      </c>
      <c r="I56" s="36">
        <f>SUM(C56:H56)</f>
        <v>1127.75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53.66</v>
      </c>
      <c r="M56" s="10">
        <f>SUM(M5,M8,M11,M14,M17,M20,M23,M26,M29,M32,M35,M38,M41,M44,M47)</f>
        <v>5860.1200000000008</v>
      </c>
      <c r="N56" s="12">
        <f t="shared" si="1"/>
        <v>5913.7800000000007</v>
      </c>
      <c r="O56" s="14">
        <f t="shared" si="2"/>
        <v>7041.5300000000007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0</v>
      </c>
      <c r="E57" s="17">
        <f t="shared" si="5"/>
        <v>742</v>
      </c>
      <c r="F57" s="17">
        <f t="shared" si="5"/>
        <v>61247</v>
      </c>
      <c r="G57" s="17">
        <f t="shared" si="5"/>
        <v>1883</v>
      </c>
      <c r="H57" s="17">
        <f t="shared" si="5"/>
        <v>179597</v>
      </c>
      <c r="I57" s="37">
        <f t="shared" si="4"/>
        <v>243469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6177</v>
      </c>
      <c r="M57" s="17">
        <f t="shared" si="6"/>
        <v>666215</v>
      </c>
      <c r="N57" s="19">
        <f t="shared" si="1"/>
        <v>672392</v>
      </c>
      <c r="O57" s="21">
        <f t="shared" si="2"/>
        <v>915861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0</v>
      </c>
      <c r="E58" s="40">
        <f t="shared" si="5"/>
        <v>0.7</v>
      </c>
      <c r="F58" s="40">
        <f t="shared" si="5"/>
        <v>395.30000000000007</v>
      </c>
      <c r="G58" s="40">
        <f t="shared" si="5"/>
        <v>7.7</v>
      </c>
      <c r="H58" s="40">
        <f t="shared" si="5"/>
        <v>1087.7</v>
      </c>
      <c r="I58" s="41">
        <f t="shared" si="4"/>
        <v>1491.4</v>
      </c>
      <c r="J58" s="39">
        <f t="shared" si="6"/>
        <v>0</v>
      </c>
      <c r="K58" s="40">
        <f t="shared" si="6"/>
        <v>0</v>
      </c>
      <c r="L58" s="40">
        <f t="shared" si="6"/>
        <v>63.5</v>
      </c>
      <c r="M58" s="40">
        <f t="shared" si="6"/>
        <v>4550.5</v>
      </c>
      <c r="N58" s="42">
        <f t="shared" si="1"/>
        <v>4614</v>
      </c>
      <c r="O58" s="43">
        <f t="shared" si="2"/>
        <v>6105.4</v>
      </c>
      <c r="P58" s="44">
        <f>SUM(O56,P53,P54,P57)</f>
        <v>7041.5300000000007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2.2000000000000002</v>
      </c>
      <c r="N69" s="28">
        <f t="shared" si="8"/>
        <v>2.2000000000000002</v>
      </c>
      <c r="O69" s="29">
        <f t="shared" si="9"/>
        <v>2.2000000000000002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44</v>
      </c>
      <c r="N70" s="20">
        <f t="shared" si="8"/>
        <v>44</v>
      </c>
      <c r="O70" s="21">
        <f t="shared" si="9"/>
        <v>44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3.9</v>
      </c>
      <c r="N71" s="31">
        <f t="shared" si="8"/>
        <v>3.9</v>
      </c>
      <c r="O71" s="32">
        <f t="shared" si="9"/>
        <v>3.9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0.17</v>
      </c>
      <c r="N72" s="28">
        <f t="shared" si="8"/>
        <v>0.17</v>
      </c>
      <c r="O72" s="29">
        <f t="shared" si="9"/>
        <v>0.17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6</v>
      </c>
      <c r="N73" s="20">
        <f t="shared" si="8"/>
        <v>6</v>
      </c>
      <c r="O73" s="21">
        <f t="shared" si="9"/>
        <v>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0.4</v>
      </c>
      <c r="N74" s="31">
        <f t="shared" si="8"/>
        <v>0.4</v>
      </c>
      <c r="O74" s="32">
        <f t="shared" si="9"/>
        <v>0.4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>
        <v>0.78</v>
      </c>
      <c r="N75" s="28">
        <f t="shared" si="8"/>
        <v>0.78</v>
      </c>
      <c r="O75" s="29">
        <f t="shared" si="9"/>
        <v>0.78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>
        <v>34</v>
      </c>
      <c r="N76" s="20">
        <f t="shared" si="8"/>
        <v>34</v>
      </c>
      <c r="O76" s="21">
        <f t="shared" si="9"/>
        <v>34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>
        <v>1.6</v>
      </c>
      <c r="N77" s="31">
        <f t="shared" si="8"/>
        <v>1.6</v>
      </c>
      <c r="O77" s="32">
        <f t="shared" si="9"/>
        <v>1.6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5.9</v>
      </c>
      <c r="N78" s="28">
        <f t="shared" si="8"/>
        <v>5.9</v>
      </c>
      <c r="O78" s="29">
        <f t="shared" si="9"/>
        <v>5.9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/>
      <c r="M79" s="66">
        <v>277</v>
      </c>
      <c r="N79" s="20">
        <f t="shared" si="8"/>
        <v>277</v>
      </c>
      <c r="O79" s="21">
        <f t="shared" si="9"/>
        <v>277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/>
      <c r="M80" s="75">
        <v>10.5</v>
      </c>
      <c r="N80" s="31">
        <f t="shared" si="8"/>
        <v>10.5</v>
      </c>
      <c r="O80" s="32">
        <f t="shared" si="9"/>
        <v>10.5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1.65</v>
      </c>
      <c r="M81" s="72">
        <v>14.77</v>
      </c>
      <c r="N81" s="28">
        <f t="shared" si="8"/>
        <v>16.419999999999998</v>
      </c>
      <c r="O81" s="29">
        <f t="shared" si="9"/>
        <v>16.419999999999998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107</v>
      </c>
      <c r="M82" s="66">
        <v>887</v>
      </c>
      <c r="N82" s="20">
        <f t="shared" si="8"/>
        <v>994</v>
      </c>
      <c r="O82" s="21">
        <f t="shared" si="9"/>
        <v>994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3.5</v>
      </c>
      <c r="M83" s="75">
        <v>28.6</v>
      </c>
      <c r="N83" s="31">
        <f t="shared" si="8"/>
        <v>32.1</v>
      </c>
      <c r="O83" s="32">
        <f t="shared" si="9"/>
        <v>32.1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>
        <v>1.44</v>
      </c>
      <c r="I84" s="27">
        <f t="shared" si="7"/>
        <v>1.44</v>
      </c>
      <c r="J84" s="73"/>
      <c r="K84" s="72"/>
      <c r="L84" s="72"/>
      <c r="M84" s="72">
        <v>46.15</v>
      </c>
      <c r="N84" s="28">
        <f t="shared" si="8"/>
        <v>46.15</v>
      </c>
      <c r="O84" s="29">
        <f t="shared" si="9"/>
        <v>47.589999999999996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>
        <v>79</v>
      </c>
      <c r="I85" s="18">
        <f t="shared" si="7"/>
        <v>79</v>
      </c>
      <c r="J85" s="67"/>
      <c r="K85" s="66"/>
      <c r="L85" s="66"/>
      <c r="M85" s="66">
        <v>3210</v>
      </c>
      <c r="N85" s="20">
        <f t="shared" si="8"/>
        <v>3210</v>
      </c>
      <c r="O85" s="21">
        <f t="shared" si="9"/>
        <v>3289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>
        <v>2.9</v>
      </c>
      <c r="I86" s="30">
        <f t="shared" si="7"/>
        <v>2.9</v>
      </c>
      <c r="J86" s="76"/>
      <c r="K86" s="75"/>
      <c r="L86" s="75"/>
      <c r="M86" s="75">
        <v>92.1</v>
      </c>
      <c r="N86" s="31">
        <f t="shared" si="8"/>
        <v>92.1</v>
      </c>
      <c r="O86" s="32">
        <f t="shared" si="9"/>
        <v>95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/>
      <c r="E87" s="72"/>
      <c r="F87" s="72"/>
      <c r="G87" s="72"/>
      <c r="H87" s="72"/>
      <c r="I87" s="27">
        <f t="shared" si="7"/>
        <v>0</v>
      </c>
      <c r="J87" s="73"/>
      <c r="K87" s="72"/>
      <c r="L87" s="72"/>
      <c r="M87" s="72">
        <v>63.17</v>
      </c>
      <c r="N87" s="28">
        <f t="shared" si="8"/>
        <v>63.17</v>
      </c>
      <c r="O87" s="29">
        <f t="shared" si="9"/>
        <v>63.17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/>
      <c r="E88" s="66"/>
      <c r="F88" s="66"/>
      <c r="G88" s="66"/>
      <c r="H88" s="66"/>
      <c r="I88" s="18">
        <f t="shared" si="7"/>
        <v>0</v>
      </c>
      <c r="J88" s="67"/>
      <c r="K88" s="66"/>
      <c r="L88" s="66"/>
      <c r="M88" s="66">
        <v>4333</v>
      </c>
      <c r="N88" s="20">
        <f t="shared" si="8"/>
        <v>4333</v>
      </c>
      <c r="O88" s="21">
        <f t="shared" si="9"/>
        <v>4333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/>
      <c r="E89" s="75"/>
      <c r="F89" s="75"/>
      <c r="G89" s="75"/>
      <c r="H89" s="75"/>
      <c r="I89" s="30">
        <f t="shared" si="7"/>
        <v>0</v>
      </c>
      <c r="J89" s="76"/>
      <c r="K89" s="75"/>
      <c r="L89" s="75"/>
      <c r="M89" s="75">
        <v>112</v>
      </c>
      <c r="N89" s="31">
        <f t="shared" si="8"/>
        <v>112</v>
      </c>
      <c r="O89" s="32">
        <f t="shared" si="9"/>
        <v>112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/>
      <c r="G90" s="72"/>
      <c r="H90" s="72">
        <v>0.71</v>
      </c>
      <c r="I90" s="27">
        <f t="shared" si="7"/>
        <v>0.71</v>
      </c>
      <c r="J90" s="73"/>
      <c r="K90" s="72"/>
      <c r="L90" s="72"/>
      <c r="M90" s="72">
        <v>102.65</v>
      </c>
      <c r="N90" s="28">
        <f t="shared" si="8"/>
        <v>102.65</v>
      </c>
      <c r="O90" s="29">
        <f t="shared" si="9"/>
        <v>103.36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/>
      <c r="G91" s="66"/>
      <c r="H91" s="66">
        <v>99</v>
      </c>
      <c r="I91" s="18">
        <f t="shared" si="7"/>
        <v>99</v>
      </c>
      <c r="J91" s="67"/>
      <c r="K91" s="66"/>
      <c r="L91" s="66"/>
      <c r="M91" s="66">
        <v>9063</v>
      </c>
      <c r="N91" s="20">
        <f t="shared" si="8"/>
        <v>9063</v>
      </c>
      <c r="O91" s="21">
        <f t="shared" si="9"/>
        <v>9162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/>
      <c r="G92" s="75"/>
      <c r="H92" s="75">
        <v>2.7</v>
      </c>
      <c r="I92" s="30">
        <f t="shared" si="7"/>
        <v>2.7</v>
      </c>
      <c r="J92" s="76"/>
      <c r="K92" s="75"/>
      <c r="L92" s="75"/>
      <c r="M92" s="75">
        <v>215.1</v>
      </c>
      <c r="N92" s="31">
        <f t="shared" si="8"/>
        <v>215.1</v>
      </c>
      <c r="O92" s="32">
        <f t="shared" si="9"/>
        <v>217.79999999999998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22.15</v>
      </c>
      <c r="G93" s="72"/>
      <c r="H93" s="72"/>
      <c r="I93" s="27">
        <f t="shared" si="7"/>
        <v>22.15</v>
      </c>
      <c r="J93" s="73"/>
      <c r="K93" s="72"/>
      <c r="L93" s="72">
        <v>0.36</v>
      </c>
      <c r="M93" s="72">
        <v>223.47</v>
      </c>
      <c r="N93" s="28">
        <f t="shared" si="8"/>
        <v>223.83</v>
      </c>
      <c r="O93" s="29">
        <f t="shared" si="9"/>
        <v>245.98000000000002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4872</v>
      </c>
      <c r="G94" s="66"/>
      <c r="H94" s="66"/>
      <c r="I94" s="18">
        <f t="shared" si="7"/>
        <v>4872</v>
      </c>
      <c r="J94" s="67"/>
      <c r="K94" s="66"/>
      <c r="L94" s="66">
        <v>36</v>
      </c>
      <c r="M94" s="66">
        <v>21924</v>
      </c>
      <c r="N94" s="20">
        <f t="shared" si="8"/>
        <v>21960</v>
      </c>
      <c r="O94" s="21">
        <f t="shared" si="9"/>
        <v>26832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53.4</v>
      </c>
      <c r="G95" s="75"/>
      <c r="H95" s="75"/>
      <c r="I95" s="30">
        <f t="shared" si="7"/>
        <v>53.4</v>
      </c>
      <c r="J95" s="76"/>
      <c r="K95" s="75"/>
      <c r="L95" s="75">
        <v>0.7</v>
      </c>
      <c r="M95" s="75">
        <v>432.8</v>
      </c>
      <c r="N95" s="31">
        <f t="shared" si="8"/>
        <v>433.5</v>
      </c>
      <c r="O95" s="32">
        <f t="shared" si="9"/>
        <v>486.9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31.66</v>
      </c>
      <c r="G96" s="72">
        <v>7.0000000000000007E-2</v>
      </c>
      <c r="H96" s="72">
        <v>9.1999999999999993</v>
      </c>
      <c r="I96" s="27">
        <f t="shared" si="7"/>
        <v>40.93</v>
      </c>
      <c r="J96" s="73"/>
      <c r="K96" s="72"/>
      <c r="L96" s="72">
        <v>1.96</v>
      </c>
      <c r="M96" s="72">
        <v>344.42</v>
      </c>
      <c r="N96" s="28">
        <f t="shared" si="8"/>
        <v>346.38</v>
      </c>
      <c r="O96" s="29">
        <f t="shared" si="9"/>
        <v>387.31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7245</v>
      </c>
      <c r="G97" s="66">
        <v>17</v>
      </c>
      <c r="H97" s="66">
        <v>1333</v>
      </c>
      <c r="I97" s="18">
        <f t="shared" si="7"/>
        <v>8595</v>
      </c>
      <c r="J97" s="67"/>
      <c r="K97" s="66"/>
      <c r="L97" s="66">
        <v>208</v>
      </c>
      <c r="M97" s="66">
        <v>33506</v>
      </c>
      <c r="N97" s="20">
        <f t="shared" si="8"/>
        <v>33714</v>
      </c>
      <c r="O97" s="21">
        <f t="shared" si="9"/>
        <v>42309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79.7</v>
      </c>
      <c r="G98" s="75">
        <v>0.2</v>
      </c>
      <c r="H98" s="75">
        <v>25.4</v>
      </c>
      <c r="I98" s="30">
        <f t="shared" si="7"/>
        <v>105.30000000000001</v>
      </c>
      <c r="J98" s="76"/>
      <c r="K98" s="75"/>
      <c r="L98" s="75">
        <v>4.2</v>
      </c>
      <c r="M98" s="75">
        <v>629.79999999999995</v>
      </c>
      <c r="N98" s="31">
        <f t="shared" si="8"/>
        <v>634</v>
      </c>
      <c r="O98" s="32">
        <f t="shared" si="9"/>
        <v>739.3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39.520000000000003</v>
      </c>
      <c r="G99" s="72"/>
      <c r="H99" s="72">
        <v>112.7</v>
      </c>
      <c r="I99" s="27">
        <f t="shared" si="7"/>
        <v>152.22</v>
      </c>
      <c r="J99" s="73"/>
      <c r="K99" s="72"/>
      <c r="L99" s="72">
        <v>0.35</v>
      </c>
      <c r="M99" s="72">
        <v>438.48</v>
      </c>
      <c r="N99" s="28">
        <f t="shared" si="8"/>
        <v>438.83000000000004</v>
      </c>
      <c r="O99" s="29">
        <f t="shared" si="9"/>
        <v>591.05000000000007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9450</v>
      </c>
      <c r="G100" s="66"/>
      <c r="H100" s="66">
        <v>15152</v>
      </c>
      <c r="I100" s="18">
        <f t="shared" si="7"/>
        <v>24602</v>
      </c>
      <c r="J100" s="67"/>
      <c r="K100" s="66"/>
      <c r="L100" s="66">
        <v>34</v>
      </c>
      <c r="M100" s="66">
        <v>46808</v>
      </c>
      <c r="N100" s="20">
        <f t="shared" si="8"/>
        <v>46842</v>
      </c>
      <c r="O100" s="21">
        <f t="shared" si="9"/>
        <v>71444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100.2</v>
      </c>
      <c r="G101" s="75"/>
      <c r="H101" s="75">
        <v>280.60000000000002</v>
      </c>
      <c r="I101" s="30">
        <f t="shared" si="7"/>
        <v>380.8</v>
      </c>
      <c r="J101" s="76"/>
      <c r="K101" s="75"/>
      <c r="L101" s="75">
        <v>0.5</v>
      </c>
      <c r="M101" s="75">
        <v>742.2</v>
      </c>
      <c r="N101" s="31">
        <f t="shared" si="8"/>
        <v>742.7</v>
      </c>
      <c r="O101" s="32">
        <f t="shared" si="9"/>
        <v>1123.5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27.2</v>
      </c>
      <c r="G102" s="72"/>
      <c r="H102" s="72">
        <v>70.09</v>
      </c>
      <c r="I102" s="27">
        <f t="shared" si="7"/>
        <v>97.29</v>
      </c>
      <c r="J102" s="73"/>
      <c r="K102" s="72"/>
      <c r="L102" s="72">
        <v>3.62</v>
      </c>
      <c r="M102" s="72">
        <v>436.94</v>
      </c>
      <c r="N102" s="28">
        <f t="shared" si="8"/>
        <v>440.56</v>
      </c>
      <c r="O102" s="29">
        <f t="shared" si="9"/>
        <v>537.85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6755</v>
      </c>
      <c r="G103" s="66"/>
      <c r="H103" s="66">
        <v>9771</v>
      </c>
      <c r="I103" s="18">
        <f t="shared" si="7"/>
        <v>16526</v>
      </c>
      <c r="J103" s="67"/>
      <c r="K103" s="66"/>
      <c r="L103" s="66">
        <v>443</v>
      </c>
      <c r="M103" s="66">
        <v>50843</v>
      </c>
      <c r="N103" s="20">
        <f t="shared" si="8"/>
        <v>51286</v>
      </c>
      <c r="O103" s="21">
        <f t="shared" si="9"/>
        <v>67812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53.1</v>
      </c>
      <c r="G104" s="75"/>
      <c r="H104" s="75">
        <v>169.4</v>
      </c>
      <c r="I104" s="30">
        <f t="shared" si="7"/>
        <v>222.5</v>
      </c>
      <c r="J104" s="76"/>
      <c r="K104" s="75"/>
      <c r="L104" s="75">
        <v>5.3</v>
      </c>
      <c r="M104" s="75">
        <v>632.1</v>
      </c>
      <c r="N104" s="31">
        <f t="shared" si="8"/>
        <v>637.4</v>
      </c>
      <c r="O104" s="32">
        <f t="shared" si="9"/>
        <v>859.9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15.03</v>
      </c>
      <c r="G105" s="72">
        <v>3.27</v>
      </c>
      <c r="H105" s="72">
        <v>76.739999999999995</v>
      </c>
      <c r="I105" s="27">
        <f t="shared" si="7"/>
        <v>95.039999999999992</v>
      </c>
      <c r="J105" s="73"/>
      <c r="K105" s="72"/>
      <c r="L105" s="72">
        <v>14.49</v>
      </c>
      <c r="M105" s="72">
        <v>433</v>
      </c>
      <c r="N105" s="28">
        <f t="shared" si="8"/>
        <v>447.49</v>
      </c>
      <c r="O105" s="29">
        <f t="shared" si="9"/>
        <v>542.53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3841</v>
      </c>
      <c r="G106" s="66">
        <v>803</v>
      </c>
      <c r="H106" s="66">
        <v>12190</v>
      </c>
      <c r="I106" s="18">
        <f t="shared" si="7"/>
        <v>16834</v>
      </c>
      <c r="J106" s="67"/>
      <c r="K106" s="66"/>
      <c r="L106" s="66">
        <v>1828</v>
      </c>
      <c r="M106" s="66">
        <v>51668</v>
      </c>
      <c r="N106" s="20">
        <f t="shared" si="8"/>
        <v>53496</v>
      </c>
      <c r="O106" s="21">
        <f t="shared" si="9"/>
        <v>70330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23.1</v>
      </c>
      <c r="G107" s="75">
        <v>6.4</v>
      </c>
      <c r="H107" s="75">
        <v>181.3</v>
      </c>
      <c r="I107" s="30">
        <f t="shared" si="7"/>
        <v>210.8</v>
      </c>
      <c r="J107" s="76"/>
      <c r="K107" s="75"/>
      <c r="L107" s="75">
        <v>22.2</v>
      </c>
      <c r="M107" s="75">
        <v>647</v>
      </c>
      <c r="N107" s="31">
        <f t="shared" si="8"/>
        <v>669.2</v>
      </c>
      <c r="O107" s="32">
        <f t="shared" si="9"/>
        <v>880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/>
      <c r="F108" s="72">
        <v>25.86</v>
      </c>
      <c r="G108" s="72"/>
      <c r="H108" s="72">
        <v>9.2799999999999994</v>
      </c>
      <c r="I108" s="27">
        <f t="shared" si="7"/>
        <v>35.14</v>
      </c>
      <c r="J108" s="73"/>
      <c r="K108" s="72"/>
      <c r="L108" s="72">
        <v>23.71</v>
      </c>
      <c r="M108" s="72">
        <v>612.26</v>
      </c>
      <c r="N108" s="28">
        <f t="shared" si="8"/>
        <v>635.97</v>
      </c>
      <c r="O108" s="29">
        <f t="shared" si="9"/>
        <v>671.11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/>
      <c r="F109" s="66">
        <v>6794</v>
      </c>
      <c r="G109" s="66"/>
      <c r="H109" s="66">
        <v>1628</v>
      </c>
      <c r="I109" s="18">
        <f t="shared" si="7"/>
        <v>8422</v>
      </c>
      <c r="J109" s="67"/>
      <c r="K109" s="66"/>
      <c r="L109" s="66">
        <v>2608</v>
      </c>
      <c r="M109" s="66">
        <v>73296</v>
      </c>
      <c r="N109" s="20">
        <f t="shared" si="8"/>
        <v>75904</v>
      </c>
      <c r="O109" s="21">
        <f t="shared" si="9"/>
        <v>84326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/>
      <c r="F110" s="75">
        <v>40.700000000000003</v>
      </c>
      <c r="G110" s="75"/>
      <c r="H110" s="75">
        <v>21.2</v>
      </c>
      <c r="I110" s="30">
        <f t="shared" si="7"/>
        <v>61.900000000000006</v>
      </c>
      <c r="J110" s="76"/>
      <c r="K110" s="75"/>
      <c r="L110" s="75">
        <v>26.2</v>
      </c>
      <c r="M110" s="75">
        <v>636.79999999999995</v>
      </c>
      <c r="N110" s="31">
        <f t="shared" si="8"/>
        <v>663</v>
      </c>
      <c r="O110" s="32">
        <f t="shared" si="9"/>
        <v>724.9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7.58</v>
      </c>
      <c r="G111" s="72"/>
      <c r="H111" s="72">
        <v>24.28</v>
      </c>
      <c r="I111" s="27">
        <f t="shared" si="7"/>
        <v>31.86</v>
      </c>
      <c r="J111" s="73"/>
      <c r="K111" s="72"/>
      <c r="L111" s="72"/>
      <c r="M111" s="72">
        <v>460.91</v>
      </c>
      <c r="N111" s="28">
        <f t="shared" si="8"/>
        <v>460.91</v>
      </c>
      <c r="O111" s="29">
        <f t="shared" si="9"/>
        <v>492.77000000000004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2038</v>
      </c>
      <c r="G112" s="66"/>
      <c r="H112" s="66">
        <v>4844</v>
      </c>
      <c r="I112" s="18">
        <f t="shared" si="7"/>
        <v>6882</v>
      </c>
      <c r="J112" s="67"/>
      <c r="K112" s="66"/>
      <c r="L112" s="66"/>
      <c r="M112" s="66">
        <v>55949</v>
      </c>
      <c r="N112" s="20">
        <f t="shared" si="8"/>
        <v>55949</v>
      </c>
      <c r="O112" s="21">
        <f t="shared" si="9"/>
        <v>62831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10.199999999999999</v>
      </c>
      <c r="G113" s="75"/>
      <c r="H113" s="75">
        <v>56</v>
      </c>
      <c r="I113" s="30">
        <f t="shared" si="7"/>
        <v>66.2</v>
      </c>
      <c r="J113" s="76"/>
      <c r="K113" s="75"/>
      <c r="L113" s="75"/>
      <c r="M113" s="75">
        <v>54.6</v>
      </c>
      <c r="N113" s="31">
        <f t="shared" si="8"/>
        <v>54.6</v>
      </c>
      <c r="O113" s="32">
        <f t="shared" si="9"/>
        <v>120.80000000000001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10.6</v>
      </c>
      <c r="G114" s="72"/>
      <c r="H114" s="72">
        <v>58.85</v>
      </c>
      <c r="I114" s="27">
        <f t="shared" si="7"/>
        <v>69.45</v>
      </c>
      <c r="J114" s="73"/>
      <c r="K114" s="72"/>
      <c r="L114" s="72">
        <v>2.88</v>
      </c>
      <c r="M114" s="72">
        <v>237.87</v>
      </c>
      <c r="N114" s="28">
        <f t="shared" si="8"/>
        <v>240.75</v>
      </c>
      <c r="O114" s="29">
        <f t="shared" si="9"/>
        <v>310.2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2913</v>
      </c>
      <c r="G115" s="66"/>
      <c r="H115" s="66">
        <v>13403</v>
      </c>
      <c r="I115" s="18">
        <f t="shared" si="7"/>
        <v>16316</v>
      </c>
      <c r="J115" s="67"/>
      <c r="K115" s="66"/>
      <c r="L115" s="66">
        <v>301</v>
      </c>
      <c r="M115" s="66">
        <v>29783</v>
      </c>
      <c r="N115" s="20">
        <f t="shared" si="8"/>
        <v>30084</v>
      </c>
      <c r="O115" s="21">
        <f t="shared" si="9"/>
        <v>46400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11.6</v>
      </c>
      <c r="G116" s="84"/>
      <c r="H116" s="84">
        <v>131.30000000000001</v>
      </c>
      <c r="I116" s="46">
        <f t="shared" si="7"/>
        <v>142.9</v>
      </c>
      <c r="J116" s="85"/>
      <c r="K116" s="84"/>
      <c r="L116" s="84">
        <v>0.3</v>
      </c>
      <c r="M116" s="84">
        <v>29.1</v>
      </c>
      <c r="N116" s="47">
        <f t="shared" si="8"/>
        <v>29.400000000000002</v>
      </c>
      <c r="O116" s="43">
        <f t="shared" si="9"/>
        <v>172.3</v>
      </c>
      <c r="P116" s="44">
        <f>SUM(O136,P111,P112,P115)</f>
        <v>7041.5300000000007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8.4600000000000009</v>
      </c>
      <c r="G121" s="63"/>
      <c r="H121" s="63">
        <v>21.91</v>
      </c>
      <c r="I121" s="11">
        <f t="shared" si="7"/>
        <v>30.37</v>
      </c>
      <c r="J121" s="64"/>
      <c r="K121" s="63"/>
      <c r="L121" s="63"/>
      <c r="M121" s="63">
        <v>460.71</v>
      </c>
      <c r="N121" s="13">
        <f t="shared" si="8"/>
        <v>460.71</v>
      </c>
      <c r="O121" s="14">
        <f t="shared" si="9"/>
        <v>491.08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2190</v>
      </c>
      <c r="G122" s="66"/>
      <c r="H122" s="66">
        <v>4280</v>
      </c>
      <c r="I122" s="18">
        <f t="shared" si="7"/>
        <v>6470</v>
      </c>
      <c r="J122" s="67"/>
      <c r="K122" s="66"/>
      <c r="L122" s="66"/>
      <c r="M122" s="66">
        <v>55737</v>
      </c>
      <c r="N122" s="20">
        <f t="shared" si="8"/>
        <v>55737</v>
      </c>
      <c r="O122" s="21">
        <f t="shared" si="9"/>
        <v>62207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6.7</v>
      </c>
      <c r="G123" s="75"/>
      <c r="H123" s="75">
        <v>38.5</v>
      </c>
      <c r="I123" s="30">
        <f t="shared" si="7"/>
        <v>45.2</v>
      </c>
      <c r="J123" s="76"/>
      <c r="K123" s="75"/>
      <c r="L123" s="75"/>
      <c r="M123" s="75">
        <v>54.5</v>
      </c>
      <c r="N123" s="31">
        <f t="shared" si="8"/>
        <v>54.5</v>
      </c>
      <c r="O123" s="32">
        <f t="shared" si="9"/>
        <v>99.7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2.34</v>
      </c>
      <c r="F124" s="72">
        <v>4.17</v>
      </c>
      <c r="G124" s="72"/>
      <c r="H124" s="72">
        <v>2.1800000000000002</v>
      </c>
      <c r="I124" s="27">
        <f t="shared" si="7"/>
        <v>8.69</v>
      </c>
      <c r="J124" s="73"/>
      <c r="K124" s="72"/>
      <c r="L124" s="72"/>
      <c r="M124" s="72">
        <v>217.26</v>
      </c>
      <c r="N124" s="28">
        <f t="shared" si="8"/>
        <v>217.26</v>
      </c>
      <c r="O124" s="29">
        <f t="shared" si="9"/>
        <v>225.95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742</v>
      </c>
      <c r="F125" s="66">
        <v>1109</v>
      </c>
      <c r="G125" s="66"/>
      <c r="H125" s="66">
        <v>400</v>
      </c>
      <c r="I125" s="18">
        <f t="shared" si="7"/>
        <v>2251</v>
      </c>
      <c r="J125" s="67"/>
      <c r="K125" s="66"/>
      <c r="L125" s="66"/>
      <c r="M125" s="66">
        <v>25305</v>
      </c>
      <c r="N125" s="20">
        <f t="shared" si="8"/>
        <v>25305</v>
      </c>
      <c r="O125" s="21">
        <f t="shared" si="9"/>
        <v>27556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0.7</v>
      </c>
      <c r="F126" s="75">
        <v>3.3</v>
      </c>
      <c r="G126" s="75"/>
      <c r="H126" s="75">
        <v>3.7</v>
      </c>
      <c r="I126" s="30">
        <f t="shared" si="7"/>
        <v>7.7</v>
      </c>
      <c r="J126" s="76"/>
      <c r="K126" s="75"/>
      <c r="L126" s="75"/>
      <c r="M126" s="75">
        <v>25.2</v>
      </c>
      <c r="N126" s="31">
        <f t="shared" si="8"/>
        <v>25.2</v>
      </c>
      <c r="O126" s="32">
        <f t="shared" si="9"/>
        <v>32.9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50.98</v>
      </c>
      <c r="G127" s="72">
        <v>3.63</v>
      </c>
      <c r="H127" s="72">
        <v>487.85</v>
      </c>
      <c r="I127" s="27">
        <f t="shared" si="7"/>
        <v>542.46</v>
      </c>
      <c r="J127" s="73"/>
      <c r="K127" s="72"/>
      <c r="L127" s="72">
        <v>4.6399999999999997</v>
      </c>
      <c r="M127" s="72">
        <v>1759.01</v>
      </c>
      <c r="N127" s="28">
        <f t="shared" si="8"/>
        <v>1763.65</v>
      </c>
      <c r="O127" s="29">
        <f t="shared" si="9"/>
        <v>2306.11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14040</v>
      </c>
      <c r="G128" s="66">
        <v>1063</v>
      </c>
      <c r="H128" s="66">
        <v>116418</v>
      </c>
      <c r="I128" s="18">
        <f t="shared" si="7"/>
        <v>131521</v>
      </c>
      <c r="J128" s="67"/>
      <c r="K128" s="66"/>
      <c r="L128" s="66">
        <v>612</v>
      </c>
      <c r="M128" s="66">
        <v>203542</v>
      </c>
      <c r="N128" s="20">
        <f t="shared" si="8"/>
        <v>204154</v>
      </c>
      <c r="O128" s="21">
        <f t="shared" si="9"/>
        <v>335675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13.3</v>
      </c>
      <c r="G129" s="75">
        <v>1.1000000000000001</v>
      </c>
      <c r="H129" s="75">
        <v>174.7</v>
      </c>
      <c r="I129" s="30">
        <f t="shared" si="7"/>
        <v>189.1</v>
      </c>
      <c r="J129" s="76"/>
      <c r="K129" s="75"/>
      <c r="L129" s="75">
        <v>0.6</v>
      </c>
      <c r="M129" s="75">
        <v>202.2</v>
      </c>
      <c r="N129" s="31">
        <f t="shared" si="8"/>
        <v>202.79999999999998</v>
      </c>
      <c r="O129" s="32">
        <f t="shared" si="9"/>
        <v>391.9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/>
      <c r="E130" s="63">
        <v>2.34</v>
      </c>
      <c r="F130" s="63">
        <v>243.21</v>
      </c>
      <c r="G130" s="63">
        <v>6.97</v>
      </c>
      <c r="H130" s="63">
        <v>875.23</v>
      </c>
      <c r="I130" s="11">
        <f t="shared" si="7"/>
        <v>1127.75</v>
      </c>
      <c r="J130" s="64"/>
      <c r="K130" s="63"/>
      <c r="L130" s="63">
        <v>53.66</v>
      </c>
      <c r="M130" s="63">
        <v>5860.12</v>
      </c>
      <c r="N130" s="13">
        <f>SUM(J130:M130)</f>
        <v>5913.78</v>
      </c>
      <c r="O130" s="14">
        <f t="shared" si="9"/>
        <v>7041.53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/>
      <c r="E131" s="66">
        <v>742</v>
      </c>
      <c r="F131" s="66">
        <v>61247</v>
      </c>
      <c r="G131" s="66">
        <v>1883</v>
      </c>
      <c r="H131" s="66">
        <v>179597</v>
      </c>
      <c r="I131" s="18">
        <f t="shared" si="7"/>
        <v>243469</v>
      </c>
      <c r="J131" s="67"/>
      <c r="K131" s="66"/>
      <c r="L131" s="66">
        <v>6177</v>
      </c>
      <c r="M131" s="66">
        <v>666215</v>
      </c>
      <c r="N131" s="20">
        <f t="shared" si="8"/>
        <v>672392</v>
      </c>
      <c r="O131" s="21">
        <f t="shared" si="9"/>
        <v>915861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/>
      <c r="E132" s="75">
        <v>0.7</v>
      </c>
      <c r="F132" s="75">
        <v>395.3</v>
      </c>
      <c r="G132" s="75">
        <v>7.7</v>
      </c>
      <c r="H132" s="75">
        <v>1087.7</v>
      </c>
      <c r="I132" s="30">
        <f t="shared" ref="I132:I138" si="10">SUM(C132:H132)</f>
        <v>1491.4</v>
      </c>
      <c r="J132" s="76"/>
      <c r="K132" s="75"/>
      <c r="L132" s="75">
        <v>63.5</v>
      </c>
      <c r="M132" s="75">
        <v>4550.5</v>
      </c>
      <c r="N132" s="31">
        <f t="shared" ref="N132:N138" si="11">SUM(J132:M132)</f>
        <v>4614</v>
      </c>
      <c r="O132" s="32">
        <f t="shared" ref="O132:O138" si="12">SUM(N132,I132)</f>
        <v>6105.4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/>
      <c r="E133" s="72">
        <v>2.34</v>
      </c>
      <c r="F133" s="72">
        <v>243.21</v>
      </c>
      <c r="G133" s="72">
        <v>6.97</v>
      </c>
      <c r="H133" s="72">
        <v>866.68</v>
      </c>
      <c r="I133" s="27">
        <f t="shared" si="10"/>
        <v>1119.2</v>
      </c>
      <c r="J133" s="73"/>
      <c r="K133" s="72"/>
      <c r="L133" s="72">
        <v>53.66</v>
      </c>
      <c r="M133" s="72">
        <v>5857.92</v>
      </c>
      <c r="N133" s="28">
        <f t="shared" si="11"/>
        <v>5911.58</v>
      </c>
      <c r="O133" s="29">
        <f t="shared" si="12"/>
        <v>7030.78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/>
      <c r="E134" s="66">
        <v>742</v>
      </c>
      <c r="F134" s="66">
        <v>61247</v>
      </c>
      <c r="G134" s="66">
        <v>1883</v>
      </c>
      <c r="H134" s="66">
        <v>178478</v>
      </c>
      <c r="I134" s="18">
        <f t="shared" si="10"/>
        <v>242350</v>
      </c>
      <c r="J134" s="67"/>
      <c r="K134" s="66"/>
      <c r="L134" s="66">
        <v>6177</v>
      </c>
      <c r="M134" s="66">
        <v>666171</v>
      </c>
      <c r="N134" s="20">
        <f t="shared" si="11"/>
        <v>672348</v>
      </c>
      <c r="O134" s="21">
        <f t="shared" si="12"/>
        <v>914698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/>
      <c r="E135" s="84">
        <v>0.7</v>
      </c>
      <c r="F135" s="84">
        <v>395.3</v>
      </c>
      <c r="G135" s="84">
        <v>7.7</v>
      </c>
      <c r="H135" s="84">
        <v>1064.2</v>
      </c>
      <c r="I135" s="46">
        <f t="shared" si="10"/>
        <v>1467.9</v>
      </c>
      <c r="J135" s="85"/>
      <c r="K135" s="84"/>
      <c r="L135" s="84">
        <v>63.5</v>
      </c>
      <c r="M135" s="84">
        <v>4546.6000000000004</v>
      </c>
      <c r="N135" s="47">
        <f t="shared" si="11"/>
        <v>4610.1000000000004</v>
      </c>
      <c r="O135" s="43">
        <f t="shared" si="12"/>
        <v>6078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0</v>
      </c>
      <c r="E136" s="54">
        <f t="shared" si="13"/>
        <v>2.34</v>
      </c>
      <c r="F136" s="54">
        <f t="shared" si="13"/>
        <v>243.21</v>
      </c>
      <c r="G136" s="54">
        <f t="shared" si="13"/>
        <v>6.97</v>
      </c>
      <c r="H136" s="54">
        <f t="shared" si="13"/>
        <v>875.23</v>
      </c>
      <c r="I136" s="55">
        <f t="shared" si="10"/>
        <v>1127.75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53.660000000000004</v>
      </c>
      <c r="M136" s="54">
        <f t="shared" si="14"/>
        <v>5860.1200000000008</v>
      </c>
      <c r="N136" s="57">
        <f t="shared" si="11"/>
        <v>5913.7800000000007</v>
      </c>
      <c r="O136" s="58">
        <f t="shared" si="12"/>
        <v>7041.5300000000007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0</v>
      </c>
      <c r="E137" s="17">
        <f t="shared" si="13"/>
        <v>742</v>
      </c>
      <c r="F137" s="17">
        <f t="shared" si="13"/>
        <v>61247</v>
      </c>
      <c r="G137" s="17">
        <f t="shared" si="13"/>
        <v>1883</v>
      </c>
      <c r="H137" s="17">
        <f t="shared" si="13"/>
        <v>179597</v>
      </c>
      <c r="I137" s="18">
        <f t="shared" si="10"/>
        <v>243469</v>
      </c>
      <c r="J137" s="19">
        <f t="shared" si="14"/>
        <v>0</v>
      </c>
      <c r="K137" s="17">
        <f t="shared" si="14"/>
        <v>0</v>
      </c>
      <c r="L137" s="17">
        <f t="shared" si="14"/>
        <v>6177</v>
      </c>
      <c r="M137" s="17">
        <f t="shared" si="14"/>
        <v>666215</v>
      </c>
      <c r="N137" s="20">
        <f t="shared" si="11"/>
        <v>672392</v>
      </c>
      <c r="O137" s="21">
        <f t="shared" si="12"/>
        <v>915861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0</v>
      </c>
      <c r="E138" s="40">
        <f t="shared" si="13"/>
        <v>0.7</v>
      </c>
      <c r="F138" s="40">
        <f t="shared" si="13"/>
        <v>395.30000000000007</v>
      </c>
      <c r="G138" s="40">
        <f t="shared" si="13"/>
        <v>7.7000000000000011</v>
      </c>
      <c r="H138" s="40">
        <f t="shared" si="13"/>
        <v>1087.7</v>
      </c>
      <c r="I138" s="46">
        <f t="shared" si="10"/>
        <v>1491.4</v>
      </c>
      <c r="J138" s="42">
        <f t="shared" si="14"/>
        <v>0</v>
      </c>
      <c r="K138" s="40">
        <f t="shared" si="14"/>
        <v>0</v>
      </c>
      <c r="L138" s="40">
        <f t="shared" si="14"/>
        <v>63.499999999999993</v>
      </c>
      <c r="M138" s="40">
        <f t="shared" si="14"/>
        <v>4550.5</v>
      </c>
      <c r="N138" s="47">
        <f t="shared" si="11"/>
        <v>4614</v>
      </c>
      <c r="O138" s="43">
        <f t="shared" si="12"/>
        <v>6105.4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78</vt:i4>
      </vt:variant>
    </vt:vector>
  </HeadingPairs>
  <TitlesOfParts>
    <vt:vector size="78" baseType="lpstr">
      <vt:lpstr>全県</vt:lpstr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2024-11-26T02:44:44Z</dcterms:created>
  <dcterms:modified xsi:type="dcterms:W3CDTF">2024-11-26T02:44:54Z</dcterms:modified>
</cp:coreProperties>
</file>