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defaultThemeVersion="166925"/>
  <xr:revisionPtr revIDLastSave="0" documentId="13_ncr:1_{17D36703-C3CA-417B-82BF-7197E23204B4}" xr6:coauthVersionLast="47" xr6:coauthVersionMax="47" xr10:uidLastSave="{00000000-0000-0000-0000-000000000000}"/>
  <bookViews>
    <workbookView xWindow="-110" yWindow="-110" windowWidth="19420" windowHeight="11020" xr2:uid="{A49E3C8E-FD3C-482D-9D3F-295B9D5CA39A}"/>
  </bookViews>
  <sheets>
    <sheet name="全県" sheetId="79" r:id="rId1"/>
    <sheet name="小諸市" sheetId="2" r:id="rId2"/>
    <sheet name="佐久市" sheetId="3" r:id="rId3"/>
    <sheet name="小海町" sheetId="4" r:id="rId4"/>
    <sheet name="川上村" sheetId="5" r:id="rId5"/>
    <sheet name="南牧村" sheetId="6" r:id="rId6"/>
    <sheet name="南相木村" sheetId="7" r:id="rId7"/>
    <sheet name="北相木村" sheetId="8" r:id="rId8"/>
    <sheet name="佐久穂町" sheetId="9" r:id="rId9"/>
    <sheet name="軽井沢町" sheetId="10" r:id="rId10"/>
    <sheet name="御代田町" sheetId="11" r:id="rId11"/>
    <sheet name="立科町" sheetId="12" r:id="rId12"/>
    <sheet name="上田市" sheetId="13" r:id="rId13"/>
    <sheet name="東御市" sheetId="14" r:id="rId14"/>
    <sheet name="青木村" sheetId="15" r:id="rId15"/>
    <sheet name="長和町" sheetId="16" r:id="rId16"/>
    <sheet name="長野市" sheetId="17" r:id="rId17"/>
    <sheet name="須坂市" sheetId="18" r:id="rId18"/>
    <sheet name="千曲市" sheetId="19" r:id="rId19"/>
    <sheet name="坂城町" sheetId="20" r:id="rId20"/>
    <sheet name="小布施町" sheetId="21" r:id="rId21"/>
    <sheet name="高山村" sheetId="22" r:id="rId22"/>
    <sheet name="信濃町" sheetId="23" r:id="rId23"/>
    <sheet name="小川村" sheetId="24" r:id="rId24"/>
    <sheet name="飯綱町" sheetId="25" r:id="rId25"/>
    <sheet name="中野市" sheetId="26" r:id="rId26"/>
    <sheet name="飯山市" sheetId="27" r:id="rId27"/>
    <sheet name="山ノ内町" sheetId="28" r:id="rId28"/>
    <sheet name="木島平村" sheetId="29" r:id="rId29"/>
    <sheet name="野沢温泉村" sheetId="30" r:id="rId30"/>
    <sheet name="栄村" sheetId="31" r:id="rId31"/>
    <sheet name="松本市" sheetId="32" r:id="rId32"/>
    <sheet name="塩尻市" sheetId="33" r:id="rId33"/>
    <sheet name="安曇野市" sheetId="34" r:id="rId34"/>
    <sheet name="麻績村" sheetId="35" r:id="rId35"/>
    <sheet name="生坂村" sheetId="36" r:id="rId36"/>
    <sheet name="山形村" sheetId="37" r:id="rId37"/>
    <sheet name="朝日村" sheetId="38" r:id="rId38"/>
    <sheet name="筑北村" sheetId="39" r:id="rId39"/>
    <sheet name="大町市" sheetId="40" r:id="rId40"/>
    <sheet name="池田町" sheetId="41" r:id="rId41"/>
    <sheet name="松川村" sheetId="42" r:id="rId42"/>
    <sheet name="白馬村" sheetId="43" r:id="rId43"/>
    <sheet name="小谷村" sheetId="44" r:id="rId44"/>
    <sheet name="上松町" sheetId="45" r:id="rId45"/>
    <sheet name="南木曽町" sheetId="46" r:id="rId46"/>
    <sheet name="木祖村" sheetId="47" r:id="rId47"/>
    <sheet name="王滝村" sheetId="48" r:id="rId48"/>
    <sheet name="大桑村" sheetId="49" r:id="rId49"/>
    <sheet name="木曽町" sheetId="50" r:id="rId50"/>
    <sheet name="岡谷市" sheetId="51" r:id="rId51"/>
    <sheet name="諏訪市" sheetId="52" r:id="rId52"/>
    <sheet name="茅野市" sheetId="53" r:id="rId53"/>
    <sheet name="下諏訪町" sheetId="54" r:id="rId54"/>
    <sheet name="富士見町" sheetId="55" r:id="rId55"/>
    <sheet name="原村" sheetId="56" r:id="rId56"/>
    <sheet name="伊那市" sheetId="57" r:id="rId57"/>
    <sheet name="駒ヶ根市" sheetId="58" r:id="rId58"/>
    <sheet name="辰野町" sheetId="59" r:id="rId59"/>
    <sheet name="箕輪町" sheetId="60" r:id="rId60"/>
    <sheet name="飯島町" sheetId="61" r:id="rId61"/>
    <sheet name="南箕輪村" sheetId="62" r:id="rId62"/>
    <sheet name="中川村" sheetId="63" r:id="rId63"/>
    <sheet name="宮田村" sheetId="64" r:id="rId64"/>
    <sheet name="飯田市" sheetId="65" r:id="rId65"/>
    <sheet name="松川町" sheetId="66" r:id="rId66"/>
    <sheet name="高森町" sheetId="67" r:id="rId67"/>
    <sheet name="阿南町" sheetId="68" r:id="rId68"/>
    <sheet name="阿智村" sheetId="69" r:id="rId69"/>
    <sheet name="平谷村" sheetId="70" r:id="rId70"/>
    <sheet name="根羽村" sheetId="71" r:id="rId71"/>
    <sheet name="下條村" sheetId="72" r:id="rId72"/>
    <sheet name="売木村" sheetId="73" r:id="rId73"/>
    <sheet name="天龍村" sheetId="74" r:id="rId74"/>
    <sheet name="泰阜村" sheetId="75" r:id="rId75"/>
    <sheet name="喬木村" sheetId="76" r:id="rId76"/>
    <sheet name="豊丘村" sheetId="77" r:id="rId77"/>
    <sheet name="大鹿村" sheetId="78" r:id="rId7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5" i="79" l="1"/>
  <c r="N5" i="79"/>
  <c r="O5" i="79"/>
  <c r="I6" i="79"/>
  <c r="O6" i="79" s="1"/>
  <c r="N6" i="79"/>
  <c r="I7" i="79"/>
  <c r="N7" i="79"/>
  <c r="O7" i="79" s="1"/>
  <c r="I8" i="79"/>
  <c r="N8" i="79"/>
  <c r="O8" i="79"/>
  <c r="I9" i="79"/>
  <c r="N9" i="79"/>
  <c r="O9" i="79"/>
  <c r="I10" i="79"/>
  <c r="O10" i="79" s="1"/>
  <c r="N10" i="79"/>
  <c r="I11" i="79"/>
  <c r="N11" i="79"/>
  <c r="O11" i="79" s="1"/>
  <c r="I12" i="79"/>
  <c r="N12" i="79"/>
  <c r="O12" i="79"/>
  <c r="I13" i="79"/>
  <c r="N13" i="79"/>
  <c r="O13" i="79" s="1"/>
  <c r="I14" i="79"/>
  <c r="O14" i="79" s="1"/>
  <c r="N14" i="79"/>
  <c r="I15" i="79"/>
  <c r="N15" i="79"/>
  <c r="O15" i="79" s="1"/>
  <c r="I16" i="79"/>
  <c r="N16" i="79"/>
  <c r="O16" i="79"/>
  <c r="I17" i="79"/>
  <c r="N17" i="79"/>
  <c r="O17" i="79"/>
  <c r="I18" i="79"/>
  <c r="O18" i="79" s="1"/>
  <c r="N18" i="79"/>
  <c r="I19" i="79"/>
  <c r="N19" i="79"/>
  <c r="O19" i="79" s="1"/>
  <c r="I20" i="79"/>
  <c r="N20" i="79"/>
  <c r="O20" i="79"/>
  <c r="I21" i="79"/>
  <c r="N21" i="79"/>
  <c r="O21" i="79"/>
  <c r="I22" i="79"/>
  <c r="O22" i="79" s="1"/>
  <c r="N22" i="79"/>
  <c r="I23" i="79"/>
  <c r="N23" i="79"/>
  <c r="O23" i="79" s="1"/>
  <c r="I24" i="79"/>
  <c r="N24" i="79"/>
  <c r="O24" i="79"/>
  <c r="I25" i="79"/>
  <c r="N25" i="79"/>
  <c r="O25" i="79"/>
  <c r="I26" i="79"/>
  <c r="O26" i="79" s="1"/>
  <c r="N26" i="79"/>
  <c r="I27" i="79"/>
  <c r="N27" i="79"/>
  <c r="O27" i="79" s="1"/>
  <c r="I28" i="79"/>
  <c r="N28" i="79"/>
  <c r="O28" i="79"/>
  <c r="I29" i="79"/>
  <c r="N29" i="79"/>
  <c r="O29" i="79"/>
  <c r="I30" i="79"/>
  <c r="O30" i="79" s="1"/>
  <c r="N30" i="79"/>
  <c r="I31" i="79"/>
  <c r="N31" i="79"/>
  <c r="O31" i="79" s="1"/>
  <c r="I32" i="79"/>
  <c r="N32" i="79"/>
  <c r="O32" i="79"/>
  <c r="I33" i="79"/>
  <c r="N33" i="79"/>
  <c r="O33" i="79"/>
  <c r="I34" i="79"/>
  <c r="O34" i="79" s="1"/>
  <c r="N34" i="79"/>
  <c r="I35" i="79"/>
  <c r="N35" i="79"/>
  <c r="O35" i="79" s="1"/>
  <c r="I36" i="79"/>
  <c r="N36" i="79"/>
  <c r="O36" i="79"/>
  <c r="I37" i="79"/>
  <c r="N37" i="79"/>
  <c r="O37" i="79" s="1"/>
  <c r="I38" i="79"/>
  <c r="O38" i="79" s="1"/>
  <c r="N38" i="79"/>
  <c r="I39" i="79"/>
  <c r="N39" i="79"/>
  <c r="O39" i="79" s="1"/>
  <c r="I40" i="79"/>
  <c r="N40" i="79"/>
  <c r="O40" i="79"/>
  <c r="I41" i="79"/>
  <c r="N41" i="79"/>
  <c r="O41" i="79"/>
  <c r="I42" i="79"/>
  <c r="N42" i="79"/>
  <c r="O42" i="79" s="1"/>
  <c r="I43" i="79"/>
  <c r="N43" i="79"/>
  <c r="O43" i="79" s="1"/>
  <c r="I44" i="79"/>
  <c r="N44" i="79"/>
  <c r="O44" i="79"/>
  <c r="I45" i="79"/>
  <c r="O45" i="79" s="1"/>
  <c r="N45" i="79"/>
  <c r="I46" i="79"/>
  <c r="O46" i="79" s="1"/>
  <c r="N46" i="79"/>
  <c r="I47" i="79"/>
  <c r="N47" i="79"/>
  <c r="O47" i="79" s="1"/>
  <c r="I48" i="79"/>
  <c r="N48" i="79"/>
  <c r="O48" i="79"/>
  <c r="I49" i="79"/>
  <c r="N49" i="79"/>
  <c r="O49" i="79"/>
  <c r="I50" i="79"/>
  <c r="N50" i="79"/>
  <c r="O50" i="79" s="1"/>
  <c r="I51" i="79"/>
  <c r="N51" i="79"/>
  <c r="O51" i="79" s="1"/>
  <c r="I52" i="79"/>
  <c r="N52" i="79"/>
  <c r="O52" i="79"/>
  <c r="I53" i="79"/>
  <c r="N53" i="79"/>
  <c r="O53" i="79" s="1"/>
  <c r="P53" i="79"/>
  <c r="I54" i="79"/>
  <c r="N54" i="79"/>
  <c r="O54" i="79"/>
  <c r="I55" i="79"/>
  <c r="N55" i="79"/>
  <c r="O55" i="79" s="1"/>
  <c r="C56" i="79"/>
  <c r="D56" i="79"/>
  <c r="E56" i="79"/>
  <c r="F56" i="79"/>
  <c r="G56" i="79"/>
  <c r="I56" i="79" s="1"/>
  <c r="H56" i="79"/>
  <c r="J56" i="79"/>
  <c r="N56" i="79" s="1"/>
  <c r="O56" i="79" s="1"/>
  <c r="P58" i="79" s="1"/>
  <c r="K56" i="79"/>
  <c r="L56" i="79"/>
  <c r="M56" i="79"/>
  <c r="C57" i="79"/>
  <c r="I57" i="79" s="1"/>
  <c r="D57" i="79"/>
  <c r="E57" i="79"/>
  <c r="F57" i="79"/>
  <c r="G57" i="79"/>
  <c r="H57" i="79"/>
  <c r="J57" i="79"/>
  <c r="N57" i="79" s="1"/>
  <c r="K57" i="79"/>
  <c r="L57" i="79"/>
  <c r="M57" i="79"/>
  <c r="C58" i="79"/>
  <c r="D58" i="79"/>
  <c r="E58" i="79"/>
  <c r="I58" i="79" s="1"/>
  <c r="F58" i="79"/>
  <c r="G58" i="79"/>
  <c r="H58" i="79"/>
  <c r="J58" i="79"/>
  <c r="K58" i="79"/>
  <c r="L58" i="79"/>
  <c r="M58" i="79"/>
  <c r="N58" i="79"/>
  <c r="I63" i="79"/>
  <c r="N63" i="79"/>
  <c r="O63" i="79" s="1"/>
  <c r="I64" i="79"/>
  <c r="N64" i="79"/>
  <c r="O64" i="79"/>
  <c r="I65" i="79"/>
  <c r="N65" i="79"/>
  <c r="O65" i="79" s="1"/>
  <c r="I66" i="79"/>
  <c r="O66" i="79" s="1"/>
  <c r="N66" i="79"/>
  <c r="I67" i="79"/>
  <c r="N67" i="79"/>
  <c r="O67" i="79" s="1"/>
  <c r="I68" i="79"/>
  <c r="N68" i="79"/>
  <c r="O68" i="79"/>
  <c r="I69" i="79"/>
  <c r="N69" i="79"/>
  <c r="O69" i="79"/>
  <c r="I70" i="79"/>
  <c r="N70" i="79"/>
  <c r="O70" i="79" s="1"/>
  <c r="I71" i="79"/>
  <c r="N71" i="79"/>
  <c r="O71" i="79" s="1"/>
  <c r="I72" i="79"/>
  <c r="N72" i="79"/>
  <c r="O72" i="79"/>
  <c r="I73" i="79"/>
  <c r="N73" i="79"/>
  <c r="O73" i="79" s="1"/>
  <c r="I74" i="79"/>
  <c r="O74" i="79" s="1"/>
  <c r="N74" i="79"/>
  <c r="I75" i="79"/>
  <c r="N75" i="79"/>
  <c r="O75" i="79" s="1"/>
  <c r="I76" i="79"/>
  <c r="N76" i="79"/>
  <c r="O76" i="79"/>
  <c r="I77" i="79"/>
  <c r="N77" i="79"/>
  <c r="O77" i="79"/>
  <c r="I78" i="79"/>
  <c r="N78" i="79"/>
  <c r="O78" i="79" s="1"/>
  <c r="I79" i="79"/>
  <c r="N79" i="79"/>
  <c r="O79" i="79" s="1"/>
  <c r="I80" i="79"/>
  <c r="N80" i="79"/>
  <c r="O80" i="79"/>
  <c r="I81" i="79"/>
  <c r="N81" i="79"/>
  <c r="O81" i="79" s="1"/>
  <c r="I82" i="79"/>
  <c r="N82" i="79"/>
  <c r="O82" i="79" s="1"/>
  <c r="I83" i="79"/>
  <c r="N83" i="79"/>
  <c r="O83" i="79" s="1"/>
  <c r="I84" i="79"/>
  <c r="N84" i="79"/>
  <c r="O84" i="79"/>
  <c r="I85" i="79"/>
  <c r="N85" i="79"/>
  <c r="O85" i="79"/>
  <c r="I86" i="79"/>
  <c r="N86" i="79"/>
  <c r="O86" i="79" s="1"/>
  <c r="I87" i="79"/>
  <c r="N87" i="79"/>
  <c r="O87" i="79" s="1"/>
  <c r="I88" i="79"/>
  <c r="N88" i="79"/>
  <c r="O88" i="79"/>
  <c r="I89" i="79"/>
  <c r="O89" i="79" s="1"/>
  <c r="N89" i="79"/>
  <c r="I90" i="79"/>
  <c r="N90" i="79"/>
  <c r="O90" i="79" s="1"/>
  <c r="I91" i="79"/>
  <c r="N91" i="79"/>
  <c r="O91" i="79" s="1"/>
  <c r="I92" i="79"/>
  <c r="N92" i="79"/>
  <c r="O92" i="79" s="1"/>
  <c r="I93" i="79"/>
  <c r="N93" i="79"/>
  <c r="O93" i="79"/>
  <c r="I94" i="79"/>
  <c r="N94" i="79"/>
  <c r="O94" i="79" s="1"/>
  <c r="I95" i="79"/>
  <c r="N95" i="79"/>
  <c r="O95" i="79" s="1"/>
  <c r="I96" i="79"/>
  <c r="N96" i="79"/>
  <c r="O96" i="79"/>
  <c r="I97" i="79"/>
  <c r="N97" i="79"/>
  <c r="O97" i="79" s="1"/>
  <c r="I98" i="79"/>
  <c r="N98" i="79"/>
  <c r="O98" i="79" s="1"/>
  <c r="I99" i="79"/>
  <c r="N99" i="79"/>
  <c r="O99" i="79" s="1"/>
  <c r="I100" i="79"/>
  <c r="N100" i="79"/>
  <c r="O100" i="79"/>
  <c r="I101" i="79"/>
  <c r="N101" i="79"/>
  <c r="O101" i="79"/>
  <c r="I102" i="79"/>
  <c r="N102" i="79"/>
  <c r="O102" i="79" s="1"/>
  <c r="I103" i="79"/>
  <c r="N103" i="79"/>
  <c r="O103" i="79" s="1"/>
  <c r="I104" i="79"/>
  <c r="N104" i="79"/>
  <c r="O104" i="79"/>
  <c r="I105" i="79"/>
  <c r="O105" i="79" s="1"/>
  <c r="N105" i="79"/>
  <c r="I106" i="79"/>
  <c r="N106" i="79"/>
  <c r="O106" i="79" s="1"/>
  <c r="I107" i="79"/>
  <c r="N107" i="79"/>
  <c r="O107" i="79" s="1"/>
  <c r="I108" i="79"/>
  <c r="N108" i="79"/>
  <c r="O108" i="79"/>
  <c r="I109" i="79"/>
  <c r="N109" i="79"/>
  <c r="O109" i="79"/>
  <c r="I110" i="79"/>
  <c r="N110" i="79"/>
  <c r="O110" i="79" s="1"/>
  <c r="I111" i="79"/>
  <c r="N111" i="79"/>
  <c r="O111" i="79" s="1"/>
  <c r="P111" i="79"/>
  <c r="I112" i="79"/>
  <c r="N112" i="79"/>
  <c r="O112" i="79" s="1"/>
  <c r="I113" i="79"/>
  <c r="N113" i="79"/>
  <c r="O113" i="79"/>
  <c r="I114" i="79"/>
  <c r="N114" i="79"/>
  <c r="O114" i="79"/>
  <c r="I115" i="79"/>
  <c r="N115" i="79"/>
  <c r="O115" i="79" s="1"/>
  <c r="I116" i="79"/>
  <c r="N116" i="79"/>
  <c r="O116" i="79" s="1"/>
  <c r="I121" i="79"/>
  <c r="N121" i="79"/>
  <c r="O121" i="79" s="1"/>
  <c r="I122" i="79"/>
  <c r="N122" i="79"/>
  <c r="O122" i="79"/>
  <c r="I123" i="79"/>
  <c r="N123" i="79"/>
  <c r="O123" i="79"/>
  <c r="I124" i="79"/>
  <c r="N124" i="79"/>
  <c r="O124" i="79" s="1"/>
  <c r="I125" i="79"/>
  <c r="N125" i="79"/>
  <c r="O125" i="79" s="1"/>
  <c r="I126" i="79"/>
  <c r="N126" i="79"/>
  <c r="O126" i="79"/>
  <c r="I127" i="79"/>
  <c r="N127" i="79"/>
  <c r="O127" i="79" s="1"/>
  <c r="I128" i="79"/>
  <c r="N128" i="79"/>
  <c r="O128" i="79" s="1"/>
  <c r="I129" i="79"/>
  <c r="N129" i="79"/>
  <c r="O129" i="79" s="1"/>
  <c r="I130" i="79"/>
  <c r="O130" i="79" s="1"/>
  <c r="N130" i="79"/>
  <c r="I131" i="79"/>
  <c r="N131" i="79"/>
  <c r="O131" i="79"/>
  <c r="I132" i="79"/>
  <c r="N132" i="79"/>
  <c r="O132" i="79" s="1"/>
  <c r="I133" i="79"/>
  <c r="N133" i="79"/>
  <c r="O133" i="79" s="1"/>
  <c r="I134" i="79"/>
  <c r="N134" i="79"/>
  <c r="O134" i="79"/>
  <c r="I135" i="79"/>
  <c r="N135" i="79"/>
  <c r="O135" i="79" s="1"/>
  <c r="C136" i="79"/>
  <c r="I136" i="79" s="1"/>
  <c r="O136" i="79" s="1"/>
  <c r="P116" i="79" s="1"/>
  <c r="D136" i="79"/>
  <c r="E136" i="79"/>
  <c r="F136" i="79"/>
  <c r="G136" i="79"/>
  <c r="H136" i="79"/>
  <c r="J136" i="79"/>
  <c r="K136" i="79"/>
  <c r="L136" i="79"/>
  <c r="M136" i="79"/>
  <c r="N136" i="79"/>
  <c r="C137" i="79"/>
  <c r="D137" i="79"/>
  <c r="E137" i="79"/>
  <c r="F137" i="79"/>
  <c r="G137" i="79"/>
  <c r="H137" i="79"/>
  <c r="I137" i="79"/>
  <c r="J137" i="79"/>
  <c r="N137" i="79" s="1"/>
  <c r="O137" i="79" s="1"/>
  <c r="K137" i="79"/>
  <c r="L137" i="79"/>
  <c r="M137" i="79"/>
  <c r="C138" i="79"/>
  <c r="I138" i="79" s="1"/>
  <c r="D138" i="79"/>
  <c r="E138" i="79"/>
  <c r="F138" i="79"/>
  <c r="G138" i="79"/>
  <c r="H138" i="79"/>
  <c r="J138" i="79"/>
  <c r="K138" i="79"/>
  <c r="L138" i="79"/>
  <c r="N138" i="79" s="1"/>
  <c r="O138" i="79" s="1"/>
  <c r="M138" i="79"/>
  <c r="O57" i="79" l="1"/>
  <c r="O58" i="79"/>
  <c r="M138" i="78" l="1"/>
  <c r="L138" i="78"/>
  <c r="K138" i="78"/>
  <c r="J138" i="78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H136" i="78"/>
  <c r="G136" i="78"/>
  <c r="F136" i="78"/>
  <c r="E136" i="78"/>
  <c r="D136" i="78"/>
  <c r="C136" i="78"/>
  <c r="N135" i="78"/>
  <c r="O135" i="78" s="1"/>
  <c r="I135" i="78"/>
  <c r="N134" i="78"/>
  <c r="O134" i="78" s="1"/>
  <c r="I134" i="78"/>
  <c r="N133" i="78"/>
  <c r="I133" i="78"/>
  <c r="N132" i="78"/>
  <c r="I132" i="78"/>
  <c r="O131" i="78"/>
  <c r="N131" i="78"/>
  <c r="I131" i="78"/>
  <c r="N130" i="78"/>
  <c r="O130" i="78" s="1"/>
  <c r="I130" i="78"/>
  <c r="N129" i="78"/>
  <c r="O129" i="78" s="1"/>
  <c r="I129" i="78"/>
  <c r="N128" i="78"/>
  <c r="I128" i="78"/>
  <c r="O128" i="78" s="1"/>
  <c r="N127" i="78"/>
  <c r="I127" i="78"/>
  <c r="O127" i="78" s="1"/>
  <c r="N126" i="78"/>
  <c r="I126" i="78"/>
  <c r="N125" i="78"/>
  <c r="I125" i="78"/>
  <c r="N124" i="78"/>
  <c r="O124" i="78" s="1"/>
  <c r="I124" i="78"/>
  <c r="N123" i="78"/>
  <c r="O123" i="78" s="1"/>
  <c r="I123" i="78"/>
  <c r="N122" i="78"/>
  <c r="O122" i="78" s="1"/>
  <c r="I122" i="78"/>
  <c r="N121" i="78"/>
  <c r="I121" i="78"/>
  <c r="N116" i="78"/>
  <c r="I116" i="78"/>
  <c r="N115" i="78"/>
  <c r="O115" i="78" s="1"/>
  <c r="I115" i="78"/>
  <c r="N114" i="78"/>
  <c r="I114" i="78"/>
  <c r="N113" i="78"/>
  <c r="O113" i="78" s="1"/>
  <c r="I113" i="78"/>
  <c r="N112" i="78"/>
  <c r="I112" i="78"/>
  <c r="P111" i="78"/>
  <c r="N111" i="78"/>
  <c r="I111" i="78"/>
  <c r="N110" i="78"/>
  <c r="O110" i="78" s="1"/>
  <c r="I110" i="78"/>
  <c r="N109" i="78"/>
  <c r="I109" i="78"/>
  <c r="N108" i="78"/>
  <c r="I108" i="78"/>
  <c r="N107" i="78"/>
  <c r="I107" i="78"/>
  <c r="N106" i="78"/>
  <c r="I106" i="78"/>
  <c r="O106" i="78" s="1"/>
  <c r="O105" i="78"/>
  <c r="N105" i="78"/>
  <c r="I105" i="78"/>
  <c r="N104" i="78"/>
  <c r="I104" i="78"/>
  <c r="N103" i="78"/>
  <c r="O103" i="78" s="1"/>
  <c r="I103" i="78"/>
  <c r="N102" i="78"/>
  <c r="O102" i="78" s="1"/>
  <c r="I102" i="78"/>
  <c r="O101" i="78"/>
  <c r="N101" i="78"/>
  <c r="I101" i="78"/>
  <c r="N100" i="78"/>
  <c r="I100" i="78"/>
  <c r="N99" i="78"/>
  <c r="O99" i="78" s="1"/>
  <c r="I99" i="78"/>
  <c r="N98" i="78"/>
  <c r="I98" i="78"/>
  <c r="N97" i="78"/>
  <c r="I97" i="78"/>
  <c r="O97" i="78" s="1"/>
  <c r="N96" i="78"/>
  <c r="O96" i="78" s="1"/>
  <c r="I96" i="78"/>
  <c r="N95" i="78"/>
  <c r="O95" i="78" s="1"/>
  <c r="I95" i="78"/>
  <c r="N94" i="78"/>
  <c r="O94" i="78" s="1"/>
  <c r="I94" i="78"/>
  <c r="N93" i="78"/>
  <c r="I93" i="78"/>
  <c r="O93" i="78" s="1"/>
  <c r="N92" i="78"/>
  <c r="O92" i="78" s="1"/>
  <c r="I92" i="78"/>
  <c r="N91" i="78"/>
  <c r="I91" i="78"/>
  <c r="N90" i="78"/>
  <c r="I90" i="78"/>
  <c r="N89" i="78"/>
  <c r="I89" i="78"/>
  <c r="O89" i="78" s="1"/>
  <c r="N88" i="78"/>
  <c r="O88" i="78" s="1"/>
  <c r="I88" i="78"/>
  <c r="N87" i="78"/>
  <c r="O87" i="78" s="1"/>
  <c r="I87" i="78"/>
  <c r="N86" i="78"/>
  <c r="I86" i="78"/>
  <c r="N85" i="78"/>
  <c r="O85" i="78" s="1"/>
  <c r="I85" i="78"/>
  <c r="N84" i="78"/>
  <c r="I84" i="78"/>
  <c r="N83" i="78"/>
  <c r="I83" i="78"/>
  <c r="N82" i="78"/>
  <c r="I82" i="78"/>
  <c r="N81" i="78"/>
  <c r="O81" i="78" s="1"/>
  <c r="I81" i="78"/>
  <c r="N80" i="78"/>
  <c r="O80" i="78" s="1"/>
  <c r="I80" i="78"/>
  <c r="N79" i="78"/>
  <c r="I79" i="78"/>
  <c r="N78" i="78"/>
  <c r="O78" i="78" s="1"/>
  <c r="I78" i="78"/>
  <c r="N77" i="78"/>
  <c r="I77" i="78"/>
  <c r="O77" i="78" s="1"/>
  <c r="N76" i="78"/>
  <c r="I76" i="78"/>
  <c r="N75" i="78"/>
  <c r="I75" i="78"/>
  <c r="N74" i="78"/>
  <c r="I74" i="78"/>
  <c r="O74" i="78" s="1"/>
  <c r="N73" i="78"/>
  <c r="O73" i="78" s="1"/>
  <c r="I73" i="78"/>
  <c r="N72" i="78"/>
  <c r="I72" i="78"/>
  <c r="N71" i="78"/>
  <c r="O71" i="78" s="1"/>
  <c r="I71" i="78"/>
  <c r="N70" i="78"/>
  <c r="O70" i="78" s="1"/>
  <c r="I70" i="78"/>
  <c r="N69" i="78"/>
  <c r="O69" i="78" s="1"/>
  <c r="I69" i="78"/>
  <c r="N68" i="78"/>
  <c r="I68" i="78"/>
  <c r="N67" i="78"/>
  <c r="O67" i="78" s="1"/>
  <c r="I67" i="78"/>
  <c r="N66" i="78"/>
  <c r="I66" i="78"/>
  <c r="O66" i="78" s="1"/>
  <c r="N65" i="78"/>
  <c r="I65" i="78"/>
  <c r="O65" i="78" s="1"/>
  <c r="N64" i="78"/>
  <c r="O64" i="78" s="1"/>
  <c r="I64" i="78"/>
  <c r="N63" i="78"/>
  <c r="O63" i="78" s="1"/>
  <c r="I63" i="78"/>
  <c r="M58" i="78"/>
  <c r="L58" i="78"/>
  <c r="K58" i="78"/>
  <c r="J58" i="78"/>
  <c r="N58" i="78" s="1"/>
  <c r="H58" i="78"/>
  <c r="I58" i="78" s="1"/>
  <c r="G58" i="78"/>
  <c r="F58" i="78"/>
  <c r="E58" i="78"/>
  <c r="D58" i="78"/>
  <c r="C58" i="78"/>
  <c r="M57" i="78"/>
  <c r="L57" i="78"/>
  <c r="K57" i="78"/>
  <c r="N57" i="78" s="1"/>
  <c r="J57" i="78"/>
  <c r="H57" i="78"/>
  <c r="G57" i="78"/>
  <c r="F57" i="78"/>
  <c r="E57" i="78"/>
  <c r="D57" i="78"/>
  <c r="C57" i="78"/>
  <c r="I57" i="78" s="1"/>
  <c r="M56" i="78"/>
  <c r="L56" i="78"/>
  <c r="K56" i="78"/>
  <c r="J56" i="78"/>
  <c r="H56" i="78"/>
  <c r="G56" i="78"/>
  <c r="F56" i="78"/>
  <c r="E56" i="78"/>
  <c r="D56" i="78"/>
  <c r="C56" i="78"/>
  <c r="N55" i="78"/>
  <c r="I55" i="78"/>
  <c r="N54" i="78"/>
  <c r="I54" i="78"/>
  <c r="O54" i="78" s="1"/>
  <c r="P53" i="78"/>
  <c r="N53" i="78"/>
  <c r="I53" i="78"/>
  <c r="O53" i="78" s="1"/>
  <c r="N52" i="78"/>
  <c r="I52" i="78"/>
  <c r="N51" i="78"/>
  <c r="I51" i="78"/>
  <c r="N50" i="78"/>
  <c r="I50" i="78"/>
  <c r="O50" i="78" s="1"/>
  <c r="N49" i="78"/>
  <c r="I49" i="78"/>
  <c r="O49" i="78" s="1"/>
  <c r="N48" i="78"/>
  <c r="I48" i="78"/>
  <c r="N47" i="78"/>
  <c r="I47" i="78"/>
  <c r="N46" i="78"/>
  <c r="I46" i="78"/>
  <c r="O46" i="78" s="1"/>
  <c r="N45" i="78"/>
  <c r="I45" i="78"/>
  <c r="O45" i="78" s="1"/>
  <c r="N44" i="78"/>
  <c r="I44" i="78"/>
  <c r="N43" i="78"/>
  <c r="O43" i="78" s="1"/>
  <c r="I43" i="78"/>
  <c r="N42" i="78"/>
  <c r="I42" i="78"/>
  <c r="O42" i="78" s="1"/>
  <c r="N41" i="78"/>
  <c r="I41" i="78"/>
  <c r="O41" i="78" s="1"/>
  <c r="N40" i="78"/>
  <c r="I40" i="78"/>
  <c r="N39" i="78"/>
  <c r="O39" i="78" s="1"/>
  <c r="I39" i="78"/>
  <c r="N38" i="78"/>
  <c r="I38" i="78"/>
  <c r="O38" i="78" s="1"/>
  <c r="N37" i="78"/>
  <c r="I37" i="78"/>
  <c r="O37" i="78" s="1"/>
  <c r="N36" i="78"/>
  <c r="O36" i="78" s="1"/>
  <c r="I36" i="78"/>
  <c r="N35" i="78"/>
  <c r="I35" i="78"/>
  <c r="N34" i="78"/>
  <c r="I34" i="78"/>
  <c r="O34" i="78" s="1"/>
  <c r="N33" i="78"/>
  <c r="I33" i="78"/>
  <c r="O33" i="78" s="1"/>
  <c r="N32" i="78"/>
  <c r="O32" i="78" s="1"/>
  <c r="I32" i="78"/>
  <c r="N31" i="78"/>
  <c r="O31" i="78" s="1"/>
  <c r="I31" i="78"/>
  <c r="N30" i="78"/>
  <c r="I30" i="78"/>
  <c r="O30" i="78" s="1"/>
  <c r="N29" i="78"/>
  <c r="O29" i="78" s="1"/>
  <c r="I29" i="78"/>
  <c r="N28" i="78"/>
  <c r="I28" i="78"/>
  <c r="N27" i="78"/>
  <c r="I27" i="78"/>
  <c r="N26" i="78"/>
  <c r="I26" i="78"/>
  <c r="O26" i="78" s="1"/>
  <c r="O25" i="78"/>
  <c r="N25" i="78"/>
  <c r="I25" i="78"/>
  <c r="N24" i="78"/>
  <c r="O24" i="78" s="1"/>
  <c r="I24" i="78"/>
  <c r="N23" i="78"/>
  <c r="I23" i="78"/>
  <c r="N22" i="78"/>
  <c r="I22" i="78"/>
  <c r="O22" i="78" s="1"/>
  <c r="N21" i="78"/>
  <c r="I21" i="78"/>
  <c r="N20" i="78"/>
  <c r="I20" i="78"/>
  <c r="N19" i="78"/>
  <c r="I19" i="78"/>
  <c r="N18" i="78"/>
  <c r="I18" i="78"/>
  <c r="O18" i="78" s="1"/>
  <c r="O17" i="78"/>
  <c r="N17" i="78"/>
  <c r="I17" i="78"/>
  <c r="N16" i="78"/>
  <c r="I16" i="78"/>
  <c r="N15" i="78"/>
  <c r="I15" i="78"/>
  <c r="N14" i="78"/>
  <c r="I14" i="78"/>
  <c r="N13" i="78"/>
  <c r="I13" i="78"/>
  <c r="N12" i="78"/>
  <c r="I12" i="78"/>
  <c r="N11" i="78"/>
  <c r="O11" i="78" s="1"/>
  <c r="I11" i="78"/>
  <c r="N10" i="78"/>
  <c r="I10" i="78"/>
  <c r="N9" i="78"/>
  <c r="I9" i="78"/>
  <c r="N8" i="78"/>
  <c r="I8" i="78"/>
  <c r="N7" i="78"/>
  <c r="O7" i="78" s="1"/>
  <c r="I7" i="78"/>
  <c r="N6" i="78"/>
  <c r="I6" i="78"/>
  <c r="N5" i="78"/>
  <c r="I5" i="78"/>
  <c r="M138" i="77"/>
  <c r="L138" i="77"/>
  <c r="K138" i="77"/>
  <c r="J138" i="77"/>
  <c r="N138" i="77" s="1"/>
  <c r="H138" i="77"/>
  <c r="G138" i="77"/>
  <c r="F138" i="77"/>
  <c r="E138" i="77"/>
  <c r="D138" i="77"/>
  <c r="C138" i="77"/>
  <c r="M137" i="77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H136" i="77"/>
  <c r="G136" i="77"/>
  <c r="F136" i="77"/>
  <c r="E136" i="77"/>
  <c r="D136" i="77"/>
  <c r="C136" i="77"/>
  <c r="I136" i="77" s="1"/>
  <c r="N135" i="77"/>
  <c r="O135" i="77" s="1"/>
  <c r="I135" i="77"/>
  <c r="N134" i="77"/>
  <c r="I134" i="77"/>
  <c r="N133" i="77"/>
  <c r="I133" i="77"/>
  <c r="N132" i="77"/>
  <c r="I132" i="77"/>
  <c r="O131" i="77"/>
  <c r="N131" i="77"/>
  <c r="I131" i="77"/>
  <c r="N130" i="77"/>
  <c r="I130" i="77"/>
  <c r="N129" i="77"/>
  <c r="I129" i="77"/>
  <c r="N128" i="77"/>
  <c r="O128" i="77" s="1"/>
  <c r="I128" i="77"/>
  <c r="N127" i="77"/>
  <c r="I127" i="77"/>
  <c r="N126" i="77"/>
  <c r="I126" i="77"/>
  <c r="N125" i="77"/>
  <c r="I125" i="77"/>
  <c r="N124" i="77"/>
  <c r="O124" i="77" s="1"/>
  <c r="I124" i="77"/>
  <c r="N123" i="77"/>
  <c r="I123" i="77"/>
  <c r="N122" i="77"/>
  <c r="I122" i="77"/>
  <c r="N121" i="77"/>
  <c r="O121" i="77" s="1"/>
  <c r="I121" i="77"/>
  <c r="N116" i="77"/>
  <c r="I116" i="77"/>
  <c r="N115" i="77"/>
  <c r="O115" i="77" s="1"/>
  <c r="I115" i="77"/>
  <c r="N114" i="77"/>
  <c r="I114" i="77"/>
  <c r="O114" i="77" s="1"/>
  <c r="N113" i="77"/>
  <c r="O113" i="77" s="1"/>
  <c r="I113" i="77"/>
  <c r="N112" i="77"/>
  <c r="I112" i="77"/>
  <c r="P111" i="77"/>
  <c r="N111" i="77"/>
  <c r="I111" i="77"/>
  <c r="N110" i="77"/>
  <c r="I110" i="77"/>
  <c r="N109" i="77"/>
  <c r="I109" i="77"/>
  <c r="N108" i="77"/>
  <c r="I108" i="77"/>
  <c r="N107" i="77"/>
  <c r="I107" i="77"/>
  <c r="N106" i="77"/>
  <c r="O106" i="77" s="1"/>
  <c r="I106" i="77"/>
  <c r="N105" i="77"/>
  <c r="I105" i="77"/>
  <c r="N104" i="77"/>
  <c r="I104" i="77"/>
  <c r="N103" i="77"/>
  <c r="I103" i="77"/>
  <c r="N102" i="77"/>
  <c r="I102" i="77"/>
  <c r="O101" i="77"/>
  <c r="N101" i="77"/>
  <c r="I101" i="77"/>
  <c r="N100" i="77"/>
  <c r="I100" i="77"/>
  <c r="N99" i="77"/>
  <c r="O99" i="77" s="1"/>
  <c r="I99" i="77"/>
  <c r="N98" i="77"/>
  <c r="I98" i="77"/>
  <c r="N97" i="77"/>
  <c r="I97" i="77"/>
  <c r="O97" i="77" s="1"/>
  <c r="N96" i="77"/>
  <c r="I96" i="77"/>
  <c r="N95" i="77"/>
  <c r="I95" i="77"/>
  <c r="N94" i="77"/>
  <c r="O94" i="77" s="1"/>
  <c r="I94" i="77"/>
  <c r="N93" i="77"/>
  <c r="I93" i="77"/>
  <c r="O93" i="77" s="1"/>
  <c r="N92" i="77"/>
  <c r="O92" i="77" s="1"/>
  <c r="I92" i="77"/>
  <c r="N91" i="77"/>
  <c r="I91" i="77"/>
  <c r="N90" i="77"/>
  <c r="I90" i="77"/>
  <c r="N89" i="77"/>
  <c r="I89" i="77"/>
  <c r="O89" i="77" s="1"/>
  <c r="N88" i="77"/>
  <c r="I88" i="77"/>
  <c r="N87" i="77"/>
  <c r="O87" i="77" s="1"/>
  <c r="I87" i="77"/>
  <c r="N86" i="77"/>
  <c r="I86" i="77"/>
  <c r="N85" i="77"/>
  <c r="O85" i="77" s="1"/>
  <c r="I85" i="77"/>
  <c r="N84" i="77"/>
  <c r="I84" i="77"/>
  <c r="N83" i="77"/>
  <c r="I83" i="77"/>
  <c r="N82" i="77"/>
  <c r="I82" i="77"/>
  <c r="N81" i="77"/>
  <c r="O81" i="77" s="1"/>
  <c r="I81" i="77"/>
  <c r="N80" i="77"/>
  <c r="O80" i="77" s="1"/>
  <c r="I80" i="77"/>
  <c r="N79" i="77"/>
  <c r="I79" i="77"/>
  <c r="N78" i="77"/>
  <c r="O78" i="77" s="1"/>
  <c r="I78" i="77"/>
  <c r="N77" i="77"/>
  <c r="I77" i="77"/>
  <c r="O77" i="77" s="1"/>
  <c r="N76" i="77"/>
  <c r="I76" i="77"/>
  <c r="N75" i="77"/>
  <c r="I75" i="77"/>
  <c r="N74" i="77"/>
  <c r="O74" i="77" s="1"/>
  <c r="I74" i="77"/>
  <c r="N73" i="77"/>
  <c r="I73" i="77"/>
  <c r="O73" i="77" s="1"/>
  <c r="N72" i="77"/>
  <c r="I72" i="77"/>
  <c r="N71" i="77"/>
  <c r="O71" i="77" s="1"/>
  <c r="I71" i="77"/>
  <c r="N70" i="77"/>
  <c r="I70" i="77"/>
  <c r="N69" i="77"/>
  <c r="O69" i="77" s="1"/>
  <c r="I69" i="77"/>
  <c r="N68" i="77"/>
  <c r="I68" i="77"/>
  <c r="N67" i="77"/>
  <c r="O67" i="77" s="1"/>
  <c r="I67" i="77"/>
  <c r="N66" i="77"/>
  <c r="I66" i="77"/>
  <c r="N65" i="77"/>
  <c r="I65" i="77"/>
  <c r="O65" i="77" s="1"/>
  <c r="N64" i="77"/>
  <c r="O64" i="77" s="1"/>
  <c r="I64" i="77"/>
  <c r="N63" i="77"/>
  <c r="I63" i="77"/>
  <c r="M58" i="77"/>
  <c r="L58" i="77"/>
  <c r="K58" i="77"/>
  <c r="J58" i="77"/>
  <c r="H58" i="77"/>
  <c r="I58" i="77" s="1"/>
  <c r="G58" i="77"/>
  <c r="F58" i="77"/>
  <c r="E58" i="77"/>
  <c r="D58" i="77"/>
  <c r="C58" i="77"/>
  <c r="M57" i="77"/>
  <c r="L57" i="77"/>
  <c r="K57" i="77"/>
  <c r="N57" i="77" s="1"/>
  <c r="J57" i="77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I55" i="77"/>
  <c r="O55" i="77" s="1"/>
  <c r="N54" i="77"/>
  <c r="I54" i="77"/>
  <c r="O54" i="77" s="1"/>
  <c r="P53" i="77"/>
  <c r="N53" i="77"/>
  <c r="I53" i="77"/>
  <c r="O53" i="77" s="1"/>
  <c r="N52" i="77"/>
  <c r="O52" i="77" s="1"/>
  <c r="I52" i="77"/>
  <c r="N51" i="77"/>
  <c r="I51" i="77"/>
  <c r="N50" i="77"/>
  <c r="I50" i="77"/>
  <c r="N49" i="77"/>
  <c r="I49" i="77"/>
  <c r="O49" i="77" s="1"/>
  <c r="N48" i="77"/>
  <c r="I48" i="77"/>
  <c r="N47" i="77"/>
  <c r="I47" i="77"/>
  <c r="N46" i="77"/>
  <c r="I46" i="77"/>
  <c r="N45" i="77"/>
  <c r="I45" i="77"/>
  <c r="O45" i="77" s="1"/>
  <c r="N44" i="77"/>
  <c r="I44" i="77"/>
  <c r="N43" i="77"/>
  <c r="O43" i="77" s="1"/>
  <c r="I43" i="77"/>
  <c r="N42" i="77"/>
  <c r="I42" i="77"/>
  <c r="N41" i="77"/>
  <c r="I41" i="77"/>
  <c r="O41" i="77" s="1"/>
  <c r="N40" i="77"/>
  <c r="I40" i="77"/>
  <c r="N39" i="77"/>
  <c r="I39" i="77"/>
  <c r="N38" i="77"/>
  <c r="I38" i="77"/>
  <c r="N37" i="77"/>
  <c r="I37" i="77"/>
  <c r="O37" i="77" s="1"/>
  <c r="N36" i="77"/>
  <c r="O36" i="77" s="1"/>
  <c r="I36" i="77"/>
  <c r="N35" i="77"/>
  <c r="O35" i="77" s="1"/>
  <c r="I35" i="77"/>
  <c r="N34" i="77"/>
  <c r="I34" i="77"/>
  <c r="N33" i="77"/>
  <c r="I33" i="77"/>
  <c r="O33" i="77" s="1"/>
  <c r="N32" i="77"/>
  <c r="I32" i="77"/>
  <c r="N31" i="77"/>
  <c r="I31" i="77"/>
  <c r="N30" i="77"/>
  <c r="I30" i="77"/>
  <c r="N29" i="77"/>
  <c r="O29" i="77" s="1"/>
  <c r="I29" i="77"/>
  <c r="N28" i="77"/>
  <c r="O28" i="77" s="1"/>
  <c r="I28" i="77"/>
  <c r="N27" i="77"/>
  <c r="O27" i="77" s="1"/>
  <c r="I27" i="77"/>
  <c r="N26" i="77"/>
  <c r="I26" i="77"/>
  <c r="O26" i="77" s="1"/>
  <c r="O25" i="77"/>
  <c r="N25" i="77"/>
  <c r="I25" i="77"/>
  <c r="N24" i="77"/>
  <c r="I24" i="77"/>
  <c r="N23" i="77"/>
  <c r="I23" i="77"/>
  <c r="N22" i="77"/>
  <c r="I22" i="77"/>
  <c r="N21" i="77"/>
  <c r="I21" i="77"/>
  <c r="O21" i="77" s="1"/>
  <c r="N20" i="77"/>
  <c r="O20" i="77" s="1"/>
  <c r="I20" i="77"/>
  <c r="N19" i="77"/>
  <c r="I19" i="77"/>
  <c r="N18" i="77"/>
  <c r="I18" i="77"/>
  <c r="O18" i="77" s="1"/>
  <c r="N17" i="77"/>
  <c r="I17" i="77"/>
  <c r="O17" i="77" s="1"/>
  <c r="N16" i="77"/>
  <c r="I16" i="77"/>
  <c r="N15" i="77"/>
  <c r="I15" i="77"/>
  <c r="N14" i="77"/>
  <c r="I14" i="77"/>
  <c r="N13" i="77"/>
  <c r="I13" i="77"/>
  <c r="O13" i="77" s="1"/>
  <c r="N12" i="77"/>
  <c r="I12" i="77"/>
  <c r="N11" i="77"/>
  <c r="O11" i="77" s="1"/>
  <c r="I11" i="77"/>
  <c r="N10" i="77"/>
  <c r="I10" i="77"/>
  <c r="O10" i="77" s="1"/>
  <c r="N9" i="77"/>
  <c r="I9" i="77"/>
  <c r="O9" i="77" s="1"/>
  <c r="N8" i="77"/>
  <c r="I8" i="77"/>
  <c r="N7" i="77"/>
  <c r="I7" i="77"/>
  <c r="N6" i="77"/>
  <c r="I6" i="77"/>
  <c r="N5" i="77"/>
  <c r="I5" i="77"/>
  <c r="O5" i="77" s="1"/>
  <c r="M138" i="76"/>
  <c r="L138" i="76"/>
  <c r="K138" i="76"/>
  <c r="J138" i="76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H136" i="76"/>
  <c r="G136" i="76"/>
  <c r="F136" i="76"/>
  <c r="E136" i="76"/>
  <c r="D136" i="76"/>
  <c r="C136" i="76"/>
  <c r="O135" i="76"/>
  <c r="N135" i="76"/>
  <c r="I135" i="76"/>
  <c r="N134" i="76"/>
  <c r="I134" i="76"/>
  <c r="N133" i="76"/>
  <c r="O133" i="76" s="1"/>
  <c r="I133" i="76"/>
  <c r="N132" i="76"/>
  <c r="I132" i="76"/>
  <c r="N131" i="76"/>
  <c r="O131" i="76" s="1"/>
  <c r="I131" i="76"/>
  <c r="N130" i="76"/>
  <c r="I130" i="76"/>
  <c r="N129" i="76"/>
  <c r="O129" i="76" s="1"/>
  <c r="I129" i="76"/>
  <c r="N128" i="76"/>
  <c r="I128" i="76"/>
  <c r="O127" i="76"/>
  <c r="N127" i="76"/>
  <c r="I127" i="76"/>
  <c r="N126" i="76"/>
  <c r="O126" i="76" s="1"/>
  <c r="I126" i="76"/>
  <c r="N125" i="76"/>
  <c r="O125" i="76" s="1"/>
  <c r="I125" i="76"/>
  <c r="N124" i="76"/>
  <c r="I124" i="76"/>
  <c r="N123" i="76"/>
  <c r="O123" i="76" s="1"/>
  <c r="I123" i="76"/>
  <c r="N122" i="76"/>
  <c r="O122" i="76" s="1"/>
  <c r="I122" i="76"/>
  <c r="N121" i="76"/>
  <c r="O121" i="76" s="1"/>
  <c r="I121" i="76"/>
  <c r="N116" i="76"/>
  <c r="I116" i="76"/>
  <c r="N115" i="76"/>
  <c r="I115" i="76"/>
  <c r="N114" i="76"/>
  <c r="I114" i="76"/>
  <c r="N113" i="76"/>
  <c r="O113" i="76" s="1"/>
  <c r="I113" i="76"/>
  <c r="N112" i="76"/>
  <c r="I112" i="76"/>
  <c r="P111" i="76"/>
  <c r="N111" i="76"/>
  <c r="O111" i="76" s="1"/>
  <c r="I111" i="76"/>
  <c r="N110" i="76"/>
  <c r="I110" i="76"/>
  <c r="N109" i="76"/>
  <c r="I109" i="76"/>
  <c r="N108" i="76"/>
  <c r="O108" i="76" s="1"/>
  <c r="I108" i="76"/>
  <c r="N107" i="76"/>
  <c r="O107" i="76" s="1"/>
  <c r="I107" i="76"/>
  <c r="N106" i="76"/>
  <c r="I106" i="76"/>
  <c r="N105" i="76"/>
  <c r="I105" i="76"/>
  <c r="O105" i="76" s="1"/>
  <c r="N104" i="76"/>
  <c r="I104" i="76"/>
  <c r="N103" i="76"/>
  <c r="I103" i="76"/>
  <c r="N102" i="76"/>
  <c r="O102" i="76" s="1"/>
  <c r="I102" i="76"/>
  <c r="N101" i="76"/>
  <c r="I101" i="76"/>
  <c r="N100" i="76"/>
  <c r="I100" i="76"/>
  <c r="N99" i="76"/>
  <c r="I99" i="76"/>
  <c r="N98" i="76"/>
  <c r="O98" i="76" s="1"/>
  <c r="I98" i="76"/>
  <c r="N97" i="76"/>
  <c r="O97" i="76" s="1"/>
  <c r="I97" i="76"/>
  <c r="N96" i="76"/>
  <c r="O96" i="76" s="1"/>
  <c r="I96" i="76"/>
  <c r="N95" i="76"/>
  <c r="I95" i="76"/>
  <c r="N94" i="76"/>
  <c r="I94" i="76"/>
  <c r="N93" i="76"/>
  <c r="O93" i="76" s="1"/>
  <c r="I93" i="76"/>
  <c r="N92" i="76"/>
  <c r="O92" i="76" s="1"/>
  <c r="I92" i="76"/>
  <c r="N91" i="76"/>
  <c r="I91" i="76"/>
  <c r="N90" i="76"/>
  <c r="I90" i="76"/>
  <c r="O89" i="76"/>
  <c r="N89" i="76"/>
  <c r="I89" i="76"/>
  <c r="N88" i="76"/>
  <c r="I88" i="76"/>
  <c r="N87" i="76"/>
  <c r="O87" i="76" s="1"/>
  <c r="I87" i="76"/>
  <c r="N86" i="76"/>
  <c r="I86" i="76"/>
  <c r="N85" i="76"/>
  <c r="I85" i="76"/>
  <c r="N84" i="76"/>
  <c r="I84" i="76"/>
  <c r="N83" i="76"/>
  <c r="O83" i="76" s="1"/>
  <c r="I83" i="76"/>
  <c r="N82" i="76"/>
  <c r="I82" i="76"/>
  <c r="O81" i="76"/>
  <c r="N81" i="76"/>
  <c r="I81" i="76"/>
  <c r="N80" i="76"/>
  <c r="I80" i="76"/>
  <c r="N79" i="76"/>
  <c r="I79" i="76"/>
  <c r="N78" i="76"/>
  <c r="O78" i="76" s="1"/>
  <c r="I78" i="76"/>
  <c r="N77" i="76"/>
  <c r="O77" i="76" s="1"/>
  <c r="I77" i="76"/>
  <c r="N76" i="76"/>
  <c r="I76" i="76"/>
  <c r="N75" i="76"/>
  <c r="I75" i="76"/>
  <c r="N74" i="76"/>
  <c r="O74" i="76" s="1"/>
  <c r="I74" i="76"/>
  <c r="N73" i="76"/>
  <c r="O73" i="76" s="1"/>
  <c r="I73" i="76"/>
  <c r="N72" i="76"/>
  <c r="O72" i="76" s="1"/>
  <c r="I72" i="76"/>
  <c r="N71" i="76"/>
  <c r="I71" i="76"/>
  <c r="N70" i="76"/>
  <c r="I70" i="76"/>
  <c r="N69" i="76"/>
  <c r="I69" i="76"/>
  <c r="N68" i="76"/>
  <c r="O68" i="76" s="1"/>
  <c r="I68" i="76"/>
  <c r="N67" i="76"/>
  <c r="I67" i="76"/>
  <c r="N66" i="76"/>
  <c r="I66" i="76"/>
  <c r="N65" i="76"/>
  <c r="I65" i="76"/>
  <c r="O65" i="76" s="1"/>
  <c r="N64" i="76"/>
  <c r="I64" i="76"/>
  <c r="N63" i="76"/>
  <c r="O63" i="76" s="1"/>
  <c r="I63" i="76"/>
  <c r="M58" i="76"/>
  <c r="L58" i="76"/>
  <c r="K58" i="76"/>
  <c r="J58" i="76"/>
  <c r="N58" i="76" s="1"/>
  <c r="H58" i="76"/>
  <c r="G58" i="76"/>
  <c r="I58" i="76" s="1"/>
  <c r="F58" i="76"/>
  <c r="E58" i="76"/>
  <c r="D58" i="76"/>
  <c r="C58" i="76"/>
  <c r="M57" i="76"/>
  <c r="L57" i="76"/>
  <c r="K57" i="76"/>
  <c r="J57" i="76"/>
  <c r="N57" i="76" s="1"/>
  <c r="H57" i="76"/>
  <c r="G57" i="76"/>
  <c r="F57" i="76"/>
  <c r="E57" i="76"/>
  <c r="D57" i="76"/>
  <c r="C57" i="76"/>
  <c r="M56" i="76"/>
  <c r="L56" i="76"/>
  <c r="K56" i="76"/>
  <c r="J56" i="76"/>
  <c r="H56" i="76"/>
  <c r="G56" i="76"/>
  <c r="F56" i="76"/>
  <c r="E56" i="76"/>
  <c r="D56" i="76"/>
  <c r="C56" i="76"/>
  <c r="N55" i="76"/>
  <c r="I55" i="76"/>
  <c r="N54" i="76"/>
  <c r="I54" i="76"/>
  <c r="P53" i="76"/>
  <c r="O53" i="76"/>
  <c r="N53" i="76"/>
  <c r="I53" i="76"/>
  <c r="N52" i="76"/>
  <c r="I52" i="76"/>
  <c r="N51" i="76"/>
  <c r="I51" i="76"/>
  <c r="N50" i="76"/>
  <c r="I50" i="76"/>
  <c r="N49" i="76"/>
  <c r="O49" i="76" s="1"/>
  <c r="I49" i="76"/>
  <c r="N48" i="76"/>
  <c r="I48" i="76"/>
  <c r="N47" i="76"/>
  <c r="I47" i="76"/>
  <c r="N46" i="76"/>
  <c r="I46" i="76"/>
  <c r="N45" i="76"/>
  <c r="O45" i="76" s="1"/>
  <c r="I45" i="76"/>
  <c r="N44" i="76"/>
  <c r="O44" i="76" s="1"/>
  <c r="I44" i="76"/>
  <c r="N43" i="76"/>
  <c r="I43" i="76"/>
  <c r="N42" i="76"/>
  <c r="I42" i="76"/>
  <c r="N41" i="76"/>
  <c r="I41" i="76"/>
  <c r="N40" i="76"/>
  <c r="O40" i="76" s="1"/>
  <c r="I40" i="76"/>
  <c r="N39" i="76"/>
  <c r="I39" i="76"/>
  <c r="N38" i="76"/>
  <c r="I38" i="76"/>
  <c r="N37" i="76"/>
  <c r="I37" i="76"/>
  <c r="N36" i="76"/>
  <c r="I36" i="76"/>
  <c r="N35" i="76"/>
  <c r="I35" i="76"/>
  <c r="N34" i="76"/>
  <c r="I34" i="76"/>
  <c r="N33" i="76"/>
  <c r="I33" i="76"/>
  <c r="N32" i="76"/>
  <c r="I32" i="76"/>
  <c r="N31" i="76"/>
  <c r="I31" i="76"/>
  <c r="N30" i="76"/>
  <c r="O30" i="76" s="1"/>
  <c r="I30" i="76"/>
  <c r="O29" i="76"/>
  <c r="N29" i="76"/>
  <c r="I29" i="76"/>
  <c r="N28" i="76"/>
  <c r="I28" i="76"/>
  <c r="N27" i="76"/>
  <c r="I27" i="76"/>
  <c r="N26" i="76"/>
  <c r="I26" i="76"/>
  <c r="O26" i="76" s="1"/>
  <c r="N25" i="76"/>
  <c r="O25" i="76" s="1"/>
  <c r="I25" i="76"/>
  <c r="N24" i="76"/>
  <c r="I24" i="76"/>
  <c r="N23" i="76"/>
  <c r="I23" i="76"/>
  <c r="N22" i="76"/>
  <c r="I22" i="76"/>
  <c r="N21" i="76"/>
  <c r="I21" i="76"/>
  <c r="N20" i="76"/>
  <c r="I20" i="76"/>
  <c r="N19" i="76"/>
  <c r="O19" i="76" s="1"/>
  <c r="I19" i="76"/>
  <c r="N18" i="76"/>
  <c r="I18" i="76"/>
  <c r="O18" i="76" s="1"/>
  <c r="N17" i="76"/>
  <c r="I17" i="76"/>
  <c r="N16" i="76"/>
  <c r="I16" i="76"/>
  <c r="N15" i="76"/>
  <c r="O15" i="76" s="1"/>
  <c r="I15" i="76"/>
  <c r="N14" i="76"/>
  <c r="I14" i="76"/>
  <c r="N13" i="76"/>
  <c r="I13" i="76"/>
  <c r="N12" i="76"/>
  <c r="I12" i="76"/>
  <c r="N11" i="76"/>
  <c r="O11" i="76" s="1"/>
  <c r="I11" i="76"/>
  <c r="N10" i="76"/>
  <c r="I10" i="76"/>
  <c r="O10" i="76" s="1"/>
  <c r="N9" i="76"/>
  <c r="I9" i="76"/>
  <c r="N8" i="76"/>
  <c r="I8" i="76"/>
  <c r="N7" i="76"/>
  <c r="O7" i="76" s="1"/>
  <c r="I7" i="76"/>
  <c r="N6" i="76"/>
  <c r="O6" i="76" s="1"/>
  <c r="I6" i="76"/>
  <c r="N5" i="76"/>
  <c r="I5" i="76"/>
  <c r="M138" i="75"/>
  <c r="L138" i="75"/>
  <c r="K138" i="75"/>
  <c r="J138" i="75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N136" i="75" s="1"/>
  <c r="H136" i="75"/>
  <c r="G136" i="75"/>
  <c r="F136" i="75"/>
  <c r="E136" i="75"/>
  <c r="D136" i="75"/>
  <c r="C136" i="75"/>
  <c r="N135" i="75"/>
  <c r="O135" i="75" s="1"/>
  <c r="I135" i="75"/>
  <c r="N134" i="75"/>
  <c r="I134" i="75"/>
  <c r="N133" i="75"/>
  <c r="I133" i="75"/>
  <c r="O133" i="75" s="1"/>
  <c r="N132" i="75"/>
  <c r="I132" i="75"/>
  <c r="N131" i="75"/>
  <c r="I131" i="75"/>
  <c r="N130" i="75"/>
  <c r="I130" i="75"/>
  <c r="N129" i="75"/>
  <c r="I129" i="75"/>
  <c r="N128" i="75"/>
  <c r="I128" i="75"/>
  <c r="O127" i="75"/>
  <c r="N127" i="75"/>
  <c r="I127" i="75"/>
  <c r="N126" i="75"/>
  <c r="O126" i="75" s="1"/>
  <c r="I126" i="75"/>
  <c r="N125" i="75"/>
  <c r="I125" i="75"/>
  <c r="N124" i="75"/>
  <c r="I124" i="75"/>
  <c r="N123" i="75"/>
  <c r="I123" i="75"/>
  <c r="N122" i="75"/>
  <c r="O122" i="75" s="1"/>
  <c r="I122" i="75"/>
  <c r="N121" i="75"/>
  <c r="O121" i="75" s="1"/>
  <c r="I121" i="75"/>
  <c r="N116" i="75"/>
  <c r="I116" i="75"/>
  <c r="O116" i="75" s="1"/>
  <c r="N115" i="75"/>
  <c r="I115" i="75"/>
  <c r="N114" i="75"/>
  <c r="I114" i="75"/>
  <c r="N113" i="75"/>
  <c r="O113" i="75" s="1"/>
  <c r="I113" i="75"/>
  <c r="N112" i="75"/>
  <c r="I112" i="75"/>
  <c r="P111" i="75"/>
  <c r="N111" i="75"/>
  <c r="I111" i="75"/>
  <c r="O111" i="75" s="1"/>
  <c r="N110" i="75"/>
  <c r="I110" i="75"/>
  <c r="N109" i="75"/>
  <c r="I109" i="75"/>
  <c r="N108" i="75"/>
  <c r="O108" i="75" s="1"/>
  <c r="I108" i="75"/>
  <c r="N107" i="75"/>
  <c r="O107" i="75" s="1"/>
  <c r="I107" i="75"/>
  <c r="N106" i="75"/>
  <c r="I106" i="75"/>
  <c r="O106" i="75" s="1"/>
  <c r="N105" i="75"/>
  <c r="O105" i="75" s="1"/>
  <c r="I105" i="75"/>
  <c r="N104" i="75"/>
  <c r="O104" i="75" s="1"/>
  <c r="I104" i="75"/>
  <c r="N103" i="75"/>
  <c r="I103" i="75"/>
  <c r="N102" i="75"/>
  <c r="I102" i="75"/>
  <c r="N101" i="75"/>
  <c r="O101" i="75" s="1"/>
  <c r="I101" i="75"/>
  <c r="N100" i="75"/>
  <c r="O100" i="75" s="1"/>
  <c r="I100" i="75"/>
  <c r="N99" i="75"/>
  <c r="I99" i="75"/>
  <c r="N98" i="75"/>
  <c r="I98" i="75"/>
  <c r="N97" i="75"/>
  <c r="O97" i="75" s="1"/>
  <c r="I97" i="75"/>
  <c r="N96" i="75"/>
  <c r="I96" i="75"/>
  <c r="N95" i="75"/>
  <c r="I95" i="75"/>
  <c r="O95" i="75" s="1"/>
  <c r="N94" i="75"/>
  <c r="O94" i="75" s="1"/>
  <c r="I94" i="75"/>
  <c r="N93" i="75"/>
  <c r="O93" i="75" s="1"/>
  <c r="I93" i="75"/>
  <c r="N92" i="75"/>
  <c r="I92" i="75"/>
  <c r="N91" i="75"/>
  <c r="I91" i="75"/>
  <c r="N90" i="75"/>
  <c r="O90" i="75" s="1"/>
  <c r="I90" i="75"/>
  <c r="N89" i="75"/>
  <c r="I89" i="75"/>
  <c r="N88" i="75"/>
  <c r="I88" i="75"/>
  <c r="N87" i="75"/>
  <c r="I87" i="75"/>
  <c r="N86" i="75"/>
  <c r="O86" i="75" s="1"/>
  <c r="I86" i="75"/>
  <c r="N85" i="75"/>
  <c r="I85" i="75"/>
  <c r="N84" i="75"/>
  <c r="I84" i="75"/>
  <c r="N83" i="75"/>
  <c r="O83" i="75" s="1"/>
  <c r="I83" i="75"/>
  <c r="N82" i="75"/>
  <c r="O82" i="75" s="1"/>
  <c r="I82" i="75"/>
  <c r="N81" i="75"/>
  <c r="O81" i="75" s="1"/>
  <c r="I81" i="75"/>
  <c r="N80" i="75"/>
  <c r="O80" i="75" s="1"/>
  <c r="I80" i="75"/>
  <c r="N79" i="75"/>
  <c r="I79" i="75"/>
  <c r="O79" i="75" s="1"/>
  <c r="N78" i="75"/>
  <c r="I78" i="75"/>
  <c r="N77" i="75"/>
  <c r="I77" i="75"/>
  <c r="N76" i="75"/>
  <c r="O76" i="75" s="1"/>
  <c r="I76" i="75"/>
  <c r="N75" i="75"/>
  <c r="O75" i="75" s="1"/>
  <c r="I75" i="75"/>
  <c r="N74" i="75"/>
  <c r="I74" i="75"/>
  <c r="O73" i="75"/>
  <c r="N73" i="75"/>
  <c r="I73" i="75"/>
  <c r="N72" i="75"/>
  <c r="O72" i="75" s="1"/>
  <c r="I72" i="75"/>
  <c r="N71" i="75"/>
  <c r="I71" i="75"/>
  <c r="N70" i="75"/>
  <c r="I70" i="75"/>
  <c r="N69" i="75"/>
  <c r="O69" i="75" s="1"/>
  <c r="I69" i="75"/>
  <c r="N68" i="75"/>
  <c r="O68" i="75" s="1"/>
  <c r="I68" i="75"/>
  <c r="N67" i="75"/>
  <c r="I67" i="75"/>
  <c r="N66" i="75"/>
  <c r="I66" i="75"/>
  <c r="O66" i="75" s="1"/>
  <c r="N65" i="75"/>
  <c r="O65" i="75" s="1"/>
  <c r="I65" i="75"/>
  <c r="N64" i="75"/>
  <c r="I64" i="75"/>
  <c r="N63" i="75"/>
  <c r="I63" i="75"/>
  <c r="M58" i="75"/>
  <c r="L58" i="75"/>
  <c r="K58" i="75"/>
  <c r="J58" i="75"/>
  <c r="H58" i="75"/>
  <c r="G58" i="75"/>
  <c r="F58" i="75"/>
  <c r="E58" i="75"/>
  <c r="I58" i="75" s="1"/>
  <c r="D58" i="75"/>
  <c r="C58" i="75"/>
  <c r="M57" i="75"/>
  <c r="L57" i="75"/>
  <c r="K57" i="75"/>
  <c r="J57" i="75"/>
  <c r="N57" i="75" s="1"/>
  <c r="H57" i="75"/>
  <c r="G57" i="75"/>
  <c r="F57" i="75"/>
  <c r="E57" i="75"/>
  <c r="D57" i="75"/>
  <c r="C57" i="75"/>
  <c r="M56" i="75"/>
  <c r="L56" i="75"/>
  <c r="K56" i="75"/>
  <c r="J56" i="75"/>
  <c r="H56" i="75"/>
  <c r="G56" i="75"/>
  <c r="F56" i="75"/>
  <c r="E56" i="75"/>
  <c r="D56" i="75"/>
  <c r="C56" i="75"/>
  <c r="I56" i="75" s="1"/>
  <c r="N55" i="75"/>
  <c r="I55" i="75"/>
  <c r="O55" i="75" s="1"/>
  <c r="N54" i="75"/>
  <c r="I54" i="75"/>
  <c r="P53" i="75"/>
  <c r="N53" i="75"/>
  <c r="I53" i="75"/>
  <c r="O53" i="75" s="1"/>
  <c r="N52" i="75"/>
  <c r="O52" i="75" s="1"/>
  <c r="I52" i="75"/>
  <c r="N51" i="75"/>
  <c r="I51" i="75"/>
  <c r="N50" i="75"/>
  <c r="I50" i="75"/>
  <c r="N49" i="75"/>
  <c r="I49" i="75"/>
  <c r="N48" i="75"/>
  <c r="O48" i="75" s="1"/>
  <c r="I48" i="75"/>
  <c r="N47" i="75"/>
  <c r="I47" i="75"/>
  <c r="N46" i="75"/>
  <c r="I46" i="75"/>
  <c r="N45" i="75"/>
  <c r="O45" i="75" s="1"/>
  <c r="I45" i="75"/>
  <c r="N44" i="75"/>
  <c r="I44" i="75"/>
  <c r="N43" i="75"/>
  <c r="I43" i="75"/>
  <c r="O43" i="75" s="1"/>
  <c r="N42" i="75"/>
  <c r="I42" i="75"/>
  <c r="O42" i="75" s="1"/>
  <c r="N41" i="75"/>
  <c r="O41" i="75" s="1"/>
  <c r="I41" i="75"/>
  <c r="N40" i="75"/>
  <c r="I40" i="75"/>
  <c r="N39" i="75"/>
  <c r="I39" i="75"/>
  <c r="N38" i="75"/>
  <c r="I38" i="75"/>
  <c r="O38" i="75" s="1"/>
  <c r="N37" i="75"/>
  <c r="I37" i="75"/>
  <c r="N36" i="75"/>
  <c r="I36" i="75"/>
  <c r="N35" i="75"/>
  <c r="I35" i="75"/>
  <c r="O35" i="75" s="1"/>
  <c r="N34" i="75"/>
  <c r="I34" i="75"/>
  <c r="O34" i="75" s="1"/>
  <c r="N33" i="75"/>
  <c r="I33" i="75"/>
  <c r="N32" i="75"/>
  <c r="I32" i="75"/>
  <c r="N31" i="75"/>
  <c r="I31" i="75"/>
  <c r="N30" i="75"/>
  <c r="O30" i="75" s="1"/>
  <c r="I30" i="75"/>
  <c r="N29" i="75"/>
  <c r="I29" i="75"/>
  <c r="O29" i="75" s="1"/>
  <c r="N28" i="75"/>
  <c r="I28" i="75"/>
  <c r="N27" i="75"/>
  <c r="I27" i="75"/>
  <c r="N26" i="75"/>
  <c r="I26" i="75"/>
  <c r="O26" i="75" s="1"/>
  <c r="N25" i="75"/>
  <c r="I25" i="75"/>
  <c r="N24" i="75"/>
  <c r="I24" i="75"/>
  <c r="N23" i="75"/>
  <c r="O23" i="75" s="1"/>
  <c r="I23" i="75"/>
  <c r="N22" i="75"/>
  <c r="I22" i="75"/>
  <c r="O22" i="75" s="1"/>
  <c r="N21" i="75"/>
  <c r="I21" i="75"/>
  <c r="O21" i="75" s="1"/>
  <c r="N20" i="75"/>
  <c r="O20" i="75" s="1"/>
  <c r="I20" i="75"/>
  <c r="N19" i="75"/>
  <c r="I19" i="75"/>
  <c r="N18" i="75"/>
  <c r="I18" i="75"/>
  <c r="O18" i="75" s="1"/>
  <c r="N17" i="75"/>
  <c r="I17" i="75"/>
  <c r="N16" i="75"/>
  <c r="O16" i="75" s="1"/>
  <c r="I16" i="75"/>
  <c r="N15" i="75"/>
  <c r="I15" i="75"/>
  <c r="N14" i="75"/>
  <c r="I14" i="75"/>
  <c r="O14" i="75" s="1"/>
  <c r="N13" i="75"/>
  <c r="O13" i="75" s="1"/>
  <c r="I13" i="75"/>
  <c r="N12" i="75"/>
  <c r="I12" i="75"/>
  <c r="N11" i="75"/>
  <c r="I11" i="75"/>
  <c r="O11" i="75" s="1"/>
  <c r="N10" i="75"/>
  <c r="I10" i="75"/>
  <c r="N9" i="75"/>
  <c r="O9" i="75" s="1"/>
  <c r="I9" i="75"/>
  <c r="N8" i="75"/>
  <c r="I8" i="75"/>
  <c r="N7" i="75"/>
  <c r="I7" i="75"/>
  <c r="N6" i="75"/>
  <c r="I6" i="75"/>
  <c r="N5" i="75"/>
  <c r="I5" i="75"/>
  <c r="O5" i="75" s="1"/>
  <c r="M138" i="74"/>
  <c r="L138" i="74"/>
  <c r="K138" i="74"/>
  <c r="J138" i="74"/>
  <c r="H138" i="74"/>
  <c r="G138" i="74"/>
  <c r="F138" i="74"/>
  <c r="E138" i="74"/>
  <c r="D138" i="74"/>
  <c r="C138" i="74"/>
  <c r="M137" i="74"/>
  <c r="L137" i="74"/>
  <c r="K137" i="74"/>
  <c r="J137" i="74"/>
  <c r="N137" i="74" s="1"/>
  <c r="H137" i="74"/>
  <c r="G137" i="74"/>
  <c r="I137" i="74" s="1"/>
  <c r="F137" i="74"/>
  <c r="E137" i="74"/>
  <c r="D137" i="74"/>
  <c r="C137" i="74"/>
  <c r="M136" i="74"/>
  <c r="L136" i="74"/>
  <c r="K136" i="74"/>
  <c r="J136" i="74"/>
  <c r="H136" i="74"/>
  <c r="G136" i="74"/>
  <c r="F136" i="74"/>
  <c r="E136" i="74"/>
  <c r="D136" i="74"/>
  <c r="I136" i="74" s="1"/>
  <c r="C136" i="74"/>
  <c r="N135" i="74"/>
  <c r="I135" i="74"/>
  <c r="N134" i="74"/>
  <c r="I134" i="74"/>
  <c r="N133" i="74"/>
  <c r="I133" i="74"/>
  <c r="N132" i="74"/>
  <c r="I132" i="74"/>
  <c r="N131" i="74"/>
  <c r="O131" i="74" s="1"/>
  <c r="I131" i="74"/>
  <c r="N130" i="74"/>
  <c r="I130" i="74"/>
  <c r="N129" i="74"/>
  <c r="I129" i="74"/>
  <c r="N128" i="74"/>
  <c r="I128" i="74"/>
  <c r="O128" i="74" s="1"/>
  <c r="N127" i="74"/>
  <c r="O127" i="74" s="1"/>
  <c r="I127" i="74"/>
  <c r="N126" i="74"/>
  <c r="I126" i="74"/>
  <c r="O125" i="74"/>
  <c r="N125" i="74"/>
  <c r="I125" i="74"/>
  <c r="N124" i="74"/>
  <c r="O124" i="74" s="1"/>
  <c r="I124" i="74"/>
  <c r="N123" i="74"/>
  <c r="I123" i="74"/>
  <c r="N122" i="74"/>
  <c r="I122" i="74"/>
  <c r="N121" i="74"/>
  <c r="I121" i="74"/>
  <c r="O116" i="74"/>
  <c r="N116" i="74"/>
  <c r="I116" i="74"/>
  <c r="N115" i="74"/>
  <c r="I115" i="74"/>
  <c r="N114" i="74"/>
  <c r="O114" i="74" s="1"/>
  <c r="I114" i="74"/>
  <c r="N113" i="74"/>
  <c r="I113" i="74"/>
  <c r="N112" i="74"/>
  <c r="I112" i="74"/>
  <c r="P111" i="74"/>
  <c r="N111" i="74"/>
  <c r="I111" i="74"/>
  <c r="O111" i="74" s="1"/>
  <c r="N110" i="74"/>
  <c r="I110" i="74"/>
  <c r="N109" i="74"/>
  <c r="I109" i="74"/>
  <c r="N108" i="74"/>
  <c r="I108" i="74"/>
  <c r="N107" i="74"/>
  <c r="O107" i="74" s="1"/>
  <c r="I107" i="74"/>
  <c r="O106" i="74"/>
  <c r="N106" i="74"/>
  <c r="I106" i="74"/>
  <c r="N105" i="74"/>
  <c r="I105" i="74"/>
  <c r="N104" i="74"/>
  <c r="I104" i="74"/>
  <c r="N103" i="74"/>
  <c r="I103" i="74"/>
  <c r="O103" i="74" s="1"/>
  <c r="N102" i="74"/>
  <c r="I102" i="74"/>
  <c r="N101" i="74"/>
  <c r="I101" i="74"/>
  <c r="N100" i="74"/>
  <c r="O100" i="74" s="1"/>
  <c r="I100" i="74"/>
  <c r="N99" i="74"/>
  <c r="I99" i="74"/>
  <c r="N98" i="74"/>
  <c r="I98" i="74"/>
  <c r="O98" i="74" s="1"/>
  <c r="N97" i="74"/>
  <c r="I97" i="74"/>
  <c r="N96" i="74"/>
  <c r="O96" i="74" s="1"/>
  <c r="I96" i="74"/>
  <c r="N95" i="74"/>
  <c r="O95" i="74" s="1"/>
  <c r="I95" i="74"/>
  <c r="N94" i="74"/>
  <c r="I94" i="74"/>
  <c r="N93" i="74"/>
  <c r="O93" i="74" s="1"/>
  <c r="I93" i="74"/>
  <c r="N92" i="74"/>
  <c r="I92" i="74"/>
  <c r="N91" i="74"/>
  <c r="I91" i="74"/>
  <c r="N90" i="74"/>
  <c r="I90" i="74"/>
  <c r="N89" i="74"/>
  <c r="O89" i="74" s="1"/>
  <c r="I89" i="74"/>
  <c r="N88" i="74"/>
  <c r="O88" i="74" s="1"/>
  <c r="I88" i="74"/>
  <c r="O87" i="74"/>
  <c r="N87" i="74"/>
  <c r="I87" i="74"/>
  <c r="N86" i="74"/>
  <c r="O86" i="74" s="1"/>
  <c r="I86" i="74"/>
  <c r="N85" i="74"/>
  <c r="I85" i="74"/>
  <c r="N84" i="74"/>
  <c r="I84" i="74"/>
  <c r="N83" i="74"/>
  <c r="I83" i="74"/>
  <c r="N82" i="74"/>
  <c r="O82" i="74" s="1"/>
  <c r="I82" i="74"/>
  <c r="N81" i="74"/>
  <c r="O81" i="74" s="1"/>
  <c r="I81" i="74"/>
  <c r="N80" i="74"/>
  <c r="O80" i="74" s="1"/>
  <c r="I80" i="74"/>
  <c r="N79" i="74"/>
  <c r="I79" i="74"/>
  <c r="N78" i="74"/>
  <c r="I78" i="74"/>
  <c r="N77" i="74"/>
  <c r="I77" i="74"/>
  <c r="N76" i="74"/>
  <c r="I76" i="74"/>
  <c r="N75" i="74"/>
  <c r="O75" i="74" s="1"/>
  <c r="I75" i="74"/>
  <c r="N74" i="74"/>
  <c r="O74" i="74" s="1"/>
  <c r="I74" i="74"/>
  <c r="N73" i="74"/>
  <c r="O73" i="74" s="1"/>
  <c r="I73" i="74"/>
  <c r="N72" i="74"/>
  <c r="I72" i="74"/>
  <c r="N71" i="74"/>
  <c r="I71" i="74"/>
  <c r="O71" i="74" s="1"/>
  <c r="N70" i="74"/>
  <c r="I70" i="74"/>
  <c r="N69" i="74"/>
  <c r="I69" i="74"/>
  <c r="N68" i="74"/>
  <c r="O68" i="74" s="1"/>
  <c r="I68" i="74"/>
  <c r="N67" i="74"/>
  <c r="I67" i="74"/>
  <c r="N66" i="74"/>
  <c r="I66" i="74"/>
  <c r="O66" i="74" s="1"/>
  <c r="N65" i="74"/>
  <c r="I65" i="74"/>
  <c r="N64" i="74"/>
  <c r="O64" i="74" s="1"/>
  <c r="I64" i="74"/>
  <c r="N63" i="74"/>
  <c r="O63" i="74" s="1"/>
  <c r="I63" i="74"/>
  <c r="M58" i="74"/>
  <c r="L58" i="74"/>
  <c r="K58" i="74"/>
  <c r="N58" i="74" s="1"/>
  <c r="J58" i="74"/>
  <c r="H58" i="74"/>
  <c r="G58" i="74"/>
  <c r="F58" i="74"/>
  <c r="E58" i="74"/>
  <c r="D58" i="74"/>
  <c r="C58" i="74"/>
  <c r="M57" i="74"/>
  <c r="L57" i="74"/>
  <c r="K57" i="74"/>
  <c r="J57" i="74"/>
  <c r="N57" i="74" s="1"/>
  <c r="H57" i="74"/>
  <c r="G57" i="74"/>
  <c r="F57" i="74"/>
  <c r="E57" i="74"/>
  <c r="D57" i="74"/>
  <c r="C57" i="74"/>
  <c r="I57" i="74" s="1"/>
  <c r="M56" i="74"/>
  <c r="L56" i="74"/>
  <c r="K56" i="74"/>
  <c r="J56" i="74"/>
  <c r="H56" i="74"/>
  <c r="G56" i="74"/>
  <c r="F56" i="74"/>
  <c r="E56" i="74"/>
  <c r="D56" i="74"/>
  <c r="C56" i="74"/>
  <c r="N55" i="74"/>
  <c r="I55" i="74"/>
  <c r="O55" i="74" s="1"/>
  <c r="N54" i="74"/>
  <c r="I54" i="74"/>
  <c r="P53" i="74"/>
  <c r="N53" i="74"/>
  <c r="I53" i="74"/>
  <c r="N52" i="74"/>
  <c r="O52" i="74" s="1"/>
  <c r="I52" i="74"/>
  <c r="N51" i="74"/>
  <c r="I51" i="74"/>
  <c r="O51" i="74" s="1"/>
  <c r="N50" i="74"/>
  <c r="I50" i="74"/>
  <c r="O50" i="74" s="1"/>
  <c r="N49" i="74"/>
  <c r="O49" i="74" s="1"/>
  <c r="I49" i="74"/>
  <c r="N48" i="74"/>
  <c r="I48" i="74"/>
  <c r="N47" i="74"/>
  <c r="I47" i="74"/>
  <c r="N46" i="74"/>
  <c r="I46" i="74"/>
  <c r="N45" i="74"/>
  <c r="O45" i="74" s="1"/>
  <c r="I45" i="74"/>
  <c r="N44" i="74"/>
  <c r="I44" i="74"/>
  <c r="N43" i="74"/>
  <c r="I43" i="74"/>
  <c r="O43" i="74" s="1"/>
  <c r="N42" i="74"/>
  <c r="I42" i="74"/>
  <c r="O42" i="74" s="1"/>
  <c r="N41" i="74"/>
  <c r="O41" i="74" s="1"/>
  <c r="I41" i="74"/>
  <c r="N40" i="74"/>
  <c r="O40" i="74" s="1"/>
  <c r="I40" i="74"/>
  <c r="N39" i="74"/>
  <c r="I39" i="74"/>
  <c r="N38" i="74"/>
  <c r="I38" i="74"/>
  <c r="N37" i="74"/>
  <c r="O37" i="74" s="1"/>
  <c r="I37" i="74"/>
  <c r="N36" i="74"/>
  <c r="O36" i="74" s="1"/>
  <c r="I36" i="74"/>
  <c r="N35" i="74"/>
  <c r="I35" i="74"/>
  <c r="O35" i="74" s="1"/>
  <c r="N34" i="74"/>
  <c r="I34" i="74"/>
  <c r="O34" i="74" s="1"/>
  <c r="N33" i="74"/>
  <c r="I33" i="74"/>
  <c r="N32" i="74"/>
  <c r="I32" i="74"/>
  <c r="N31" i="74"/>
  <c r="I31" i="74"/>
  <c r="N30" i="74"/>
  <c r="O30" i="74" s="1"/>
  <c r="I30" i="74"/>
  <c r="N29" i="74"/>
  <c r="I29" i="74"/>
  <c r="N28" i="74"/>
  <c r="I28" i="74"/>
  <c r="N27" i="74"/>
  <c r="I27" i="74"/>
  <c r="O27" i="74" s="1"/>
  <c r="N26" i="74"/>
  <c r="I26" i="74"/>
  <c r="O26" i="74" s="1"/>
  <c r="N25" i="74"/>
  <c r="O25" i="74" s="1"/>
  <c r="I25" i="74"/>
  <c r="N24" i="74"/>
  <c r="I24" i="74"/>
  <c r="N23" i="74"/>
  <c r="I23" i="74"/>
  <c r="N22" i="74"/>
  <c r="O22" i="74" s="1"/>
  <c r="I22" i="74"/>
  <c r="N21" i="74"/>
  <c r="O21" i="74" s="1"/>
  <c r="I21" i="74"/>
  <c r="N20" i="74"/>
  <c r="I20" i="74"/>
  <c r="N19" i="74"/>
  <c r="O19" i="74" s="1"/>
  <c r="I19" i="74"/>
  <c r="N18" i="74"/>
  <c r="I18" i="74"/>
  <c r="N17" i="74"/>
  <c r="I17" i="74"/>
  <c r="N16" i="74"/>
  <c r="I16" i="74"/>
  <c r="O16" i="74" s="1"/>
  <c r="N15" i="74"/>
  <c r="O15" i="74" s="1"/>
  <c r="I15" i="74"/>
  <c r="N14" i="74"/>
  <c r="I14" i="74"/>
  <c r="N13" i="74"/>
  <c r="I13" i="74"/>
  <c r="N12" i="74"/>
  <c r="I12" i="74"/>
  <c r="N11" i="74"/>
  <c r="O11" i="74" s="1"/>
  <c r="I11" i="74"/>
  <c r="N10" i="74"/>
  <c r="I10" i="74"/>
  <c r="N9" i="74"/>
  <c r="I9" i="74"/>
  <c r="N8" i="74"/>
  <c r="I8" i="74"/>
  <c r="O8" i="74" s="1"/>
  <c r="N7" i="74"/>
  <c r="O7" i="74" s="1"/>
  <c r="I7" i="74"/>
  <c r="N6" i="74"/>
  <c r="O6" i="74" s="1"/>
  <c r="I6" i="74"/>
  <c r="N5" i="74"/>
  <c r="I5" i="74"/>
  <c r="M138" i="73"/>
  <c r="L138" i="73"/>
  <c r="K138" i="73"/>
  <c r="J138" i="73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H136" i="73"/>
  <c r="G136" i="73"/>
  <c r="F136" i="73"/>
  <c r="E136" i="73"/>
  <c r="D136" i="73"/>
  <c r="C136" i="73"/>
  <c r="O135" i="73"/>
  <c r="N135" i="73"/>
  <c r="I135" i="73"/>
  <c r="N134" i="73"/>
  <c r="O134" i="73" s="1"/>
  <c r="I134" i="73"/>
  <c r="N133" i="73"/>
  <c r="I133" i="73"/>
  <c r="N132" i="73"/>
  <c r="I132" i="73"/>
  <c r="N131" i="73"/>
  <c r="O131" i="73" s="1"/>
  <c r="I131" i="73"/>
  <c r="N130" i="73"/>
  <c r="O130" i="73" s="1"/>
  <c r="I130" i="73"/>
  <c r="N129" i="73"/>
  <c r="I129" i="73"/>
  <c r="O129" i="73" s="1"/>
  <c r="N128" i="73"/>
  <c r="O128" i="73" s="1"/>
  <c r="I128" i="73"/>
  <c r="N127" i="73"/>
  <c r="I127" i="73"/>
  <c r="N126" i="73"/>
  <c r="I126" i="73"/>
  <c r="N125" i="73"/>
  <c r="I125" i="73"/>
  <c r="N124" i="73"/>
  <c r="O124" i="73" s="1"/>
  <c r="I124" i="73"/>
  <c r="N123" i="73"/>
  <c r="O123" i="73" s="1"/>
  <c r="I123" i="73"/>
  <c r="N122" i="73"/>
  <c r="I122" i="73"/>
  <c r="N121" i="73"/>
  <c r="I121" i="73"/>
  <c r="O121" i="73" s="1"/>
  <c r="N116" i="73"/>
  <c r="I116" i="73"/>
  <c r="N115" i="73"/>
  <c r="I115" i="73"/>
  <c r="N114" i="73"/>
  <c r="O114" i="73" s="1"/>
  <c r="I114" i="73"/>
  <c r="N113" i="73"/>
  <c r="I113" i="73"/>
  <c r="O112" i="73"/>
  <c r="N112" i="73"/>
  <c r="I112" i="73"/>
  <c r="P111" i="73"/>
  <c r="N111" i="73"/>
  <c r="O111" i="73" s="1"/>
  <c r="I111" i="73"/>
  <c r="N110" i="73"/>
  <c r="I110" i="73"/>
  <c r="N109" i="73"/>
  <c r="O109" i="73" s="1"/>
  <c r="I109" i="73"/>
  <c r="N108" i="73"/>
  <c r="I108" i="73"/>
  <c r="O107" i="73"/>
  <c r="N107" i="73"/>
  <c r="I107" i="73"/>
  <c r="N106" i="73"/>
  <c r="O106" i="73" s="1"/>
  <c r="I106" i="73"/>
  <c r="O105" i="73"/>
  <c r="N105" i="73"/>
  <c r="I105" i="73"/>
  <c r="N104" i="73"/>
  <c r="O104" i="73" s="1"/>
  <c r="I104" i="73"/>
  <c r="N103" i="73"/>
  <c r="I103" i="73"/>
  <c r="N102" i="73"/>
  <c r="O102" i="73" s="1"/>
  <c r="I102" i="73"/>
  <c r="N101" i="73"/>
  <c r="I101" i="73"/>
  <c r="N100" i="73"/>
  <c r="O100" i="73" s="1"/>
  <c r="I100" i="73"/>
  <c r="N99" i="73"/>
  <c r="O99" i="73" s="1"/>
  <c r="I99" i="73"/>
  <c r="N98" i="73"/>
  <c r="O98" i="73" s="1"/>
  <c r="I98" i="73"/>
  <c r="N97" i="73"/>
  <c r="I97" i="73"/>
  <c r="O97" i="73" s="1"/>
  <c r="N96" i="73"/>
  <c r="I96" i="73"/>
  <c r="N95" i="73"/>
  <c r="O95" i="73" s="1"/>
  <c r="I95" i="73"/>
  <c r="N94" i="73"/>
  <c r="I94" i="73"/>
  <c r="N93" i="73"/>
  <c r="O93" i="73" s="1"/>
  <c r="I93" i="73"/>
  <c r="N92" i="73"/>
  <c r="I92" i="73"/>
  <c r="O91" i="73"/>
  <c r="N91" i="73"/>
  <c r="I91" i="73"/>
  <c r="N90" i="73"/>
  <c r="I90" i="73"/>
  <c r="N89" i="73"/>
  <c r="I89" i="73"/>
  <c r="N88" i="73"/>
  <c r="O88" i="73" s="1"/>
  <c r="I88" i="73"/>
  <c r="N87" i="73"/>
  <c r="I87" i="73"/>
  <c r="N86" i="73"/>
  <c r="O86" i="73" s="1"/>
  <c r="I86" i="73"/>
  <c r="N85" i="73"/>
  <c r="I85" i="73"/>
  <c r="N84" i="73"/>
  <c r="O84" i="73" s="1"/>
  <c r="I84" i="73"/>
  <c r="N83" i="73"/>
  <c r="I83" i="73"/>
  <c r="N82" i="73"/>
  <c r="O82" i="73" s="1"/>
  <c r="I82" i="73"/>
  <c r="O81" i="73"/>
  <c r="N81" i="73"/>
  <c r="I81" i="73"/>
  <c r="N80" i="73"/>
  <c r="I80" i="73"/>
  <c r="N79" i="73"/>
  <c r="O79" i="73" s="1"/>
  <c r="I79" i="73"/>
  <c r="N78" i="73"/>
  <c r="I78" i="73"/>
  <c r="N77" i="73"/>
  <c r="O77" i="73" s="1"/>
  <c r="I77" i="73"/>
  <c r="N76" i="73"/>
  <c r="I76" i="73"/>
  <c r="O75" i="73"/>
  <c r="N75" i="73"/>
  <c r="I75" i="73"/>
  <c r="N74" i="73"/>
  <c r="O74" i="73" s="1"/>
  <c r="I74" i="73"/>
  <c r="N73" i="73"/>
  <c r="O73" i="73" s="1"/>
  <c r="I73" i="73"/>
  <c r="N72" i="73"/>
  <c r="O72" i="73" s="1"/>
  <c r="I72" i="73"/>
  <c r="N71" i="73"/>
  <c r="I71" i="73"/>
  <c r="N70" i="73"/>
  <c r="O70" i="73" s="1"/>
  <c r="I70" i="73"/>
  <c r="N69" i="73"/>
  <c r="I69" i="73"/>
  <c r="N68" i="73"/>
  <c r="O68" i="73" s="1"/>
  <c r="I68" i="73"/>
  <c r="N67" i="73"/>
  <c r="O67" i="73" s="1"/>
  <c r="I67" i="73"/>
  <c r="N66" i="73"/>
  <c r="O66" i="73" s="1"/>
  <c r="I66" i="73"/>
  <c r="N65" i="73"/>
  <c r="I65" i="73"/>
  <c r="O65" i="73" s="1"/>
  <c r="N64" i="73"/>
  <c r="I64" i="73"/>
  <c r="N63" i="73"/>
  <c r="O63" i="73" s="1"/>
  <c r="I63" i="73"/>
  <c r="M58" i="73"/>
  <c r="L58" i="73"/>
  <c r="K58" i="73"/>
  <c r="J58" i="73"/>
  <c r="H58" i="73"/>
  <c r="G58" i="73"/>
  <c r="F58" i="73"/>
  <c r="E58" i="73"/>
  <c r="D58" i="73"/>
  <c r="C58" i="73"/>
  <c r="I58" i="73" s="1"/>
  <c r="M57" i="73"/>
  <c r="L57" i="73"/>
  <c r="K57" i="73"/>
  <c r="N57" i="73" s="1"/>
  <c r="J57" i="73"/>
  <c r="H57" i="73"/>
  <c r="G57" i="73"/>
  <c r="F57" i="73"/>
  <c r="E57" i="73"/>
  <c r="D57" i="73"/>
  <c r="C57" i="73"/>
  <c r="M56" i="73"/>
  <c r="L56" i="73"/>
  <c r="K56" i="73"/>
  <c r="J56" i="73"/>
  <c r="H56" i="73"/>
  <c r="G56" i="73"/>
  <c r="F56" i="73"/>
  <c r="E56" i="73"/>
  <c r="D56" i="73"/>
  <c r="C56" i="73"/>
  <c r="N55" i="73"/>
  <c r="I55" i="73"/>
  <c r="O55" i="73" s="1"/>
  <c r="N54" i="73"/>
  <c r="O54" i="73" s="1"/>
  <c r="I54" i="73"/>
  <c r="P53" i="73"/>
  <c r="N53" i="73"/>
  <c r="I53" i="73"/>
  <c r="O53" i="73" s="1"/>
  <c r="N52" i="73"/>
  <c r="I52" i="73"/>
  <c r="N51" i="73"/>
  <c r="O51" i="73" s="1"/>
  <c r="I51" i="73"/>
  <c r="O50" i="73"/>
  <c r="N50" i="73"/>
  <c r="I50" i="73"/>
  <c r="N49" i="73"/>
  <c r="O49" i="73" s="1"/>
  <c r="I49" i="73"/>
  <c r="N48" i="73"/>
  <c r="O48" i="73" s="1"/>
  <c r="I48" i="73"/>
  <c r="N47" i="73"/>
  <c r="O47" i="73" s="1"/>
  <c r="I47" i="73"/>
  <c r="N46" i="73"/>
  <c r="I46" i="73"/>
  <c r="N45" i="73"/>
  <c r="I45" i="73"/>
  <c r="N44" i="73"/>
  <c r="I44" i="73"/>
  <c r="N43" i="73"/>
  <c r="I43" i="73"/>
  <c r="N42" i="73"/>
  <c r="I42" i="73"/>
  <c r="O42" i="73" s="1"/>
  <c r="N41" i="73"/>
  <c r="O41" i="73" s="1"/>
  <c r="I41" i="73"/>
  <c r="N40" i="73"/>
  <c r="O40" i="73" s="1"/>
  <c r="I40" i="73"/>
  <c r="O39" i="73"/>
  <c r="N39" i="73"/>
  <c r="I39" i="73"/>
  <c r="N38" i="73"/>
  <c r="O38" i="73" s="1"/>
  <c r="I38" i="73"/>
  <c r="N37" i="73"/>
  <c r="O37" i="73" s="1"/>
  <c r="I37" i="73"/>
  <c r="N36" i="73"/>
  <c r="I36" i="73"/>
  <c r="N35" i="73"/>
  <c r="I35" i="73"/>
  <c r="N34" i="73"/>
  <c r="I34" i="73"/>
  <c r="N33" i="73"/>
  <c r="I33" i="73"/>
  <c r="N32" i="73"/>
  <c r="O32" i="73" s="1"/>
  <c r="I32" i="73"/>
  <c r="N31" i="73"/>
  <c r="O31" i="73" s="1"/>
  <c r="I31" i="73"/>
  <c r="N30" i="73"/>
  <c r="O30" i="73" s="1"/>
  <c r="I30" i="73"/>
  <c r="N29" i="73"/>
  <c r="O29" i="73" s="1"/>
  <c r="I29" i="73"/>
  <c r="N28" i="73"/>
  <c r="O28" i="73" s="1"/>
  <c r="I28" i="73"/>
  <c r="N27" i="73"/>
  <c r="I27" i="73"/>
  <c r="N26" i="73"/>
  <c r="I26" i="73"/>
  <c r="N25" i="73"/>
  <c r="I25" i="73"/>
  <c r="N24" i="73"/>
  <c r="O24" i="73" s="1"/>
  <c r="I24" i="73"/>
  <c r="O23" i="73"/>
  <c r="N23" i="73"/>
  <c r="I23" i="73"/>
  <c r="N22" i="73"/>
  <c r="O22" i="73" s="1"/>
  <c r="I22" i="73"/>
  <c r="N21" i="73"/>
  <c r="O21" i="73" s="1"/>
  <c r="I21" i="73"/>
  <c r="N20" i="73"/>
  <c r="O20" i="73" s="1"/>
  <c r="I20" i="73"/>
  <c r="N19" i="73"/>
  <c r="I19" i="73"/>
  <c r="N18" i="73"/>
  <c r="I18" i="73"/>
  <c r="N17" i="73"/>
  <c r="I17" i="73"/>
  <c r="N16" i="73"/>
  <c r="I16" i="73"/>
  <c r="N15" i="73"/>
  <c r="I15" i="73"/>
  <c r="N14" i="73"/>
  <c r="O14" i="73" s="1"/>
  <c r="I14" i="73"/>
  <c r="N13" i="73"/>
  <c r="O13" i="73" s="1"/>
  <c r="I13" i="73"/>
  <c r="N12" i="73"/>
  <c r="O12" i="73" s="1"/>
  <c r="I12" i="73"/>
  <c r="N11" i="73"/>
  <c r="O11" i="73" s="1"/>
  <c r="I11" i="73"/>
  <c r="N10" i="73"/>
  <c r="O10" i="73" s="1"/>
  <c r="I10" i="73"/>
  <c r="N9" i="73"/>
  <c r="I9" i="73"/>
  <c r="N8" i="73"/>
  <c r="I8" i="73"/>
  <c r="N7" i="73"/>
  <c r="I7" i="73"/>
  <c r="N6" i="73"/>
  <c r="I6" i="73"/>
  <c r="N5" i="73"/>
  <c r="I5" i="73"/>
  <c r="M138" i="72"/>
  <c r="L138" i="72"/>
  <c r="K138" i="72"/>
  <c r="J138" i="72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M136" i="72"/>
  <c r="L136" i="72"/>
  <c r="K136" i="72"/>
  <c r="J136" i="72"/>
  <c r="N136" i="72" s="1"/>
  <c r="H136" i="72"/>
  <c r="G136" i="72"/>
  <c r="F136" i="72"/>
  <c r="E136" i="72"/>
  <c r="D136" i="72"/>
  <c r="C136" i="72"/>
  <c r="N135" i="72"/>
  <c r="I135" i="72"/>
  <c r="O135" i="72" s="1"/>
  <c r="N134" i="72"/>
  <c r="I134" i="72"/>
  <c r="O134" i="72" s="1"/>
  <c r="N133" i="72"/>
  <c r="I133" i="72"/>
  <c r="N132" i="72"/>
  <c r="O132" i="72" s="1"/>
  <c r="I132" i="72"/>
  <c r="N131" i="72"/>
  <c r="O131" i="72" s="1"/>
  <c r="I131" i="72"/>
  <c r="N130" i="72"/>
  <c r="I130" i="72"/>
  <c r="N129" i="72"/>
  <c r="I129" i="72"/>
  <c r="N128" i="72"/>
  <c r="O128" i="72" s="1"/>
  <c r="I128" i="72"/>
  <c r="N127" i="72"/>
  <c r="O127" i="72" s="1"/>
  <c r="I127" i="72"/>
  <c r="N126" i="72"/>
  <c r="I126" i="72"/>
  <c r="O126" i="72" s="1"/>
  <c r="N125" i="72"/>
  <c r="I125" i="72"/>
  <c r="N124" i="72"/>
  <c r="I124" i="72"/>
  <c r="N123" i="72"/>
  <c r="I123" i="72"/>
  <c r="N122" i="72"/>
  <c r="O122" i="72" s="1"/>
  <c r="I122" i="72"/>
  <c r="O121" i="72"/>
  <c r="N121" i="72"/>
  <c r="I121" i="72"/>
  <c r="N116" i="72"/>
  <c r="O116" i="72" s="1"/>
  <c r="I116" i="72"/>
  <c r="N115" i="72"/>
  <c r="O115" i="72" s="1"/>
  <c r="I115" i="72"/>
  <c r="N114" i="72"/>
  <c r="O114" i="72" s="1"/>
  <c r="I114" i="72"/>
  <c r="N113" i="72"/>
  <c r="I113" i="72"/>
  <c r="O112" i="72"/>
  <c r="N112" i="72"/>
  <c r="I112" i="72"/>
  <c r="P111" i="72"/>
  <c r="N111" i="72"/>
  <c r="O111" i="72" s="1"/>
  <c r="I111" i="72"/>
  <c r="N110" i="72"/>
  <c r="I110" i="72"/>
  <c r="N109" i="72"/>
  <c r="O109" i="72" s="1"/>
  <c r="I109" i="72"/>
  <c r="N108" i="72"/>
  <c r="O108" i="72" s="1"/>
  <c r="I108" i="72"/>
  <c r="N107" i="72"/>
  <c r="O107" i="72" s="1"/>
  <c r="I107" i="72"/>
  <c r="N106" i="72"/>
  <c r="I106" i="72"/>
  <c r="N105" i="72"/>
  <c r="O105" i="72" s="1"/>
  <c r="I105" i="72"/>
  <c r="N104" i="72"/>
  <c r="I104" i="72"/>
  <c r="O104" i="72" s="1"/>
  <c r="N103" i="72"/>
  <c r="I103" i="72"/>
  <c r="N102" i="72"/>
  <c r="O102" i="72" s="1"/>
  <c r="I102" i="72"/>
  <c r="N101" i="72"/>
  <c r="O101" i="72" s="1"/>
  <c r="I101" i="72"/>
  <c r="N100" i="72"/>
  <c r="O100" i="72" s="1"/>
  <c r="I100" i="72"/>
  <c r="N99" i="72"/>
  <c r="I99" i="72"/>
  <c r="N98" i="72"/>
  <c r="I98" i="72"/>
  <c r="N97" i="72"/>
  <c r="I97" i="72"/>
  <c r="N96" i="72"/>
  <c r="I96" i="72"/>
  <c r="O96" i="72" s="1"/>
  <c r="N95" i="72"/>
  <c r="O95" i="72" s="1"/>
  <c r="I95" i="72"/>
  <c r="N94" i="72"/>
  <c r="O94" i="72" s="1"/>
  <c r="I94" i="72"/>
  <c r="N93" i="72"/>
  <c r="O93" i="72" s="1"/>
  <c r="I93" i="72"/>
  <c r="N92" i="72"/>
  <c r="I92" i="72"/>
  <c r="O91" i="72"/>
  <c r="N91" i="72"/>
  <c r="I91" i="72"/>
  <c r="N90" i="72"/>
  <c r="I90" i="72"/>
  <c r="N89" i="72"/>
  <c r="I89" i="72"/>
  <c r="N88" i="72"/>
  <c r="I88" i="72"/>
  <c r="O88" i="72" s="1"/>
  <c r="N87" i="72"/>
  <c r="O87" i="72" s="1"/>
  <c r="I87" i="72"/>
  <c r="N86" i="72"/>
  <c r="O86" i="72" s="1"/>
  <c r="I86" i="72"/>
  <c r="N85" i="72"/>
  <c r="I85" i="72"/>
  <c r="N84" i="72"/>
  <c r="O84" i="72" s="1"/>
  <c r="I84" i="72"/>
  <c r="N83" i="72"/>
  <c r="O83" i="72" s="1"/>
  <c r="I83" i="72"/>
  <c r="N82" i="72"/>
  <c r="O82" i="72" s="1"/>
  <c r="I82" i="72"/>
  <c r="N81" i="72"/>
  <c r="O81" i="72" s="1"/>
  <c r="I81" i="72"/>
  <c r="N80" i="72"/>
  <c r="I80" i="72"/>
  <c r="O80" i="72" s="1"/>
  <c r="N79" i="72"/>
  <c r="O79" i="72" s="1"/>
  <c r="I79" i="72"/>
  <c r="N78" i="72"/>
  <c r="I78" i="72"/>
  <c r="N77" i="72"/>
  <c r="O77" i="72" s="1"/>
  <c r="I77" i="72"/>
  <c r="N76" i="72"/>
  <c r="O76" i="72" s="1"/>
  <c r="I76" i="72"/>
  <c r="N75" i="72"/>
  <c r="O75" i="72" s="1"/>
  <c r="I75" i="72"/>
  <c r="N74" i="72"/>
  <c r="I74" i="72"/>
  <c r="O73" i="72"/>
  <c r="N73" i="72"/>
  <c r="I73" i="72"/>
  <c r="N72" i="72"/>
  <c r="I72" i="72"/>
  <c r="O72" i="72" s="1"/>
  <c r="N71" i="72"/>
  <c r="I71" i="72"/>
  <c r="N70" i="72"/>
  <c r="O70" i="72" s="1"/>
  <c r="I70" i="72"/>
  <c r="N69" i="72"/>
  <c r="O69" i="72" s="1"/>
  <c r="I69" i="72"/>
  <c r="N68" i="72"/>
  <c r="O68" i="72" s="1"/>
  <c r="I68" i="72"/>
  <c r="N67" i="72"/>
  <c r="I67" i="72"/>
  <c r="N66" i="72"/>
  <c r="I66" i="72"/>
  <c r="N65" i="72"/>
  <c r="I65" i="72"/>
  <c r="O65" i="72" s="1"/>
  <c r="N64" i="72"/>
  <c r="I64" i="72"/>
  <c r="O64" i="72" s="1"/>
  <c r="N63" i="72"/>
  <c r="O63" i="72" s="1"/>
  <c r="I63" i="72"/>
  <c r="M58" i="72"/>
  <c r="L58" i="72"/>
  <c r="K58" i="72"/>
  <c r="J58" i="72"/>
  <c r="N58" i="72" s="1"/>
  <c r="H58" i="72"/>
  <c r="G58" i="72"/>
  <c r="I58" i="72" s="1"/>
  <c r="F58" i="72"/>
  <c r="E58" i="72"/>
  <c r="D58" i="72"/>
  <c r="C58" i="72"/>
  <c r="M57" i="72"/>
  <c r="L57" i="72"/>
  <c r="K57" i="72"/>
  <c r="J57" i="72"/>
  <c r="N57" i="72" s="1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I55" i="72"/>
  <c r="N54" i="72"/>
  <c r="I54" i="72"/>
  <c r="P53" i="72"/>
  <c r="N53" i="72"/>
  <c r="O53" i="72" s="1"/>
  <c r="I53" i="72"/>
  <c r="N52" i="72"/>
  <c r="I52" i="72"/>
  <c r="N51" i="72"/>
  <c r="I51" i="72"/>
  <c r="N50" i="72"/>
  <c r="I50" i="72"/>
  <c r="N49" i="72"/>
  <c r="O49" i="72" s="1"/>
  <c r="I49" i="72"/>
  <c r="N48" i="72"/>
  <c r="I48" i="72"/>
  <c r="N47" i="72"/>
  <c r="I47" i="72"/>
  <c r="N46" i="72"/>
  <c r="I46" i="72"/>
  <c r="N45" i="72"/>
  <c r="O45" i="72" s="1"/>
  <c r="I45" i="72"/>
  <c r="N44" i="72"/>
  <c r="I44" i="72"/>
  <c r="O44" i="72" s="1"/>
  <c r="N43" i="72"/>
  <c r="I43" i="72"/>
  <c r="N42" i="72"/>
  <c r="I42" i="72"/>
  <c r="N41" i="72"/>
  <c r="O41" i="72" s="1"/>
  <c r="I41" i="72"/>
  <c r="N40" i="72"/>
  <c r="O40" i="72" s="1"/>
  <c r="I40" i="72"/>
  <c r="N39" i="72"/>
  <c r="I39" i="72"/>
  <c r="N38" i="72"/>
  <c r="I38" i="72"/>
  <c r="O37" i="72"/>
  <c r="N37" i="72"/>
  <c r="I37" i="72"/>
  <c r="N36" i="72"/>
  <c r="I36" i="72"/>
  <c r="N35" i="72"/>
  <c r="I35" i="72"/>
  <c r="N34" i="72"/>
  <c r="O34" i="72" s="1"/>
  <c r="I34" i="72"/>
  <c r="N33" i="72"/>
  <c r="I33" i="72"/>
  <c r="N32" i="72"/>
  <c r="I32" i="72"/>
  <c r="N31" i="72"/>
  <c r="I31" i="72"/>
  <c r="N30" i="72"/>
  <c r="O30" i="72" s="1"/>
  <c r="I30" i="72"/>
  <c r="N29" i="72"/>
  <c r="I29" i="72"/>
  <c r="N28" i="72"/>
  <c r="I28" i="72"/>
  <c r="N27" i="72"/>
  <c r="I27" i="72"/>
  <c r="N26" i="72"/>
  <c r="O26" i="72" s="1"/>
  <c r="I26" i="72"/>
  <c r="N25" i="72"/>
  <c r="O25" i="72" s="1"/>
  <c r="I25" i="72"/>
  <c r="N24" i="72"/>
  <c r="I24" i="72"/>
  <c r="N23" i="72"/>
  <c r="I23" i="72"/>
  <c r="N22" i="72"/>
  <c r="O22" i="72" s="1"/>
  <c r="I22" i="72"/>
  <c r="N21" i="72"/>
  <c r="I21" i="72"/>
  <c r="N20" i="72"/>
  <c r="I20" i="72"/>
  <c r="N19" i="72"/>
  <c r="O19" i="72" s="1"/>
  <c r="I19" i="72"/>
  <c r="N18" i="72"/>
  <c r="I18" i="72"/>
  <c r="N17" i="72"/>
  <c r="I17" i="72"/>
  <c r="N16" i="72"/>
  <c r="I16" i="72"/>
  <c r="N15" i="72"/>
  <c r="O15" i="72" s="1"/>
  <c r="I15" i="72"/>
  <c r="N14" i="72"/>
  <c r="I14" i="72"/>
  <c r="N13" i="72"/>
  <c r="I13" i="72"/>
  <c r="N12" i="72"/>
  <c r="I12" i="72"/>
  <c r="N11" i="72"/>
  <c r="O11" i="72" s="1"/>
  <c r="I11" i="72"/>
  <c r="N10" i="72"/>
  <c r="O10" i="72" s="1"/>
  <c r="I10" i="72"/>
  <c r="N9" i="72"/>
  <c r="I9" i="72"/>
  <c r="N8" i="72"/>
  <c r="I8" i="72"/>
  <c r="N7" i="72"/>
  <c r="O7" i="72" s="1"/>
  <c r="I7" i="72"/>
  <c r="N6" i="72"/>
  <c r="O6" i="72" s="1"/>
  <c r="I6" i="72"/>
  <c r="N5" i="72"/>
  <c r="I5" i="72"/>
  <c r="M138" i="71"/>
  <c r="L138" i="71"/>
  <c r="K138" i="71"/>
  <c r="J138" i="7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H136" i="71"/>
  <c r="G136" i="71"/>
  <c r="F136" i="71"/>
  <c r="E136" i="71"/>
  <c r="D136" i="71"/>
  <c r="C136" i="71"/>
  <c r="N135" i="71"/>
  <c r="O135" i="71" s="1"/>
  <c r="I135" i="71"/>
  <c r="N134" i="71"/>
  <c r="I134" i="71"/>
  <c r="O134" i="71" s="1"/>
  <c r="N133" i="71"/>
  <c r="O133" i="71" s="1"/>
  <c r="I133" i="71"/>
  <c r="N132" i="71"/>
  <c r="I132" i="71"/>
  <c r="N131" i="71"/>
  <c r="O131" i="71" s="1"/>
  <c r="I131" i="71"/>
  <c r="N130" i="71"/>
  <c r="O130" i="71" s="1"/>
  <c r="I130" i="71"/>
  <c r="N129" i="71"/>
  <c r="O129" i="71" s="1"/>
  <c r="I129" i="71"/>
  <c r="N128" i="71"/>
  <c r="I128" i="71"/>
  <c r="O127" i="71"/>
  <c r="N127" i="71"/>
  <c r="I127" i="71"/>
  <c r="N126" i="71"/>
  <c r="I126" i="71"/>
  <c r="O126" i="71" s="1"/>
  <c r="N125" i="71"/>
  <c r="I125" i="71"/>
  <c r="N124" i="71"/>
  <c r="I124" i="71"/>
  <c r="N123" i="71"/>
  <c r="I123" i="71"/>
  <c r="N122" i="71"/>
  <c r="I122" i="71"/>
  <c r="N121" i="71"/>
  <c r="I121" i="71"/>
  <c r="N116" i="71"/>
  <c r="I116" i="71"/>
  <c r="N115" i="71"/>
  <c r="I115" i="71"/>
  <c r="N114" i="71"/>
  <c r="O114" i="71" s="1"/>
  <c r="I114" i="71"/>
  <c r="N113" i="71"/>
  <c r="I113" i="71"/>
  <c r="N112" i="71"/>
  <c r="I112" i="71"/>
  <c r="O112" i="71" s="1"/>
  <c r="P111" i="71"/>
  <c r="N111" i="71"/>
  <c r="O111" i="71" s="1"/>
  <c r="I111" i="71"/>
  <c r="N110" i="71"/>
  <c r="I110" i="71"/>
  <c r="N109" i="71"/>
  <c r="I109" i="71"/>
  <c r="N108" i="71"/>
  <c r="I108" i="71"/>
  <c r="O107" i="71"/>
  <c r="N107" i="71"/>
  <c r="I107" i="71"/>
  <c r="N106" i="71"/>
  <c r="O106" i="71" s="1"/>
  <c r="I106" i="71"/>
  <c r="N105" i="71"/>
  <c r="O105" i="71" s="1"/>
  <c r="I105" i="71"/>
  <c r="N104" i="71"/>
  <c r="I104" i="71"/>
  <c r="N103" i="71"/>
  <c r="I103" i="71"/>
  <c r="N102" i="71"/>
  <c r="I102" i="71"/>
  <c r="N101" i="71"/>
  <c r="I101" i="71"/>
  <c r="N100" i="71"/>
  <c r="O100" i="71" s="1"/>
  <c r="I100" i="71"/>
  <c r="O99" i="71"/>
  <c r="N99" i="71"/>
  <c r="I99" i="71"/>
  <c r="N98" i="71"/>
  <c r="O98" i="71" s="1"/>
  <c r="I98" i="71"/>
  <c r="N97" i="71"/>
  <c r="O97" i="71" s="1"/>
  <c r="I97" i="71"/>
  <c r="N96" i="71"/>
  <c r="I96" i="71"/>
  <c r="N95" i="71"/>
  <c r="I95" i="71"/>
  <c r="N94" i="71"/>
  <c r="I94" i="71"/>
  <c r="N93" i="71"/>
  <c r="O93" i="71" s="1"/>
  <c r="I93" i="71"/>
  <c r="N92" i="71"/>
  <c r="I92" i="71"/>
  <c r="N91" i="71"/>
  <c r="I91" i="71"/>
  <c r="O91" i="71" s="1"/>
  <c r="N90" i="71"/>
  <c r="O90" i="71" s="1"/>
  <c r="I90" i="71"/>
  <c r="N89" i="71"/>
  <c r="I89" i="71"/>
  <c r="N88" i="71"/>
  <c r="I88" i="71"/>
  <c r="N87" i="71"/>
  <c r="I87" i="71"/>
  <c r="N86" i="71"/>
  <c r="O86" i="71" s="1"/>
  <c r="I86" i="71"/>
  <c r="N85" i="71"/>
  <c r="I85" i="71"/>
  <c r="N84" i="71"/>
  <c r="I84" i="71"/>
  <c r="N83" i="71"/>
  <c r="I83" i="71"/>
  <c r="O83" i="71" s="1"/>
  <c r="N82" i="71"/>
  <c r="I82" i="71"/>
  <c r="N81" i="71"/>
  <c r="I81" i="71"/>
  <c r="N80" i="71"/>
  <c r="I80" i="71"/>
  <c r="N79" i="71"/>
  <c r="O79" i="71" s="1"/>
  <c r="I79" i="71"/>
  <c r="N78" i="71"/>
  <c r="I78" i="71"/>
  <c r="N77" i="71"/>
  <c r="I77" i="71"/>
  <c r="N76" i="71"/>
  <c r="I76" i="71"/>
  <c r="N75" i="71"/>
  <c r="O75" i="71" s="1"/>
  <c r="I75" i="71"/>
  <c r="N74" i="71"/>
  <c r="O74" i="71" s="1"/>
  <c r="I74" i="71"/>
  <c r="N73" i="71"/>
  <c r="O73" i="71" s="1"/>
  <c r="I73" i="71"/>
  <c r="N72" i="71"/>
  <c r="I72" i="71"/>
  <c r="O72" i="71" s="1"/>
  <c r="N71" i="71"/>
  <c r="I71" i="71"/>
  <c r="N70" i="71"/>
  <c r="I70" i="71"/>
  <c r="N69" i="71"/>
  <c r="I69" i="71"/>
  <c r="N68" i="71"/>
  <c r="O68" i="71" s="1"/>
  <c r="I68" i="71"/>
  <c r="O67" i="71"/>
  <c r="N67" i="71"/>
  <c r="I67" i="71"/>
  <c r="N66" i="71"/>
  <c r="O66" i="71" s="1"/>
  <c r="I66" i="71"/>
  <c r="N65" i="71"/>
  <c r="O65" i="71" s="1"/>
  <c r="I65" i="71"/>
  <c r="N64" i="71"/>
  <c r="I64" i="71"/>
  <c r="N63" i="71"/>
  <c r="I63" i="71"/>
  <c r="M58" i="71"/>
  <c r="L58" i="71"/>
  <c r="K58" i="71"/>
  <c r="J58" i="71"/>
  <c r="N58" i="71" s="1"/>
  <c r="H58" i="71"/>
  <c r="G58" i="71"/>
  <c r="F58" i="71"/>
  <c r="I58" i="71" s="1"/>
  <c r="E58" i="71"/>
  <c r="D58" i="71"/>
  <c r="C58" i="71"/>
  <c r="M57" i="71"/>
  <c r="L57" i="71"/>
  <c r="K57" i="71"/>
  <c r="J57" i="71"/>
  <c r="N57" i="71" s="1"/>
  <c r="H57" i="71"/>
  <c r="G57" i="71"/>
  <c r="F57" i="71"/>
  <c r="E57" i="71"/>
  <c r="D57" i="71"/>
  <c r="C57" i="71"/>
  <c r="M56" i="71"/>
  <c r="L56" i="71"/>
  <c r="K56" i="71"/>
  <c r="N56" i="71" s="1"/>
  <c r="J56" i="71"/>
  <c r="H56" i="71"/>
  <c r="G56" i="71"/>
  <c r="F56" i="71"/>
  <c r="E56" i="71"/>
  <c r="D56" i="71"/>
  <c r="C56" i="71"/>
  <c r="I56" i="71" s="1"/>
  <c r="N55" i="71"/>
  <c r="I55" i="71"/>
  <c r="N54" i="71"/>
  <c r="O54" i="71" s="1"/>
  <c r="I54" i="71"/>
  <c r="P53" i="71"/>
  <c r="N53" i="71"/>
  <c r="I53" i="71"/>
  <c r="O53" i="71" s="1"/>
  <c r="N52" i="71"/>
  <c r="I52" i="71"/>
  <c r="O52" i="71" s="1"/>
  <c r="N51" i="71"/>
  <c r="O51" i="71" s="1"/>
  <c r="I51" i="71"/>
  <c r="N50" i="71"/>
  <c r="I50" i="71"/>
  <c r="N49" i="71"/>
  <c r="I49" i="71"/>
  <c r="N48" i="71"/>
  <c r="I48" i="71"/>
  <c r="N47" i="71"/>
  <c r="O47" i="71" s="1"/>
  <c r="I47" i="71"/>
  <c r="N46" i="71"/>
  <c r="I46" i="71"/>
  <c r="N45" i="71"/>
  <c r="O45" i="71" s="1"/>
  <c r="I45" i="71"/>
  <c r="N44" i="71"/>
  <c r="I44" i="71"/>
  <c r="N43" i="71"/>
  <c r="I43" i="71"/>
  <c r="N42" i="71"/>
  <c r="I42" i="71"/>
  <c r="N41" i="71"/>
  <c r="O41" i="71" s="1"/>
  <c r="I41" i="71"/>
  <c r="N40" i="71"/>
  <c r="I40" i="71"/>
  <c r="N39" i="71"/>
  <c r="I39" i="71"/>
  <c r="N38" i="71"/>
  <c r="I38" i="71"/>
  <c r="O37" i="71"/>
  <c r="N37" i="71"/>
  <c r="I37" i="71"/>
  <c r="N36" i="71"/>
  <c r="I36" i="71"/>
  <c r="N35" i="71"/>
  <c r="I35" i="71"/>
  <c r="N34" i="71"/>
  <c r="I34" i="71"/>
  <c r="N33" i="71"/>
  <c r="I33" i="71"/>
  <c r="N32" i="71"/>
  <c r="O32" i="71" s="1"/>
  <c r="I32" i="71"/>
  <c r="N31" i="71"/>
  <c r="I31" i="71"/>
  <c r="N30" i="71"/>
  <c r="I30" i="71"/>
  <c r="N29" i="71"/>
  <c r="I29" i="71"/>
  <c r="O29" i="71" s="1"/>
  <c r="N28" i="71"/>
  <c r="I28" i="71"/>
  <c r="N27" i="71"/>
  <c r="I27" i="71"/>
  <c r="N26" i="71"/>
  <c r="O26" i="71" s="1"/>
  <c r="I26" i="71"/>
  <c r="N25" i="71"/>
  <c r="I25" i="71"/>
  <c r="N24" i="71"/>
  <c r="I24" i="71"/>
  <c r="N23" i="71"/>
  <c r="I23" i="71"/>
  <c r="N22" i="71"/>
  <c r="O22" i="71" s="1"/>
  <c r="I22" i="71"/>
  <c r="N21" i="71"/>
  <c r="O21" i="71" s="1"/>
  <c r="I21" i="71"/>
  <c r="N20" i="71"/>
  <c r="I20" i="71"/>
  <c r="O20" i="71" s="1"/>
  <c r="N19" i="71"/>
  <c r="I19" i="71"/>
  <c r="N18" i="71"/>
  <c r="I18" i="71"/>
  <c r="N17" i="71"/>
  <c r="O17" i="71" s="1"/>
  <c r="I17" i="71"/>
  <c r="N16" i="71"/>
  <c r="I16" i="71"/>
  <c r="N15" i="71"/>
  <c r="I15" i="71"/>
  <c r="N14" i="71"/>
  <c r="I14" i="71"/>
  <c r="N13" i="71"/>
  <c r="I13" i="71"/>
  <c r="N12" i="71"/>
  <c r="I12" i="71"/>
  <c r="O12" i="71" s="1"/>
  <c r="N11" i="71"/>
  <c r="O11" i="71" s="1"/>
  <c r="I11" i="71"/>
  <c r="N10" i="71"/>
  <c r="I10" i="71"/>
  <c r="N9" i="71"/>
  <c r="I9" i="71"/>
  <c r="N8" i="71"/>
  <c r="I8" i="71"/>
  <c r="N7" i="71"/>
  <c r="O7" i="71" s="1"/>
  <c r="I7" i="71"/>
  <c r="N6" i="71"/>
  <c r="I6" i="71"/>
  <c r="N5" i="71"/>
  <c r="I5" i="71"/>
  <c r="M138" i="70"/>
  <c r="L138" i="70"/>
  <c r="K138" i="70"/>
  <c r="J138" i="70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H136" i="70"/>
  <c r="G136" i="70"/>
  <c r="F136" i="70"/>
  <c r="E136" i="70"/>
  <c r="D136" i="70"/>
  <c r="C136" i="70"/>
  <c r="N135" i="70"/>
  <c r="O135" i="70" s="1"/>
  <c r="I135" i="70"/>
  <c r="N134" i="70"/>
  <c r="I134" i="70"/>
  <c r="O134" i="70" s="1"/>
  <c r="N133" i="70"/>
  <c r="I133" i="70"/>
  <c r="N132" i="70"/>
  <c r="I132" i="70"/>
  <c r="N131" i="70"/>
  <c r="O131" i="70" s="1"/>
  <c r="I131" i="70"/>
  <c r="N130" i="70"/>
  <c r="O130" i="70" s="1"/>
  <c r="I130" i="70"/>
  <c r="N129" i="70"/>
  <c r="I129" i="70"/>
  <c r="O129" i="70" s="1"/>
  <c r="N128" i="70"/>
  <c r="I128" i="70"/>
  <c r="O128" i="70" s="1"/>
  <c r="N127" i="70"/>
  <c r="I127" i="70"/>
  <c r="N126" i="70"/>
  <c r="I126" i="70"/>
  <c r="O126" i="70" s="1"/>
  <c r="N125" i="70"/>
  <c r="I125" i="70"/>
  <c r="N124" i="70"/>
  <c r="O124" i="70" s="1"/>
  <c r="I124" i="70"/>
  <c r="N123" i="70"/>
  <c r="O123" i="70" s="1"/>
  <c r="I123" i="70"/>
  <c r="N122" i="70"/>
  <c r="I122" i="70"/>
  <c r="N121" i="70"/>
  <c r="I121" i="70"/>
  <c r="O121" i="70" s="1"/>
  <c r="N116" i="70"/>
  <c r="I116" i="70"/>
  <c r="N115" i="70"/>
  <c r="I115" i="70"/>
  <c r="N114" i="70"/>
  <c r="I114" i="70"/>
  <c r="N113" i="70"/>
  <c r="I113" i="70"/>
  <c r="N112" i="70"/>
  <c r="I112" i="70"/>
  <c r="P111" i="70"/>
  <c r="N111" i="70"/>
  <c r="I111" i="70"/>
  <c r="N110" i="70"/>
  <c r="I110" i="70"/>
  <c r="N109" i="70"/>
  <c r="I109" i="70"/>
  <c r="N108" i="70"/>
  <c r="I108" i="70"/>
  <c r="N107" i="70"/>
  <c r="I107" i="70"/>
  <c r="O107" i="70" s="1"/>
  <c r="N106" i="70"/>
  <c r="I106" i="70"/>
  <c r="O106" i="70" s="1"/>
  <c r="N105" i="70"/>
  <c r="I105" i="70"/>
  <c r="N104" i="70"/>
  <c r="I104" i="70"/>
  <c r="O104" i="70" s="1"/>
  <c r="N103" i="70"/>
  <c r="I103" i="70"/>
  <c r="N102" i="70"/>
  <c r="I102" i="70"/>
  <c r="N101" i="70"/>
  <c r="I101" i="70"/>
  <c r="N100" i="70"/>
  <c r="I100" i="70"/>
  <c r="N99" i="70"/>
  <c r="O99" i="70" s="1"/>
  <c r="I99" i="70"/>
  <c r="N98" i="70"/>
  <c r="I98" i="70"/>
  <c r="N97" i="70"/>
  <c r="I97" i="70"/>
  <c r="N96" i="70"/>
  <c r="I96" i="70"/>
  <c r="N95" i="70"/>
  <c r="I95" i="70"/>
  <c r="N94" i="70"/>
  <c r="I94" i="70"/>
  <c r="N93" i="70"/>
  <c r="I93" i="70"/>
  <c r="N92" i="70"/>
  <c r="I92" i="70"/>
  <c r="N91" i="70"/>
  <c r="I91" i="70"/>
  <c r="N90" i="70"/>
  <c r="I90" i="70"/>
  <c r="N89" i="70"/>
  <c r="I89" i="70"/>
  <c r="N88" i="70"/>
  <c r="I88" i="70"/>
  <c r="N87" i="70"/>
  <c r="I87" i="70"/>
  <c r="N86" i="70"/>
  <c r="O86" i="70" s="1"/>
  <c r="I86" i="70"/>
  <c r="N85" i="70"/>
  <c r="I85" i="70"/>
  <c r="N84" i="70"/>
  <c r="I84" i="70"/>
  <c r="N83" i="70"/>
  <c r="I83" i="70"/>
  <c r="N82" i="70"/>
  <c r="I82" i="70"/>
  <c r="O81" i="70"/>
  <c r="N81" i="70"/>
  <c r="I81" i="70"/>
  <c r="N80" i="70"/>
  <c r="I80" i="70"/>
  <c r="O80" i="70" s="1"/>
  <c r="N79" i="70"/>
  <c r="O79" i="70" s="1"/>
  <c r="I79" i="70"/>
  <c r="N78" i="70"/>
  <c r="I78" i="70"/>
  <c r="N77" i="70"/>
  <c r="I77" i="70"/>
  <c r="N76" i="70"/>
  <c r="I76" i="70"/>
  <c r="N75" i="70"/>
  <c r="I75" i="70"/>
  <c r="O75" i="70" s="1"/>
  <c r="N74" i="70"/>
  <c r="I74" i="70"/>
  <c r="N73" i="70"/>
  <c r="I73" i="70"/>
  <c r="O73" i="70" s="1"/>
  <c r="N72" i="70"/>
  <c r="I72" i="70"/>
  <c r="O72" i="70" s="1"/>
  <c r="N71" i="70"/>
  <c r="I71" i="70"/>
  <c r="N70" i="70"/>
  <c r="I70" i="70"/>
  <c r="N69" i="70"/>
  <c r="I69" i="70"/>
  <c r="N68" i="70"/>
  <c r="O68" i="70" s="1"/>
  <c r="I68" i="70"/>
  <c r="N67" i="70"/>
  <c r="O67" i="70" s="1"/>
  <c r="I67" i="70"/>
  <c r="N66" i="70"/>
  <c r="I66" i="70"/>
  <c r="N65" i="70"/>
  <c r="I65" i="70"/>
  <c r="N64" i="70"/>
  <c r="I64" i="70"/>
  <c r="N63" i="70"/>
  <c r="I63" i="70"/>
  <c r="M58" i="70"/>
  <c r="L58" i="70"/>
  <c r="K58" i="70"/>
  <c r="J58" i="70"/>
  <c r="H58" i="70"/>
  <c r="I58" i="70" s="1"/>
  <c r="G58" i="70"/>
  <c r="F58" i="70"/>
  <c r="E58" i="70"/>
  <c r="D58" i="70"/>
  <c r="C58" i="70"/>
  <c r="M57" i="70"/>
  <c r="L57" i="70"/>
  <c r="K57" i="70"/>
  <c r="J57" i="70"/>
  <c r="N57" i="70" s="1"/>
  <c r="H57" i="70"/>
  <c r="G57" i="70"/>
  <c r="F57" i="70"/>
  <c r="E57" i="70"/>
  <c r="D57" i="70"/>
  <c r="C57" i="70"/>
  <c r="M56" i="70"/>
  <c r="L56" i="70"/>
  <c r="K56" i="70"/>
  <c r="J56" i="70"/>
  <c r="H56" i="70"/>
  <c r="G56" i="70"/>
  <c r="F56" i="70"/>
  <c r="E56" i="70"/>
  <c r="D56" i="70"/>
  <c r="C56" i="70"/>
  <c r="N55" i="70"/>
  <c r="I55" i="70"/>
  <c r="N54" i="70"/>
  <c r="I54" i="70"/>
  <c r="P53" i="70"/>
  <c r="N53" i="70"/>
  <c r="O53" i="70" s="1"/>
  <c r="I53" i="70"/>
  <c r="N52" i="70"/>
  <c r="I52" i="70"/>
  <c r="N51" i="70"/>
  <c r="I51" i="70"/>
  <c r="N50" i="70"/>
  <c r="I50" i="70"/>
  <c r="N49" i="70"/>
  <c r="I49" i="70"/>
  <c r="N48" i="70"/>
  <c r="I48" i="70"/>
  <c r="N47" i="70"/>
  <c r="I47" i="70"/>
  <c r="N46" i="70"/>
  <c r="I46" i="70"/>
  <c r="O46" i="70" s="1"/>
  <c r="O45" i="70"/>
  <c r="N45" i="70"/>
  <c r="I45" i="70"/>
  <c r="N44" i="70"/>
  <c r="I44" i="70"/>
  <c r="O44" i="70" s="1"/>
  <c r="N43" i="70"/>
  <c r="I43" i="70"/>
  <c r="N42" i="70"/>
  <c r="O42" i="70" s="1"/>
  <c r="I42" i="70"/>
  <c r="N41" i="70"/>
  <c r="O41" i="70" s="1"/>
  <c r="I41" i="70"/>
  <c r="N40" i="70"/>
  <c r="I40" i="70"/>
  <c r="N39" i="70"/>
  <c r="I39" i="70"/>
  <c r="N38" i="70"/>
  <c r="I38" i="70"/>
  <c r="O38" i="70" s="1"/>
  <c r="N37" i="70"/>
  <c r="I37" i="70"/>
  <c r="N36" i="70"/>
  <c r="I36" i="70"/>
  <c r="O36" i="70" s="1"/>
  <c r="N35" i="70"/>
  <c r="I35" i="70"/>
  <c r="N34" i="70"/>
  <c r="I34" i="70"/>
  <c r="N33" i="70"/>
  <c r="I33" i="70"/>
  <c r="N32" i="70"/>
  <c r="I32" i="70"/>
  <c r="N31" i="70"/>
  <c r="I31" i="70"/>
  <c r="N30" i="70"/>
  <c r="I30" i="70"/>
  <c r="O30" i="70" s="1"/>
  <c r="N29" i="70"/>
  <c r="I29" i="70"/>
  <c r="N28" i="70"/>
  <c r="I28" i="70"/>
  <c r="O28" i="70" s="1"/>
  <c r="N27" i="70"/>
  <c r="O27" i="70" s="1"/>
  <c r="I27" i="70"/>
  <c r="N26" i="70"/>
  <c r="O26" i="70" s="1"/>
  <c r="I26" i="70"/>
  <c r="N25" i="70"/>
  <c r="I25" i="70"/>
  <c r="N24" i="70"/>
  <c r="I24" i="70"/>
  <c r="N23" i="70"/>
  <c r="O23" i="70" s="1"/>
  <c r="I23" i="70"/>
  <c r="N22" i="70"/>
  <c r="I22" i="70"/>
  <c r="O22" i="70" s="1"/>
  <c r="N21" i="70"/>
  <c r="I21" i="70"/>
  <c r="N20" i="70"/>
  <c r="I20" i="70"/>
  <c r="O20" i="70" s="1"/>
  <c r="N19" i="70"/>
  <c r="I19" i="70"/>
  <c r="N18" i="70"/>
  <c r="I18" i="70"/>
  <c r="N17" i="70"/>
  <c r="I17" i="70"/>
  <c r="N16" i="70"/>
  <c r="I16" i="70"/>
  <c r="N15" i="70"/>
  <c r="I15" i="70"/>
  <c r="N14" i="70"/>
  <c r="I14" i="70"/>
  <c r="O14" i="70" s="1"/>
  <c r="N13" i="70"/>
  <c r="I13" i="70"/>
  <c r="N12" i="70"/>
  <c r="I12" i="70"/>
  <c r="O12" i="70" s="1"/>
  <c r="N11" i="70"/>
  <c r="O11" i="70" s="1"/>
  <c r="I11" i="70"/>
  <c r="N10" i="70"/>
  <c r="I10" i="70"/>
  <c r="N9" i="70"/>
  <c r="I9" i="70"/>
  <c r="N8" i="70"/>
  <c r="O8" i="70" s="1"/>
  <c r="I8" i="70"/>
  <c r="N7" i="70"/>
  <c r="O7" i="70" s="1"/>
  <c r="I7" i="70"/>
  <c r="N6" i="70"/>
  <c r="I6" i="70"/>
  <c r="O6" i="70" s="1"/>
  <c r="N5" i="70"/>
  <c r="I5" i="70"/>
  <c r="M138" i="69"/>
  <c r="L138" i="69"/>
  <c r="K138" i="69"/>
  <c r="J138" i="69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H136" i="69"/>
  <c r="G136" i="69"/>
  <c r="F136" i="69"/>
  <c r="E136" i="69"/>
  <c r="D136" i="69"/>
  <c r="C136" i="69"/>
  <c r="N135" i="69"/>
  <c r="O135" i="69" s="1"/>
  <c r="I135" i="69"/>
  <c r="N134" i="69"/>
  <c r="O134" i="69" s="1"/>
  <c r="I134" i="69"/>
  <c r="N133" i="69"/>
  <c r="I133" i="69"/>
  <c r="N132" i="69"/>
  <c r="I132" i="69"/>
  <c r="N131" i="69"/>
  <c r="O131" i="69" s="1"/>
  <c r="I131" i="69"/>
  <c r="N130" i="69"/>
  <c r="O130" i="69" s="1"/>
  <c r="I130" i="69"/>
  <c r="N129" i="69"/>
  <c r="I129" i="69"/>
  <c r="N128" i="69"/>
  <c r="I128" i="69"/>
  <c r="O127" i="69"/>
  <c r="N127" i="69"/>
  <c r="I127" i="69"/>
  <c r="N126" i="69"/>
  <c r="I126" i="69"/>
  <c r="N125" i="69"/>
  <c r="O125" i="69" s="1"/>
  <c r="I125" i="69"/>
  <c r="N124" i="69"/>
  <c r="I124" i="69"/>
  <c r="N123" i="69"/>
  <c r="I123" i="69"/>
  <c r="N122" i="69"/>
  <c r="I122" i="69"/>
  <c r="N121" i="69"/>
  <c r="O121" i="69" s="1"/>
  <c r="I121" i="69"/>
  <c r="N116" i="69"/>
  <c r="I116" i="69"/>
  <c r="N115" i="69"/>
  <c r="O115" i="69" s="1"/>
  <c r="I115" i="69"/>
  <c r="N114" i="69"/>
  <c r="I114" i="69"/>
  <c r="N113" i="69"/>
  <c r="I113" i="69"/>
  <c r="N112" i="69"/>
  <c r="I112" i="69"/>
  <c r="P111" i="69"/>
  <c r="N111" i="69"/>
  <c r="O111" i="69" s="1"/>
  <c r="I111" i="69"/>
  <c r="N110" i="69"/>
  <c r="I110" i="69"/>
  <c r="N109" i="69"/>
  <c r="O109" i="69" s="1"/>
  <c r="I109" i="69"/>
  <c r="N108" i="69"/>
  <c r="O108" i="69" s="1"/>
  <c r="I108" i="69"/>
  <c r="N107" i="69"/>
  <c r="O107" i="69" s="1"/>
  <c r="I107" i="69"/>
  <c r="N106" i="69"/>
  <c r="I106" i="69"/>
  <c r="N105" i="69"/>
  <c r="I105" i="69"/>
  <c r="O105" i="69" s="1"/>
  <c r="N104" i="69"/>
  <c r="O104" i="69" s="1"/>
  <c r="I104" i="69"/>
  <c r="N103" i="69"/>
  <c r="I103" i="69"/>
  <c r="N102" i="69"/>
  <c r="I102" i="69"/>
  <c r="N101" i="69"/>
  <c r="I101" i="69"/>
  <c r="N100" i="69"/>
  <c r="O100" i="69" s="1"/>
  <c r="I100" i="69"/>
  <c r="N99" i="69"/>
  <c r="I99" i="69"/>
  <c r="N98" i="69"/>
  <c r="I98" i="69"/>
  <c r="N97" i="69"/>
  <c r="I97" i="69"/>
  <c r="O97" i="69" s="1"/>
  <c r="N96" i="69"/>
  <c r="O96" i="69" s="1"/>
  <c r="I96" i="69"/>
  <c r="N95" i="69"/>
  <c r="I95" i="69"/>
  <c r="N94" i="69"/>
  <c r="O94" i="69" s="1"/>
  <c r="I94" i="69"/>
  <c r="N93" i="69"/>
  <c r="O93" i="69" s="1"/>
  <c r="I93" i="69"/>
  <c r="N92" i="69"/>
  <c r="O92" i="69" s="1"/>
  <c r="I92" i="69"/>
  <c r="N91" i="69"/>
  <c r="I91" i="69"/>
  <c r="N90" i="69"/>
  <c r="O90" i="69" s="1"/>
  <c r="I90" i="69"/>
  <c r="N89" i="69"/>
  <c r="O89" i="69" s="1"/>
  <c r="I89" i="69"/>
  <c r="N88" i="69"/>
  <c r="I88" i="69"/>
  <c r="N87" i="69"/>
  <c r="I87" i="69"/>
  <c r="N86" i="69"/>
  <c r="I86" i="69"/>
  <c r="N85" i="69"/>
  <c r="O85" i="69" s="1"/>
  <c r="I85" i="69"/>
  <c r="N84" i="69"/>
  <c r="I84" i="69"/>
  <c r="N83" i="69"/>
  <c r="I83" i="69"/>
  <c r="N82" i="69"/>
  <c r="I82" i="69"/>
  <c r="O81" i="69"/>
  <c r="N81" i="69"/>
  <c r="I81" i="69"/>
  <c r="N80" i="69"/>
  <c r="I80" i="69"/>
  <c r="N79" i="69"/>
  <c r="O79" i="69" s="1"/>
  <c r="I79" i="69"/>
  <c r="N78" i="69"/>
  <c r="O78" i="69" s="1"/>
  <c r="I78" i="69"/>
  <c r="N77" i="69"/>
  <c r="O77" i="69" s="1"/>
  <c r="I77" i="69"/>
  <c r="N76" i="69"/>
  <c r="I76" i="69"/>
  <c r="N75" i="69"/>
  <c r="O75" i="69" s="1"/>
  <c r="I75" i="69"/>
  <c r="N74" i="69"/>
  <c r="O74" i="69" s="1"/>
  <c r="I74" i="69"/>
  <c r="N73" i="69"/>
  <c r="I73" i="69"/>
  <c r="N72" i="69"/>
  <c r="I72" i="69"/>
  <c r="N71" i="69"/>
  <c r="I71" i="69"/>
  <c r="N70" i="69"/>
  <c r="O70" i="69" s="1"/>
  <c r="I70" i="69"/>
  <c r="N69" i="69"/>
  <c r="I69" i="69"/>
  <c r="N68" i="69"/>
  <c r="I68" i="69"/>
  <c r="N67" i="69"/>
  <c r="I67" i="69"/>
  <c r="N66" i="69"/>
  <c r="O66" i="69" s="1"/>
  <c r="I66" i="69"/>
  <c r="N65" i="69"/>
  <c r="I65" i="69"/>
  <c r="N64" i="69"/>
  <c r="O64" i="69" s="1"/>
  <c r="I64" i="69"/>
  <c r="N63" i="69"/>
  <c r="O63" i="69" s="1"/>
  <c r="I63" i="69"/>
  <c r="M58" i="69"/>
  <c r="L58" i="69"/>
  <c r="K58" i="69"/>
  <c r="J58" i="69"/>
  <c r="N58" i="69" s="1"/>
  <c r="H58" i="69"/>
  <c r="G58" i="69"/>
  <c r="I58" i="69" s="1"/>
  <c r="F58" i="69"/>
  <c r="E58" i="69"/>
  <c r="D58" i="69"/>
  <c r="C58" i="69"/>
  <c r="M57" i="69"/>
  <c r="L57" i="69"/>
  <c r="K57" i="69"/>
  <c r="J57" i="69"/>
  <c r="N57" i="69" s="1"/>
  <c r="H57" i="69"/>
  <c r="G57" i="69"/>
  <c r="F57" i="69"/>
  <c r="E57" i="69"/>
  <c r="D57" i="69"/>
  <c r="C57" i="69"/>
  <c r="M56" i="69"/>
  <c r="L56" i="69"/>
  <c r="K56" i="69"/>
  <c r="J56" i="69"/>
  <c r="H56" i="69"/>
  <c r="G56" i="69"/>
  <c r="F56" i="69"/>
  <c r="E56" i="69"/>
  <c r="D56" i="69"/>
  <c r="C56" i="69"/>
  <c r="N55" i="69"/>
  <c r="I55" i="69"/>
  <c r="O55" i="69" s="1"/>
  <c r="N54" i="69"/>
  <c r="I54" i="69"/>
  <c r="P53" i="69"/>
  <c r="N53" i="69"/>
  <c r="O53" i="69" s="1"/>
  <c r="I53" i="69"/>
  <c r="N52" i="69"/>
  <c r="O52" i="69" s="1"/>
  <c r="I52" i="69"/>
  <c r="N51" i="69"/>
  <c r="I51" i="69"/>
  <c r="N50" i="69"/>
  <c r="I50" i="69"/>
  <c r="O50" i="69" s="1"/>
  <c r="N49" i="69"/>
  <c r="O49" i="69" s="1"/>
  <c r="I49" i="69"/>
  <c r="N48" i="69"/>
  <c r="O48" i="69" s="1"/>
  <c r="I48" i="69"/>
  <c r="N47" i="69"/>
  <c r="I47" i="69"/>
  <c r="N46" i="69"/>
  <c r="I46" i="69"/>
  <c r="N45" i="69"/>
  <c r="O45" i="69" s="1"/>
  <c r="I45" i="69"/>
  <c r="N44" i="69"/>
  <c r="O44" i="69" s="1"/>
  <c r="I44" i="69"/>
  <c r="N43" i="69"/>
  <c r="I43" i="69"/>
  <c r="N42" i="69"/>
  <c r="I42" i="69"/>
  <c r="O42" i="69" s="1"/>
  <c r="N41" i="69"/>
  <c r="I41" i="69"/>
  <c r="N40" i="69"/>
  <c r="O40" i="69" s="1"/>
  <c r="I40" i="69"/>
  <c r="N39" i="69"/>
  <c r="I39" i="69"/>
  <c r="N38" i="69"/>
  <c r="I38" i="69"/>
  <c r="N37" i="69"/>
  <c r="I37" i="69"/>
  <c r="N36" i="69"/>
  <c r="I36" i="69"/>
  <c r="N35" i="69"/>
  <c r="I35" i="69"/>
  <c r="N34" i="69"/>
  <c r="I34" i="69"/>
  <c r="O34" i="69" s="1"/>
  <c r="N33" i="69"/>
  <c r="I33" i="69"/>
  <c r="N32" i="69"/>
  <c r="I32" i="69"/>
  <c r="N31" i="69"/>
  <c r="I31" i="69"/>
  <c r="N30" i="69"/>
  <c r="O30" i="69" s="1"/>
  <c r="I30" i="69"/>
  <c r="O29" i="69"/>
  <c r="N29" i="69"/>
  <c r="I29" i="69"/>
  <c r="N28" i="69"/>
  <c r="I28" i="69"/>
  <c r="N27" i="69"/>
  <c r="I27" i="69"/>
  <c r="N26" i="69"/>
  <c r="I26" i="69"/>
  <c r="O26" i="69" s="1"/>
  <c r="N25" i="69"/>
  <c r="O25" i="69" s="1"/>
  <c r="I25" i="69"/>
  <c r="N24" i="69"/>
  <c r="I24" i="69"/>
  <c r="N23" i="69"/>
  <c r="I23" i="69"/>
  <c r="N22" i="69"/>
  <c r="I22" i="69"/>
  <c r="N21" i="69"/>
  <c r="I21" i="69"/>
  <c r="O21" i="69" s="1"/>
  <c r="N20" i="69"/>
  <c r="I20" i="69"/>
  <c r="N19" i="69"/>
  <c r="O19" i="69" s="1"/>
  <c r="I19" i="69"/>
  <c r="N18" i="69"/>
  <c r="I18" i="69"/>
  <c r="O18" i="69" s="1"/>
  <c r="N17" i="69"/>
  <c r="I17" i="69"/>
  <c r="N16" i="69"/>
  <c r="I16" i="69"/>
  <c r="N15" i="69"/>
  <c r="O15" i="69" s="1"/>
  <c r="I15" i="69"/>
  <c r="N14" i="69"/>
  <c r="I14" i="69"/>
  <c r="N13" i="69"/>
  <c r="I13" i="69"/>
  <c r="O13" i="69" s="1"/>
  <c r="N12" i="69"/>
  <c r="I12" i="69"/>
  <c r="N11" i="69"/>
  <c r="I11" i="69"/>
  <c r="N10" i="69"/>
  <c r="I10" i="69"/>
  <c r="O10" i="69" s="1"/>
  <c r="N9" i="69"/>
  <c r="I9" i="69"/>
  <c r="N8" i="69"/>
  <c r="I8" i="69"/>
  <c r="N7" i="69"/>
  <c r="I7" i="69"/>
  <c r="N6" i="69"/>
  <c r="O6" i="69" s="1"/>
  <c r="I6" i="69"/>
  <c r="N5" i="69"/>
  <c r="I5" i="69"/>
  <c r="O5" i="69" s="1"/>
  <c r="M138" i="68"/>
  <c r="L138" i="68"/>
  <c r="K138" i="68"/>
  <c r="J138" i="68"/>
  <c r="N138" i="68" s="1"/>
  <c r="H138" i="68"/>
  <c r="G138" i="68"/>
  <c r="F138" i="68"/>
  <c r="E138" i="68"/>
  <c r="D138" i="68"/>
  <c r="C138" i="68"/>
  <c r="M137" i="68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H136" i="68"/>
  <c r="G136" i="68"/>
  <c r="F136" i="68"/>
  <c r="E136" i="68"/>
  <c r="D136" i="68"/>
  <c r="C136" i="68"/>
  <c r="N135" i="68"/>
  <c r="O135" i="68" s="1"/>
  <c r="I135" i="68"/>
  <c r="N134" i="68"/>
  <c r="O134" i="68" s="1"/>
  <c r="I134" i="68"/>
  <c r="N133" i="68"/>
  <c r="I133" i="68"/>
  <c r="N132" i="68"/>
  <c r="I132" i="68"/>
  <c r="N131" i="68"/>
  <c r="I131" i="68"/>
  <c r="N130" i="68"/>
  <c r="O130" i="68" s="1"/>
  <c r="I130" i="68"/>
  <c r="N129" i="68"/>
  <c r="I129" i="68"/>
  <c r="O129" i="68" s="1"/>
  <c r="N128" i="68"/>
  <c r="I128" i="68"/>
  <c r="O127" i="68"/>
  <c r="N127" i="68"/>
  <c r="I127" i="68"/>
  <c r="N126" i="68"/>
  <c r="I126" i="68"/>
  <c r="N125" i="68"/>
  <c r="I125" i="68"/>
  <c r="N124" i="68"/>
  <c r="I124" i="68"/>
  <c r="N123" i="68"/>
  <c r="I123" i="68"/>
  <c r="O123" i="68" s="1"/>
  <c r="N122" i="68"/>
  <c r="I122" i="68"/>
  <c r="N121" i="68"/>
  <c r="I121" i="68"/>
  <c r="O121" i="68" s="1"/>
  <c r="N116" i="68"/>
  <c r="I116" i="68"/>
  <c r="N115" i="68"/>
  <c r="I115" i="68"/>
  <c r="N114" i="68"/>
  <c r="I114" i="68"/>
  <c r="N113" i="68"/>
  <c r="O113" i="68" s="1"/>
  <c r="I113" i="68"/>
  <c r="N112" i="68"/>
  <c r="I112" i="68"/>
  <c r="O112" i="68" s="1"/>
  <c r="P111" i="68"/>
  <c r="N111" i="68"/>
  <c r="O111" i="68" s="1"/>
  <c r="I111" i="68"/>
  <c r="N110" i="68"/>
  <c r="I110" i="68"/>
  <c r="N109" i="68"/>
  <c r="I109" i="68"/>
  <c r="N108" i="68"/>
  <c r="O108" i="68" s="1"/>
  <c r="I108" i="68"/>
  <c r="N107" i="68"/>
  <c r="I107" i="68"/>
  <c r="O107" i="68" s="1"/>
  <c r="N106" i="68"/>
  <c r="I106" i="68"/>
  <c r="N105" i="68"/>
  <c r="I105" i="68"/>
  <c r="N104" i="68"/>
  <c r="I104" i="68"/>
  <c r="N103" i="68"/>
  <c r="I103" i="68"/>
  <c r="N102" i="68"/>
  <c r="O102" i="68" s="1"/>
  <c r="I102" i="68"/>
  <c r="N101" i="68"/>
  <c r="I101" i="68"/>
  <c r="N100" i="68"/>
  <c r="I100" i="68"/>
  <c r="N99" i="68"/>
  <c r="I99" i="68"/>
  <c r="O99" i="68" s="1"/>
  <c r="N98" i="68"/>
  <c r="O98" i="68" s="1"/>
  <c r="I98" i="68"/>
  <c r="O97" i="68"/>
  <c r="N97" i="68"/>
  <c r="I97" i="68"/>
  <c r="N96" i="68"/>
  <c r="O96" i="68" s="1"/>
  <c r="I96" i="68"/>
  <c r="N95" i="68"/>
  <c r="I95" i="68"/>
  <c r="N94" i="68"/>
  <c r="O94" i="68" s="1"/>
  <c r="I94" i="68"/>
  <c r="N93" i="68"/>
  <c r="I93" i="68"/>
  <c r="O93" i="68" s="1"/>
  <c r="N92" i="68"/>
  <c r="O92" i="68" s="1"/>
  <c r="I92" i="68"/>
  <c r="N91" i="68"/>
  <c r="I91" i="68"/>
  <c r="N90" i="68"/>
  <c r="O90" i="68" s="1"/>
  <c r="I90" i="68"/>
  <c r="N89" i="68"/>
  <c r="O89" i="68" s="1"/>
  <c r="I89" i="68"/>
  <c r="N88" i="68"/>
  <c r="I88" i="68"/>
  <c r="N87" i="68"/>
  <c r="O87" i="68" s="1"/>
  <c r="I87" i="68"/>
  <c r="N86" i="68"/>
  <c r="I86" i="68"/>
  <c r="N85" i="68"/>
  <c r="I85" i="68"/>
  <c r="N84" i="68"/>
  <c r="I84" i="68"/>
  <c r="N83" i="68"/>
  <c r="I83" i="68"/>
  <c r="O83" i="68" s="1"/>
  <c r="N82" i="68"/>
  <c r="I82" i="68"/>
  <c r="N81" i="68"/>
  <c r="I81" i="68"/>
  <c r="N80" i="68"/>
  <c r="I80" i="68"/>
  <c r="N79" i="68"/>
  <c r="O79" i="68" s="1"/>
  <c r="I79" i="68"/>
  <c r="N78" i="68"/>
  <c r="O78" i="68" s="1"/>
  <c r="I78" i="68"/>
  <c r="N77" i="68"/>
  <c r="I77" i="68"/>
  <c r="N76" i="68"/>
  <c r="I76" i="68"/>
  <c r="N75" i="68"/>
  <c r="I75" i="68"/>
  <c r="O75" i="68" s="1"/>
  <c r="N74" i="68"/>
  <c r="O74" i="68" s="1"/>
  <c r="I74" i="68"/>
  <c r="N73" i="68"/>
  <c r="I73" i="68"/>
  <c r="N72" i="68"/>
  <c r="O72" i="68" s="1"/>
  <c r="I72" i="68"/>
  <c r="N71" i="68"/>
  <c r="I71" i="68"/>
  <c r="N70" i="68"/>
  <c r="I70" i="68"/>
  <c r="N69" i="68"/>
  <c r="I69" i="68"/>
  <c r="N68" i="68"/>
  <c r="O68" i="68" s="1"/>
  <c r="I68" i="68"/>
  <c r="N67" i="68"/>
  <c r="I67" i="68"/>
  <c r="O67" i="68" s="1"/>
  <c r="N66" i="68"/>
  <c r="I66" i="68"/>
  <c r="N65" i="68"/>
  <c r="I65" i="68"/>
  <c r="N64" i="68"/>
  <c r="O64" i="68" s="1"/>
  <c r="I64" i="68"/>
  <c r="N63" i="68"/>
  <c r="O63" i="68" s="1"/>
  <c r="I63" i="68"/>
  <c r="M58" i="68"/>
  <c r="L58" i="68"/>
  <c r="K58" i="68"/>
  <c r="J58" i="68"/>
  <c r="N58" i="68" s="1"/>
  <c r="H58" i="68"/>
  <c r="G58" i="68"/>
  <c r="F58" i="68"/>
  <c r="E58" i="68"/>
  <c r="D58" i="68"/>
  <c r="C58" i="68"/>
  <c r="I58" i="68" s="1"/>
  <c r="M57" i="68"/>
  <c r="L57" i="68"/>
  <c r="K57" i="68"/>
  <c r="J57" i="68"/>
  <c r="N57" i="68" s="1"/>
  <c r="H57" i="68"/>
  <c r="G57" i="68"/>
  <c r="F57" i="68"/>
  <c r="I57" i="68" s="1"/>
  <c r="E57" i="68"/>
  <c r="D57" i="68"/>
  <c r="C57" i="68"/>
  <c r="M56" i="68"/>
  <c r="L56" i="68"/>
  <c r="K56" i="68"/>
  <c r="J56" i="68"/>
  <c r="H56" i="68"/>
  <c r="G56" i="68"/>
  <c r="F56" i="68"/>
  <c r="E56" i="68"/>
  <c r="D56" i="68"/>
  <c r="C56" i="68"/>
  <c r="N55" i="68"/>
  <c r="O55" i="68" s="1"/>
  <c r="I55" i="68"/>
  <c r="N54" i="68"/>
  <c r="I54" i="68"/>
  <c r="O54" i="68" s="1"/>
  <c r="P53" i="68"/>
  <c r="N53" i="68"/>
  <c r="I53" i="68"/>
  <c r="O53" i="68" s="1"/>
  <c r="N52" i="68"/>
  <c r="O52" i="68" s="1"/>
  <c r="I52" i="68"/>
  <c r="N51" i="68"/>
  <c r="O51" i="68" s="1"/>
  <c r="I51" i="68"/>
  <c r="N50" i="68"/>
  <c r="O50" i="68" s="1"/>
  <c r="I50" i="68"/>
  <c r="N49" i="68"/>
  <c r="I49" i="68"/>
  <c r="O49" i="68" s="1"/>
  <c r="N48" i="68"/>
  <c r="O48" i="68" s="1"/>
  <c r="I48" i="68"/>
  <c r="N47" i="68"/>
  <c r="I47" i="68"/>
  <c r="N46" i="68"/>
  <c r="O46" i="68" s="1"/>
  <c r="I46" i="68"/>
  <c r="N45" i="68"/>
  <c r="O45" i="68" s="1"/>
  <c r="I45" i="68"/>
  <c r="N44" i="68"/>
  <c r="I44" i="68"/>
  <c r="N43" i="68"/>
  <c r="O43" i="68" s="1"/>
  <c r="I43" i="68"/>
  <c r="N42" i="68"/>
  <c r="I42" i="68"/>
  <c r="N41" i="68"/>
  <c r="I41" i="68"/>
  <c r="O41" i="68" s="1"/>
  <c r="N40" i="68"/>
  <c r="I40" i="68"/>
  <c r="N39" i="68"/>
  <c r="I39" i="68"/>
  <c r="O39" i="68" s="1"/>
  <c r="N38" i="68"/>
  <c r="I38" i="68"/>
  <c r="N37" i="68"/>
  <c r="O37" i="68" s="1"/>
  <c r="I37" i="68"/>
  <c r="N36" i="68"/>
  <c r="O36" i="68" s="1"/>
  <c r="I36" i="68"/>
  <c r="N35" i="68"/>
  <c r="O35" i="68" s="1"/>
  <c r="I35" i="68"/>
  <c r="N34" i="68"/>
  <c r="O34" i="68" s="1"/>
  <c r="I34" i="68"/>
  <c r="N33" i="68"/>
  <c r="I33" i="68"/>
  <c r="N32" i="68"/>
  <c r="O32" i="68" s="1"/>
  <c r="I32" i="68"/>
  <c r="N31" i="68"/>
  <c r="I31" i="68"/>
  <c r="O31" i="68" s="1"/>
  <c r="N30" i="68"/>
  <c r="O30" i="68" s="1"/>
  <c r="I30" i="68"/>
  <c r="N29" i="68"/>
  <c r="I29" i="68"/>
  <c r="N28" i="68"/>
  <c r="O28" i="68" s="1"/>
  <c r="I28" i="68"/>
  <c r="N27" i="68"/>
  <c r="I27" i="68"/>
  <c r="N26" i="68"/>
  <c r="I26" i="68"/>
  <c r="N25" i="68"/>
  <c r="I25" i="68"/>
  <c r="N24" i="68"/>
  <c r="O24" i="68" s="1"/>
  <c r="I24" i="68"/>
  <c r="N23" i="68"/>
  <c r="I23" i="68"/>
  <c r="O23" i="68" s="1"/>
  <c r="N22" i="68"/>
  <c r="I22" i="68"/>
  <c r="N21" i="68"/>
  <c r="I21" i="68"/>
  <c r="N20" i="68"/>
  <c r="O20" i="68" s="1"/>
  <c r="I20" i="68"/>
  <c r="N19" i="68"/>
  <c r="O19" i="68" s="1"/>
  <c r="I19" i="68"/>
  <c r="N18" i="68"/>
  <c r="O18" i="68" s="1"/>
  <c r="I18" i="68"/>
  <c r="N17" i="68"/>
  <c r="I17" i="68"/>
  <c r="N16" i="68"/>
  <c r="O16" i="68" s="1"/>
  <c r="I16" i="68"/>
  <c r="N15" i="68"/>
  <c r="I15" i="68"/>
  <c r="O15" i="68" s="1"/>
  <c r="N14" i="68"/>
  <c r="O14" i="68" s="1"/>
  <c r="I14" i="68"/>
  <c r="O13" i="68"/>
  <c r="N13" i="68"/>
  <c r="I13" i="68"/>
  <c r="N12" i="68"/>
  <c r="I12" i="68"/>
  <c r="N11" i="68"/>
  <c r="O11" i="68" s="1"/>
  <c r="I11" i="68"/>
  <c r="N10" i="68"/>
  <c r="I10" i="68"/>
  <c r="N9" i="68"/>
  <c r="I9" i="68"/>
  <c r="O9" i="68" s="1"/>
  <c r="N8" i="68"/>
  <c r="I8" i="68"/>
  <c r="N7" i="68"/>
  <c r="I7" i="68"/>
  <c r="N6" i="68"/>
  <c r="I6" i="68"/>
  <c r="N5" i="68"/>
  <c r="O5" i="68" s="1"/>
  <c r="I5" i="68"/>
  <c r="M138" i="67"/>
  <c r="L138" i="67"/>
  <c r="K138" i="67"/>
  <c r="J138" i="67"/>
  <c r="H138" i="67"/>
  <c r="G138" i="67"/>
  <c r="F138" i="67"/>
  <c r="E138" i="67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N136" i="67" s="1"/>
  <c r="H136" i="67"/>
  <c r="G136" i="67"/>
  <c r="F136" i="67"/>
  <c r="E136" i="67"/>
  <c r="D136" i="67"/>
  <c r="C136" i="67"/>
  <c r="N135" i="67"/>
  <c r="I135" i="67"/>
  <c r="O135" i="67" s="1"/>
  <c r="N134" i="67"/>
  <c r="O134" i="67" s="1"/>
  <c r="I134" i="67"/>
  <c r="N133" i="67"/>
  <c r="I133" i="67"/>
  <c r="N132" i="67"/>
  <c r="O132" i="67" s="1"/>
  <c r="I132" i="67"/>
  <c r="N131" i="67"/>
  <c r="I131" i="67"/>
  <c r="O131" i="67" s="1"/>
  <c r="N130" i="67"/>
  <c r="O130" i="67" s="1"/>
  <c r="I130" i="67"/>
  <c r="N129" i="67"/>
  <c r="I129" i="67"/>
  <c r="N128" i="67"/>
  <c r="O128" i="67" s="1"/>
  <c r="I128" i="67"/>
  <c r="N127" i="67"/>
  <c r="O127" i="67" s="1"/>
  <c r="I127" i="67"/>
  <c r="N126" i="67"/>
  <c r="O126" i="67" s="1"/>
  <c r="I126" i="67"/>
  <c r="N125" i="67"/>
  <c r="I125" i="67"/>
  <c r="N124" i="67"/>
  <c r="I124" i="67"/>
  <c r="N123" i="67"/>
  <c r="I123" i="67"/>
  <c r="N122" i="67"/>
  <c r="O122" i="67" s="1"/>
  <c r="I122" i="67"/>
  <c r="N121" i="67"/>
  <c r="I121" i="67"/>
  <c r="N116" i="67"/>
  <c r="I116" i="67"/>
  <c r="N115" i="67"/>
  <c r="I115" i="67"/>
  <c r="N114" i="67"/>
  <c r="I114" i="67"/>
  <c r="N113" i="67"/>
  <c r="I113" i="67"/>
  <c r="N112" i="67"/>
  <c r="I112" i="67"/>
  <c r="O112" i="67" s="1"/>
  <c r="P111" i="67"/>
  <c r="N111" i="67"/>
  <c r="O111" i="67" s="1"/>
  <c r="I111" i="67"/>
  <c r="N110" i="67"/>
  <c r="I110" i="67"/>
  <c r="N109" i="67"/>
  <c r="I109" i="67"/>
  <c r="O109" i="67" s="1"/>
  <c r="N108" i="67"/>
  <c r="O108" i="67" s="1"/>
  <c r="I108" i="67"/>
  <c r="N107" i="67"/>
  <c r="I107" i="67"/>
  <c r="O107" i="67" s="1"/>
  <c r="N106" i="67"/>
  <c r="I106" i="67"/>
  <c r="N105" i="67"/>
  <c r="I105" i="67"/>
  <c r="O105" i="67" s="1"/>
  <c r="N104" i="67"/>
  <c r="I104" i="67"/>
  <c r="N103" i="67"/>
  <c r="O103" i="67" s="1"/>
  <c r="I103" i="67"/>
  <c r="N102" i="67"/>
  <c r="I102" i="67"/>
  <c r="N101" i="67"/>
  <c r="I101" i="67"/>
  <c r="O101" i="67" s="1"/>
  <c r="N100" i="67"/>
  <c r="I100" i="67"/>
  <c r="N99" i="67"/>
  <c r="I99" i="67"/>
  <c r="O99" i="67" s="1"/>
  <c r="N98" i="67"/>
  <c r="I98" i="67"/>
  <c r="N97" i="67"/>
  <c r="O97" i="67" s="1"/>
  <c r="I97" i="67"/>
  <c r="N96" i="67"/>
  <c r="O96" i="67" s="1"/>
  <c r="I96" i="67"/>
  <c r="N95" i="67"/>
  <c r="I95" i="67"/>
  <c r="N94" i="67"/>
  <c r="I94" i="67"/>
  <c r="N93" i="67"/>
  <c r="I93" i="67"/>
  <c r="O93" i="67" s="1"/>
  <c r="N92" i="67"/>
  <c r="O92" i="67" s="1"/>
  <c r="I92" i="67"/>
  <c r="N91" i="67"/>
  <c r="I91" i="67"/>
  <c r="N90" i="67"/>
  <c r="I90" i="67"/>
  <c r="N89" i="67"/>
  <c r="O89" i="67" s="1"/>
  <c r="I89" i="67"/>
  <c r="N88" i="67"/>
  <c r="O88" i="67" s="1"/>
  <c r="I88" i="67"/>
  <c r="N87" i="67"/>
  <c r="I87" i="67"/>
  <c r="N86" i="67"/>
  <c r="I86" i="67"/>
  <c r="N85" i="67"/>
  <c r="I85" i="67"/>
  <c r="N84" i="67"/>
  <c r="O84" i="67" s="1"/>
  <c r="I84" i="67"/>
  <c r="N83" i="67"/>
  <c r="I83" i="67"/>
  <c r="O83" i="67" s="1"/>
  <c r="N82" i="67"/>
  <c r="I82" i="67"/>
  <c r="O81" i="67"/>
  <c r="N81" i="67"/>
  <c r="I81" i="67"/>
  <c r="N80" i="67"/>
  <c r="I80" i="67"/>
  <c r="N79" i="67"/>
  <c r="I79" i="67"/>
  <c r="N78" i="67"/>
  <c r="O78" i="67" s="1"/>
  <c r="I78" i="67"/>
  <c r="N77" i="67"/>
  <c r="I77" i="67"/>
  <c r="O77" i="67" s="1"/>
  <c r="N76" i="67"/>
  <c r="I76" i="67"/>
  <c r="N75" i="67"/>
  <c r="I75" i="67"/>
  <c r="N74" i="67"/>
  <c r="O74" i="67" s="1"/>
  <c r="I74" i="67"/>
  <c r="N73" i="67"/>
  <c r="O73" i="67" s="1"/>
  <c r="I73" i="67"/>
  <c r="N72" i="67"/>
  <c r="I72" i="67"/>
  <c r="N71" i="67"/>
  <c r="I71" i="67"/>
  <c r="N70" i="67"/>
  <c r="I70" i="67"/>
  <c r="N69" i="67"/>
  <c r="I69" i="67"/>
  <c r="O69" i="67" s="1"/>
  <c r="N68" i="67"/>
  <c r="I68" i="67"/>
  <c r="N67" i="67"/>
  <c r="I67" i="67"/>
  <c r="O67" i="67" s="1"/>
  <c r="N66" i="67"/>
  <c r="I66" i="67"/>
  <c r="N65" i="67"/>
  <c r="I65" i="67"/>
  <c r="O65" i="67" s="1"/>
  <c r="N64" i="67"/>
  <c r="I64" i="67"/>
  <c r="N63" i="67"/>
  <c r="O63" i="67" s="1"/>
  <c r="I63" i="67"/>
  <c r="M58" i="67"/>
  <c r="L58" i="67"/>
  <c r="K58" i="67"/>
  <c r="J58" i="67"/>
  <c r="N58" i="67" s="1"/>
  <c r="H58" i="67"/>
  <c r="G58" i="67"/>
  <c r="I58" i="67" s="1"/>
  <c r="F58" i="67"/>
  <c r="E58" i="67"/>
  <c r="D58" i="67"/>
  <c r="C58" i="67"/>
  <c r="M57" i="67"/>
  <c r="L57" i="67"/>
  <c r="K57" i="67"/>
  <c r="J57" i="67"/>
  <c r="N57" i="67" s="1"/>
  <c r="H57" i="67"/>
  <c r="G57" i="67"/>
  <c r="F57" i="67"/>
  <c r="E57" i="67"/>
  <c r="D57" i="67"/>
  <c r="C57" i="67"/>
  <c r="M56" i="67"/>
  <c r="L56" i="67"/>
  <c r="K56" i="67"/>
  <c r="J56" i="67"/>
  <c r="H56" i="67"/>
  <c r="G56" i="67"/>
  <c r="F56" i="67"/>
  <c r="E56" i="67"/>
  <c r="D56" i="67"/>
  <c r="C56" i="67"/>
  <c r="N55" i="67"/>
  <c r="I55" i="67"/>
  <c r="N54" i="67"/>
  <c r="I54" i="67"/>
  <c r="O54" i="67" s="1"/>
  <c r="P53" i="67"/>
  <c r="O53" i="67"/>
  <c r="N53" i="67"/>
  <c r="I53" i="67"/>
  <c r="N52" i="67"/>
  <c r="I52" i="67"/>
  <c r="N51" i="67"/>
  <c r="I51" i="67"/>
  <c r="N50" i="67"/>
  <c r="O50" i="67" s="1"/>
  <c r="I50" i="67"/>
  <c r="N49" i="67"/>
  <c r="I49" i="67"/>
  <c r="O49" i="67" s="1"/>
  <c r="N48" i="67"/>
  <c r="I48" i="67"/>
  <c r="N47" i="67"/>
  <c r="I47" i="67"/>
  <c r="O47" i="67" s="1"/>
  <c r="N46" i="67"/>
  <c r="O46" i="67" s="1"/>
  <c r="I46" i="67"/>
  <c r="N45" i="67"/>
  <c r="O45" i="67" s="1"/>
  <c r="I45" i="67"/>
  <c r="N44" i="67"/>
  <c r="O44" i="67" s="1"/>
  <c r="I44" i="67"/>
  <c r="N43" i="67"/>
  <c r="O43" i="67" s="1"/>
  <c r="I43" i="67"/>
  <c r="N42" i="67"/>
  <c r="I42" i="67"/>
  <c r="N41" i="67"/>
  <c r="I41" i="67"/>
  <c r="N40" i="67"/>
  <c r="O40" i="67" s="1"/>
  <c r="I40" i="67"/>
  <c r="N39" i="67"/>
  <c r="I39" i="67"/>
  <c r="O39" i="67" s="1"/>
  <c r="N38" i="67"/>
  <c r="I38" i="67"/>
  <c r="O37" i="67"/>
  <c r="N37" i="67"/>
  <c r="I37" i="67"/>
  <c r="N36" i="67"/>
  <c r="I36" i="67"/>
  <c r="N35" i="67"/>
  <c r="O35" i="67" s="1"/>
  <c r="I35" i="67"/>
  <c r="N34" i="67"/>
  <c r="O34" i="67" s="1"/>
  <c r="I34" i="67"/>
  <c r="N33" i="67"/>
  <c r="I33" i="67"/>
  <c r="N32" i="67"/>
  <c r="I32" i="67"/>
  <c r="N31" i="67"/>
  <c r="I31" i="67"/>
  <c r="N30" i="67"/>
  <c r="O30" i="67" s="1"/>
  <c r="I30" i="67"/>
  <c r="N29" i="67"/>
  <c r="I29" i="67"/>
  <c r="N28" i="67"/>
  <c r="O28" i="67" s="1"/>
  <c r="I28" i="67"/>
  <c r="N27" i="67"/>
  <c r="I27" i="67"/>
  <c r="N26" i="67"/>
  <c r="O26" i="67" s="1"/>
  <c r="I26" i="67"/>
  <c r="N25" i="67"/>
  <c r="I25" i="67"/>
  <c r="N24" i="67"/>
  <c r="O24" i="67" s="1"/>
  <c r="I24" i="67"/>
  <c r="N23" i="67"/>
  <c r="I23" i="67"/>
  <c r="N22" i="67"/>
  <c r="O22" i="67" s="1"/>
  <c r="I22" i="67"/>
  <c r="N21" i="67"/>
  <c r="I21" i="67"/>
  <c r="N20" i="67"/>
  <c r="O20" i="67" s="1"/>
  <c r="I20" i="67"/>
  <c r="N19" i="67"/>
  <c r="O19" i="67" s="1"/>
  <c r="I19" i="67"/>
  <c r="N18" i="67"/>
  <c r="I18" i="67"/>
  <c r="N17" i="67"/>
  <c r="I17" i="67"/>
  <c r="N16" i="67"/>
  <c r="O16" i="67" s="1"/>
  <c r="I16" i="67"/>
  <c r="N15" i="67"/>
  <c r="I15" i="67"/>
  <c r="N14" i="67"/>
  <c r="I14" i="67"/>
  <c r="N13" i="67"/>
  <c r="I13" i="67"/>
  <c r="N12" i="67"/>
  <c r="I12" i="67"/>
  <c r="N11" i="67"/>
  <c r="O11" i="67" s="1"/>
  <c r="I11" i="67"/>
  <c r="N10" i="67"/>
  <c r="O10" i="67" s="1"/>
  <c r="I10" i="67"/>
  <c r="N9" i="67"/>
  <c r="I9" i="67"/>
  <c r="N8" i="67"/>
  <c r="I8" i="67"/>
  <c r="N7" i="67"/>
  <c r="I7" i="67"/>
  <c r="N6" i="67"/>
  <c r="O6" i="67" s="1"/>
  <c r="I6" i="67"/>
  <c r="O5" i="67"/>
  <c r="N5" i="67"/>
  <c r="I5" i="67"/>
  <c r="M138" i="66"/>
  <c r="L138" i="66"/>
  <c r="K138" i="66"/>
  <c r="J138" i="66"/>
  <c r="H138" i="66"/>
  <c r="G138" i="66"/>
  <c r="F138" i="66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H136" i="66"/>
  <c r="G136" i="66"/>
  <c r="F136" i="66"/>
  <c r="E136" i="66"/>
  <c r="D136" i="66"/>
  <c r="C136" i="66"/>
  <c r="N135" i="66"/>
  <c r="O135" i="66" s="1"/>
  <c r="I135" i="66"/>
  <c r="N134" i="66"/>
  <c r="I134" i="66"/>
  <c r="N133" i="66"/>
  <c r="I133" i="66"/>
  <c r="N132" i="66"/>
  <c r="I132" i="66"/>
  <c r="N131" i="66"/>
  <c r="O131" i="66" s="1"/>
  <c r="I131" i="66"/>
  <c r="N130" i="66"/>
  <c r="I130" i="66"/>
  <c r="N129" i="66"/>
  <c r="I129" i="66"/>
  <c r="N128" i="66"/>
  <c r="I128" i="66"/>
  <c r="O127" i="66"/>
  <c r="N127" i="66"/>
  <c r="I127" i="66"/>
  <c r="N126" i="66"/>
  <c r="I126" i="66"/>
  <c r="N125" i="66"/>
  <c r="O125" i="66" s="1"/>
  <c r="I125" i="66"/>
  <c r="N124" i="66"/>
  <c r="I124" i="66"/>
  <c r="N123" i="66"/>
  <c r="I123" i="66"/>
  <c r="N122" i="66"/>
  <c r="I122" i="66"/>
  <c r="N121" i="66"/>
  <c r="O121" i="66" s="1"/>
  <c r="I121" i="66"/>
  <c r="N116" i="66"/>
  <c r="I116" i="66"/>
  <c r="N115" i="66"/>
  <c r="I115" i="66"/>
  <c r="N114" i="66"/>
  <c r="I114" i="66"/>
  <c r="N113" i="66"/>
  <c r="O113" i="66" s="1"/>
  <c r="I113" i="66"/>
  <c r="N112" i="66"/>
  <c r="I112" i="66"/>
  <c r="P111" i="66"/>
  <c r="N111" i="66"/>
  <c r="I111" i="66"/>
  <c r="N110" i="66"/>
  <c r="O110" i="66" s="1"/>
  <c r="I110" i="66"/>
  <c r="N109" i="66"/>
  <c r="I109" i="66"/>
  <c r="N108" i="66"/>
  <c r="O108" i="66" s="1"/>
  <c r="I108" i="66"/>
  <c r="N107" i="66"/>
  <c r="I107" i="66"/>
  <c r="N106" i="66"/>
  <c r="O106" i="66" s="1"/>
  <c r="I106" i="66"/>
  <c r="N105" i="66"/>
  <c r="I105" i="66"/>
  <c r="O105" i="66" s="1"/>
  <c r="N104" i="66"/>
  <c r="I104" i="66"/>
  <c r="N103" i="66"/>
  <c r="I103" i="66"/>
  <c r="N102" i="66"/>
  <c r="O102" i="66" s="1"/>
  <c r="I102" i="66"/>
  <c r="N101" i="66"/>
  <c r="I101" i="66"/>
  <c r="N100" i="66"/>
  <c r="I100" i="66"/>
  <c r="N99" i="66"/>
  <c r="I99" i="66"/>
  <c r="N98" i="66"/>
  <c r="O98" i="66" s="1"/>
  <c r="I98" i="66"/>
  <c r="N97" i="66"/>
  <c r="O97" i="66" s="1"/>
  <c r="I97" i="66"/>
  <c r="N96" i="66"/>
  <c r="I96" i="66"/>
  <c r="N95" i="66"/>
  <c r="O95" i="66" s="1"/>
  <c r="I95" i="66"/>
  <c r="N94" i="66"/>
  <c r="I94" i="66"/>
  <c r="N93" i="66"/>
  <c r="O93" i="66" s="1"/>
  <c r="I93" i="66"/>
  <c r="N92" i="66"/>
  <c r="I92" i="66"/>
  <c r="N91" i="66"/>
  <c r="O91" i="66" s="1"/>
  <c r="I91" i="66"/>
  <c r="N90" i="66"/>
  <c r="I90" i="66"/>
  <c r="O89" i="66"/>
  <c r="N89" i="66"/>
  <c r="I89" i="66"/>
  <c r="N88" i="66"/>
  <c r="I88" i="66"/>
  <c r="N87" i="66"/>
  <c r="O87" i="66" s="1"/>
  <c r="I87" i="66"/>
  <c r="N86" i="66"/>
  <c r="I86" i="66"/>
  <c r="N85" i="66"/>
  <c r="I85" i="66"/>
  <c r="N84" i="66"/>
  <c r="I84" i="66"/>
  <c r="N83" i="66"/>
  <c r="O83" i="66" s="1"/>
  <c r="I83" i="66"/>
  <c r="N82" i="66"/>
  <c r="I82" i="66"/>
  <c r="N81" i="66"/>
  <c r="I81" i="66"/>
  <c r="N80" i="66"/>
  <c r="O80" i="66" s="1"/>
  <c r="I80" i="66"/>
  <c r="N79" i="66"/>
  <c r="I79" i="66"/>
  <c r="N78" i="66"/>
  <c r="O78" i="66" s="1"/>
  <c r="I78" i="66"/>
  <c r="N77" i="66"/>
  <c r="I77" i="66"/>
  <c r="N76" i="66"/>
  <c r="O76" i="66" s="1"/>
  <c r="I76" i="66"/>
  <c r="N75" i="66"/>
  <c r="I75" i="66"/>
  <c r="N74" i="66"/>
  <c r="O74" i="66" s="1"/>
  <c r="I74" i="66"/>
  <c r="N73" i="66"/>
  <c r="I73" i="66"/>
  <c r="N72" i="66"/>
  <c r="O72" i="66" s="1"/>
  <c r="I72" i="66"/>
  <c r="N71" i="66"/>
  <c r="I71" i="66"/>
  <c r="N70" i="66"/>
  <c r="I70" i="66"/>
  <c r="N69" i="66"/>
  <c r="I69" i="66"/>
  <c r="N68" i="66"/>
  <c r="O68" i="66" s="1"/>
  <c r="I68" i="66"/>
  <c r="N67" i="66"/>
  <c r="I67" i="66"/>
  <c r="N66" i="66"/>
  <c r="I66" i="66"/>
  <c r="O65" i="66"/>
  <c r="N65" i="66"/>
  <c r="I65" i="66"/>
  <c r="N64" i="66"/>
  <c r="I64" i="66"/>
  <c r="N63" i="66"/>
  <c r="O63" i="66" s="1"/>
  <c r="I63" i="66"/>
  <c r="M58" i="66"/>
  <c r="L58" i="66"/>
  <c r="K58" i="66"/>
  <c r="J58" i="66"/>
  <c r="N58" i="66" s="1"/>
  <c r="H58" i="66"/>
  <c r="G58" i="66"/>
  <c r="I58" i="66" s="1"/>
  <c r="F58" i="66"/>
  <c r="E58" i="66"/>
  <c r="D58" i="66"/>
  <c r="C58" i="66"/>
  <c r="M57" i="66"/>
  <c r="L57" i="66"/>
  <c r="K57" i="66"/>
  <c r="J57" i="66"/>
  <c r="N57" i="66" s="1"/>
  <c r="H57" i="66"/>
  <c r="G57" i="66"/>
  <c r="F57" i="66"/>
  <c r="E57" i="66"/>
  <c r="D57" i="66"/>
  <c r="C57" i="66"/>
  <c r="M56" i="66"/>
  <c r="L56" i="66"/>
  <c r="K56" i="66"/>
  <c r="J56" i="66"/>
  <c r="H56" i="66"/>
  <c r="G56" i="66"/>
  <c r="F56" i="66"/>
  <c r="E56" i="66"/>
  <c r="D56" i="66"/>
  <c r="C56" i="66"/>
  <c r="N55" i="66"/>
  <c r="I55" i="66"/>
  <c r="N54" i="66"/>
  <c r="I54" i="66"/>
  <c r="P53" i="66"/>
  <c r="O53" i="66"/>
  <c r="N53" i="66"/>
  <c r="I53" i="66"/>
  <c r="N52" i="66"/>
  <c r="O52" i="66" s="1"/>
  <c r="I52" i="66"/>
  <c r="N51" i="66"/>
  <c r="I51" i="66"/>
  <c r="N50" i="66"/>
  <c r="I50" i="66"/>
  <c r="N49" i="66"/>
  <c r="O49" i="66" s="1"/>
  <c r="I49" i="66"/>
  <c r="N48" i="66"/>
  <c r="O48" i="66" s="1"/>
  <c r="I48" i="66"/>
  <c r="N47" i="66"/>
  <c r="I47" i="66"/>
  <c r="N46" i="66"/>
  <c r="O46" i="66" s="1"/>
  <c r="I46" i="66"/>
  <c r="N45" i="66"/>
  <c r="O45" i="66" s="1"/>
  <c r="I45" i="66"/>
  <c r="N44" i="66"/>
  <c r="I44" i="66"/>
  <c r="N43" i="66"/>
  <c r="O43" i="66" s="1"/>
  <c r="I43" i="66"/>
  <c r="N42" i="66"/>
  <c r="I42" i="66"/>
  <c r="N41" i="66"/>
  <c r="I41" i="66"/>
  <c r="N40" i="66"/>
  <c r="I40" i="66"/>
  <c r="N39" i="66"/>
  <c r="O39" i="66" s="1"/>
  <c r="I39" i="66"/>
  <c r="N38" i="66"/>
  <c r="I38" i="66"/>
  <c r="O37" i="66"/>
  <c r="N37" i="66"/>
  <c r="I37" i="66"/>
  <c r="N36" i="66"/>
  <c r="I36" i="66"/>
  <c r="N35" i="66"/>
  <c r="O35" i="66" s="1"/>
  <c r="I35" i="66"/>
  <c r="N34" i="66"/>
  <c r="I34" i="66"/>
  <c r="O34" i="66" s="1"/>
  <c r="N33" i="66"/>
  <c r="O33" i="66" s="1"/>
  <c r="I33" i="66"/>
  <c r="N32" i="66"/>
  <c r="I32" i="66"/>
  <c r="N31" i="66"/>
  <c r="O31" i="66" s="1"/>
  <c r="I31" i="66"/>
  <c r="N30" i="66"/>
  <c r="O30" i="66" s="1"/>
  <c r="I30" i="66"/>
  <c r="O29" i="66"/>
  <c r="N29" i="66"/>
  <c r="I29" i="66"/>
  <c r="N28" i="66"/>
  <c r="O28" i="66" s="1"/>
  <c r="I28" i="66"/>
  <c r="N27" i="66"/>
  <c r="I27" i="66"/>
  <c r="N26" i="66"/>
  <c r="I26" i="66"/>
  <c r="N25" i="66"/>
  <c r="I25" i="66"/>
  <c r="N24" i="66"/>
  <c r="O24" i="66" s="1"/>
  <c r="I24" i="66"/>
  <c r="N23" i="66"/>
  <c r="I23" i="66"/>
  <c r="N22" i="66"/>
  <c r="I22" i="66"/>
  <c r="N21" i="66"/>
  <c r="I21" i="66"/>
  <c r="N20" i="66"/>
  <c r="O20" i="66" s="1"/>
  <c r="I20" i="66"/>
  <c r="N19" i="66"/>
  <c r="O19" i="66" s="1"/>
  <c r="I19" i="66"/>
  <c r="N18" i="66"/>
  <c r="I18" i="66"/>
  <c r="N17" i="66"/>
  <c r="I17" i="66"/>
  <c r="N16" i="66"/>
  <c r="O16" i="66" s="1"/>
  <c r="I16" i="66"/>
  <c r="N15" i="66"/>
  <c r="O15" i="66" s="1"/>
  <c r="I15" i="66"/>
  <c r="N14" i="66"/>
  <c r="O14" i="66" s="1"/>
  <c r="I14" i="66"/>
  <c r="N13" i="66"/>
  <c r="I13" i="66"/>
  <c r="N12" i="66"/>
  <c r="I12" i="66"/>
  <c r="N11" i="66"/>
  <c r="I11" i="66"/>
  <c r="N10" i="66"/>
  <c r="I10" i="66"/>
  <c r="N9" i="66"/>
  <c r="O9" i="66" s="1"/>
  <c r="I9" i="66"/>
  <c r="N8" i="66"/>
  <c r="I8" i="66"/>
  <c r="N7" i="66"/>
  <c r="I7" i="66"/>
  <c r="N6" i="66"/>
  <c r="I6" i="66"/>
  <c r="O5" i="66"/>
  <c r="N5" i="66"/>
  <c r="I5" i="66"/>
  <c r="M138" i="65"/>
  <c r="L138" i="65"/>
  <c r="K138" i="65"/>
  <c r="J138" i="65"/>
  <c r="H138" i="65"/>
  <c r="G138" i="65"/>
  <c r="F138" i="65"/>
  <c r="E138" i="65"/>
  <c r="D138" i="65"/>
  <c r="C138" i="65"/>
  <c r="M137" i="65"/>
  <c r="N137" i="65" s="1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H136" i="65"/>
  <c r="G136" i="65"/>
  <c r="F136" i="65"/>
  <c r="E136" i="65"/>
  <c r="D136" i="65"/>
  <c r="C136" i="65"/>
  <c r="N135" i="65"/>
  <c r="O135" i="65" s="1"/>
  <c r="I135" i="65"/>
  <c r="N134" i="65"/>
  <c r="O134" i="65" s="1"/>
  <c r="I134" i="65"/>
  <c r="N133" i="65"/>
  <c r="O133" i="65" s="1"/>
  <c r="I133" i="65"/>
  <c r="N132" i="65"/>
  <c r="I132" i="65"/>
  <c r="N131" i="65"/>
  <c r="I131" i="65"/>
  <c r="N130" i="65"/>
  <c r="O130" i="65" s="1"/>
  <c r="I130" i="65"/>
  <c r="N129" i="65"/>
  <c r="I129" i="65"/>
  <c r="O129" i="65" s="1"/>
  <c r="N128" i="65"/>
  <c r="I128" i="65"/>
  <c r="O127" i="65"/>
  <c r="N127" i="65"/>
  <c r="I127" i="65"/>
  <c r="N126" i="65"/>
  <c r="I126" i="65"/>
  <c r="N125" i="65"/>
  <c r="O125" i="65" s="1"/>
  <c r="I125" i="65"/>
  <c r="N124" i="65"/>
  <c r="I124" i="65"/>
  <c r="N123" i="65"/>
  <c r="I123" i="65"/>
  <c r="O123" i="65" s="1"/>
  <c r="N122" i="65"/>
  <c r="I122" i="65"/>
  <c r="N121" i="65"/>
  <c r="I121" i="65"/>
  <c r="N116" i="65"/>
  <c r="I116" i="65"/>
  <c r="N115" i="65"/>
  <c r="I115" i="65"/>
  <c r="N114" i="65"/>
  <c r="I114" i="65"/>
  <c r="N113" i="65"/>
  <c r="O113" i="65" s="1"/>
  <c r="I113" i="65"/>
  <c r="N112" i="65"/>
  <c r="I112" i="65"/>
  <c r="O112" i="65" s="1"/>
  <c r="P111" i="65"/>
  <c r="N111" i="65"/>
  <c r="O111" i="65" s="1"/>
  <c r="I111" i="65"/>
  <c r="N110" i="65"/>
  <c r="I110" i="65"/>
  <c r="N109" i="65"/>
  <c r="I109" i="65"/>
  <c r="O109" i="65" s="1"/>
  <c r="N108" i="65"/>
  <c r="O108" i="65" s="1"/>
  <c r="I108" i="65"/>
  <c r="N107" i="65"/>
  <c r="I107" i="65"/>
  <c r="N106" i="65"/>
  <c r="I106" i="65"/>
  <c r="N105" i="65"/>
  <c r="I105" i="65"/>
  <c r="O105" i="65" s="1"/>
  <c r="N104" i="65"/>
  <c r="I104" i="65"/>
  <c r="N103" i="65"/>
  <c r="O103" i="65" s="1"/>
  <c r="I103" i="65"/>
  <c r="N102" i="65"/>
  <c r="O102" i="65" s="1"/>
  <c r="I102" i="65"/>
  <c r="N101" i="65"/>
  <c r="I101" i="65"/>
  <c r="O101" i="65" s="1"/>
  <c r="N100" i="65"/>
  <c r="I100" i="65"/>
  <c r="N99" i="65"/>
  <c r="I99" i="65"/>
  <c r="N98" i="65"/>
  <c r="O98" i="65" s="1"/>
  <c r="I98" i="65"/>
  <c r="N97" i="65"/>
  <c r="O97" i="65" s="1"/>
  <c r="I97" i="65"/>
  <c r="N96" i="65"/>
  <c r="O96" i="65" s="1"/>
  <c r="I96" i="65"/>
  <c r="N95" i="65"/>
  <c r="I95" i="65"/>
  <c r="N94" i="65"/>
  <c r="I94" i="65"/>
  <c r="N93" i="65"/>
  <c r="I93" i="65"/>
  <c r="O93" i="65" s="1"/>
  <c r="N92" i="65"/>
  <c r="O92" i="65" s="1"/>
  <c r="I92" i="65"/>
  <c r="N91" i="65"/>
  <c r="I91" i="65"/>
  <c r="N90" i="65"/>
  <c r="I90" i="65"/>
  <c r="N89" i="65"/>
  <c r="O89" i="65" s="1"/>
  <c r="I89" i="65"/>
  <c r="N88" i="65"/>
  <c r="O88" i="65" s="1"/>
  <c r="I88" i="65"/>
  <c r="N87" i="65"/>
  <c r="O87" i="65" s="1"/>
  <c r="I87" i="65"/>
  <c r="N86" i="65"/>
  <c r="I86" i="65"/>
  <c r="N85" i="65"/>
  <c r="I85" i="65"/>
  <c r="N84" i="65"/>
  <c r="O84" i="65" s="1"/>
  <c r="I84" i="65"/>
  <c r="N83" i="65"/>
  <c r="I83" i="65"/>
  <c r="O83" i="65" s="1"/>
  <c r="N82" i="65"/>
  <c r="I82" i="65"/>
  <c r="N81" i="65"/>
  <c r="I81" i="65"/>
  <c r="N80" i="65"/>
  <c r="I80" i="65"/>
  <c r="N79" i="65"/>
  <c r="I79" i="65"/>
  <c r="N78" i="65"/>
  <c r="O78" i="65" s="1"/>
  <c r="I78" i="65"/>
  <c r="N77" i="65"/>
  <c r="I77" i="65"/>
  <c r="N76" i="65"/>
  <c r="I76" i="65"/>
  <c r="N75" i="65"/>
  <c r="I75" i="65"/>
  <c r="O75" i="65" s="1"/>
  <c r="N74" i="65"/>
  <c r="O74" i="65" s="1"/>
  <c r="I74" i="65"/>
  <c r="O73" i="65"/>
  <c r="N73" i="65"/>
  <c r="I73" i="65"/>
  <c r="N72" i="65"/>
  <c r="O72" i="65" s="1"/>
  <c r="I72" i="65"/>
  <c r="N71" i="65"/>
  <c r="I71" i="65"/>
  <c r="N70" i="65"/>
  <c r="I70" i="65"/>
  <c r="N69" i="65"/>
  <c r="I69" i="65"/>
  <c r="O69" i="65" s="1"/>
  <c r="N68" i="65"/>
  <c r="O68" i="65" s="1"/>
  <c r="I68" i="65"/>
  <c r="N67" i="65"/>
  <c r="I67" i="65"/>
  <c r="N66" i="65"/>
  <c r="I66" i="65"/>
  <c r="N65" i="65"/>
  <c r="O65" i="65" s="1"/>
  <c r="I65" i="65"/>
  <c r="N64" i="65"/>
  <c r="I64" i="65"/>
  <c r="N63" i="65"/>
  <c r="O63" i="65" s="1"/>
  <c r="I63" i="65"/>
  <c r="M58" i="65"/>
  <c r="L58" i="65"/>
  <c r="K58" i="65"/>
  <c r="J58" i="65"/>
  <c r="H58" i="65"/>
  <c r="G58" i="65"/>
  <c r="I58" i="65" s="1"/>
  <c r="F58" i="65"/>
  <c r="E58" i="65"/>
  <c r="D58" i="65"/>
  <c r="C58" i="65"/>
  <c r="M57" i="65"/>
  <c r="L57" i="65"/>
  <c r="K57" i="65"/>
  <c r="J57" i="65"/>
  <c r="N57" i="65" s="1"/>
  <c r="H57" i="65"/>
  <c r="G57" i="65"/>
  <c r="F57" i="65"/>
  <c r="E57" i="65"/>
  <c r="D57" i="65"/>
  <c r="C57" i="65"/>
  <c r="M56" i="65"/>
  <c r="L56" i="65"/>
  <c r="K56" i="65"/>
  <c r="J56" i="65"/>
  <c r="H56" i="65"/>
  <c r="G56" i="65"/>
  <c r="F56" i="65"/>
  <c r="E56" i="65"/>
  <c r="D56" i="65"/>
  <c r="C56" i="65"/>
  <c r="N55" i="65"/>
  <c r="I55" i="65"/>
  <c r="N54" i="65"/>
  <c r="I54" i="65"/>
  <c r="P53" i="65"/>
  <c r="N53" i="65"/>
  <c r="O53" i="65" s="1"/>
  <c r="I53" i="65"/>
  <c r="N52" i="65"/>
  <c r="I52" i="65"/>
  <c r="N51" i="65"/>
  <c r="O51" i="65" s="1"/>
  <c r="I51" i="65"/>
  <c r="N50" i="65"/>
  <c r="I50" i="65"/>
  <c r="N49" i="65"/>
  <c r="I49" i="65"/>
  <c r="N48" i="65"/>
  <c r="I48" i="65"/>
  <c r="N47" i="65"/>
  <c r="I47" i="65"/>
  <c r="N46" i="65"/>
  <c r="I46" i="65"/>
  <c r="O45" i="65"/>
  <c r="N45" i="65"/>
  <c r="I45" i="65"/>
  <c r="N44" i="65"/>
  <c r="I44" i="65"/>
  <c r="N43" i="65"/>
  <c r="I43" i="65"/>
  <c r="N42" i="65"/>
  <c r="I42" i="65"/>
  <c r="N41" i="65"/>
  <c r="I41" i="65"/>
  <c r="N40" i="65"/>
  <c r="I40" i="65"/>
  <c r="N39" i="65"/>
  <c r="I39" i="65"/>
  <c r="N38" i="65"/>
  <c r="I38" i="65"/>
  <c r="N37" i="65"/>
  <c r="I37" i="65"/>
  <c r="N36" i="65"/>
  <c r="O36" i="65" s="1"/>
  <c r="I36" i="65"/>
  <c r="N35" i="65"/>
  <c r="I35" i="65"/>
  <c r="N34" i="65"/>
  <c r="O34" i="65" s="1"/>
  <c r="I34" i="65"/>
  <c r="N33" i="65"/>
  <c r="I33" i="65"/>
  <c r="N32" i="65"/>
  <c r="O32" i="65" s="1"/>
  <c r="I32" i="65"/>
  <c r="N31" i="65"/>
  <c r="I31" i="65"/>
  <c r="N30" i="65"/>
  <c r="O30" i="65" s="1"/>
  <c r="I30" i="65"/>
  <c r="N29" i="65"/>
  <c r="I29" i="65"/>
  <c r="N28" i="65"/>
  <c r="I28" i="65"/>
  <c r="N27" i="65"/>
  <c r="I27" i="65"/>
  <c r="N26" i="65"/>
  <c r="O26" i="65" s="1"/>
  <c r="I26" i="65"/>
  <c r="N25" i="65"/>
  <c r="I25" i="65"/>
  <c r="N24" i="65"/>
  <c r="I24" i="65"/>
  <c r="N23" i="65"/>
  <c r="I23" i="65"/>
  <c r="N22" i="65"/>
  <c r="O22" i="65" s="1"/>
  <c r="I22" i="65"/>
  <c r="N21" i="65"/>
  <c r="I21" i="65"/>
  <c r="N20" i="65"/>
  <c r="I20" i="65"/>
  <c r="N19" i="65"/>
  <c r="O19" i="65" s="1"/>
  <c r="I19" i="65"/>
  <c r="N18" i="65"/>
  <c r="I18" i="65"/>
  <c r="N17" i="65"/>
  <c r="I17" i="65"/>
  <c r="N16" i="65"/>
  <c r="I16" i="65"/>
  <c r="N15" i="65"/>
  <c r="I15" i="65"/>
  <c r="N14" i="65"/>
  <c r="I14" i="65"/>
  <c r="N13" i="65"/>
  <c r="I13" i="65"/>
  <c r="N12" i="65"/>
  <c r="I12" i="65"/>
  <c r="N11" i="65"/>
  <c r="O11" i="65" s="1"/>
  <c r="I11" i="65"/>
  <c r="N10" i="65"/>
  <c r="I10" i="65"/>
  <c r="N9" i="65"/>
  <c r="I9" i="65"/>
  <c r="N8" i="65"/>
  <c r="I8" i="65"/>
  <c r="N7" i="65"/>
  <c r="I7" i="65"/>
  <c r="N6" i="65"/>
  <c r="I6" i="65"/>
  <c r="N5" i="65"/>
  <c r="I5" i="65"/>
  <c r="M138" i="64"/>
  <c r="L138" i="64"/>
  <c r="K138" i="64"/>
  <c r="J138" i="64"/>
  <c r="N138" i="64" s="1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H136" i="64"/>
  <c r="G136" i="64"/>
  <c r="F136" i="64"/>
  <c r="E136" i="64"/>
  <c r="D136" i="64"/>
  <c r="C136" i="64"/>
  <c r="O135" i="64"/>
  <c r="N135" i="64"/>
  <c r="I135" i="64"/>
  <c r="N134" i="64"/>
  <c r="I134" i="64"/>
  <c r="N133" i="64"/>
  <c r="I133" i="64"/>
  <c r="N132" i="64"/>
  <c r="I132" i="64"/>
  <c r="N131" i="64"/>
  <c r="O131" i="64" s="1"/>
  <c r="I131" i="64"/>
  <c r="N130" i="64"/>
  <c r="I130" i="64"/>
  <c r="N129" i="64"/>
  <c r="I129" i="64"/>
  <c r="N128" i="64"/>
  <c r="I128" i="64"/>
  <c r="O127" i="64"/>
  <c r="N127" i="64"/>
  <c r="I127" i="64"/>
  <c r="N126" i="64"/>
  <c r="I126" i="64"/>
  <c r="O126" i="64" s="1"/>
  <c r="N125" i="64"/>
  <c r="O125" i="64" s="1"/>
  <c r="I125" i="64"/>
  <c r="N124" i="64"/>
  <c r="O124" i="64" s="1"/>
  <c r="I124" i="64"/>
  <c r="N123" i="64"/>
  <c r="I123" i="64"/>
  <c r="N122" i="64"/>
  <c r="O122" i="64" s="1"/>
  <c r="I122" i="64"/>
  <c r="N121" i="64"/>
  <c r="O121" i="64" s="1"/>
  <c r="I121" i="64"/>
  <c r="N116" i="64"/>
  <c r="I116" i="64"/>
  <c r="N115" i="64"/>
  <c r="I115" i="64"/>
  <c r="N114" i="64"/>
  <c r="O114" i="64" s="1"/>
  <c r="I114" i="64"/>
  <c r="N113" i="64"/>
  <c r="I113" i="64"/>
  <c r="N112" i="64"/>
  <c r="I112" i="64"/>
  <c r="P111" i="64"/>
  <c r="N111" i="64"/>
  <c r="I111" i="64"/>
  <c r="N110" i="64"/>
  <c r="I110" i="64"/>
  <c r="N109" i="64"/>
  <c r="I109" i="64"/>
  <c r="N108" i="64"/>
  <c r="O108" i="64" s="1"/>
  <c r="I108" i="64"/>
  <c r="N107" i="64"/>
  <c r="I107" i="64"/>
  <c r="N106" i="64"/>
  <c r="I106" i="64"/>
  <c r="N105" i="64"/>
  <c r="I105" i="64"/>
  <c r="O105" i="64" s="1"/>
  <c r="N104" i="64"/>
  <c r="I104" i="64"/>
  <c r="N103" i="64"/>
  <c r="O103" i="64" s="1"/>
  <c r="I103" i="64"/>
  <c r="N102" i="64"/>
  <c r="I102" i="64"/>
  <c r="N101" i="64"/>
  <c r="I101" i="64"/>
  <c r="N100" i="64"/>
  <c r="I100" i="64"/>
  <c r="N99" i="64"/>
  <c r="O99" i="64" s="1"/>
  <c r="I99" i="64"/>
  <c r="N98" i="64"/>
  <c r="I98" i="64"/>
  <c r="N97" i="64"/>
  <c r="O97" i="64" s="1"/>
  <c r="I97" i="64"/>
  <c r="N96" i="64"/>
  <c r="I96" i="64"/>
  <c r="O96" i="64" s="1"/>
  <c r="N95" i="64"/>
  <c r="I95" i="64"/>
  <c r="N94" i="64"/>
  <c r="I94" i="64"/>
  <c r="N93" i="64"/>
  <c r="O93" i="64" s="1"/>
  <c r="I93" i="64"/>
  <c r="N92" i="64"/>
  <c r="I92" i="64"/>
  <c r="N91" i="64"/>
  <c r="I91" i="64"/>
  <c r="N90" i="64"/>
  <c r="I90" i="64"/>
  <c r="O89" i="64"/>
  <c r="N89" i="64"/>
  <c r="I89" i="64"/>
  <c r="N88" i="64"/>
  <c r="I88" i="64"/>
  <c r="N87" i="64"/>
  <c r="I87" i="64"/>
  <c r="N86" i="64"/>
  <c r="I86" i="64"/>
  <c r="N85" i="64"/>
  <c r="I85" i="64"/>
  <c r="N84" i="64"/>
  <c r="O84" i="64" s="1"/>
  <c r="I84" i="64"/>
  <c r="N83" i="64"/>
  <c r="I83" i="64"/>
  <c r="N82" i="64"/>
  <c r="I82" i="64"/>
  <c r="N81" i="64"/>
  <c r="I81" i="64"/>
  <c r="N80" i="64"/>
  <c r="I80" i="64"/>
  <c r="N79" i="64"/>
  <c r="I79" i="64"/>
  <c r="N78" i="64"/>
  <c r="O78" i="64" s="1"/>
  <c r="I78" i="64"/>
  <c r="N77" i="64"/>
  <c r="I77" i="64"/>
  <c r="N76" i="64"/>
  <c r="I76" i="64"/>
  <c r="N75" i="64"/>
  <c r="I75" i="64"/>
  <c r="N74" i="64"/>
  <c r="O74" i="64" s="1"/>
  <c r="I74" i="64"/>
  <c r="O73" i="64"/>
  <c r="N73" i="64"/>
  <c r="I73" i="64"/>
  <c r="N72" i="64"/>
  <c r="I72" i="64"/>
  <c r="O72" i="64" s="1"/>
  <c r="N71" i="64"/>
  <c r="I71" i="64"/>
  <c r="N70" i="64"/>
  <c r="I70" i="64"/>
  <c r="N69" i="64"/>
  <c r="O69" i="64" s="1"/>
  <c r="I69" i="64"/>
  <c r="N68" i="64"/>
  <c r="I68" i="64"/>
  <c r="N67" i="64"/>
  <c r="I67" i="64"/>
  <c r="N66" i="64"/>
  <c r="I66" i="64"/>
  <c r="N65" i="64"/>
  <c r="I65" i="64"/>
  <c r="O65" i="64" s="1"/>
  <c r="N64" i="64"/>
  <c r="I64" i="64"/>
  <c r="O64" i="64" s="1"/>
  <c r="N63" i="64"/>
  <c r="O63" i="64" s="1"/>
  <c r="I63" i="64"/>
  <c r="M58" i="64"/>
  <c r="L58" i="64"/>
  <c r="K58" i="64"/>
  <c r="J58" i="64"/>
  <c r="N58" i="64" s="1"/>
  <c r="H58" i="64"/>
  <c r="G58" i="64"/>
  <c r="I58" i="64" s="1"/>
  <c r="F58" i="64"/>
  <c r="E58" i="64"/>
  <c r="D58" i="64"/>
  <c r="C58" i="64"/>
  <c r="M57" i="64"/>
  <c r="L57" i="64"/>
  <c r="K57" i="64"/>
  <c r="J57" i="64"/>
  <c r="N57" i="64" s="1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I55" i="64"/>
  <c r="N54" i="64"/>
  <c r="I54" i="64"/>
  <c r="P53" i="64"/>
  <c r="O53" i="64"/>
  <c r="N53" i="64"/>
  <c r="I53" i="64"/>
  <c r="N52" i="64"/>
  <c r="I52" i="64"/>
  <c r="N51" i="64"/>
  <c r="I51" i="64"/>
  <c r="N50" i="64"/>
  <c r="I50" i="64"/>
  <c r="N49" i="64"/>
  <c r="O49" i="64" s="1"/>
  <c r="I49" i="64"/>
  <c r="N48" i="64"/>
  <c r="O48" i="64" s="1"/>
  <c r="I48" i="64"/>
  <c r="N47" i="64"/>
  <c r="I47" i="64"/>
  <c r="N46" i="64"/>
  <c r="O46" i="64" s="1"/>
  <c r="I46" i="64"/>
  <c r="N45" i="64"/>
  <c r="O45" i="64" s="1"/>
  <c r="I45" i="64"/>
  <c r="N44" i="64"/>
  <c r="I44" i="64"/>
  <c r="N43" i="64"/>
  <c r="O43" i="64" s="1"/>
  <c r="I43" i="64"/>
  <c r="N42" i="64"/>
  <c r="I42" i="64"/>
  <c r="N41" i="64"/>
  <c r="I41" i="64"/>
  <c r="N40" i="64"/>
  <c r="I40" i="64"/>
  <c r="N39" i="64"/>
  <c r="O39" i="64" s="1"/>
  <c r="I39" i="64"/>
  <c r="N38" i="64"/>
  <c r="I38" i="64"/>
  <c r="O37" i="64"/>
  <c r="N37" i="64"/>
  <c r="I37" i="64"/>
  <c r="N36" i="64"/>
  <c r="I36" i="64"/>
  <c r="O36" i="64" s="1"/>
  <c r="N35" i="64"/>
  <c r="O35" i="64" s="1"/>
  <c r="I35" i="64"/>
  <c r="N34" i="64"/>
  <c r="I34" i="64"/>
  <c r="O34" i="64" s="1"/>
  <c r="N33" i="64"/>
  <c r="O33" i="64" s="1"/>
  <c r="I33" i="64"/>
  <c r="N32" i="64"/>
  <c r="I32" i="64"/>
  <c r="N31" i="64"/>
  <c r="O31" i="64" s="1"/>
  <c r="I31" i="64"/>
  <c r="N30" i="64"/>
  <c r="O30" i="64" s="1"/>
  <c r="I30" i="64"/>
  <c r="N29" i="64"/>
  <c r="I29" i="64"/>
  <c r="N28" i="64"/>
  <c r="I28" i="64"/>
  <c r="O28" i="64" s="1"/>
  <c r="N27" i="64"/>
  <c r="I27" i="64"/>
  <c r="N26" i="64"/>
  <c r="I26" i="64"/>
  <c r="O26" i="64" s="1"/>
  <c r="N25" i="64"/>
  <c r="I25" i="64"/>
  <c r="N24" i="64"/>
  <c r="O24" i="64" s="1"/>
  <c r="I24" i="64"/>
  <c r="N23" i="64"/>
  <c r="I23" i="64"/>
  <c r="N22" i="64"/>
  <c r="I22" i="64"/>
  <c r="N21" i="64"/>
  <c r="I21" i="64"/>
  <c r="N20" i="64"/>
  <c r="I20" i="64"/>
  <c r="O20" i="64" s="1"/>
  <c r="N19" i="64"/>
  <c r="O19" i="64" s="1"/>
  <c r="I19" i="64"/>
  <c r="N18" i="64"/>
  <c r="O18" i="64" s="1"/>
  <c r="I18" i="64"/>
  <c r="N17" i="64"/>
  <c r="I17" i="64"/>
  <c r="N16" i="64"/>
  <c r="O16" i="64" s="1"/>
  <c r="I16" i="64"/>
  <c r="N15" i="64"/>
  <c r="O15" i="64" s="1"/>
  <c r="I15" i="64"/>
  <c r="N14" i="64"/>
  <c r="O14" i="64" s="1"/>
  <c r="I14" i="64"/>
  <c r="N13" i="64"/>
  <c r="I13" i="64"/>
  <c r="N12" i="64"/>
  <c r="I12" i="64"/>
  <c r="O12" i="64" s="1"/>
  <c r="N11" i="64"/>
  <c r="I11" i="64"/>
  <c r="N10" i="64"/>
  <c r="I10" i="64"/>
  <c r="N9" i="64"/>
  <c r="O9" i="64" s="1"/>
  <c r="I9" i="64"/>
  <c r="N8" i="64"/>
  <c r="I8" i="64"/>
  <c r="N7" i="64"/>
  <c r="I7" i="64"/>
  <c r="N6" i="64"/>
  <c r="I6" i="64"/>
  <c r="O5" i="64"/>
  <c r="N5" i="64"/>
  <c r="I5" i="64"/>
  <c r="M138" i="63"/>
  <c r="L138" i="63"/>
  <c r="K138" i="63"/>
  <c r="J138" i="63"/>
  <c r="H138" i="63"/>
  <c r="G138" i="63"/>
  <c r="F138" i="63"/>
  <c r="E138" i="63"/>
  <c r="D138" i="63"/>
  <c r="C138" i="63"/>
  <c r="M137" i="63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N136" i="63" s="1"/>
  <c r="H136" i="63"/>
  <c r="G136" i="63"/>
  <c r="F136" i="63"/>
  <c r="E136" i="63"/>
  <c r="D136" i="63"/>
  <c r="C136" i="63"/>
  <c r="N135" i="63"/>
  <c r="O135" i="63" s="1"/>
  <c r="I135" i="63"/>
  <c r="N134" i="63"/>
  <c r="O134" i="63" s="1"/>
  <c r="I134" i="63"/>
  <c r="N133" i="63"/>
  <c r="I133" i="63"/>
  <c r="N132" i="63"/>
  <c r="O132" i="63" s="1"/>
  <c r="I132" i="63"/>
  <c r="N131" i="63"/>
  <c r="O131" i="63" s="1"/>
  <c r="I131" i="63"/>
  <c r="N130" i="63"/>
  <c r="O130" i="63" s="1"/>
  <c r="I130" i="63"/>
  <c r="N129" i="63"/>
  <c r="I129" i="63"/>
  <c r="N128" i="63"/>
  <c r="O128" i="63" s="1"/>
  <c r="I128" i="63"/>
  <c r="O127" i="63"/>
  <c r="N127" i="63"/>
  <c r="I127" i="63"/>
  <c r="N126" i="63"/>
  <c r="I126" i="63"/>
  <c r="N125" i="63"/>
  <c r="I125" i="63"/>
  <c r="N124" i="63"/>
  <c r="I124" i="63"/>
  <c r="N123" i="63"/>
  <c r="I123" i="63"/>
  <c r="N122" i="63"/>
  <c r="I122" i="63"/>
  <c r="N121" i="63"/>
  <c r="I121" i="63"/>
  <c r="N116" i="63"/>
  <c r="I116" i="63"/>
  <c r="N115" i="63"/>
  <c r="I115" i="63"/>
  <c r="N114" i="63"/>
  <c r="I114" i="63"/>
  <c r="N113" i="63"/>
  <c r="O113" i="63" s="1"/>
  <c r="I113" i="63"/>
  <c r="N112" i="63"/>
  <c r="I112" i="63"/>
  <c r="P111" i="63"/>
  <c r="N111" i="63"/>
  <c r="I111" i="63"/>
  <c r="N110" i="63"/>
  <c r="I110" i="63"/>
  <c r="N109" i="63"/>
  <c r="I109" i="63"/>
  <c r="N108" i="63"/>
  <c r="O108" i="63" s="1"/>
  <c r="I108" i="63"/>
  <c r="N107" i="63"/>
  <c r="I107" i="63"/>
  <c r="N106" i="63"/>
  <c r="I106" i="63"/>
  <c r="N105" i="63"/>
  <c r="I105" i="63"/>
  <c r="O105" i="63" s="1"/>
  <c r="N104" i="63"/>
  <c r="I104" i="63"/>
  <c r="N103" i="63"/>
  <c r="I103" i="63"/>
  <c r="N102" i="63"/>
  <c r="O102" i="63" s="1"/>
  <c r="I102" i="63"/>
  <c r="N101" i="63"/>
  <c r="I101" i="63"/>
  <c r="N100" i="63"/>
  <c r="I100" i="63"/>
  <c r="N99" i="63"/>
  <c r="I99" i="63"/>
  <c r="N98" i="63"/>
  <c r="O98" i="63" s="1"/>
  <c r="I98" i="63"/>
  <c r="N97" i="63"/>
  <c r="O97" i="63" s="1"/>
  <c r="I97" i="63"/>
  <c r="N96" i="63"/>
  <c r="I96" i="63"/>
  <c r="N95" i="63"/>
  <c r="I95" i="63"/>
  <c r="N94" i="63"/>
  <c r="I94" i="63"/>
  <c r="N93" i="63"/>
  <c r="O93" i="63" s="1"/>
  <c r="I93" i="63"/>
  <c r="N92" i="63"/>
  <c r="I92" i="63"/>
  <c r="N91" i="63"/>
  <c r="I91" i="63"/>
  <c r="N90" i="63"/>
  <c r="I90" i="63"/>
  <c r="N89" i="63"/>
  <c r="O89" i="63" s="1"/>
  <c r="I89" i="63"/>
  <c r="N88" i="63"/>
  <c r="I88" i="63"/>
  <c r="N87" i="63"/>
  <c r="O87" i="63" s="1"/>
  <c r="I87" i="63"/>
  <c r="N86" i="63"/>
  <c r="I86" i="63"/>
  <c r="N85" i="63"/>
  <c r="I85" i="63"/>
  <c r="N84" i="63"/>
  <c r="I84" i="63"/>
  <c r="N83" i="63"/>
  <c r="O83" i="63" s="1"/>
  <c r="I83" i="63"/>
  <c r="N82" i="63"/>
  <c r="I82" i="63"/>
  <c r="N81" i="63"/>
  <c r="I81" i="63"/>
  <c r="N80" i="63"/>
  <c r="I80" i="63"/>
  <c r="N79" i="63"/>
  <c r="I79" i="63"/>
  <c r="N78" i="63"/>
  <c r="O78" i="63" s="1"/>
  <c r="I78" i="63"/>
  <c r="N77" i="63"/>
  <c r="I77" i="63"/>
  <c r="N76" i="63"/>
  <c r="I76" i="63"/>
  <c r="N75" i="63"/>
  <c r="I75" i="63"/>
  <c r="N74" i="63"/>
  <c r="O74" i="63" s="1"/>
  <c r="I74" i="63"/>
  <c r="N73" i="63"/>
  <c r="I73" i="63"/>
  <c r="N72" i="63"/>
  <c r="O72" i="63" s="1"/>
  <c r="I72" i="63"/>
  <c r="N71" i="63"/>
  <c r="I71" i="63"/>
  <c r="N70" i="63"/>
  <c r="I70" i="63"/>
  <c r="N69" i="63"/>
  <c r="I69" i="63"/>
  <c r="N68" i="63"/>
  <c r="O68" i="63" s="1"/>
  <c r="I68" i="63"/>
  <c r="N67" i="63"/>
  <c r="I67" i="63"/>
  <c r="N66" i="63"/>
  <c r="I66" i="63"/>
  <c r="N65" i="63"/>
  <c r="I65" i="63"/>
  <c r="N64" i="63"/>
  <c r="I64" i="63"/>
  <c r="N63" i="63"/>
  <c r="O63" i="63" s="1"/>
  <c r="I63" i="63"/>
  <c r="M58" i="63"/>
  <c r="L58" i="63"/>
  <c r="K58" i="63"/>
  <c r="J58" i="63"/>
  <c r="N58" i="63" s="1"/>
  <c r="H58" i="63"/>
  <c r="G58" i="63"/>
  <c r="I58" i="63" s="1"/>
  <c r="F58" i="63"/>
  <c r="E58" i="63"/>
  <c r="D58" i="63"/>
  <c r="C58" i="63"/>
  <c r="M57" i="63"/>
  <c r="L57" i="63"/>
  <c r="K57" i="63"/>
  <c r="J57" i="63"/>
  <c r="N57" i="63" s="1"/>
  <c r="H57" i="63"/>
  <c r="G57" i="63"/>
  <c r="F57" i="63"/>
  <c r="E57" i="63"/>
  <c r="D57" i="63"/>
  <c r="C57" i="63"/>
  <c r="M56" i="63"/>
  <c r="L56" i="63"/>
  <c r="K56" i="63"/>
  <c r="J56" i="63"/>
  <c r="H56" i="63"/>
  <c r="G56" i="63"/>
  <c r="F56" i="63"/>
  <c r="E56" i="63"/>
  <c r="D56" i="63"/>
  <c r="C56" i="63"/>
  <c r="N55" i="63"/>
  <c r="I55" i="63"/>
  <c r="N54" i="63"/>
  <c r="I54" i="63"/>
  <c r="P53" i="63"/>
  <c r="O53" i="63"/>
  <c r="N53" i="63"/>
  <c r="I53" i="63"/>
  <c r="N52" i="63"/>
  <c r="O52" i="63" s="1"/>
  <c r="I52" i="63"/>
  <c r="N51" i="63"/>
  <c r="I51" i="63"/>
  <c r="N50" i="63"/>
  <c r="I50" i="63"/>
  <c r="N49" i="63"/>
  <c r="O49" i="63" s="1"/>
  <c r="I49" i="63"/>
  <c r="N48" i="63"/>
  <c r="O48" i="63" s="1"/>
  <c r="I48" i="63"/>
  <c r="N47" i="63"/>
  <c r="I47" i="63"/>
  <c r="N46" i="63"/>
  <c r="I46" i="63"/>
  <c r="N45" i="63"/>
  <c r="O45" i="63" s="1"/>
  <c r="I45" i="63"/>
  <c r="N44" i="63"/>
  <c r="I44" i="63"/>
  <c r="N43" i="63"/>
  <c r="I43" i="63"/>
  <c r="N42" i="63"/>
  <c r="I42" i="63"/>
  <c r="N41" i="63"/>
  <c r="I41" i="63"/>
  <c r="N40" i="63"/>
  <c r="I40" i="63"/>
  <c r="N39" i="63"/>
  <c r="I39" i="63"/>
  <c r="N38" i="63"/>
  <c r="I38" i="63"/>
  <c r="O37" i="63"/>
  <c r="N37" i="63"/>
  <c r="I37" i="63"/>
  <c r="N36" i="63"/>
  <c r="I36" i="63"/>
  <c r="N35" i="63"/>
  <c r="I35" i="63"/>
  <c r="N34" i="63"/>
  <c r="I34" i="63"/>
  <c r="O34" i="63" s="1"/>
  <c r="N33" i="63"/>
  <c r="O33" i="63" s="1"/>
  <c r="I33" i="63"/>
  <c r="N32" i="63"/>
  <c r="I32" i="63"/>
  <c r="N31" i="63"/>
  <c r="I31" i="63"/>
  <c r="N30" i="63"/>
  <c r="O30" i="63" s="1"/>
  <c r="I30" i="63"/>
  <c r="N29" i="63"/>
  <c r="I29" i="63"/>
  <c r="N28" i="63"/>
  <c r="I28" i="63"/>
  <c r="N27" i="63"/>
  <c r="I27" i="63"/>
  <c r="N26" i="63"/>
  <c r="I26" i="63"/>
  <c r="O26" i="63" s="1"/>
  <c r="N25" i="63"/>
  <c r="I25" i="63"/>
  <c r="N24" i="63"/>
  <c r="I24" i="63"/>
  <c r="N23" i="63"/>
  <c r="I23" i="63"/>
  <c r="N22" i="63"/>
  <c r="I22" i="63"/>
  <c r="N21" i="63"/>
  <c r="I21" i="63"/>
  <c r="N20" i="63"/>
  <c r="I20" i="63"/>
  <c r="N19" i="63"/>
  <c r="O19" i="63" s="1"/>
  <c r="I19" i="63"/>
  <c r="N18" i="63"/>
  <c r="I18" i="63"/>
  <c r="O18" i="63" s="1"/>
  <c r="N17" i="63"/>
  <c r="I17" i="63"/>
  <c r="N16" i="63"/>
  <c r="I16" i="63"/>
  <c r="N15" i="63"/>
  <c r="O15" i="63" s="1"/>
  <c r="I15" i="63"/>
  <c r="N14" i="63"/>
  <c r="O14" i="63" s="1"/>
  <c r="I14" i="63"/>
  <c r="N13" i="63"/>
  <c r="I13" i="63"/>
  <c r="N12" i="63"/>
  <c r="I12" i="63"/>
  <c r="N11" i="63"/>
  <c r="O11" i="63" s="1"/>
  <c r="I11" i="63"/>
  <c r="N10" i="63"/>
  <c r="I10" i="63"/>
  <c r="O10" i="63" s="1"/>
  <c r="N9" i="63"/>
  <c r="I9" i="63"/>
  <c r="N8" i="63"/>
  <c r="I8" i="63"/>
  <c r="N7" i="63"/>
  <c r="O7" i="63" s="1"/>
  <c r="I7" i="63"/>
  <c r="N6" i="63"/>
  <c r="I6" i="63"/>
  <c r="N5" i="63"/>
  <c r="I5" i="63"/>
  <c r="M138" i="62"/>
  <c r="L138" i="62"/>
  <c r="K138" i="62"/>
  <c r="J138" i="62"/>
  <c r="N138" i="62" s="1"/>
  <c r="H138" i="62"/>
  <c r="G138" i="62"/>
  <c r="F138" i="62"/>
  <c r="E138" i="62"/>
  <c r="D138" i="62"/>
  <c r="C138" i="62"/>
  <c r="M137" i="62"/>
  <c r="L137" i="62"/>
  <c r="K137" i="62"/>
  <c r="J137" i="62"/>
  <c r="H137" i="62"/>
  <c r="G137" i="62"/>
  <c r="F137" i="62"/>
  <c r="E137" i="62"/>
  <c r="D137" i="62"/>
  <c r="C137" i="62"/>
  <c r="M136" i="62"/>
  <c r="L136" i="62"/>
  <c r="K136" i="62"/>
  <c r="J136" i="62"/>
  <c r="H136" i="62"/>
  <c r="G136" i="62"/>
  <c r="F136" i="62"/>
  <c r="E136" i="62"/>
  <c r="D136" i="62"/>
  <c r="C136" i="62"/>
  <c r="I136" i="62" s="1"/>
  <c r="O135" i="62"/>
  <c r="N135" i="62"/>
  <c r="I135" i="62"/>
  <c r="N134" i="62"/>
  <c r="O134" i="62" s="1"/>
  <c r="I134" i="62"/>
  <c r="N133" i="62"/>
  <c r="I133" i="62"/>
  <c r="N132" i="62"/>
  <c r="O132" i="62" s="1"/>
  <c r="I132" i="62"/>
  <c r="N131" i="62"/>
  <c r="O131" i="62" s="1"/>
  <c r="I131" i="62"/>
  <c r="N130" i="62"/>
  <c r="O130" i="62" s="1"/>
  <c r="I130" i="62"/>
  <c r="N129" i="62"/>
  <c r="I129" i="62"/>
  <c r="N128" i="62"/>
  <c r="O128" i="62" s="1"/>
  <c r="I128" i="62"/>
  <c r="N127" i="62"/>
  <c r="I127" i="62"/>
  <c r="O127" i="62" s="1"/>
  <c r="N126" i="62"/>
  <c r="I126" i="62"/>
  <c r="N125" i="62"/>
  <c r="I125" i="62"/>
  <c r="O125" i="62" s="1"/>
  <c r="N124" i="62"/>
  <c r="I124" i="62"/>
  <c r="N123" i="62"/>
  <c r="I123" i="62"/>
  <c r="N122" i="62"/>
  <c r="I122" i="62"/>
  <c r="N121" i="62"/>
  <c r="O121" i="62" s="1"/>
  <c r="I121" i="62"/>
  <c r="N116" i="62"/>
  <c r="I116" i="62"/>
  <c r="O116" i="62" s="1"/>
  <c r="N115" i="62"/>
  <c r="I115" i="62"/>
  <c r="N114" i="62"/>
  <c r="I114" i="62"/>
  <c r="N113" i="62"/>
  <c r="O113" i="62" s="1"/>
  <c r="I113" i="62"/>
  <c r="N112" i="62"/>
  <c r="O112" i="62" s="1"/>
  <c r="I112" i="62"/>
  <c r="P111" i="62"/>
  <c r="N111" i="62"/>
  <c r="I111" i="62"/>
  <c r="N110" i="62"/>
  <c r="O110" i="62" s="1"/>
  <c r="I110" i="62"/>
  <c r="N109" i="62"/>
  <c r="O109" i="62" s="1"/>
  <c r="I109" i="62"/>
  <c r="N108" i="62"/>
  <c r="I108" i="62"/>
  <c r="N107" i="62"/>
  <c r="I107" i="62"/>
  <c r="N106" i="62"/>
  <c r="I106" i="62"/>
  <c r="N105" i="62"/>
  <c r="I105" i="62"/>
  <c r="O105" i="62" s="1"/>
  <c r="N104" i="62"/>
  <c r="O104" i="62" s="1"/>
  <c r="I104" i="62"/>
  <c r="N103" i="62"/>
  <c r="I103" i="62"/>
  <c r="N102" i="62"/>
  <c r="O102" i="62" s="1"/>
  <c r="I102" i="62"/>
  <c r="N101" i="62"/>
  <c r="I101" i="62"/>
  <c r="N100" i="62"/>
  <c r="O100" i="62" s="1"/>
  <c r="I100" i="62"/>
  <c r="N99" i="62"/>
  <c r="I99" i="62"/>
  <c r="N98" i="62"/>
  <c r="I98" i="62"/>
  <c r="N97" i="62"/>
  <c r="O97" i="62" s="1"/>
  <c r="I97" i="62"/>
  <c r="N96" i="62"/>
  <c r="O96" i="62" s="1"/>
  <c r="I96" i="62"/>
  <c r="N95" i="62"/>
  <c r="I95" i="62"/>
  <c r="O95" i="62" s="1"/>
  <c r="N94" i="62"/>
  <c r="I94" i="62"/>
  <c r="N93" i="62"/>
  <c r="O93" i="62" s="1"/>
  <c r="I93" i="62"/>
  <c r="N92" i="62"/>
  <c r="O92" i="62" s="1"/>
  <c r="I92" i="62"/>
  <c r="N91" i="62"/>
  <c r="I91" i="62"/>
  <c r="O91" i="62" s="1"/>
  <c r="N90" i="62"/>
  <c r="O90" i="62" s="1"/>
  <c r="I90" i="62"/>
  <c r="N89" i="62"/>
  <c r="O89" i="62" s="1"/>
  <c r="I89" i="62"/>
  <c r="N88" i="62"/>
  <c r="I88" i="62"/>
  <c r="N87" i="62"/>
  <c r="I87" i="62"/>
  <c r="O87" i="62" s="1"/>
  <c r="N86" i="62"/>
  <c r="I86" i="62"/>
  <c r="N85" i="62"/>
  <c r="O85" i="62" s="1"/>
  <c r="I85" i="62"/>
  <c r="N84" i="62"/>
  <c r="I84" i="62"/>
  <c r="N83" i="62"/>
  <c r="O83" i="62" s="1"/>
  <c r="I83" i="62"/>
  <c r="N82" i="62"/>
  <c r="O82" i="62" s="1"/>
  <c r="I82" i="62"/>
  <c r="N81" i="62"/>
  <c r="I81" i="62"/>
  <c r="O81" i="62" s="1"/>
  <c r="N80" i="62"/>
  <c r="O80" i="62" s="1"/>
  <c r="I80" i="62"/>
  <c r="N79" i="62"/>
  <c r="I79" i="62"/>
  <c r="O79" i="62" s="1"/>
  <c r="N78" i="62"/>
  <c r="I78" i="62"/>
  <c r="N77" i="62"/>
  <c r="I77" i="62"/>
  <c r="N76" i="62"/>
  <c r="O76" i="62" s="1"/>
  <c r="I76" i="62"/>
  <c r="N75" i="62"/>
  <c r="O75" i="62" s="1"/>
  <c r="I75" i="62"/>
  <c r="N74" i="62"/>
  <c r="I74" i="62"/>
  <c r="O74" i="62" s="1"/>
  <c r="O73" i="62"/>
  <c r="N73" i="62"/>
  <c r="I73" i="62"/>
  <c r="N72" i="62"/>
  <c r="O72" i="62" s="1"/>
  <c r="I72" i="62"/>
  <c r="N71" i="62"/>
  <c r="I71" i="62"/>
  <c r="N70" i="62"/>
  <c r="O70" i="62" s="1"/>
  <c r="I70" i="62"/>
  <c r="N69" i="62"/>
  <c r="I69" i="62"/>
  <c r="N68" i="62"/>
  <c r="O68" i="62" s="1"/>
  <c r="I68" i="62"/>
  <c r="N67" i="62"/>
  <c r="I67" i="62"/>
  <c r="N66" i="62"/>
  <c r="O66" i="62" s="1"/>
  <c r="I66" i="62"/>
  <c r="N65" i="62"/>
  <c r="I65" i="62"/>
  <c r="O65" i="62" s="1"/>
  <c r="N64" i="62"/>
  <c r="I64" i="62"/>
  <c r="N63" i="62"/>
  <c r="I63" i="62"/>
  <c r="M58" i="62"/>
  <c r="L58" i="62"/>
  <c r="K58" i="62"/>
  <c r="J58" i="62"/>
  <c r="N58" i="62" s="1"/>
  <c r="H58" i="62"/>
  <c r="G58" i="62"/>
  <c r="I58" i="62" s="1"/>
  <c r="F58" i="62"/>
  <c r="E58" i="62"/>
  <c r="D58" i="62"/>
  <c r="C58" i="62"/>
  <c r="M57" i="62"/>
  <c r="L57" i="62"/>
  <c r="K57" i="62"/>
  <c r="J57" i="62"/>
  <c r="N57" i="62" s="1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D56" i="62"/>
  <c r="C56" i="62"/>
  <c r="O55" i="62"/>
  <c r="N55" i="62"/>
  <c r="I55" i="62"/>
  <c r="N54" i="62"/>
  <c r="I54" i="62"/>
  <c r="P53" i="62"/>
  <c r="N53" i="62"/>
  <c r="O53" i="62" s="1"/>
  <c r="I53" i="62"/>
  <c r="N52" i="62"/>
  <c r="I52" i="62"/>
  <c r="N51" i="62"/>
  <c r="I51" i="62"/>
  <c r="O51" i="62" s="1"/>
  <c r="N50" i="62"/>
  <c r="O50" i="62" s="1"/>
  <c r="I50" i="62"/>
  <c r="N49" i="62"/>
  <c r="O49" i="62" s="1"/>
  <c r="I49" i="62"/>
  <c r="N48" i="62"/>
  <c r="I48" i="62"/>
  <c r="N47" i="62"/>
  <c r="I47" i="62"/>
  <c r="N46" i="62"/>
  <c r="O46" i="62" s="1"/>
  <c r="I46" i="62"/>
  <c r="N45" i="62"/>
  <c r="I45" i="62"/>
  <c r="O45" i="62" s="1"/>
  <c r="N44" i="62"/>
  <c r="I44" i="62"/>
  <c r="N43" i="62"/>
  <c r="I43" i="62"/>
  <c r="O43" i="62" s="1"/>
  <c r="N42" i="62"/>
  <c r="I42" i="62"/>
  <c r="N41" i="62"/>
  <c r="I41" i="62"/>
  <c r="N40" i="62"/>
  <c r="O40" i="62" s="1"/>
  <c r="I40" i="62"/>
  <c r="N39" i="62"/>
  <c r="O39" i="62" s="1"/>
  <c r="I39" i="62"/>
  <c r="N38" i="62"/>
  <c r="I38" i="62"/>
  <c r="O37" i="62"/>
  <c r="N37" i="62"/>
  <c r="I37" i="62"/>
  <c r="N36" i="62"/>
  <c r="I36" i="62"/>
  <c r="N35" i="62"/>
  <c r="I35" i="62"/>
  <c r="N34" i="62"/>
  <c r="O34" i="62" s="1"/>
  <c r="I34" i="62"/>
  <c r="N33" i="62"/>
  <c r="O33" i="62" s="1"/>
  <c r="I33" i="62"/>
  <c r="N32" i="62"/>
  <c r="I32" i="62"/>
  <c r="N31" i="62"/>
  <c r="I31" i="62"/>
  <c r="O30" i="62"/>
  <c r="N30" i="62"/>
  <c r="I30" i="62"/>
  <c r="N29" i="62"/>
  <c r="I29" i="62"/>
  <c r="O29" i="62" s="1"/>
  <c r="N28" i="62"/>
  <c r="I28" i="62"/>
  <c r="N27" i="62"/>
  <c r="I27" i="62"/>
  <c r="O27" i="62" s="1"/>
  <c r="N26" i="62"/>
  <c r="I26" i="62"/>
  <c r="O26" i="62" s="1"/>
  <c r="N25" i="62"/>
  <c r="I25" i="62"/>
  <c r="N24" i="62"/>
  <c r="O24" i="62" s="1"/>
  <c r="I24" i="62"/>
  <c r="N23" i="62"/>
  <c r="O23" i="62" s="1"/>
  <c r="I23" i="62"/>
  <c r="N22" i="62"/>
  <c r="I22" i="62"/>
  <c r="N21" i="62"/>
  <c r="O21" i="62" s="1"/>
  <c r="I21" i="62"/>
  <c r="N20" i="62"/>
  <c r="I20" i="62"/>
  <c r="N19" i="62"/>
  <c r="I19" i="62"/>
  <c r="O19" i="62" s="1"/>
  <c r="N18" i="62"/>
  <c r="O18" i="62" s="1"/>
  <c r="I18" i="62"/>
  <c r="N17" i="62"/>
  <c r="O17" i="62" s="1"/>
  <c r="I17" i="62"/>
  <c r="N16" i="62"/>
  <c r="I16" i="62"/>
  <c r="N15" i="62"/>
  <c r="I15" i="62"/>
  <c r="N14" i="62"/>
  <c r="O14" i="62" s="1"/>
  <c r="I14" i="62"/>
  <c r="N13" i="62"/>
  <c r="I13" i="62"/>
  <c r="O13" i="62" s="1"/>
  <c r="N12" i="62"/>
  <c r="I12" i="62"/>
  <c r="N11" i="62"/>
  <c r="I11" i="62"/>
  <c r="O11" i="62" s="1"/>
  <c r="N10" i="62"/>
  <c r="I10" i="62"/>
  <c r="N9" i="62"/>
  <c r="I9" i="62"/>
  <c r="N8" i="62"/>
  <c r="O8" i="62" s="1"/>
  <c r="I8" i="62"/>
  <c r="N7" i="62"/>
  <c r="O7" i="62" s="1"/>
  <c r="I7" i="62"/>
  <c r="N6" i="62"/>
  <c r="I6" i="62"/>
  <c r="O5" i="62"/>
  <c r="N5" i="62"/>
  <c r="I5" i="62"/>
  <c r="M138" i="61"/>
  <c r="L138" i="61"/>
  <c r="K138" i="61"/>
  <c r="J138" i="61"/>
  <c r="H138" i="61"/>
  <c r="G138" i="61"/>
  <c r="F138" i="61"/>
  <c r="E138" i="61"/>
  <c r="D138" i="61"/>
  <c r="C138" i="61"/>
  <c r="M137" i="61"/>
  <c r="L137" i="61"/>
  <c r="K137" i="61"/>
  <c r="J137" i="6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N135" i="61"/>
  <c r="O135" i="61" s="1"/>
  <c r="I135" i="61"/>
  <c r="N134" i="61"/>
  <c r="O134" i="61" s="1"/>
  <c r="I134" i="61"/>
  <c r="N133" i="61"/>
  <c r="I133" i="61"/>
  <c r="N132" i="61"/>
  <c r="I132" i="61"/>
  <c r="N131" i="61"/>
  <c r="O131" i="61" s="1"/>
  <c r="I131" i="61"/>
  <c r="N130" i="61"/>
  <c r="O130" i="61" s="1"/>
  <c r="I130" i="61"/>
  <c r="N129" i="61"/>
  <c r="I129" i="61"/>
  <c r="O129" i="61" s="1"/>
  <c r="N128" i="61"/>
  <c r="I128" i="61"/>
  <c r="O127" i="61"/>
  <c r="N127" i="61"/>
  <c r="I127" i="61"/>
  <c r="N126" i="61"/>
  <c r="O126" i="61" s="1"/>
  <c r="I126" i="61"/>
  <c r="N125" i="61"/>
  <c r="I125" i="61"/>
  <c r="O125" i="61" s="1"/>
  <c r="N124" i="61"/>
  <c r="I124" i="61"/>
  <c r="N123" i="61"/>
  <c r="I123" i="61"/>
  <c r="N122" i="61"/>
  <c r="O122" i="61" s="1"/>
  <c r="I122" i="61"/>
  <c r="N121" i="61"/>
  <c r="I121" i="61"/>
  <c r="O121" i="61" s="1"/>
  <c r="N116" i="61"/>
  <c r="I116" i="61"/>
  <c r="O116" i="61" s="1"/>
  <c r="N115" i="61"/>
  <c r="I115" i="61"/>
  <c r="N114" i="61"/>
  <c r="O114" i="61" s="1"/>
  <c r="I114" i="61"/>
  <c r="N113" i="61"/>
  <c r="O113" i="61" s="1"/>
  <c r="I113" i="61"/>
  <c r="N112" i="61"/>
  <c r="I112" i="61"/>
  <c r="O112" i="61" s="1"/>
  <c r="P111" i="61"/>
  <c r="N111" i="61"/>
  <c r="I111" i="61"/>
  <c r="O111" i="61" s="1"/>
  <c r="N110" i="61"/>
  <c r="I110" i="61"/>
  <c r="N109" i="61"/>
  <c r="I109" i="61"/>
  <c r="N108" i="61"/>
  <c r="O108" i="61" s="1"/>
  <c r="I108" i="61"/>
  <c r="N107" i="61"/>
  <c r="I107" i="61"/>
  <c r="O107" i="61" s="1"/>
  <c r="N106" i="61"/>
  <c r="I106" i="61"/>
  <c r="N105" i="61"/>
  <c r="I105" i="61"/>
  <c r="N104" i="61"/>
  <c r="I104" i="61"/>
  <c r="N103" i="61"/>
  <c r="I103" i="61"/>
  <c r="O103" i="61" s="1"/>
  <c r="N102" i="61"/>
  <c r="O102" i="61" s="1"/>
  <c r="I102" i="61"/>
  <c r="N101" i="61"/>
  <c r="I101" i="61"/>
  <c r="N100" i="61"/>
  <c r="I100" i="61"/>
  <c r="N99" i="61"/>
  <c r="I99" i="61"/>
  <c r="O99" i="61" s="1"/>
  <c r="N98" i="61"/>
  <c r="O98" i="61" s="1"/>
  <c r="I98" i="61"/>
  <c r="O97" i="61"/>
  <c r="N97" i="61"/>
  <c r="I97" i="61"/>
  <c r="N96" i="61"/>
  <c r="O96" i="61" s="1"/>
  <c r="I96" i="61"/>
  <c r="N95" i="61"/>
  <c r="I95" i="61"/>
  <c r="N94" i="61"/>
  <c r="I94" i="61"/>
  <c r="N93" i="61"/>
  <c r="O93" i="61" s="1"/>
  <c r="I93" i="61"/>
  <c r="N92" i="61"/>
  <c r="O92" i="61" s="1"/>
  <c r="I92" i="61"/>
  <c r="N91" i="61"/>
  <c r="I91" i="61"/>
  <c r="N90" i="61"/>
  <c r="I90" i="61"/>
  <c r="N89" i="61"/>
  <c r="O89" i="61" s="1"/>
  <c r="I89" i="61"/>
  <c r="N88" i="61"/>
  <c r="O88" i="61" s="1"/>
  <c r="I88" i="61"/>
  <c r="N87" i="61"/>
  <c r="I87" i="61"/>
  <c r="O87" i="61" s="1"/>
  <c r="N86" i="61"/>
  <c r="I86" i="61"/>
  <c r="N85" i="61"/>
  <c r="I85" i="61"/>
  <c r="N84" i="61"/>
  <c r="O84" i="61" s="1"/>
  <c r="I84" i="61"/>
  <c r="N83" i="61"/>
  <c r="I83" i="61"/>
  <c r="O83" i="61" s="1"/>
  <c r="N82" i="61"/>
  <c r="I82" i="61"/>
  <c r="N81" i="61"/>
  <c r="I81" i="61"/>
  <c r="N80" i="61"/>
  <c r="I80" i="61"/>
  <c r="N79" i="61"/>
  <c r="I79" i="61"/>
  <c r="O79" i="61" s="1"/>
  <c r="N78" i="61"/>
  <c r="O78" i="61" s="1"/>
  <c r="I78" i="61"/>
  <c r="N77" i="61"/>
  <c r="O77" i="61" s="1"/>
  <c r="I77" i="61"/>
  <c r="N76" i="61"/>
  <c r="I76" i="61"/>
  <c r="N75" i="61"/>
  <c r="I75" i="61"/>
  <c r="O75" i="61" s="1"/>
  <c r="N74" i="61"/>
  <c r="O74" i="61" s="1"/>
  <c r="I74" i="61"/>
  <c r="O73" i="61"/>
  <c r="N73" i="61"/>
  <c r="I73" i="61"/>
  <c r="N72" i="61"/>
  <c r="O72" i="61" s="1"/>
  <c r="I72" i="61"/>
  <c r="N71" i="61"/>
  <c r="I71" i="61"/>
  <c r="O71" i="61" s="1"/>
  <c r="N70" i="61"/>
  <c r="I70" i="61"/>
  <c r="N69" i="61"/>
  <c r="I69" i="61"/>
  <c r="N68" i="61"/>
  <c r="O68" i="61" s="1"/>
  <c r="I68" i="61"/>
  <c r="N67" i="61"/>
  <c r="I67" i="61"/>
  <c r="O67" i="61" s="1"/>
  <c r="N66" i="61"/>
  <c r="I66" i="61"/>
  <c r="N65" i="61"/>
  <c r="I65" i="61"/>
  <c r="O65" i="61" s="1"/>
  <c r="N64" i="61"/>
  <c r="I64" i="61"/>
  <c r="N63" i="61"/>
  <c r="I63" i="61"/>
  <c r="O63" i="61" s="1"/>
  <c r="M58" i="61"/>
  <c r="L58" i="61"/>
  <c r="K58" i="61"/>
  <c r="J58" i="61"/>
  <c r="N58" i="61" s="1"/>
  <c r="H58" i="61"/>
  <c r="G58" i="61"/>
  <c r="I58" i="61" s="1"/>
  <c r="F58" i="61"/>
  <c r="E58" i="61"/>
  <c r="D58" i="61"/>
  <c r="C58" i="61"/>
  <c r="M57" i="61"/>
  <c r="L57" i="61"/>
  <c r="N57" i="61" s="1"/>
  <c r="K57" i="61"/>
  <c r="J57" i="61"/>
  <c r="H57" i="61"/>
  <c r="G57" i="61"/>
  <c r="F57" i="61"/>
  <c r="E57" i="61"/>
  <c r="D57" i="61"/>
  <c r="C57" i="61"/>
  <c r="M56" i="61"/>
  <c r="L56" i="61"/>
  <c r="K56" i="61"/>
  <c r="J56" i="61"/>
  <c r="H56" i="61"/>
  <c r="G56" i="61"/>
  <c r="F56" i="61"/>
  <c r="E56" i="61"/>
  <c r="D56" i="61"/>
  <c r="C56" i="61"/>
  <c r="N55" i="61"/>
  <c r="I55" i="61"/>
  <c r="N54" i="61"/>
  <c r="I54" i="61"/>
  <c r="P53" i="61"/>
  <c r="O53" i="61"/>
  <c r="N53" i="61"/>
  <c r="I53" i="61"/>
  <c r="N52" i="61"/>
  <c r="I52" i="61"/>
  <c r="N51" i="61"/>
  <c r="I51" i="61"/>
  <c r="N50" i="61"/>
  <c r="I50" i="61"/>
  <c r="N49" i="61"/>
  <c r="O49" i="61" s="1"/>
  <c r="I49" i="61"/>
  <c r="N48" i="61"/>
  <c r="I48" i="61"/>
  <c r="N47" i="61"/>
  <c r="I47" i="61"/>
  <c r="N46" i="61"/>
  <c r="I46" i="61"/>
  <c r="N45" i="61"/>
  <c r="O45" i="61" s="1"/>
  <c r="I45" i="61"/>
  <c r="N44" i="61"/>
  <c r="O44" i="61" s="1"/>
  <c r="I44" i="61"/>
  <c r="N43" i="61"/>
  <c r="I43" i="61"/>
  <c r="O43" i="61" s="1"/>
  <c r="N42" i="61"/>
  <c r="I42" i="61"/>
  <c r="N41" i="61"/>
  <c r="O41" i="61" s="1"/>
  <c r="I41" i="61"/>
  <c r="N40" i="61"/>
  <c r="O40" i="61" s="1"/>
  <c r="I40" i="61"/>
  <c r="N39" i="61"/>
  <c r="I39" i="61"/>
  <c r="O39" i="61" s="1"/>
  <c r="N38" i="61"/>
  <c r="I38" i="61"/>
  <c r="O37" i="61"/>
  <c r="N37" i="61"/>
  <c r="I37" i="61"/>
  <c r="N36" i="61"/>
  <c r="I36" i="61"/>
  <c r="N35" i="61"/>
  <c r="I35" i="61"/>
  <c r="O35" i="61" s="1"/>
  <c r="N34" i="61"/>
  <c r="O34" i="61" s="1"/>
  <c r="I34" i="61"/>
  <c r="N33" i="61"/>
  <c r="I33" i="61"/>
  <c r="N32" i="61"/>
  <c r="I32" i="61"/>
  <c r="N31" i="61"/>
  <c r="I31" i="61"/>
  <c r="O31" i="61" s="1"/>
  <c r="N30" i="61"/>
  <c r="O30" i="61" s="1"/>
  <c r="I30" i="61"/>
  <c r="N29" i="61"/>
  <c r="I29" i="61"/>
  <c r="O29" i="61" s="1"/>
  <c r="N28" i="61"/>
  <c r="I28" i="61"/>
  <c r="N27" i="61"/>
  <c r="I27" i="61"/>
  <c r="O27" i="61" s="1"/>
  <c r="N26" i="61"/>
  <c r="O26" i="61" s="1"/>
  <c r="I26" i="61"/>
  <c r="N25" i="61"/>
  <c r="O25" i="61" s="1"/>
  <c r="I25" i="61"/>
  <c r="N24" i="61"/>
  <c r="I24" i="61"/>
  <c r="N23" i="61"/>
  <c r="I23" i="61"/>
  <c r="O23" i="61" s="1"/>
  <c r="N22" i="61"/>
  <c r="O22" i="61" s="1"/>
  <c r="I22" i="61"/>
  <c r="N21" i="61"/>
  <c r="I21" i="61"/>
  <c r="O21" i="61" s="1"/>
  <c r="N20" i="61"/>
  <c r="I20" i="61"/>
  <c r="N19" i="61"/>
  <c r="I19" i="61"/>
  <c r="O19" i="61" s="1"/>
  <c r="N18" i="61"/>
  <c r="I18" i="61"/>
  <c r="N17" i="61"/>
  <c r="I17" i="61"/>
  <c r="N16" i="61"/>
  <c r="I16" i="61"/>
  <c r="N15" i="61"/>
  <c r="I15" i="61"/>
  <c r="O15" i="61" s="1"/>
  <c r="N14" i="61"/>
  <c r="I14" i="61"/>
  <c r="N13" i="61"/>
  <c r="I13" i="61"/>
  <c r="O13" i="61" s="1"/>
  <c r="N12" i="61"/>
  <c r="I12" i="61"/>
  <c r="N11" i="61"/>
  <c r="I11" i="61"/>
  <c r="O11" i="61" s="1"/>
  <c r="N10" i="61"/>
  <c r="O10" i="61" s="1"/>
  <c r="I10" i="61"/>
  <c r="N9" i="61"/>
  <c r="I9" i="61"/>
  <c r="N8" i="61"/>
  <c r="I8" i="61"/>
  <c r="N7" i="61"/>
  <c r="I7" i="61"/>
  <c r="O7" i="61" s="1"/>
  <c r="N6" i="61"/>
  <c r="O6" i="61" s="1"/>
  <c r="I6" i="61"/>
  <c r="N5" i="61"/>
  <c r="I5" i="61"/>
  <c r="O5" i="61" s="1"/>
  <c r="M138" i="60"/>
  <c r="L138" i="60"/>
  <c r="K138" i="60"/>
  <c r="J138" i="60"/>
  <c r="N138" i="60" s="1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H136" i="60"/>
  <c r="G136" i="60"/>
  <c r="F136" i="60"/>
  <c r="E136" i="60"/>
  <c r="D136" i="60"/>
  <c r="C136" i="60"/>
  <c r="N135" i="60"/>
  <c r="O135" i="60" s="1"/>
  <c r="I135" i="60"/>
  <c r="N134" i="60"/>
  <c r="I134" i="60"/>
  <c r="O134" i="60" s="1"/>
  <c r="N133" i="60"/>
  <c r="I133" i="60"/>
  <c r="N132" i="60"/>
  <c r="I132" i="60"/>
  <c r="O132" i="60" s="1"/>
  <c r="N131" i="60"/>
  <c r="O131" i="60" s="1"/>
  <c r="I131" i="60"/>
  <c r="N130" i="60"/>
  <c r="I130" i="60"/>
  <c r="N129" i="60"/>
  <c r="I129" i="60"/>
  <c r="N128" i="60"/>
  <c r="I128" i="60"/>
  <c r="O128" i="60" s="1"/>
  <c r="N127" i="60"/>
  <c r="I127" i="60"/>
  <c r="N126" i="60"/>
  <c r="I126" i="60"/>
  <c r="O126" i="60" s="1"/>
  <c r="N125" i="60"/>
  <c r="I125" i="60"/>
  <c r="N124" i="60"/>
  <c r="I124" i="60"/>
  <c r="O124" i="60" s="1"/>
  <c r="N123" i="60"/>
  <c r="I123" i="60"/>
  <c r="N122" i="60"/>
  <c r="I122" i="60"/>
  <c r="N121" i="60"/>
  <c r="I121" i="60"/>
  <c r="N116" i="60"/>
  <c r="I116" i="60"/>
  <c r="N115" i="60"/>
  <c r="I115" i="60"/>
  <c r="O115" i="60" s="1"/>
  <c r="N114" i="60"/>
  <c r="I114" i="60"/>
  <c r="N113" i="60"/>
  <c r="I113" i="60"/>
  <c r="N112" i="60"/>
  <c r="O112" i="60" s="1"/>
  <c r="I112" i="60"/>
  <c r="P111" i="60"/>
  <c r="N111" i="60"/>
  <c r="I111" i="60"/>
  <c r="O111" i="60" s="1"/>
  <c r="N110" i="60"/>
  <c r="I110" i="60"/>
  <c r="N109" i="60"/>
  <c r="I109" i="60"/>
  <c r="N108" i="60"/>
  <c r="I108" i="60"/>
  <c r="N107" i="60"/>
  <c r="I107" i="60"/>
  <c r="O106" i="60"/>
  <c r="N106" i="60"/>
  <c r="I106" i="60"/>
  <c r="O105" i="60"/>
  <c r="N105" i="60"/>
  <c r="I105" i="60"/>
  <c r="N104" i="60"/>
  <c r="I104" i="60"/>
  <c r="O104" i="60" s="1"/>
  <c r="N103" i="60"/>
  <c r="I103" i="60"/>
  <c r="N102" i="60"/>
  <c r="I102" i="60"/>
  <c r="O102" i="60" s="1"/>
  <c r="N101" i="60"/>
  <c r="I101" i="60"/>
  <c r="N100" i="60"/>
  <c r="I100" i="60"/>
  <c r="N99" i="60"/>
  <c r="O99" i="60" s="1"/>
  <c r="I99" i="60"/>
  <c r="N98" i="60"/>
  <c r="O98" i="60" s="1"/>
  <c r="I98" i="60"/>
  <c r="N97" i="60"/>
  <c r="I97" i="60"/>
  <c r="O97" i="60" s="1"/>
  <c r="N96" i="60"/>
  <c r="I96" i="60"/>
  <c r="O96" i="60" s="1"/>
  <c r="N95" i="60"/>
  <c r="I95" i="60"/>
  <c r="O95" i="60" s="1"/>
  <c r="N94" i="60"/>
  <c r="I94" i="60"/>
  <c r="N93" i="60"/>
  <c r="I93" i="60"/>
  <c r="N92" i="60"/>
  <c r="O92" i="60" s="1"/>
  <c r="I92" i="60"/>
  <c r="N91" i="60"/>
  <c r="I91" i="60"/>
  <c r="N90" i="60"/>
  <c r="I90" i="60"/>
  <c r="N89" i="60"/>
  <c r="O89" i="60" s="1"/>
  <c r="I89" i="60"/>
  <c r="N88" i="60"/>
  <c r="I88" i="60"/>
  <c r="N87" i="60"/>
  <c r="I87" i="60"/>
  <c r="O87" i="60" s="1"/>
  <c r="N86" i="60"/>
  <c r="I86" i="60"/>
  <c r="O86" i="60" s="1"/>
  <c r="N85" i="60"/>
  <c r="O85" i="60" s="1"/>
  <c r="I85" i="60"/>
  <c r="N84" i="60"/>
  <c r="I84" i="60"/>
  <c r="N83" i="60"/>
  <c r="I83" i="60"/>
  <c r="N82" i="60"/>
  <c r="I82" i="60"/>
  <c r="O82" i="60" s="1"/>
  <c r="N81" i="60"/>
  <c r="I81" i="60"/>
  <c r="O81" i="60" s="1"/>
  <c r="N80" i="60"/>
  <c r="I80" i="60"/>
  <c r="N79" i="60"/>
  <c r="I79" i="60"/>
  <c r="O79" i="60" s="1"/>
  <c r="N78" i="60"/>
  <c r="I78" i="60"/>
  <c r="O78" i="60" s="1"/>
  <c r="N77" i="60"/>
  <c r="I77" i="60"/>
  <c r="N76" i="60"/>
  <c r="I76" i="60"/>
  <c r="N75" i="60"/>
  <c r="I75" i="60"/>
  <c r="N74" i="60"/>
  <c r="O74" i="60" s="1"/>
  <c r="I74" i="60"/>
  <c r="N73" i="60"/>
  <c r="O73" i="60" s="1"/>
  <c r="I73" i="60"/>
  <c r="N72" i="60"/>
  <c r="I72" i="60"/>
  <c r="O72" i="60" s="1"/>
  <c r="N71" i="60"/>
  <c r="I71" i="60"/>
  <c r="O71" i="60" s="1"/>
  <c r="N70" i="60"/>
  <c r="I70" i="60"/>
  <c r="O70" i="60" s="1"/>
  <c r="N69" i="60"/>
  <c r="I69" i="60"/>
  <c r="N68" i="60"/>
  <c r="I68" i="60"/>
  <c r="N67" i="60"/>
  <c r="O67" i="60" s="1"/>
  <c r="I67" i="60"/>
  <c r="N66" i="60"/>
  <c r="O66" i="60" s="1"/>
  <c r="I66" i="60"/>
  <c r="N65" i="60"/>
  <c r="I65" i="60"/>
  <c r="O65" i="60" s="1"/>
  <c r="N64" i="60"/>
  <c r="I64" i="60"/>
  <c r="N63" i="60"/>
  <c r="I63" i="60"/>
  <c r="M58" i="60"/>
  <c r="L58" i="60"/>
  <c r="K58" i="60"/>
  <c r="J58" i="60"/>
  <c r="N58" i="60" s="1"/>
  <c r="H58" i="60"/>
  <c r="G58" i="60"/>
  <c r="F58" i="60"/>
  <c r="I58" i="60" s="1"/>
  <c r="E58" i="60"/>
  <c r="D58" i="60"/>
  <c r="C58" i="60"/>
  <c r="M57" i="60"/>
  <c r="L57" i="60"/>
  <c r="K57" i="60"/>
  <c r="J57" i="60"/>
  <c r="N57" i="60" s="1"/>
  <c r="H57" i="60"/>
  <c r="G57" i="60"/>
  <c r="F57" i="60"/>
  <c r="E57" i="60"/>
  <c r="D57" i="60"/>
  <c r="C57" i="60"/>
  <c r="M56" i="60"/>
  <c r="L56" i="60"/>
  <c r="K56" i="60"/>
  <c r="J56" i="60"/>
  <c r="H56" i="60"/>
  <c r="G56" i="60"/>
  <c r="F56" i="60"/>
  <c r="E56" i="60"/>
  <c r="D56" i="60"/>
  <c r="C56" i="60"/>
  <c r="I56" i="60" s="1"/>
  <c r="N55" i="60"/>
  <c r="I55" i="60"/>
  <c r="N54" i="60"/>
  <c r="I54" i="60"/>
  <c r="P53" i="60"/>
  <c r="N53" i="60"/>
  <c r="I53" i="60"/>
  <c r="O53" i="60" s="1"/>
  <c r="N52" i="60"/>
  <c r="I52" i="60"/>
  <c r="O52" i="60" s="1"/>
  <c r="N51" i="60"/>
  <c r="I51" i="60"/>
  <c r="N50" i="60"/>
  <c r="I50" i="60"/>
  <c r="O50" i="60" s="1"/>
  <c r="N49" i="60"/>
  <c r="I49" i="60"/>
  <c r="N48" i="60"/>
  <c r="I48" i="60"/>
  <c r="N47" i="60"/>
  <c r="I47" i="60"/>
  <c r="N46" i="60"/>
  <c r="O46" i="60" s="1"/>
  <c r="I46" i="60"/>
  <c r="N45" i="60"/>
  <c r="O45" i="60" s="1"/>
  <c r="I45" i="60"/>
  <c r="N44" i="60"/>
  <c r="I44" i="60"/>
  <c r="N43" i="60"/>
  <c r="I43" i="60"/>
  <c r="O43" i="60" s="1"/>
  <c r="N42" i="60"/>
  <c r="I42" i="60"/>
  <c r="O42" i="60" s="1"/>
  <c r="N41" i="60"/>
  <c r="I41" i="60"/>
  <c r="N40" i="60"/>
  <c r="I40" i="60"/>
  <c r="N39" i="60"/>
  <c r="O39" i="60" s="1"/>
  <c r="I39" i="60"/>
  <c r="N38" i="60"/>
  <c r="O38" i="60" s="1"/>
  <c r="I38" i="60"/>
  <c r="N37" i="60"/>
  <c r="I37" i="60"/>
  <c r="N36" i="60"/>
  <c r="I36" i="60"/>
  <c r="O36" i="60" s="1"/>
  <c r="N35" i="60"/>
  <c r="I35" i="60"/>
  <c r="O35" i="60" s="1"/>
  <c r="N34" i="60"/>
  <c r="I34" i="60"/>
  <c r="O34" i="60" s="1"/>
  <c r="N33" i="60"/>
  <c r="I33" i="60"/>
  <c r="N32" i="60"/>
  <c r="O32" i="60" s="1"/>
  <c r="I32" i="60"/>
  <c r="N31" i="60"/>
  <c r="I31" i="60"/>
  <c r="N30" i="60"/>
  <c r="I30" i="60"/>
  <c r="O30" i="60" s="1"/>
  <c r="N29" i="60"/>
  <c r="I29" i="60"/>
  <c r="N28" i="60"/>
  <c r="I28" i="60"/>
  <c r="O28" i="60" s="1"/>
  <c r="N27" i="60"/>
  <c r="I27" i="60"/>
  <c r="O27" i="60" s="1"/>
  <c r="N26" i="60"/>
  <c r="I26" i="60"/>
  <c r="O26" i="60" s="1"/>
  <c r="N25" i="60"/>
  <c r="O25" i="60" s="1"/>
  <c r="I25" i="60"/>
  <c r="N24" i="60"/>
  <c r="I24" i="60"/>
  <c r="N23" i="60"/>
  <c r="I23" i="60"/>
  <c r="N22" i="60"/>
  <c r="I22" i="60"/>
  <c r="O22" i="60" s="1"/>
  <c r="N21" i="60"/>
  <c r="I21" i="60"/>
  <c r="N20" i="60"/>
  <c r="I20" i="60"/>
  <c r="O20" i="60" s="1"/>
  <c r="N19" i="60"/>
  <c r="I19" i="60"/>
  <c r="O19" i="60" s="1"/>
  <c r="N18" i="60"/>
  <c r="I18" i="60"/>
  <c r="O18" i="60" s="1"/>
  <c r="N17" i="60"/>
  <c r="I17" i="60"/>
  <c r="N16" i="60"/>
  <c r="I16" i="60"/>
  <c r="N15" i="60"/>
  <c r="I15" i="60"/>
  <c r="N14" i="60"/>
  <c r="O14" i="60" s="1"/>
  <c r="I14" i="60"/>
  <c r="N13" i="60"/>
  <c r="O13" i="60" s="1"/>
  <c r="I13" i="60"/>
  <c r="N12" i="60"/>
  <c r="I12" i="60"/>
  <c r="O12" i="60" s="1"/>
  <c r="N11" i="60"/>
  <c r="I11" i="60"/>
  <c r="O11" i="60" s="1"/>
  <c r="N10" i="60"/>
  <c r="I10" i="60"/>
  <c r="N9" i="60"/>
  <c r="I9" i="60"/>
  <c r="N8" i="60"/>
  <c r="I8" i="60"/>
  <c r="N7" i="60"/>
  <c r="O7" i="60" s="1"/>
  <c r="I7" i="60"/>
  <c r="O6" i="60"/>
  <c r="N6" i="60"/>
  <c r="I6" i="60"/>
  <c r="N5" i="60"/>
  <c r="I5" i="60"/>
  <c r="O5" i="60" s="1"/>
  <c r="M138" i="59"/>
  <c r="L138" i="59"/>
  <c r="K138" i="59"/>
  <c r="J138" i="59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H136" i="59"/>
  <c r="G136" i="59"/>
  <c r="F136" i="59"/>
  <c r="E136" i="59"/>
  <c r="D136" i="59"/>
  <c r="C136" i="59"/>
  <c r="O135" i="59"/>
  <c r="N135" i="59"/>
  <c r="I135" i="59"/>
  <c r="N134" i="59"/>
  <c r="I134" i="59"/>
  <c r="N133" i="59"/>
  <c r="O133" i="59" s="1"/>
  <c r="I133" i="59"/>
  <c r="N132" i="59"/>
  <c r="I132" i="59"/>
  <c r="N131" i="59"/>
  <c r="O131" i="59" s="1"/>
  <c r="I131" i="59"/>
  <c r="N130" i="59"/>
  <c r="I130" i="59"/>
  <c r="N129" i="59"/>
  <c r="O129" i="59" s="1"/>
  <c r="I129" i="59"/>
  <c r="N128" i="59"/>
  <c r="I128" i="59"/>
  <c r="O127" i="59"/>
  <c r="N127" i="59"/>
  <c r="I127" i="59"/>
  <c r="N126" i="59"/>
  <c r="I126" i="59"/>
  <c r="N125" i="59"/>
  <c r="I125" i="59"/>
  <c r="N124" i="59"/>
  <c r="O124" i="59" s="1"/>
  <c r="I124" i="59"/>
  <c r="N123" i="59"/>
  <c r="I123" i="59"/>
  <c r="N122" i="59"/>
  <c r="O122" i="59" s="1"/>
  <c r="I122" i="59"/>
  <c r="N121" i="59"/>
  <c r="I121" i="59"/>
  <c r="N116" i="59"/>
  <c r="I116" i="59"/>
  <c r="N115" i="59"/>
  <c r="O115" i="59" s="1"/>
  <c r="I115" i="59"/>
  <c r="N114" i="59"/>
  <c r="O114" i="59" s="1"/>
  <c r="I114" i="59"/>
  <c r="N113" i="59"/>
  <c r="O113" i="59" s="1"/>
  <c r="I113" i="59"/>
  <c r="N112" i="59"/>
  <c r="I112" i="59"/>
  <c r="P111" i="59"/>
  <c r="N111" i="59"/>
  <c r="I111" i="59"/>
  <c r="N110" i="59"/>
  <c r="I110" i="59"/>
  <c r="N109" i="59"/>
  <c r="I109" i="59"/>
  <c r="N108" i="59"/>
  <c r="O108" i="59" s="1"/>
  <c r="I108" i="59"/>
  <c r="N107" i="59"/>
  <c r="I107" i="59"/>
  <c r="N106" i="59"/>
  <c r="I106" i="59"/>
  <c r="N105" i="59"/>
  <c r="I105" i="59"/>
  <c r="O105" i="59" s="1"/>
  <c r="N104" i="59"/>
  <c r="O104" i="59" s="1"/>
  <c r="I104" i="59"/>
  <c r="N103" i="59"/>
  <c r="O103" i="59" s="1"/>
  <c r="I103" i="59"/>
  <c r="N102" i="59"/>
  <c r="O102" i="59" s="1"/>
  <c r="I102" i="59"/>
  <c r="N101" i="59"/>
  <c r="I101" i="59"/>
  <c r="N100" i="59"/>
  <c r="O100" i="59" s="1"/>
  <c r="I100" i="59"/>
  <c r="N99" i="59"/>
  <c r="O99" i="59" s="1"/>
  <c r="I99" i="59"/>
  <c r="N98" i="59"/>
  <c r="O98" i="59" s="1"/>
  <c r="I98" i="59"/>
  <c r="N97" i="59"/>
  <c r="O97" i="59" s="1"/>
  <c r="I97" i="59"/>
  <c r="N96" i="59"/>
  <c r="I96" i="59"/>
  <c r="N95" i="59"/>
  <c r="I95" i="59"/>
  <c r="N94" i="59"/>
  <c r="I94" i="59"/>
  <c r="N93" i="59"/>
  <c r="O93" i="59" s="1"/>
  <c r="I93" i="59"/>
  <c r="N92" i="59"/>
  <c r="I92" i="59"/>
  <c r="N91" i="59"/>
  <c r="I91" i="59"/>
  <c r="N90" i="59"/>
  <c r="I90" i="59"/>
  <c r="N89" i="59"/>
  <c r="O89" i="59" s="1"/>
  <c r="I89" i="59"/>
  <c r="N88" i="59"/>
  <c r="O88" i="59" s="1"/>
  <c r="I88" i="59"/>
  <c r="N87" i="59"/>
  <c r="O87" i="59" s="1"/>
  <c r="I87" i="59"/>
  <c r="N86" i="59"/>
  <c r="I86" i="59"/>
  <c r="N85" i="59"/>
  <c r="O85" i="59" s="1"/>
  <c r="I85" i="59"/>
  <c r="N84" i="59"/>
  <c r="O84" i="59" s="1"/>
  <c r="I84" i="59"/>
  <c r="N83" i="59"/>
  <c r="O83" i="59" s="1"/>
  <c r="I83" i="59"/>
  <c r="N82" i="59"/>
  <c r="I82" i="59"/>
  <c r="N81" i="59"/>
  <c r="I81" i="59"/>
  <c r="N80" i="59"/>
  <c r="I80" i="59"/>
  <c r="N79" i="59"/>
  <c r="I79" i="59"/>
  <c r="N78" i="59"/>
  <c r="O78" i="59" s="1"/>
  <c r="I78" i="59"/>
  <c r="N77" i="59"/>
  <c r="I77" i="59"/>
  <c r="N76" i="59"/>
  <c r="I76" i="59"/>
  <c r="N75" i="59"/>
  <c r="I75" i="59"/>
  <c r="N74" i="59"/>
  <c r="O74" i="59" s="1"/>
  <c r="I74" i="59"/>
  <c r="N73" i="59"/>
  <c r="I73" i="59"/>
  <c r="N72" i="59"/>
  <c r="O72" i="59" s="1"/>
  <c r="I72" i="59"/>
  <c r="N71" i="59"/>
  <c r="I71" i="59"/>
  <c r="N70" i="59"/>
  <c r="O70" i="59" s="1"/>
  <c r="I70" i="59"/>
  <c r="N69" i="59"/>
  <c r="O69" i="59" s="1"/>
  <c r="I69" i="59"/>
  <c r="N68" i="59"/>
  <c r="O68" i="59" s="1"/>
  <c r="I68" i="59"/>
  <c r="N67" i="59"/>
  <c r="I67" i="59"/>
  <c r="N66" i="59"/>
  <c r="O66" i="59" s="1"/>
  <c r="I66" i="59"/>
  <c r="N65" i="59"/>
  <c r="I65" i="59"/>
  <c r="N64" i="59"/>
  <c r="I64" i="59"/>
  <c r="N63" i="59"/>
  <c r="O63" i="59" s="1"/>
  <c r="I63" i="59"/>
  <c r="M58" i="59"/>
  <c r="L58" i="59"/>
  <c r="K58" i="59"/>
  <c r="J58" i="59"/>
  <c r="N58" i="59" s="1"/>
  <c r="H58" i="59"/>
  <c r="G58" i="59"/>
  <c r="I58" i="59" s="1"/>
  <c r="F58" i="59"/>
  <c r="E58" i="59"/>
  <c r="D58" i="59"/>
  <c r="C58" i="59"/>
  <c r="M57" i="59"/>
  <c r="L57" i="59"/>
  <c r="K57" i="59"/>
  <c r="J57" i="59"/>
  <c r="N57" i="59" s="1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I55" i="59"/>
  <c r="N54" i="59"/>
  <c r="I54" i="59"/>
  <c r="P53" i="59"/>
  <c r="O53" i="59"/>
  <c r="N53" i="59"/>
  <c r="I53" i="59"/>
  <c r="N52" i="59"/>
  <c r="O52" i="59" s="1"/>
  <c r="I52" i="59"/>
  <c r="N51" i="59"/>
  <c r="I51" i="59"/>
  <c r="N50" i="59"/>
  <c r="I50" i="59"/>
  <c r="N49" i="59"/>
  <c r="O49" i="59" s="1"/>
  <c r="I49" i="59"/>
  <c r="N48" i="59"/>
  <c r="O48" i="59" s="1"/>
  <c r="I48" i="59"/>
  <c r="N47" i="59"/>
  <c r="I47" i="59"/>
  <c r="N46" i="59"/>
  <c r="I46" i="59"/>
  <c r="N45" i="59"/>
  <c r="O45" i="59" s="1"/>
  <c r="I45" i="59"/>
  <c r="N44" i="59"/>
  <c r="I44" i="59"/>
  <c r="N43" i="59"/>
  <c r="I43" i="59"/>
  <c r="N42" i="59"/>
  <c r="I42" i="59"/>
  <c r="N41" i="59"/>
  <c r="O41" i="59" s="1"/>
  <c r="I41" i="59"/>
  <c r="N40" i="59"/>
  <c r="I40" i="59"/>
  <c r="N39" i="59"/>
  <c r="I39" i="59"/>
  <c r="N38" i="59"/>
  <c r="I38" i="59"/>
  <c r="O37" i="59"/>
  <c r="N37" i="59"/>
  <c r="I37" i="59"/>
  <c r="N36" i="59"/>
  <c r="I36" i="59"/>
  <c r="N35" i="59"/>
  <c r="I35" i="59"/>
  <c r="N34" i="59"/>
  <c r="I34" i="59"/>
  <c r="O34" i="59" s="1"/>
  <c r="N33" i="59"/>
  <c r="O33" i="59" s="1"/>
  <c r="I33" i="59"/>
  <c r="N32" i="59"/>
  <c r="I32" i="59"/>
  <c r="N31" i="59"/>
  <c r="I31" i="59"/>
  <c r="N30" i="59"/>
  <c r="O30" i="59" s="1"/>
  <c r="I30" i="59"/>
  <c r="O29" i="59"/>
  <c r="N29" i="59"/>
  <c r="I29" i="59"/>
  <c r="N28" i="59"/>
  <c r="I28" i="59"/>
  <c r="N27" i="59"/>
  <c r="I27" i="59"/>
  <c r="N26" i="59"/>
  <c r="I26" i="59"/>
  <c r="N25" i="59"/>
  <c r="I25" i="59"/>
  <c r="N24" i="59"/>
  <c r="I24" i="59"/>
  <c r="N23" i="59"/>
  <c r="I23" i="59"/>
  <c r="N22" i="59"/>
  <c r="O22" i="59" s="1"/>
  <c r="I22" i="59"/>
  <c r="N21" i="59"/>
  <c r="I21" i="59"/>
  <c r="N20" i="59"/>
  <c r="I20" i="59"/>
  <c r="N19" i="59"/>
  <c r="O19" i="59" s="1"/>
  <c r="I19" i="59"/>
  <c r="N18" i="59"/>
  <c r="I18" i="59"/>
  <c r="N17" i="59"/>
  <c r="I17" i="59"/>
  <c r="N16" i="59"/>
  <c r="I16" i="59"/>
  <c r="N15" i="59"/>
  <c r="O15" i="59" s="1"/>
  <c r="I15" i="59"/>
  <c r="N14" i="59"/>
  <c r="O14" i="59" s="1"/>
  <c r="I14" i="59"/>
  <c r="N13" i="59"/>
  <c r="I13" i="59"/>
  <c r="N12" i="59"/>
  <c r="I12" i="59"/>
  <c r="N11" i="59"/>
  <c r="O11" i="59" s="1"/>
  <c r="I11" i="59"/>
  <c r="N10" i="59"/>
  <c r="I10" i="59"/>
  <c r="N9" i="59"/>
  <c r="I9" i="59"/>
  <c r="N8" i="59"/>
  <c r="I8" i="59"/>
  <c r="N7" i="59"/>
  <c r="O7" i="59" s="1"/>
  <c r="I7" i="59"/>
  <c r="N6" i="59"/>
  <c r="I6" i="59"/>
  <c r="N5" i="59"/>
  <c r="I5" i="59"/>
  <c r="M138" i="58"/>
  <c r="L138" i="58"/>
  <c r="K138" i="58"/>
  <c r="J138" i="58"/>
  <c r="H138" i="58"/>
  <c r="G138" i="58"/>
  <c r="F138" i="58"/>
  <c r="E138" i="58"/>
  <c r="D138" i="58"/>
  <c r="C138" i="58"/>
  <c r="M137" i="58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N136" i="58" s="1"/>
  <c r="H136" i="58"/>
  <c r="G136" i="58"/>
  <c r="F136" i="58"/>
  <c r="E136" i="58"/>
  <c r="D136" i="58"/>
  <c r="C136" i="58"/>
  <c r="N135" i="58"/>
  <c r="O135" i="58" s="1"/>
  <c r="I135" i="58"/>
  <c r="N134" i="58"/>
  <c r="I134" i="58"/>
  <c r="O134" i="58" s="1"/>
  <c r="N133" i="58"/>
  <c r="I133" i="58"/>
  <c r="N132" i="58"/>
  <c r="O132" i="58" s="1"/>
  <c r="I132" i="58"/>
  <c r="N131" i="58"/>
  <c r="O131" i="58" s="1"/>
  <c r="I131" i="58"/>
  <c r="N130" i="58"/>
  <c r="I130" i="58"/>
  <c r="N129" i="58"/>
  <c r="I129" i="58"/>
  <c r="N128" i="58"/>
  <c r="O128" i="58" s="1"/>
  <c r="I128" i="58"/>
  <c r="O127" i="58"/>
  <c r="N127" i="58"/>
  <c r="I127" i="58"/>
  <c r="N126" i="58"/>
  <c r="I126" i="58"/>
  <c r="O126" i="58" s="1"/>
  <c r="N125" i="58"/>
  <c r="I125" i="58"/>
  <c r="N124" i="58"/>
  <c r="I124" i="58"/>
  <c r="N123" i="58"/>
  <c r="I123" i="58"/>
  <c r="N122" i="58"/>
  <c r="I122" i="58"/>
  <c r="N121" i="58"/>
  <c r="I121" i="58"/>
  <c r="N116" i="58"/>
  <c r="I116" i="58"/>
  <c r="N115" i="58"/>
  <c r="O115" i="58" s="1"/>
  <c r="I115" i="58"/>
  <c r="N114" i="58"/>
  <c r="O114" i="58" s="1"/>
  <c r="I114" i="58"/>
  <c r="N113" i="58"/>
  <c r="O113" i="58" s="1"/>
  <c r="I113" i="58"/>
  <c r="N112" i="58"/>
  <c r="I112" i="58"/>
  <c r="P111" i="58"/>
  <c r="N111" i="58"/>
  <c r="I111" i="58"/>
  <c r="N110" i="58"/>
  <c r="I110" i="58"/>
  <c r="N109" i="58"/>
  <c r="I109" i="58"/>
  <c r="N108" i="58"/>
  <c r="O108" i="58" s="1"/>
  <c r="I108" i="58"/>
  <c r="N107" i="58"/>
  <c r="I107" i="58"/>
  <c r="N106" i="58"/>
  <c r="I106" i="58"/>
  <c r="N105" i="58"/>
  <c r="I105" i="58"/>
  <c r="O105" i="58" s="1"/>
  <c r="N104" i="58"/>
  <c r="I104" i="58"/>
  <c r="N103" i="58"/>
  <c r="O103" i="58" s="1"/>
  <c r="I103" i="58"/>
  <c r="N102" i="58"/>
  <c r="O102" i="58" s="1"/>
  <c r="I102" i="58"/>
  <c r="N101" i="58"/>
  <c r="I101" i="58"/>
  <c r="N100" i="58"/>
  <c r="O100" i="58" s="1"/>
  <c r="I100" i="58"/>
  <c r="N99" i="58"/>
  <c r="O99" i="58" s="1"/>
  <c r="I99" i="58"/>
  <c r="N98" i="58"/>
  <c r="O98" i="58" s="1"/>
  <c r="I98" i="58"/>
  <c r="N97" i="58"/>
  <c r="O97" i="58" s="1"/>
  <c r="I97" i="58"/>
  <c r="N96" i="58"/>
  <c r="I96" i="58"/>
  <c r="N95" i="58"/>
  <c r="I95" i="58"/>
  <c r="N94" i="58"/>
  <c r="I94" i="58"/>
  <c r="N93" i="58"/>
  <c r="O93" i="58" s="1"/>
  <c r="I93" i="58"/>
  <c r="N92" i="58"/>
  <c r="I92" i="58"/>
  <c r="N91" i="58"/>
  <c r="I91" i="58"/>
  <c r="N90" i="58"/>
  <c r="I90" i="58"/>
  <c r="N89" i="58"/>
  <c r="O89" i="58" s="1"/>
  <c r="I89" i="58"/>
  <c r="N88" i="58"/>
  <c r="I88" i="58"/>
  <c r="O88" i="58" s="1"/>
  <c r="N87" i="58"/>
  <c r="O87" i="58" s="1"/>
  <c r="I87" i="58"/>
  <c r="N86" i="58"/>
  <c r="I86" i="58"/>
  <c r="N85" i="58"/>
  <c r="O85" i="58" s="1"/>
  <c r="I85" i="58"/>
  <c r="N84" i="58"/>
  <c r="O84" i="58" s="1"/>
  <c r="I84" i="58"/>
  <c r="N83" i="58"/>
  <c r="O83" i="58" s="1"/>
  <c r="I83" i="58"/>
  <c r="N82" i="58"/>
  <c r="I82" i="58"/>
  <c r="N81" i="58"/>
  <c r="I81" i="58"/>
  <c r="N80" i="58"/>
  <c r="I80" i="58"/>
  <c r="O80" i="58" s="1"/>
  <c r="N79" i="58"/>
  <c r="I79" i="58"/>
  <c r="N78" i="58"/>
  <c r="O78" i="58" s="1"/>
  <c r="I78" i="58"/>
  <c r="N77" i="58"/>
  <c r="I77" i="58"/>
  <c r="N76" i="58"/>
  <c r="I76" i="58"/>
  <c r="N75" i="58"/>
  <c r="I75" i="58"/>
  <c r="N74" i="58"/>
  <c r="O74" i="58" s="1"/>
  <c r="I74" i="58"/>
  <c r="N73" i="58"/>
  <c r="I73" i="58"/>
  <c r="N72" i="58"/>
  <c r="I72" i="58"/>
  <c r="O72" i="58" s="1"/>
  <c r="N71" i="58"/>
  <c r="I71" i="58"/>
  <c r="N70" i="58"/>
  <c r="O70" i="58" s="1"/>
  <c r="I70" i="58"/>
  <c r="N69" i="58"/>
  <c r="O69" i="58" s="1"/>
  <c r="I69" i="58"/>
  <c r="N68" i="58"/>
  <c r="O68" i="58" s="1"/>
  <c r="I68" i="58"/>
  <c r="N67" i="58"/>
  <c r="I67" i="58"/>
  <c r="N66" i="58"/>
  <c r="O66" i="58" s="1"/>
  <c r="I66" i="58"/>
  <c r="N65" i="58"/>
  <c r="I65" i="58"/>
  <c r="N64" i="58"/>
  <c r="I64" i="58"/>
  <c r="O64" i="58" s="1"/>
  <c r="N63" i="58"/>
  <c r="O63" i="58" s="1"/>
  <c r="I63" i="58"/>
  <c r="M58" i="58"/>
  <c r="L58" i="58"/>
  <c r="K58" i="58"/>
  <c r="J58" i="58"/>
  <c r="N58" i="58" s="1"/>
  <c r="H58" i="58"/>
  <c r="G58" i="58"/>
  <c r="I58" i="58" s="1"/>
  <c r="F58" i="58"/>
  <c r="E58" i="58"/>
  <c r="D58" i="58"/>
  <c r="C58" i="58"/>
  <c r="M57" i="58"/>
  <c r="L57" i="58"/>
  <c r="K57" i="58"/>
  <c r="J57" i="58"/>
  <c r="N57" i="58" s="1"/>
  <c r="H57" i="58"/>
  <c r="G57" i="58"/>
  <c r="F57" i="58"/>
  <c r="E57" i="58"/>
  <c r="D57" i="58"/>
  <c r="C57" i="58"/>
  <c r="I57" i="58" s="1"/>
  <c r="M56" i="58"/>
  <c r="L56" i="58"/>
  <c r="K56" i="58"/>
  <c r="J56" i="58"/>
  <c r="H56" i="58"/>
  <c r="G56" i="58"/>
  <c r="F56" i="58"/>
  <c r="E56" i="58"/>
  <c r="D56" i="58"/>
  <c r="C56" i="58"/>
  <c r="N55" i="58"/>
  <c r="I55" i="58"/>
  <c r="N54" i="58"/>
  <c r="I54" i="58"/>
  <c r="P53" i="58"/>
  <c r="O53" i="58"/>
  <c r="N53" i="58"/>
  <c r="I53" i="58"/>
  <c r="N52" i="58"/>
  <c r="I52" i="58"/>
  <c r="N51" i="58"/>
  <c r="I51" i="58"/>
  <c r="N50" i="58"/>
  <c r="I50" i="58"/>
  <c r="N49" i="58"/>
  <c r="O49" i="58" s="1"/>
  <c r="I49" i="58"/>
  <c r="N48" i="58"/>
  <c r="I48" i="58"/>
  <c r="N47" i="58"/>
  <c r="I47" i="58"/>
  <c r="N46" i="58"/>
  <c r="I46" i="58"/>
  <c r="N45" i="58"/>
  <c r="O45" i="58" s="1"/>
  <c r="I45" i="58"/>
  <c r="N44" i="58"/>
  <c r="I44" i="58"/>
  <c r="O44" i="58" s="1"/>
  <c r="N43" i="58"/>
  <c r="I43" i="58"/>
  <c r="N42" i="58"/>
  <c r="I42" i="58"/>
  <c r="N41" i="58"/>
  <c r="O41" i="58" s="1"/>
  <c r="I41" i="58"/>
  <c r="N40" i="58"/>
  <c r="I40" i="58"/>
  <c r="N39" i="58"/>
  <c r="I39" i="58"/>
  <c r="N38" i="58"/>
  <c r="I38" i="58"/>
  <c r="N37" i="58"/>
  <c r="I37" i="58"/>
  <c r="N36" i="58"/>
  <c r="I36" i="58"/>
  <c r="O36" i="58" s="1"/>
  <c r="N35" i="58"/>
  <c r="I35" i="58"/>
  <c r="N34" i="58"/>
  <c r="I34" i="58"/>
  <c r="N33" i="58"/>
  <c r="I33" i="58"/>
  <c r="N32" i="58"/>
  <c r="I32" i="58"/>
  <c r="N31" i="58"/>
  <c r="I31" i="58"/>
  <c r="N30" i="58"/>
  <c r="O30" i="58" s="1"/>
  <c r="I30" i="58"/>
  <c r="N29" i="58"/>
  <c r="I29" i="58"/>
  <c r="N28" i="58"/>
  <c r="I28" i="58"/>
  <c r="O28" i="58" s="1"/>
  <c r="N27" i="58"/>
  <c r="I27" i="58"/>
  <c r="N26" i="58"/>
  <c r="I26" i="58"/>
  <c r="N25" i="58"/>
  <c r="I25" i="58"/>
  <c r="N24" i="58"/>
  <c r="I24" i="58"/>
  <c r="N23" i="58"/>
  <c r="I23" i="58"/>
  <c r="N22" i="58"/>
  <c r="O22" i="58" s="1"/>
  <c r="I22" i="58"/>
  <c r="N21" i="58"/>
  <c r="I21" i="58"/>
  <c r="N20" i="58"/>
  <c r="I20" i="58"/>
  <c r="O20" i="58" s="1"/>
  <c r="N19" i="58"/>
  <c r="O19" i="58" s="1"/>
  <c r="I19" i="58"/>
  <c r="N18" i="58"/>
  <c r="I18" i="58"/>
  <c r="N17" i="58"/>
  <c r="I17" i="58"/>
  <c r="N16" i="58"/>
  <c r="I16" i="58"/>
  <c r="N15" i="58"/>
  <c r="O15" i="58" s="1"/>
  <c r="I15" i="58"/>
  <c r="N14" i="58"/>
  <c r="I14" i="58"/>
  <c r="N13" i="58"/>
  <c r="I13" i="58"/>
  <c r="N12" i="58"/>
  <c r="I12" i="58"/>
  <c r="O12" i="58" s="1"/>
  <c r="N11" i="58"/>
  <c r="O11" i="58" s="1"/>
  <c r="I11" i="58"/>
  <c r="N10" i="58"/>
  <c r="I10" i="58"/>
  <c r="N9" i="58"/>
  <c r="I9" i="58"/>
  <c r="N8" i="58"/>
  <c r="I8" i="58"/>
  <c r="N7" i="58"/>
  <c r="O7" i="58" s="1"/>
  <c r="I7" i="58"/>
  <c r="N6" i="58"/>
  <c r="I6" i="58"/>
  <c r="N5" i="58"/>
  <c r="I5" i="58"/>
  <c r="M138" i="57"/>
  <c r="L138" i="57"/>
  <c r="K138" i="57"/>
  <c r="J138" i="57"/>
  <c r="N138" i="57" s="1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I136" i="57" s="1"/>
  <c r="N135" i="57"/>
  <c r="I135" i="57"/>
  <c r="N134" i="57"/>
  <c r="I134" i="57"/>
  <c r="O134" i="57" s="1"/>
  <c r="N133" i="57"/>
  <c r="I133" i="57"/>
  <c r="N132" i="57"/>
  <c r="O132" i="57" s="1"/>
  <c r="I132" i="57"/>
  <c r="N131" i="57"/>
  <c r="O131" i="57" s="1"/>
  <c r="I131" i="57"/>
  <c r="N130" i="57"/>
  <c r="I130" i="57"/>
  <c r="N129" i="57"/>
  <c r="I129" i="57"/>
  <c r="N128" i="57"/>
  <c r="O128" i="57" s="1"/>
  <c r="I128" i="57"/>
  <c r="N127" i="57"/>
  <c r="O127" i="57" s="1"/>
  <c r="I127" i="57"/>
  <c r="N126" i="57"/>
  <c r="I126" i="57"/>
  <c r="O126" i="57" s="1"/>
  <c r="N125" i="57"/>
  <c r="I125" i="57"/>
  <c r="N124" i="57"/>
  <c r="I124" i="57"/>
  <c r="N123" i="57"/>
  <c r="O123" i="57" s="1"/>
  <c r="I123" i="57"/>
  <c r="N122" i="57"/>
  <c r="I122" i="57"/>
  <c r="N121" i="57"/>
  <c r="I121" i="57"/>
  <c r="N116" i="57"/>
  <c r="I116" i="57"/>
  <c r="N115" i="57"/>
  <c r="I115" i="57"/>
  <c r="N114" i="57"/>
  <c r="O114" i="57" s="1"/>
  <c r="I114" i="57"/>
  <c r="N113" i="57"/>
  <c r="I113" i="57"/>
  <c r="N112" i="57"/>
  <c r="I112" i="57"/>
  <c r="P111" i="57"/>
  <c r="N111" i="57"/>
  <c r="O111" i="57" s="1"/>
  <c r="I111" i="57"/>
  <c r="N110" i="57"/>
  <c r="I110" i="57"/>
  <c r="N109" i="57"/>
  <c r="O109" i="57" s="1"/>
  <c r="I109" i="57"/>
  <c r="N108" i="57"/>
  <c r="O108" i="57" s="1"/>
  <c r="I108" i="57"/>
  <c r="N107" i="57"/>
  <c r="O107" i="57" s="1"/>
  <c r="I107" i="57"/>
  <c r="N106" i="57"/>
  <c r="I106" i="57"/>
  <c r="N105" i="57"/>
  <c r="I105" i="57"/>
  <c r="N104" i="57"/>
  <c r="I104" i="57"/>
  <c r="N103" i="57"/>
  <c r="O103" i="57" s="1"/>
  <c r="I103" i="57"/>
  <c r="N102" i="57"/>
  <c r="I102" i="57"/>
  <c r="N101" i="57"/>
  <c r="I101" i="57"/>
  <c r="N100" i="57"/>
  <c r="I100" i="57"/>
  <c r="N99" i="57"/>
  <c r="O99" i="57" s="1"/>
  <c r="I99" i="57"/>
  <c r="N98" i="57"/>
  <c r="I98" i="57"/>
  <c r="N97" i="57"/>
  <c r="I97" i="57"/>
  <c r="N96" i="57"/>
  <c r="I96" i="57"/>
  <c r="N95" i="57"/>
  <c r="I95" i="57"/>
  <c r="N94" i="57"/>
  <c r="O94" i="57" s="1"/>
  <c r="I94" i="57"/>
  <c r="N93" i="57"/>
  <c r="O93" i="57" s="1"/>
  <c r="I93" i="57"/>
  <c r="N92" i="57"/>
  <c r="O92" i="57" s="1"/>
  <c r="I92" i="57"/>
  <c r="N91" i="57"/>
  <c r="I91" i="57"/>
  <c r="N90" i="57"/>
  <c r="O90" i="57" s="1"/>
  <c r="I90" i="57"/>
  <c r="O89" i="57"/>
  <c r="N89" i="57"/>
  <c r="I89" i="57"/>
  <c r="N88" i="57"/>
  <c r="I88" i="57"/>
  <c r="O88" i="57" s="1"/>
  <c r="N87" i="57"/>
  <c r="I87" i="57"/>
  <c r="N86" i="57"/>
  <c r="I86" i="57"/>
  <c r="N85" i="57"/>
  <c r="I85" i="57"/>
  <c r="N84" i="57"/>
  <c r="O84" i="57" s="1"/>
  <c r="I84" i="57"/>
  <c r="N83" i="57"/>
  <c r="I83" i="57"/>
  <c r="N82" i="57"/>
  <c r="I82" i="57"/>
  <c r="N81" i="57"/>
  <c r="I81" i="57"/>
  <c r="O81" i="57" s="1"/>
  <c r="N80" i="57"/>
  <c r="I80" i="57"/>
  <c r="O80" i="57" s="1"/>
  <c r="N79" i="57"/>
  <c r="O79" i="57" s="1"/>
  <c r="I79" i="57"/>
  <c r="N78" i="57"/>
  <c r="O78" i="57" s="1"/>
  <c r="I78" i="57"/>
  <c r="N77" i="57"/>
  <c r="O77" i="57" s="1"/>
  <c r="I77" i="57"/>
  <c r="N76" i="57"/>
  <c r="I76" i="57"/>
  <c r="N75" i="57"/>
  <c r="O75" i="57" s="1"/>
  <c r="I75" i="57"/>
  <c r="N74" i="57"/>
  <c r="O74" i="57" s="1"/>
  <c r="I74" i="57"/>
  <c r="N73" i="57"/>
  <c r="O73" i="57" s="1"/>
  <c r="I73" i="57"/>
  <c r="N72" i="57"/>
  <c r="I72" i="57"/>
  <c r="O72" i="57" s="1"/>
  <c r="N71" i="57"/>
  <c r="I71" i="57"/>
  <c r="N70" i="57"/>
  <c r="I70" i="57"/>
  <c r="N69" i="57"/>
  <c r="O69" i="57" s="1"/>
  <c r="I69" i="57"/>
  <c r="N68" i="57"/>
  <c r="I68" i="57"/>
  <c r="N67" i="57"/>
  <c r="I67" i="57"/>
  <c r="N66" i="57"/>
  <c r="I66" i="57"/>
  <c r="O65" i="57"/>
  <c r="N65" i="57"/>
  <c r="I65" i="57"/>
  <c r="N64" i="57"/>
  <c r="I64" i="57"/>
  <c r="N63" i="57"/>
  <c r="O63" i="57" s="1"/>
  <c r="I63" i="57"/>
  <c r="M58" i="57"/>
  <c r="L58" i="57"/>
  <c r="K58" i="57"/>
  <c r="J58" i="57"/>
  <c r="N58" i="57" s="1"/>
  <c r="H58" i="57"/>
  <c r="G58" i="57"/>
  <c r="I58" i="57" s="1"/>
  <c r="F58" i="57"/>
  <c r="E58" i="57"/>
  <c r="D58" i="57"/>
  <c r="C58" i="57"/>
  <c r="M57" i="57"/>
  <c r="L57" i="57"/>
  <c r="K57" i="57"/>
  <c r="J57" i="57"/>
  <c r="N57" i="57" s="1"/>
  <c r="H57" i="57"/>
  <c r="G57" i="57"/>
  <c r="F57" i="57"/>
  <c r="E57" i="57"/>
  <c r="D57" i="57"/>
  <c r="C57" i="57"/>
  <c r="M56" i="57"/>
  <c r="L56" i="57"/>
  <c r="K56" i="57"/>
  <c r="J56" i="57"/>
  <c r="H56" i="57"/>
  <c r="G56" i="57"/>
  <c r="F56" i="57"/>
  <c r="E56" i="57"/>
  <c r="D56" i="57"/>
  <c r="C56" i="57"/>
  <c r="N55" i="57"/>
  <c r="I55" i="57"/>
  <c r="N54" i="57"/>
  <c r="I54" i="57"/>
  <c r="P53" i="57"/>
  <c r="N53" i="57"/>
  <c r="O53" i="57" s="1"/>
  <c r="I53" i="57"/>
  <c r="N52" i="57"/>
  <c r="I52" i="57"/>
  <c r="N51" i="57"/>
  <c r="I51" i="57"/>
  <c r="N50" i="57"/>
  <c r="I50" i="57"/>
  <c r="N49" i="57"/>
  <c r="O49" i="57" s="1"/>
  <c r="I49" i="57"/>
  <c r="N48" i="57"/>
  <c r="O48" i="57" s="1"/>
  <c r="I48" i="57"/>
  <c r="N47" i="57"/>
  <c r="I47" i="57"/>
  <c r="N46" i="57"/>
  <c r="I46" i="57"/>
  <c r="N45" i="57"/>
  <c r="O45" i="57" s="1"/>
  <c r="I45" i="57"/>
  <c r="N44" i="57"/>
  <c r="I44" i="57"/>
  <c r="N43" i="57"/>
  <c r="I43" i="57"/>
  <c r="N42" i="57"/>
  <c r="I42" i="57"/>
  <c r="O42" i="57" s="1"/>
  <c r="N41" i="57"/>
  <c r="I41" i="57"/>
  <c r="N40" i="57"/>
  <c r="I40" i="57"/>
  <c r="N39" i="57"/>
  <c r="I39" i="57"/>
  <c r="N38" i="57"/>
  <c r="I38" i="57"/>
  <c r="O37" i="57"/>
  <c r="N37" i="57"/>
  <c r="I37" i="57"/>
  <c r="N36" i="57"/>
  <c r="I36" i="57"/>
  <c r="O36" i="57" s="1"/>
  <c r="N35" i="57"/>
  <c r="I35" i="57"/>
  <c r="N34" i="57"/>
  <c r="I34" i="57"/>
  <c r="O34" i="57" s="1"/>
  <c r="N33" i="57"/>
  <c r="O33" i="57" s="1"/>
  <c r="I33" i="57"/>
  <c r="N32" i="57"/>
  <c r="I32" i="57"/>
  <c r="N31" i="57"/>
  <c r="I31" i="57"/>
  <c r="N30" i="57"/>
  <c r="O30" i="57" s="1"/>
  <c r="I30" i="57"/>
  <c r="O29" i="57"/>
  <c r="N29" i="57"/>
  <c r="I29" i="57"/>
  <c r="N28" i="57"/>
  <c r="I28" i="57"/>
  <c r="O28" i="57" s="1"/>
  <c r="N27" i="57"/>
  <c r="I27" i="57"/>
  <c r="N26" i="57"/>
  <c r="I26" i="57"/>
  <c r="N25" i="57"/>
  <c r="I25" i="57"/>
  <c r="N24" i="57"/>
  <c r="I24" i="57"/>
  <c r="N23" i="57"/>
  <c r="I23" i="57"/>
  <c r="N22" i="57"/>
  <c r="O22" i="57" s="1"/>
  <c r="I22" i="57"/>
  <c r="N21" i="57"/>
  <c r="I21" i="57"/>
  <c r="N20" i="57"/>
  <c r="I20" i="57"/>
  <c r="O20" i="57" s="1"/>
  <c r="N19" i="57"/>
  <c r="O19" i="57" s="1"/>
  <c r="I19" i="57"/>
  <c r="N18" i="57"/>
  <c r="I18" i="57"/>
  <c r="N17" i="57"/>
  <c r="I17" i="57"/>
  <c r="N16" i="57"/>
  <c r="I16" i="57"/>
  <c r="N15" i="57"/>
  <c r="O15" i="57" s="1"/>
  <c r="I15" i="57"/>
  <c r="N14" i="57"/>
  <c r="O14" i="57" s="1"/>
  <c r="I14" i="57"/>
  <c r="N13" i="57"/>
  <c r="I13" i="57"/>
  <c r="N12" i="57"/>
  <c r="I12" i="57"/>
  <c r="O12" i="57" s="1"/>
  <c r="N11" i="57"/>
  <c r="O11" i="57" s="1"/>
  <c r="I11" i="57"/>
  <c r="N10" i="57"/>
  <c r="I10" i="57"/>
  <c r="N9" i="57"/>
  <c r="I9" i="57"/>
  <c r="N8" i="57"/>
  <c r="I8" i="57"/>
  <c r="N7" i="57"/>
  <c r="O7" i="57" s="1"/>
  <c r="I7" i="57"/>
  <c r="N6" i="57"/>
  <c r="I6" i="57"/>
  <c r="N5" i="57"/>
  <c r="I5" i="57"/>
  <c r="M138" i="56"/>
  <c r="L138" i="56"/>
  <c r="K138" i="56"/>
  <c r="J138" i="56"/>
  <c r="N138" i="56" s="1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N136" i="56" s="1"/>
  <c r="H136" i="56"/>
  <c r="G136" i="56"/>
  <c r="F136" i="56"/>
  <c r="E136" i="56"/>
  <c r="D136" i="56"/>
  <c r="C136" i="56"/>
  <c r="N135" i="56"/>
  <c r="O135" i="56" s="1"/>
  <c r="I135" i="56"/>
  <c r="N134" i="56"/>
  <c r="O134" i="56" s="1"/>
  <c r="I134" i="56"/>
  <c r="N133" i="56"/>
  <c r="I133" i="56"/>
  <c r="N132" i="56"/>
  <c r="I132" i="56"/>
  <c r="N131" i="56"/>
  <c r="O131" i="56" s="1"/>
  <c r="I131" i="56"/>
  <c r="N130" i="56"/>
  <c r="O130" i="56" s="1"/>
  <c r="I130" i="56"/>
  <c r="N129" i="56"/>
  <c r="O129" i="56" s="1"/>
  <c r="I129" i="56"/>
  <c r="N128" i="56"/>
  <c r="I128" i="56"/>
  <c r="N127" i="56"/>
  <c r="I127" i="56"/>
  <c r="N126" i="56"/>
  <c r="O126" i="56" s="1"/>
  <c r="I126" i="56"/>
  <c r="N125" i="56"/>
  <c r="I125" i="56"/>
  <c r="N124" i="56"/>
  <c r="O124" i="56" s="1"/>
  <c r="I124" i="56"/>
  <c r="N123" i="56"/>
  <c r="O123" i="56" s="1"/>
  <c r="I123" i="56"/>
  <c r="N122" i="56"/>
  <c r="O122" i="56" s="1"/>
  <c r="I122" i="56"/>
  <c r="N121" i="56"/>
  <c r="I121" i="56"/>
  <c r="N116" i="56"/>
  <c r="I116" i="56"/>
  <c r="N115" i="56"/>
  <c r="O115" i="56" s="1"/>
  <c r="I115" i="56"/>
  <c r="N114" i="56"/>
  <c r="I114" i="56"/>
  <c r="N113" i="56"/>
  <c r="I113" i="56"/>
  <c r="N112" i="56"/>
  <c r="O112" i="56" s="1"/>
  <c r="I112" i="56"/>
  <c r="P111" i="56"/>
  <c r="N111" i="56"/>
  <c r="I111" i="56"/>
  <c r="O111" i="56" s="1"/>
  <c r="N110" i="56"/>
  <c r="O110" i="56" s="1"/>
  <c r="I110" i="56"/>
  <c r="N109" i="56"/>
  <c r="I109" i="56"/>
  <c r="N108" i="56"/>
  <c r="I108" i="56"/>
  <c r="N107" i="56"/>
  <c r="O107" i="56" s="1"/>
  <c r="I107" i="56"/>
  <c r="N106" i="56"/>
  <c r="I106" i="56"/>
  <c r="O106" i="56" s="1"/>
  <c r="N105" i="56"/>
  <c r="O105" i="56" s="1"/>
  <c r="I105" i="56"/>
  <c r="N104" i="56"/>
  <c r="O104" i="56" s="1"/>
  <c r="I104" i="56"/>
  <c r="N103" i="56"/>
  <c r="I103" i="56"/>
  <c r="N102" i="56"/>
  <c r="I102" i="56"/>
  <c r="N101" i="56"/>
  <c r="I101" i="56"/>
  <c r="N100" i="56"/>
  <c r="O100" i="56" s="1"/>
  <c r="I100" i="56"/>
  <c r="N99" i="56"/>
  <c r="O99" i="56" s="1"/>
  <c r="I99" i="56"/>
  <c r="N98" i="56"/>
  <c r="O98" i="56" s="1"/>
  <c r="I98" i="56"/>
  <c r="N97" i="56"/>
  <c r="O97" i="56" s="1"/>
  <c r="I97" i="56"/>
  <c r="N96" i="56"/>
  <c r="O96" i="56" s="1"/>
  <c r="I96" i="56"/>
  <c r="N95" i="56"/>
  <c r="I95" i="56"/>
  <c r="O95" i="56" s="1"/>
  <c r="N94" i="56"/>
  <c r="I94" i="56"/>
  <c r="N93" i="56"/>
  <c r="O93" i="56" s="1"/>
  <c r="I93" i="56"/>
  <c r="N92" i="56"/>
  <c r="O92" i="56" s="1"/>
  <c r="I92" i="56"/>
  <c r="N91" i="56"/>
  <c r="I91" i="56"/>
  <c r="N90" i="56"/>
  <c r="I90" i="56"/>
  <c r="N89" i="56"/>
  <c r="I89" i="56"/>
  <c r="N88" i="56"/>
  <c r="I88" i="56"/>
  <c r="N87" i="56"/>
  <c r="I87" i="56"/>
  <c r="O87" i="56" s="1"/>
  <c r="N86" i="56"/>
  <c r="O86" i="56" s="1"/>
  <c r="I86" i="56"/>
  <c r="N85" i="56"/>
  <c r="O85" i="56" s="1"/>
  <c r="I85" i="56"/>
  <c r="N84" i="56"/>
  <c r="I84" i="56"/>
  <c r="N83" i="56"/>
  <c r="I83" i="56"/>
  <c r="O82" i="56"/>
  <c r="N82" i="56"/>
  <c r="I82" i="56"/>
  <c r="N81" i="56"/>
  <c r="I81" i="56"/>
  <c r="O81" i="56" s="1"/>
  <c r="N80" i="56"/>
  <c r="I80" i="56"/>
  <c r="N79" i="56"/>
  <c r="I79" i="56"/>
  <c r="O79" i="56" s="1"/>
  <c r="N78" i="56"/>
  <c r="O78" i="56" s="1"/>
  <c r="I78" i="56"/>
  <c r="N77" i="56"/>
  <c r="I77" i="56"/>
  <c r="N76" i="56"/>
  <c r="I76" i="56"/>
  <c r="N75" i="56"/>
  <c r="O75" i="56" s="1"/>
  <c r="I75" i="56"/>
  <c r="N74" i="56"/>
  <c r="I74" i="56"/>
  <c r="O74" i="56" s="1"/>
  <c r="N73" i="56"/>
  <c r="O73" i="56" s="1"/>
  <c r="I73" i="56"/>
  <c r="N72" i="56"/>
  <c r="O72" i="56" s="1"/>
  <c r="I72" i="56"/>
  <c r="N71" i="56"/>
  <c r="I71" i="56"/>
  <c r="N70" i="56"/>
  <c r="I70" i="56"/>
  <c r="N69" i="56"/>
  <c r="I69" i="56"/>
  <c r="N68" i="56"/>
  <c r="O68" i="56" s="1"/>
  <c r="I68" i="56"/>
  <c r="N67" i="56"/>
  <c r="O67" i="56" s="1"/>
  <c r="I67" i="56"/>
  <c r="O66" i="56"/>
  <c r="N66" i="56"/>
  <c r="I66" i="56"/>
  <c r="N65" i="56"/>
  <c r="O65" i="56" s="1"/>
  <c r="I65" i="56"/>
  <c r="N64" i="56"/>
  <c r="O64" i="56" s="1"/>
  <c r="I64" i="56"/>
  <c r="N63" i="56"/>
  <c r="I63" i="56"/>
  <c r="M58" i="56"/>
  <c r="L58" i="56"/>
  <c r="K58" i="56"/>
  <c r="J58" i="56"/>
  <c r="N58" i="56" s="1"/>
  <c r="H58" i="56"/>
  <c r="G58" i="56"/>
  <c r="F58" i="56"/>
  <c r="I58" i="56" s="1"/>
  <c r="E58" i="56"/>
  <c r="D58" i="56"/>
  <c r="C58" i="56"/>
  <c r="M57" i="56"/>
  <c r="L57" i="56"/>
  <c r="K57" i="56"/>
  <c r="J57" i="56"/>
  <c r="N57" i="56" s="1"/>
  <c r="H57" i="56"/>
  <c r="G57" i="56"/>
  <c r="F57" i="56"/>
  <c r="E57" i="56"/>
  <c r="D57" i="56"/>
  <c r="C57" i="56"/>
  <c r="M56" i="56"/>
  <c r="L56" i="56"/>
  <c r="K56" i="56"/>
  <c r="N56" i="56" s="1"/>
  <c r="J56" i="56"/>
  <c r="H56" i="56"/>
  <c r="G56" i="56"/>
  <c r="F56" i="56"/>
  <c r="E56" i="56"/>
  <c r="D56" i="56"/>
  <c r="C56" i="56"/>
  <c r="I56" i="56" s="1"/>
  <c r="N55" i="56"/>
  <c r="I55" i="56"/>
  <c r="N54" i="56"/>
  <c r="I54" i="56"/>
  <c r="P53" i="56"/>
  <c r="N53" i="56"/>
  <c r="I53" i="56"/>
  <c r="O53" i="56" s="1"/>
  <c r="N52" i="56"/>
  <c r="O52" i="56" s="1"/>
  <c r="I52" i="56"/>
  <c r="N51" i="56"/>
  <c r="I51" i="56"/>
  <c r="O51" i="56" s="1"/>
  <c r="N50" i="56"/>
  <c r="O50" i="56" s="1"/>
  <c r="I50" i="56"/>
  <c r="N49" i="56"/>
  <c r="I49" i="56"/>
  <c r="N48" i="56"/>
  <c r="O48" i="56" s="1"/>
  <c r="I48" i="56"/>
  <c r="N47" i="56"/>
  <c r="I47" i="56"/>
  <c r="N46" i="56"/>
  <c r="O46" i="56" s="1"/>
  <c r="I46" i="56"/>
  <c r="N45" i="56"/>
  <c r="O45" i="56" s="1"/>
  <c r="I45" i="56"/>
  <c r="N44" i="56"/>
  <c r="I44" i="56"/>
  <c r="N43" i="56"/>
  <c r="I43" i="56"/>
  <c r="O43" i="56" s="1"/>
  <c r="N42" i="56"/>
  <c r="I42" i="56"/>
  <c r="N41" i="56"/>
  <c r="O41" i="56" s="1"/>
  <c r="I41" i="56"/>
  <c r="N40" i="56"/>
  <c r="I40" i="56"/>
  <c r="N39" i="56"/>
  <c r="O39" i="56" s="1"/>
  <c r="I39" i="56"/>
  <c r="N38" i="56"/>
  <c r="O38" i="56" s="1"/>
  <c r="I38" i="56"/>
  <c r="O37" i="56"/>
  <c r="N37" i="56"/>
  <c r="I37" i="56"/>
  <c r="N36" i="56"/>
  <c r="O36" i="56" s="1"/>
  <c r="I36" i="56"/>
  <c r="N35" i="56"/>
  <c r="I35" i="56"/>
  <c r="O35" i="56" s="1"/>
  <c r="N34" i="56"/>
  <c r="O34" i="56" s="1"/>
  <c r="I34" i="56"/>
  <c r="N33" i="56"/>
  <c r="I33" i="56"/>
  <c r="N32" i="56"/>
  <c r="O32" i="56" s="1"/>
  <c r="I32" i="56"/>
  <c r="N31" i="56"/>
  <c r="I31" i="56"/>
  <c r="N30" i="56"/>
  <c r="O30" i="56" s="1"/>
  <c r="I30" i="56"/>
  <c r="N29" i="56"/>
  <c r="I29" i="56"/>
  <c r="O29" i="56" s="1"/>
  <c r="N28" i="56"/>
  <c r="I28" i="56"/>
  <c r="N27" i="56"/>
  <c r="I27" i="56"/>
  <c r="O27" i="56" s="1"/>
  <c r="N26" i="56"/>
  <c r="I26" i="56"/>
  <c r="N25" i="56"/>
  <c r="O25" i="56" s="1"/>
  <c r="I25" i="56"/>
  <c r="N24" i="56"/>
  <c r="I24" i="56"/>
  <c r="N23" i="56"/>
  <c r="O23" i="56" s="1"/>
  <c r="I23" i="56"/>
  <c r="N22" i="56"/>
  <c r="I22" i="56"/>
  <c r="N21" i="56"/>
  <c r="I21" i="56"/>
  <c r="O21" i="56" s="1"/>
  <c r="N20" i="56"/>
  <c r="I20" i="56"/>
  <c r="N19" i="56"/>
  <c r="I19" i="56"/>
  <c r="O19" i="56" s="1"/>
  <c r="N18" i="56"/>
  <c r="O18" i="56" s="1"/>
  <c r="I18" i="56"/>
  <c r="N17" i="56"/>
  <c r="I17" i="56"/>
  <c r="N16" i="56"/>
  <c r="O16" i="56" s="1"/>
  <c r="I16" i="56"/>
  <c r="N15" i="56"/>
  <c r="I15" i="56"/>
  <c r="O14" i="56"/>
  <c r="N14" i="56"/>
  <c r="I14" i="56"/>
  <c r="N13" i="56"/>
  <c r="O13" i="56" s="1"/>
  <c r="I13" i="56"/>
  <c r="N12" i="56"/>
  <c r="I12" i="56"/>
  <c r="N11" i="56"/>
  <c r="I11" i="56"/>
  <c r="N10" i="56"/>
  <c r="I10" i="56"/>
  <c r="N9" i="56"/>
  <c r="O9" i="56" s="1"/>
  <c r="I9" i="56"/>
  <c r="N8" i="56"/>
  <c r="I8" i="56"/>
  <c r="N7" i="56"/>
  <c r="O7" i="56" s="1"/>
  <c r="I7" i="56"/>
  <c r="N6" i="56"/>
  <c r="O6" i="56" s="1"/>
  <c r="I6" i="56"/>
  <c r="N5" i="56"/>
  <c r="O5" i="56" s="1"/>
  <c r="I5" i="56"/>
  <c r="M138" i="55"/>
  <c r="L138" i="55"/>
  <c r="K138" i="55"/>
  <c r="J138" i="55"/>
  <c r="H138" i="55"/>
  <c r="G138" i="55"/>
  <c r="F138" i="55"/>
  <c r="E138" i="55"/>
  <c r="D138" i="55"/>
  <c r="C138" i="55"/>
  <c r="M137" i="55"/>
  <c r="L137" i="55"/>
  <c r="K137" i="55"/>
  <c r="J137" i="55"/>
  <c r="H137" i="55"/>
  <c r="G137" i="55"/>
  <c r="F137" i="55"/>
  <c r="E137" i="55"/>
  <c r="D137" i="55"/>
  <c r="C137" i="55"/>
  <c r="M136" i="55"/>
  <c r="L136" i="55"/>
  <c r="K136" i="55"/>
  <c r="J136" i="55"/>
  <c r="N136" i="55" s="1"/>
  <c r="H136" i="55"/>
  <c r="G136" i="55"/>
  <c r="F136" i="55"/>
  <c r="E136" i="55"/>
  <c r="D136" i="55"/>
  <c r="C136" i="55"/>
  <c r="N135" i="55"/>
  <c r="O135" i="55" s="1"/>
  <c r="I135" i="55"/>
  <c r="N134" i="55"/>
  <c r="I134" i="55"/>
  <c r="O134" i="55" s="1"/>
  <c r="N133" i="55"/>
  <c r="O133" i="55" s="1"/>
  <c r="I133" i="55"/>
  <c r="N132" i="55"/>
  <c r="I132" i="55"/>
  <c r="N131" i="55"/>
  <c r="O131" i="55" s="1"/>
  <c r="I131" i="55"/>
  <c r="N130" i="55"/>
  <c r="O130" i="55" s="1"/>
  <c r="I130" i="55"/>
  <c r="N129" i="55"/>
  <c r="O129" i="55" s="1"/>
  <c r="I129" i="55"/>
  <c r="N128" i="55"/>
  <c r="I128" i="55"/>
  <c r="O127" i="55"/>
  <c r="N127" i="55"/>
  <c r="I127" i="55"/>
  <c r="N126" i="55"/>
  <c r="I126" i="55"/>
  <c r="O126" i="55" s="1"/>
  <c r="N125" i="55"/>
  <c r="I125" i="55"/>
  <c r="N124" i="55"/>
  <c r="O124" i="55" s="1"/>
  <c r="I124" i="55"/>
  <c r="N123" i="55"/>
  <c r="O123" i="55" s="1"/>
  <c r="I123" i="55"/>
  <c r="N122" i="55"/>
  <c r="O122" i="55" s="1"/>
  <c r="I122" i="55"/>
  <c r="N121" i="55"/>
  <c r="I121" i="55"/>
  <c r="N116" i="55"/>
  <c r="O116" i="55" s="1"/>
  <c r="I116" i="55"/>
  <c r="N115" i="55"/>
  <c r="O115" i="55" s="1"/>
  <c r="I115" i="55"/>
  <c r="N114" i="55"/>
  <c r="O114" i="55" s="1"/>
  <c r="I114" i="55"/>
  <c r="N113" i="55"/>
  <c r="I113" i="55"/>
  <c r="N112" i="55"/>
  <c r="O112" i="55" s="1"/>
  <c r="I112" i="55"/>
  <c r="P111" i="55"/>
  <c r="N111" i="55"/>
  <c r="I111" i="55"/>
  <c r="N110" i="55"/>
  <c r="I110" i="55"/>
  <c r="N109" i="55"/>
  <c r="O109" i="55" s="1"/>
  <c r="I109" i="55"/>
  <c r="N108" i="55"/>
  <c r="I108" i="55"/>
  <c r="N107" i="55"/>
  <c r="I107" i="55"/>
  <c r="N106" i="55"/>
  <c r="I106" i="55"/>
  <c r="O105" i="55"/>
  <c r="N105" i="55"/>
  <c r="I105" i="55"/>
  <c r="N104" i="55"/>
  <c r="I104" i="55"/>
  <c r="N103" i="55"/>
  <c r="I103" i="55"/>
  <c r="N102" i="55"/>
  <c r="O102" i="55" s="1"/>
  <c r="I102" i="55"/>
  <c r="N101" i="55"/>
  <c r="I101" i="55"/>
  <c r="N100" i="55"/>
  <c r="I100" i="55"/>
  <c r="N99" i="55"/>
  <c r="I99" i="55"/>
  <c r="N98" i="55"/>
  <c r="O98" i="55" s="1"/>
  <c r="I98" i="55"/>
  <c r="N97" i="55"/>
  <c r="I97" i="55"/>
  <c r="O96" i="55"/>
  <c r="N96" i="55"/>
  <c r="I96" i="55"/>
  <c r="N95" i="55"/>
  <c r="O95" i="55" s="1"/>
  <c r="I95" i="55"/>
  <c r="N94" i="55"/>
  <c r="I94" i="55"/>
  <c r="N93" i="55"/>
  <c r="I93" i="55"/>
  <c r="N92" i="55"/>
  <c r="I92" i="55"/>
  <c r="N91" i="55"/>
  <c r="O91" i="55" s="1"/>
  <c r="I91" i="55"/>
  <c r="N90" i="55"/>
  <c r="I90" i="55"/>
  <c r="N89" i="55"/>
  <c r="I89" i="55"/>
  <c r="O89" i="55" s="1"/>
  <c r="N88" i="55"/>
  <c r="O88" i="55" s="1"/>
  <c r="I88" i="55"/>
  <c r="N87" i="55"/>
  <c r="I87" i="55"/>
  <c r="N86" i="55"/>
  <c r="I86" i="55"/>
  <c r="N85" i="55"/>
  <c r="I85" i="55"/>
  <c r="N84" i="55"/>
  <c r="O84" i="55" s="1"/>
  <c r="I84" i="55"/>
  <c r="N83" i="55"/>
  <c r="I83" i="55"/>
  <c r="N82" i="55"/>
  <c r="I82" i="55"/>
  <c r="N81" i="55"/>
  <c r="I81" i="55"/>
  <c r="N80" i="55"/>
  <c r="I80" i="55"/>
  <c r="N79" i="55"/>
  <c r="I79" i="55"/>
  <c r="N78" i="55"/>
  <c r="I78" i="55"/>
  <c r="N77" i="55"/>
  <c r="O77" i="55" s="1"/>
  <c r="I77" i="55"/>
  <c r="N76" i="55"/>
  <c r="I76" i="55"/>
  <c r="N75" i="55"/>
  <c r="I75" i="55"/>
  <c r="N74" i="55"/>
  <c r="I74" i="55"/>
  <c r="O73" i="55"/>
  <c r="N73" i="55"/>
  <c r="I73" i="55"/>
  <c r="N72" i="55"/>
  <c r="I72" i="55"/>
  <c r="O72" i="55" s="1"/>
  <c r="N71" i="55"/>
  <c r="I71" i="55"/>
  <c r="N70" i="55"/>
  <c r="O70" i="55" s="1"/>
  <c r="I70" i="55"/>
  <c r="N69" i="55"/>
  <c r="I69" i="55"/>
  <c r="N68" i="55"/>
  <c r="I68" i="55"/>
  <c r="N67" i="55"/>
  <c r="I67" i="55"/>
  <c r="N66" i="55"/>
  <c r="O66" i="55" s="1"/>
  <c r="I66" i="55"/>
  <c r="N65" i="55"/>
  <c r="I65" i="55"/>
  <c r="O65" i="55" s="1"/>
  <c r="N64" i="55"/>
  <c r="O64" i="55" s="1"/>
  <c r="I64" i="55"/>
  <c r="N63" i="55"/>
  <c r="O63" i="55" s="1"/>
  <c r="I63" i="55"/>
  <c r="M58" i="55"/>
  <c r="L58" i="55"/>
  <c r="K58" i="55"/>
  <c r="J58" i="55"/>
  <c r="N58" i="55" s="1"/>
  <c r="H58" i="55"/>
  <c r="G58" i="55"/>
  <c r="F58" i="55"/>
  <c r="E58" i="55"/>
  <c r="D58" i="55"/>
  <c r="C58" i="55"/>
  <c r="I58" i="55" s="1"/>
  <c r="M57" i="55"/>
  <c r="L57" i="55"/>
  <c r="K57" i="55"/>
  <c r="J57" i="55"/>
  <c r="N57" i="55" s="1"/>
  <c r="H57" i="55"/>
  <c r="G57" i="55"/>
  <c r="F57" i="55"/>
  <c r="E57" i="55"/>
  <c r="D57" i="55"/>
  <c r="C57" i="55"/>
  <c r="I57" i="55" s="1"/>
  <c r="M56" i="55"/>
  <c r="L56" i="55"/>
  <c r="K56" i="55"/>
  <c r="J56" i="55"/>
  <c r="H56" i="55"/>
  <c r="G56" i="55"/>
  <c r="F56" i="55"/>
  <c r="E56" i="55"/>
  <c r="D56" i="55"/>
  <c r="C56" i="55"/>
  <c r="N55" i="55"/>
  <c r="I55" i="55"/>
  <c r="N54" i="55"/>
  <c r="I54" i="55"/>
  <c r="P53" i="55"/>
  <c r="N53" i="55"/>
  <c r="O53" i="55" s="1"/>
  <c r="I53" i="55"/>
  <c r="O52" i="55"/>
  <c r="N52" i="55"/>
  <c r="I52" i="55"/>
  <c r="N51" i="55"/>
  <c r="O51" i="55" s="1"/>
  <c r="I51" i="55"/>
  <c r="N50" i="55"/>
  <c r="I50" i="55"/>
  <c r="N49" i="55"/>
  <c r="I49" i="55"/>
  <c r="N48" i="55"/>
  <c r="O48" i="55" s="1"/>
  <c r="I48" i="55"/>
  <c r="N47" i="55"/>
  <c r="O47" i="55" s="1"/>
  <c r="I47" i="55"/>
  <c r="N46" i="55"/>
  <c r="I46" i="55"/>
  <c r="N45" i="55"/>
  <c r="I45" i="55"/>
  <c r="N44" i="55"/>
  <c r="O44" i="55" s="1"/>
  <c r="I44" i="55"/>
  <c r="N43" i="55"/>
  <c r="I43" i="55"/>
  <c r="N42" i="55"/>
  <c r="I42" i="55"/>
  <c r="N41" i="55"/>
  <c r="O41" i="55" s="1"/>
  <c r="I41" i="55"/>
  <c r="N40" i="55"/>
  <c r="O40" i="55" s="1"/>
  <c r="I40" i="55"/>
  <c r="N39" i="55"/>
  <c r="I39" i="55"/>
  <c r="N38" i="55"/>
  <c r="I38" i="55"/>
  <c r="N37" i="55"/>
  <c r="I37" i="55"/>
  <c r="N36" i="55"/>
  <c r="I36" i="55"/>
  <c r="N35" i="55"/>
  <c r="O35" i="55" s="1"/>
  <c r="I35" i="55"/>
  <c r="N34" i="55"/>
  <c r="I34" i="55"/>
  <c r="N33" i="55"/>
  <c r="I33" i="55"/>
  <c r="N32" i="55"/>
  <c r="I32" i="55"/>
  <c r="N31" i="55"/>
  <c r="O31" i="55" s="1"/>
  <c r="I31" i="55"/>
  <c r="N30" i="55"/>
  <c r="I30" i="55"/>
  <c r="O29" i="55"/>
  <c r="N29" i="55"/>
  <c r="I29" i="55"/>
  <c r="N28" i="55"/>
  <c r="I28" i="55"/>
  <c r="O28" i="55" s="1"/>
  <c r="N27" i="55"/>
  <c r="I27" i="55"/>
  <c r="N26" i="55"/>
  <c r="O26" i="55" s="1"/>
  <c r="I26" i="55"/>
  <c r="N25" i="55"/>
  <c r="O25" i="55" s="1"/>
  <c r="I25" i="55"/>
  <c r="N24" i="55"/>
  <c r="I24" i="55"/>
  <c r="N23" i="55"/>
  <c r="I23" i="55"/>
  <c r="N22" i="55"/>
  <c r="O22" i="55" s="1"/>
  <c r="I22" i="55"/>
  <c r="N21" i="55"/>
  <c r="I21" i="55"/>
  <c r="O21" i="55" s="1"/>
  <c r="N20" i="55"/>
  <c r="I20" i="55"/>
  <c r="O20" i="55" s="1"/>
  <c r="N19" i="55"/>
  <c r="I19" i="55"/>
  <c r="N18" i="55"/>
  <c r="I18" i="55"/>
  <c r="N17" i="55"/>
  <c r="I17" i="55"/>
  <c r="N16" i="55"/>
  <c r="O16" i="55" s="1"/>
  <c r="I16" i="55"/>
  <c r="N15" i="55"/>
  <c r="I15" i="55"/>
  <c r="N14" i="55"/>
  <c r="I14" i="55"/>
  <c r="N13" i="55"/>
  <c r="I13" i="55"/>
  <c r="O13" i="55" s="1"/>
  <c r="N12" i="55"/>
  <c r="I12" i="55"/>
  <c r="O12" i="55" s="1"/>
  <c r="N11" i="55"/>
  <c r="O11" i="55" s="1"/>
  <c r="I11" i="55"/>
  <c r="N10" i="55"/>
  <c r="O10" i="55" s="1"/>
  <c r="I10" i="55"/>
  <c r="N9" i="55"/>
  <c r="I9" i="55"/>
  <c r="N8" i="55"/>
  <c r="I8" i="55"/>
  <c r="N7" i="55"/>
  <c r="O7" i="55" s="1"/>
  <c r="I7" i="55"/>
  <c r="N6" i="55"/>
  <c r="O6" i="55" s="1"/>
  <c r="I6" i="55"/>
  <c r="N5" i="55"/>
  <c r="O5" i="55" s="1"/>
  <c r="I5" i="55"/>
  <c r="M138" i="54"/>
  <c r="L138" i="54"/>
  <c r="K138" i="54"/>
  <c r="J138" i="54"/>
  <c r="H138" i="54"/>
  <c r="G138" i="54"/>
  <c r="F138" i="54"/>
  <c r="E138" i="54"/>
  <c r="D138" i="54"/>
  <c r="C138" i="54"/>
  <c r="M137" i="54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H136" i="54"/>
  <c r="G136" i="54"/>
  <c r="F136" i="54"/>
  <c r="E136" i="54"/>
  <c r="D136" i="54"/>
  <c r="C136" i="54"/>
  <c r="O135" i="54"/>
  <c r="N135" i="54"/>
  <c r="I135" i="54"/>
  <c r="N134" i="54"/>
  <c r="I134" i="54"/>
  <c r="N133" i="54"/>
  <c r="I133" i="54"/>
  <c r="O133" i="54" s="1"/>
  <c r="N132" i="54"/>
  <c r="I132" i="54"/>
  <c r="N131" i="54"/>
  <c r="I131" i="54"/>
  <c r="N130" i="54"/>
  <c r="I130" i="54"/>
  <c r="N129" i="54"/>
  <c r="I129" i="54"/>
  <c r="O129" i="54" s="1"/>
  <c r="N128" i="54"/>
  <c r="I128" i="54"/>
  <c r="N127" i="54"/>
  <c r="I127" i="54"/>
  <c r="N126" i="54"/>
  <c r="I126" i="54"/>
  <c r="N125" i="54"/>
  <c r="I125" i="54"/>
  <c r="O125" i="54" s="1"/>
  <c r="N124" i="54"/>
  <c r="O124" i="54" s="1"/>
  <c r="I124" i="54"/>
  <c r="N123" i="54"/>
  <c r="O123" i="54" s="1"/>
  <c r="I123" i="54"/>
  <c r="N122" i="54"/>
  <c r="I122" i="54"/>
  <c r="N121" i="54"/>
  <c r="I121" i="54"/>
  <c r="O121" i="54" s="1"/>
  <c r="N116" i="54"/>
  <c r="I116" i="54"/>
  <c r="N115" i="54"/>
  <c r="I115" i="54"/>
  <c r="N114" i="54"/>
  <c r="I114" i="54"/>
  <c r="N113" i="54"/>
  <c r="O113" i="54" s="1"/>
  <c r="I113" i="54"/>
  <c r="N112" i="54"/>
  <c r="I112" i="54"/>
  <c r="P111" i="54"/>
  <c r="N111" i="54"/>
  <c r="O111" i="54" s="1"/>
  <c r="I111" i="54"/>
  <c r="N110" i="54"/>
  <c r="O110" i="54" s="1"/>
  <c r="I110" i="54"/>
  <c r="N109" i="54"/>
  <c r="I109" i="54"/>
  <c r="N108" i="54"/>
  <c r="I108" i="54"/>
  <c r="N107" i="54"/>
  <c r="I107" i="54"/>
  <c r="O107" i="54" s="1"/>
  <c r="N106" i="54"/>
  <c r="O106" i="54" s="1"/>
  <c r="I106" i="54"/>
  <c r="N105" i="54"/>
  <c r="I105" i="54"/>
  <c r="N104" i="54"/>
  <c r="O104" i="54" s="1"/>
  <c r="I104" i="54"/>
  <c r="N103" i="54"/>
  <c r="O103" i="54" s="1"/>
  <c r="I103" i="54"/>
  <c r="N102" i="54"/>
  <c r="I102" i="54"/>
  <c r="N101" i="54"/>
  <c r="I101" i="54"/>
  <c r="N100" i="54"/>
  <c r="I100" i="54"/>
  <c r="N99" i="54"/>
  <c r="I99" i="54"/>
  <c r="O99" i="54" s="1"/>
  <c r="N98" i="54"/>
  <c r="I98" i="54"/>
  <c r="N97" i="54"/>
  <c r="I97" i="54"/>
  <c r="O97" i="54" s="1"/>
  <c r="N96" i="54"/>
  <c r="I96" i="54"/>
  <c r="N95" i="54"/>
  <c r="I95" i="54"/>
  <c r="O95" i="54" s="1"/>
  <c r="N94" i="54"/>
  <c r="I94" i="54"/>
  <c r="N93" i="54"/>
  <c r="I93" i="54"/>
  <c r="N92" i="54"/>
  <c r="O92" i="54" s="1"/>
  <c r="I92" i="54"/>
  <c r="N91" i="54"/>
  <c r="I91" i="54"/>
  <c r="O91" i="54" s="1"/>
  <c r="N90" i="54"/>
  <c r="I90" i="54"/>
  <c r="N89" i="54"/>
  <c r="I89" i="54"/>
  <c r="O89" i="54" s="1"/>
  <c r="N88" i="54"/>
  <c r="I88" i="54"/>
  <c r="N87" i="54"/>
  <c r="I87" i="54"/>
  <c r="O87" i="54" s="1"/>
  <c r="N86" i="54"/>
  <c r="I86" i="54"/>
  <c r="N85" i="54"/>
  <c r="O85" i="54" s="1"/>
  <c r="I85" i="54"/>
  <c r="N84" i="54"/>
  <c r="I84" i="54"/>
  <c r="N83" i="54"/>
  <c r="I83" i="54"/>
  <c r="O83" i="54" s="1"/>
  <c r="N82" i="54"/>
  <c r="I82" i="54"/>
  <c r="N81" i="54"/>
  <c r="O81" i="54" s="1"/>
  <c r="I81" i="54"/>
  <c r="N80" i="54"/>
  <c r="I80" i="54"/>
  <c r="O79" i="54"/>
  <c r="N79" i="54"/>
  <c r="I79" i="54"/>
  <c r="N78" i="54"/>
  <c r="O78" i="54" s="1"/>
  <c r="I78" i="54"/>
  <c r="N77" i="54"/>
  <c r="I77" i="54"/>
  <c r="N76" i="54"/>
  <c r="I76" i="54"/>
  <c r="N75" i="54"/>
  <c r="I75" i="54"/>
  <c r="N74" i="54"/>
  <c r="O74" i="54" s="1"/>
  <c r="I74" i="54"/>
  <c r="N73" i="54"/>
  <c r="I73" i="54"/>
  <c r="O73" i="54" s="1"/>
  <c r="N72" i="54"/>
  <c r="O72" i="54" s="1"/>
  <c r="I72" i="54"/>
  <c r="O71" i="54"/>
  <c r="N71" i="54"/>
  <c r="I71" i="54"/>
  <c r="N70" i="54"/>
  <c r="I70" i="54"/>
  <c r="N69" i="54"/>
  <c r="I69" i="54"/>
  <c r="N68" i="54"/>
  <c r="I68" i="54"/>
  <c r="N67" i="54"/>
  <c r="I67" i="54"/>
  <c r="N66" i="54"/>
  <c r="I66" i="54"/>
  <c r="N65" i="54"/>
  <c r="I65" i="54"/>
  <c r="O65" i="54" s="1"/>
  <c r="N64" i="54"/>
  <c r="I64" i="54"/>
  <c r="N63" i="54"/>
  <c r="I63" i="54"/>
  <c r="M58" i="54"/>
  <c r="L58" i="54"/>
  <c r="K58" i="54"/>
  <c r="J58" i="54"/>
  <c r="H58" i="54"/>
  <c r="G58" i="54"/>
  <c r="F58" i="54"/>
  <c r="E58" i="54"/>
  <c r="D58" i="54"/>
  <c r="C58" i="54"/>
  <c r="M57" i="54"/>
  <c r="L57" i="54"/>
  <c r="N57" i="54" s="1"/>
  <c r="K57" i="54"/>
  <c r="J57" i="54"/>
  <c r="H57" i="54"/>
  <c r="G57" i="54"/>
  <c r="F57" i="54"/>
  <c r="E57" i="54"/>
  <c r="D57" i="54"/>
  <c r="C57" i="54"/>
  <c r="M56" i="54"/>
  <c r="N56" i="54" s="1"/>
  <c r="L56" i="54"/>
  <c r="K56" i="54"/>
  <c r="J56" i="54"/>
  <c r="H56" i="54"/>
  <c r="G56" i="54"/>
  <c r="F56" i="54"/>
  <c r="E56" i="54"/>
  <c r="D56" i="54"/>
  <c r="C56" i="54"/>
  <c r="N55" i="54"/>
  <c r="I55" i="54"/>
  <c r="N54" i="54"/>
  <c r="O54" i="54" s="1"/>
  <c r="I54" i="54"/>
  <c r="P53" i="54"/>
  <c r="O53" i="54"/>
  <c r="N53" i="54"/>
  <c r="I53" i="54"/>
  <c r="N52" i="54"/>
  <c r="I52" i="54"/>
  <c r="O51" i="54"/>
  <c r="N51" i="54"/>
  <c r="I51" i="54"/>
  <c r="N50" i="54"/>
  <c r="O50" i="54" s="1"/>
  <c r="I50" i="54"/>
  <c r="N49" i="54"/>
  <c r="O49" i="54" s="1"/>
  <c r="I49" i="54"/>
  <c r="N48" i="54"/>
  <c r="I48" i="54"/>
  <c r="N47" i="54"/>
  <c r="I47" i="54"/>
  <c r="O47" i="54" s="1"/>
  <c r="N46" i="54"/>
  <c r="O46" i="54" s="1"/>
  <c r="I46" i="54"/>
  <c r="O45" i="54"/>
  <c r="N45" i="54"/>
  <c r="I45" i="54"/>
  <c r="N44" i="54"/>
  <c r="O44" i="54" s="1"/>
  <c r="I44" i="54"/>
  <c r="N43" i="54"/>
  <c r="O43" i="54" s="1"/>
  <c r="I43" i="54"/>
  <c r="N42" i="54"/>
  <c r="O42" i="54" s="1"/>
  <c r="I42" i="54"/>
  <c r="N41" i="54"/>
  <c r="I41" i="54"/>
  <c r="N40" i="54"/>
  <c r="O40" i="54" s="1"/>
  <c r="I40" i="54"/>
  <c r="N39" i="54"/>
  <c r="I39" i="54"/>
  <c r="N38" i="54"/>
  <c r="O38" i="54" s="1"/>
  <c r="I38" i="54"/>
  <c r="N37" i="54"/>
  <c r="I37" i="54"/>
  <c r="O37" i="54" s="1"/>
  <c r="N36" i="54"/>
  <c r="I36" i="54"/>
  <c r="O35" i="54"/>
  <c r="N35" i="54"/>
  <c r="I35" i="54"/>
  <c r="N34" i="54"/>
  <c r="I34" i="54"/>
  <c r="N33" i="54"/>
  <c r="O33" i="54" s="1"/>
  <c r="I33" i="54"/>
  <c r="N32" i="54"/>
  <c r="O32" i="54" s="1"/>
  <c r="I32" i="54"/>
  <c r="N31" i="54"/>
  <c r="I31" i="54"/>
  <c r="N30" i="54"/>
  <c r="I30" i="54"/>
  <c r="N29" i="54"/>
  <c r="I29" i="54"/>
  <c r="N28" i="54"/>
  <c r="I28" i="54"/>
  <c r="N27" i="54"/>
  <c r="I27" i="54"/>
  <c r="N26" i="54"/>
  <c r="O26" i="54" s="1"/>
  <c r="I26" i="54"/>
  <c r="N25" i="54"/>
  <c r="O25" i="54" s="1"/>
  <c r="I25" i="54"/>
  <c r="N24" i="54"/>
  <c r="O24" i="54" s="1"/>
  <c r="I24" i="54"/>
  <c r="N23" i="54"/>
  <c r="I23" i="54"/>
  <c r="N22" i="54"/>
  <c r="O22" i="54" s="1"/>
  <c r="I22" i="54"/>
  <c r="O21" i="54"/>
  <c r="N21" i="54"/>
  <c r="I21" i="54"/>
  <c r="N20" i="54"/>
  <c r="I20" i="54"/>
  <c r="O19" i="54"/>
  <c r="N19" i="54"/>
  <c r="I19" i="54"/>
  <c r="N18" i="54"/>
  <c r="O18" i="54" s="1"/>
  <c r="I18" i="54"/>
  <c r="N17" i="54"/>
  <c r="O17" i="54" s="1"/>
  <c r="I17" i="54"/>
  <c r="N16" i="54"/>
  <c r="I16" i="54"/>
  <c r="N15" i="54"/>
  <c r="I15" i="54"/>
  <c r="O15" i="54" s="1"/>
  <c r="N14" i="54"/>
  <c r="O14" i="54" s="1"/>
  <c r="I14" i="54"/>
  <c r="N13" i="54"/>
  <c r="O13" i="54" s="1"/>
  <c r="I13" i="54"/>
  <c r="N12" i="54"/>
  <c r="O12" i="54" s="1"/>
  <c r="I12" i="54"/>
  <c r="N11" i="54"/>
  <c r="O11" i="54" s="1"/>
  <c r="I11" i="54"/>
  <c r="N10" i="54"/>
  <c r="O10" i="54" s="1"/>
  <c r="I10" i="54"/>
  <c r="N9" i="54"/>
  <c r="I9" i="54"/>
  <c r="N8" i="54"/>
  <c r="I8" i="54"/>
  <c r="N7" i="54"/>
  <c r="I7" i="54"/>
  <c r="N6" i="54"/>
  <c r="O6" i="54" s="1"/>
  <c r="I6" i="54"/>
  <c r="N5" i="54"/>
  <c r="I5" i="54"/>
  <c r="O5" i="54" s="1"/>
  <c r="M138" i="53"/>
  <c r="L138" i="53"/>
  <c r="K138" i="53"/>
  <c r="J138" i="53"/>
  <c r="H138" i="53"/>
  <c r="G138" i="53"/>
  <c r="F138" i="53"/>
  <c r="E138" i="53"/>
  <c r="D138" i="53"/>
  <c r="C138" i="53"/>
  <c r="M137" i="53"/>
  <c r="L137" i="53"/>
  <c r="K137" i="53"/>
  <c r="J137" i="53"/>
  <c r="H137" i="53"/>
  <c r="G137" i="53"/>
  <c r="F137" i="53"/>
  <c r="E137" i="53"/>
  <c r="D137" i="53"/>
  <c r="C137" i="53"/>
  <c r="M136" i="53"/>
  <c r="L136" i="53"/>
  <c r="K136" i="53"/>
  <c r="J136" i="53"/>
  <c r="N136" i="53" s="1"/>
  <c r="H136" i="53"/>
  <c r="G136" i="53"/>
  <c r="F136" i="53"/>
  <c r="E136" i="53"/>
  <c r="D136" i="53"/>
  <c r="C136" i="53"/>
  <c r="N135" i="53"/>
  <c r="I135" i="53"/>
  <c r="O135" i="53" s="1"/>
  <c r="N134" i="53"/>
  <c r="I134" i="53"/>
  <c r="O134" i="53" s="1"/>
  <c r="N133" i="53"/>
  <c r="I133" i="53"/>
  <c r="N132" i="53"/>
  <c r="O132" i="53" s="1"/>
  <c r="I132" i="53"/>
  <c r="N131" i="53"/>
  <c r="O131" i="53" s="1"/>
  <c r="I131" i="53"/>
  <c r="N130" i="53"/>
  <c r="O130" i="53" s="1"/>
  <c r="I130" i="53"/>
  <c r="N129" i="53"/>
  <c r="I129" i="53"/>
  <c r="N128" i="53"/>
  <c r="I128" i="53"/>
  <c r="N127" i="53"/>
  <c r="I127" i="53"/>
  <c r="O127" i="53" s="1"/>
  <c r="N126" i="53"/>
  <c r="I126" i="53"/>
  <c r="O126" i="53" s="1"/>
  <c r="N125" i="53"/>
  <c r="O125" i="53" s="1"/>
  <c r="I125" i="53"/>
  <c r="N124" i="53"/>
  <c r="O124" i="53" s="1"/>
  <c r="I124" i="53"/>
  <c r="N123" i="53"/>
  <c r="I123" i="53"/>
  <c r="N122" i="53"/>
  <c r="I122" i="53"/>
  <c r="N121" i="53"/>
  <c r="I121" i="53"/>
  <c r="N116" i="53"/>
  <c r="I116" i="53"/>
  <c r="N115" i="53"/>
  <c r="O115" i="53" s="1"/>
  <c r="I115" i="53"/>
  <c r="N114" i="53"/>
  <c r="O114" i="53" s="1"/>
  <c r="I114" i="53"/>
  <c r="N113" i="53"/>
  <c r="I113" i="53"/>
  <c r="N112" i="53"/>
  <c r="I112" i="53"/>
  <c r="O112" i="53" s="1"/>
  <c r="P111" i="53"/>
  <c r="N111" i="53"/>
  <c r="O111" i="53" s="1"/>
  <c r="I111" i="53"/>
  <c r="N110" i="53"/>
  <c r="I110" i="53"/>
  <c r="N109" i="53"/>
  <c r="I109" i="53"/>
  <c r="N108" i="53"/>
  <c r="O108" i="53" s="1"/>
  <c r="I108" i="53"/>
  <c r="N107" i="53"/>
  <c r="I107" i="53"/>
  <c r="O107" i="53" s="1"/>
  <c r="N106" i="53"/>
  <c r="O106" i="53" s="1"/>
  <c r="I106" i="53"/>
  <c r="N105" i="53"/>
  <c r="I105" i="53"/>
  <c r="N104" i="53"/>
  <c r="I104" i="53"/>
  <c r="N103" i="53"/>
  <c r="I103" i="53"/>
  <c r="N102" i="53"/>
  <c r="I102" i="53"/>
  <c r="N101" i="53"/>
  <c r="O101" i="53" s="1"/>
  <c r="I101" i="53"/>
  <c r="N100" i="53"/>
  <c r="O100" i="53" s="1"/>
  <c r="I100" i="53"/>
  <c r="N99" i="53"/>
  <c r="O99" i="53" s="1"/>
  <c r="I99" i="53"/>
  <c r="N98" i="53"/>
  <c r="I98" i="53"/>
  <c r="N97" i="53"/>
  <c r="O97" i="53" s="1"/>
  <c r="I97" i="53"/>
  <c r="N96" i="53"/>
  <c r="I96" i="53"/>
  <c r="O96" i="53" s="1"/>
  <c r="N95" i="53"/>
  <c r="I95" i="53"/>
  <c r="N94" i="53"/>
  <c r="O94" i="53" s="1"/>
  <c r="I94" i="53"/>
  <c r="N93" i="53"/>
  <c r="O93" i="53" s="1"/>
  <c r="I93" i="53"/>
  <c r="N92" i="53"/>
  <c r="I92" i="53"/>
  <c r="N91" i="53"/>
  <c r="I91" i="53"/>
  <c r="O91" i="53" s="1"/>
  <c r="N90" i="53"/>
  <c r="I90" i="53"/>
  <c r="N89" i="53"/>
  <c r="I89" i="53"/>
  <c r="N88" i="53"/>
  <c r="I88" i="53"/>
  <c r="O88" i="53" s="1"/>
  <c r="N87" i="53"/>
  <c r="O87" i="53" s="1"/>
  <c r="I87" i="53"/>
  <c r="N86" i="53"/>
  <c r="O86" i="53" s="1"/>
  <c r="I86" i="53"/>
  <c r="N85" i="53"/>
  <c r="I85" i="53"/>
  <c r="N84" i="53"/>
  <c r="I84" i="53"/>
  <c r="N83" i="53"/>
  <c r="I83" i="53"/>
  <c r="O83" i="53" s="1"/>
  <c r="N82" i="53"/>
  <c r="I82" i="53"/>
  <c r="O81" i="53"/>
  <c r="N81" i="53"/>
  <c r="I81" i="53"/>
  <c r="N80" i="53"/>
  <c r="I80" i="53"/>
  <c r="N79" i="53"/>
  <c r="O79" i="53" s="1"/>
  <c r="I79" i="53"/>
  <c r="N78" i="53"/>
  <c r="I78" i="53"/>
  <c r="N77" i="53"/>
  <c r="I77" i="53"/>
  <c r="N76" i="53"/>
  <c r="O76" i="53" s="1"/>
  <c r="I76" i="53"/>
  <c r="N75" i="53"/>
  <c r="I75" i="53"/>
  <c r="O75" i="53" s="1"/>
  <c r="N74" i="53"/>
  <c r="O74" i="53" s="1"/>
  <c r="I74" i="53"/>
  <c r="N73" i="53"/>
  <c r="O73" i="53" s="1"/>
  <c r="I73" i="53"/>
  <c r="N72" i="53"/>
  <c r="I72" i="53"/>
  <c r="O72" i="53" s="1"/>
  <c r="N71" i="53"/>
  <c r="I71" i="53"/>
  <c r="N70" i="53"/>
  <c r="I70" i="53"/>
  <c r="N69" i="53"/>
  <c r="O69" i="53" s="1"/>
  <c r="I69" i="53"/>
  <c r="N68" i="53"/>
  <c r="O68" i="53" s="1"/>
  <c r="I68" i="53"/>
  <c r="O67" i="53"/>
  <c r="N67" i="53"/>
  <c r="I67" i="53"/>
  <c r="N66" i="53"/>
  <c r="I66" i="53"/>
  <c r="O65" i="53"/>
  <c r="N65" i="53"/>
  <c r="I65" i="53"/>
  <c r="N64" i="53"/>
  <c r="I64" i="53"/>
  <c r="N63" i="53"/>
  <c r="I63" i="53"/>
  <c r="M58" i="53"/>
  <c r="L58" i="53"/>
  <c r="K58" i="53"/>
  <c r="J58" i="53"/>
  <c r="N58" i="53" s="1"/>
  <c r="H58" i="53"/>
  <c r="I58" i="53" s="1"/>
  <c r="G58" i="53"/>
  <c r="F58" i="53"/>
  <c r="E58" i="53"/>
  <c r="D58" i="53"/>
  <c r="C58" i="53"/>
  <c r="M57" i="53"/>
  <c r="L57" i="53"/>
  <c r="K57" i="53"/>
  <c r="N57" i="53" s="1"/>
  <c r="J57" i="53"/>
  <c r="H57" i="53"/>
  <c r="G57" i="53"/>
  <c r="F57" i="53"/>
  <c r="E57" i="53"/>
  <c r="D57" i="53"/>
  <c r="C57" i="53"/>
  <c r="M56" i="53"/>
  <c r="L56" i="53"/>
  <c r="K56" i="53"/>
  <c r="J56" i="53"/>
  <c r="H56" i="53"/>
  <c r="G56" i="53"/>
  <c r="F56" i="53"/>
  <c r="E56" i="53"/>
  <c r="D56" i="53"/>
  <c r="C56" i="53"/>
  <c r="N55" i="53"/>
  <c r="I55" i="53"/>
  <c r="N54" i="53"/>
  <c r="I54" i="53"/>
  <c r="P53" i="53"/>
  <c r="N53" i="53"/>
  <c r="O53" i="53" s="1"/>
  <c r="I53" i="53"/>
  <c r="N52" i="53"/>
  <c r="I52" i="53"/>
  <c r="N51" i="53"/>
  <c r="I51" i="53"/>
  <c r="N50" i="53"/>
  <c r="O50" i="53" s="1"/>
  <c r="I50" i="53"/>
  <c r="N49" i="53"/>
  <c r="O49" i="53" s="1"/>
  <c r="I49" i="53"/>
  <c r="N48" i="53"/>
  <c r="I48" i="53"/>
  <c r="N47" i="53"/>
  <c r="O47" i="53" s="1"/>
  <c r="I47" i="53"/>
  <c r="N46" i="53"/>
  <c r="O46" i="53" s="1"/>
  <c r="I46" i="53"/>
  <c r="N45" i="53"/>
  <c r="I45" i="53"/>
  <c r="N44" i="53"/>
  <c r="I44" i="53"/>
  <c r="N43" i="53"/>
  <c r="I43" i="53"/>
  <c r="N42" i="53"/>
  <c r="I42" i="53"/>
  <c r="N41" i="53"/>
  <c r="I41" i="53"/>
  <c r="N40" i="53"/>
  <c r="O40" i="53" s="1"/>
  <c r="I40" i="53"/>
  <c r="N39" i="53"/>
  <c r="O39" i="53" s="1"/>
  <c r="I39" i="53"/>
  <c r="N38" i="53"/>
  <c r="I38" i="53"/>
  <c r="N37" i="53"/>
  <c r="O37" i="53" s="1"/>
  <c r="I37" i="53"/>
  <c r="N36" i="53"/>
  <c r="I36" i="53"/>
  <c r="O36" i="53" s="1"/>
  <c r="N35" i="53"/>
  <c r="I35" i="53"/>
  <c r="N34" i="53"/>
  <c r="I34" i="53"/>
  <c r="N33" i="53"/>
  <c r="I33" i="53"/>
  <c r="N32" i="53"/>
  <c r="O32" i="53" s="1"/>
  <c r="I32" i="53"/>
  <c r="N31" i="53"/>
  <c r="I31" i="53"/>
  <c r="N30" i="53"/>
  <c r="O30" i="53" s="1"/>
  <c r="I30" i="53"/>
  <c r="O29" i="53"/>
  <c r="N29" i="53"/>
  <c r="I29" i="53"/>
  <c r="N28" i="53"/>
  <c r="I28" i="53"/>
  <c r="O28" i="53" s="1"/>
  <c r="N27" i="53"/>
  <c r="I27" i="53"/>
  <c r="N26" i="53"/>
  <c r="O26" i="53" s="1"/>
  <c r="I26" i="53"/>
  <c r="N25" i="53"/>
  <c r="I25" i="53"/>
  <c r="N24" i="53"/>
  <c r="I24" i="53"/>
  <c r="O23" i="53"/>
  <c r="N23" i="53"/>
  <c r="I23" i="53"/>
  <c r="N22" i="53"/>
  <c r="O22" i="53" s="1"/>
  <c r="I22" i="53"/>
  <c r="N21" i="53"/>
  <c r="I21" i="53"/>
  <c r="O21" i="53" s="1"/>
  <c r="N20" i="53"/>
  <c r="I20" i="53"/>
  <c r="O20" i="53" s="1"/>
  <c r="N19" i="53"/>
  <c r="O19" i="53" s="1"/>
  <c r="I19" i="53"/>
  <c r="N18" i="53"/>
  <c r="I18" i="53"/>
  <c r="O18" i="53" s="1"/>
  <c r="N17" i="53"/>
  <c r="I17" i="53"/>
  <c r="N16" i="53"/>
  <c r="I16" i="53"/>
  <c r="N15" i="53"/>
  <c r="I15" i="53"/>
  <c r="O15" i="53" s="1"/>
  <c r="N14" i="53"/>
  <c r="I14" i="53"/>
  <c r="N13" i="53"/>
  <c r="O13" i="53" s="1"/>
  <c r="I13" i="53"/>
  <c r="N12" i="53"/>
  <c r="I12" i="53"/>
  <c r="N11" i="53"/>
  <c r="I11" i="53"/>
  <c r="N10" i="53"/>
  <c r="O10" i="53" s="1"/>
  <c r="I10" i="53"/>
  <c r="N9" i="53"/>
  <c r="O9" i="53" s="1"/>
  <c r="I9" i="53"/>
  <c r="N8" i="53"/>
  <c r="I8" i="53"/>
  <c r="N7" i="53"/>
  <c r="I7" i="53"/>
  <c r="O7" i="53" s="1"/>
  <c r="N6" i="53"/>
  <c r="I6" i="53"/>
  <c r="N5" i="53"/>
  <c r="I5" i="53"/>
  <c r="O5" i="53" s="1"/>
  <c r="M138" i="52"/>
  <c r="L138" i="52"/>
  <c r="K138" i="52"/>
  <c r="J138" i="52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H136" i="52"/>
  <c r="G136" i="52"/>
  <c r="F136" i="52"/>
  <c r="E136" i="52"/>
  <c r="D136" i="52"/>
  <c r="C136" i="52"/>
  <c r="I136" i="52" s="1"/>
  <c r="N135" i="52"/>
  <c r="O135" i="52" s="1"/>
  <c r="I135" i="52"/>
  <c r="N134" i="52"/>
  <c r="O134" i="52" s="1"/>
  <c r="I134" i="52"/>
  <c r="N133" i="52"/>
  <c r="O133" i="52" s="1"/>
  <c r="I133" i="52"/>
  <c r="N132" i="52"/>
  <c r="I132" i="52"/>
  <c r="O131" i="52"/>
  <c r="N131" i="52"/>
  <c r="I131" i="52"/>
  <c r="N130" i="52"/>
  <c r="I130" i="52"/>
  <c r="N129" i="52"/>
  <c r="I129" i="52"/>
  <c r="O129" i="52" s="1"/>
  <c r="N128" i="52"/>
  <c r="O128" i="52" s="1"/>
  <c r="I128" i="52"/>
  <c r="N127" i="52"/>
  <c r="I127" i="52"/>
  <c r="O127" i="52" s="1"/>
  <c r="N126" i="52"/>
  <c r="O126" i="52" s="1"/>
  <c r="I126" i="52"/>
  <c r="N125" i="52"/>
  <c r="I125" i="52"/>
  <c r="N124" i="52"/>
  <c r="O124" i="52" s="1"/>
  <c r="I124" i="52"/>
  <c r="N123" i="52"/>
  <c r="I123" i="52"/>
  <c r="O123" i="52" s="1"/>
  <c r="N122" i="52"/>
  <c r="I122" i="52"/>
  <c r="N121" i="52"/>
  <c r="I121" i="52"/>
  <c r="O121" i="52" s="1"/>
  <c r="N116" i="52"/>
  <c r="I116" i="52"/>
  <c r="N115" i="52"/>
  <c r="O115" i="52" s="1"/>
  <c r="I115" i="52"/>
  <c r="O114" i="52"/>
  <c r="N114" i="52"/>
  <c r="I114" i="52"/>
  <c r="N113" i="52"/>
  <c r="O113" i="52" s="1"/>
  <c r="I113" i="52"/>
  <c r="N112" i="52"/>
  <c r="I112" i="52"/>
  <c r="O112" i="52" s="1"/>
  <c r="P111" i="52"/>
  <c r="N111" i="52"/>
  <c r="I111" i="52"/>
  <c r="N110" i="52"/>
  <c r="I110" i="52"/>
  <c r="N109" i="52"/>
  <c r="I109" i="52"/>
  <c r="O109" i="52" s="1"/>
  <c r="N108" i="52"/>
  <c r="I108" i="52"/>
  <c r="N107" i="52"/>
  <c r="I107" i="52"/>
  <c r="N106" i="52"/>
  <c r="O106" i="52" s="1"/>
  <c r="I106" i="52"/>
  <c r="N105" i="52"/>
  <c r="O105" i="52" s="1"/>
  <c r="I105" i="52"/>
  <c r="N104" i="52"/>
  <c r="I104" i="52"/>
  <c r="N103" i="52"/>
  <c r="I103" i="52"/>
  <c r="N102" i="52"/>
  <c r="I102" i="52"/>
  <c r="N101" i="52"/>
  <c r="I101" i="52"/>
  <c r="O101" i="52" s="1"/>
  <c r="N100" i="52"/>
  <c r="O100" i="52" s="1"/>
  <c r="I100" i="52"/>
  <c r="N99" i="52"/>
  <c r="I99" i="52"/>
  <c r="O99" i="52" s="1"/>
  <c r="N98" i="52"/>
  <c r="I98" i="52"/>
  <c r="N97" i="52"/>
  <c r="I97" i="52"/>
  <c r="O97" i="52" s="1"/>
  <c r="N96" i="52"/>
  <c r="I96" i="52"/>
  <c r="N95" i="52"/>
  <c r="I95" i="52"/>
  <c r="N94" i="52"/>
  <c r="O94" i="52" s="1"/>
  <c r="I94" i="52"/>
  <c r="N93" i="52"/>
  <c r="O93" i="52" s="1"/>
  <c r="I93" i="52"/>
  <c r="N92" i="52"/>
  <c r="O92" i="52" s="1"/>
  <c r="I92" i="52"/>
  <c r="N91" i="52"/>
  <c r="I91" i="52"/>
  <c r="O91" i="52" s="1"/>
  <c r="N90" i="52"/>
  <c r="I90" i="52"/>
  <c r="N89" i="52"/>
  <c r="I89" i="52"/>
  <c r="O89" i="52" s="1"/>
  <c r="N88" i="52"/>
  <c r="I88" i="52"/>
  <c r="N87" i="52"/>
  <c r="O87" i="52" s="1"/>
  <c r="I87" i="52"/>
  <c r="N86" i="52"/>
  <c r="I86" i="52"/>
  <c r="N85" i="52"/>
  <c r="I85" i="52"/>
  <c r="O85" i="52" s="1"/>
  <c r="N84" i="52"/>
  <c r="I84" i="52"/>
  <c r="N83" i="52"/>
  <c r="I83" i="52"/>
  <c r="O83" i="52" s="1"/>
  <c r="N82" i="52"/>
  <c r="O82" i="52" s="1"/>
  <c r="I82" i="52"/>
  <c r="N81" i="52"/>
  <c r="O81" i="52" s="1"/>
  <c r="I81" i="52"/>
  <c r="N80" i="52"/>
  <c r="O80" i="52" s="1"/>
  <c r="I80" i="52"/>
  <c r="N79" i="52"/>
  <c r="I79" i="52"/>
  <c r="N78" i="52"/>
  <c r="I78" i="52"/>
  <c r="N77" i="52"/>
  <c r="I77" i="52"/>
  <c r="O77" i="52" s="1"/>
  <c r="N76" i="52"/>
  <c r="I76" i="52"/>
  <c r="N75" i="52"/>
  <c r="I75" i="52"/>
  <c r="N74" i="52"/>
  <c r="O74" i="52" s="1"/>
  <c r="I74" i="52"/>
  <c r="N73" i="52"/>
  <c r="O73" i="52" s="1"/>
  <c r="I73" i="52"/>
  <c r="N72" i="52"/>
  <c r="I72" i="52"/>
  <c r="N71" i="52"/>
  <c r="I71" i="52"/>
  <c r="N70" i="52"/>
  <c r="I70" i="52"/>
  <c r="N69" i="52"/>
  <c r="I69" i="52"/>
  <c r="N68" i="52"/>
  <c r="O68" i="52" s="1"/>
  <c r="I68" i="52"/>
  <c r="N67" i="52"/>
  <c r="I67" i="52"/>
  <c r="O67" i="52" s="1"/>
  <c r="N66" i="52"/>
  <c r="I66" i="52"/>
  <c r="N65" i="52"/>
  <c r="I65" i="52"/>
  <c r="N64" i="52"/>
  <c r="I64" i="52"/>
  <c r="N63" i="52"/>
  <c r="I63" i="52"/>
  <c r="M58" i="52"/>
  <c r="L58" i="52"/>
  <c r="K58" i="52"/>
  <c r="J58" i="52"/>
  <c r="N58" i="52" s="1"/>
  <c r="H58" i="52"/>
  <c r="I58" i="52" s="1"/>
  <c r="G58" i="52"/>
  <c r="F58" i="52"/>
  <c r="E58" i="52"/>
  <c r="D58" i="52"/>
  <c r="C58" i="52"/>
  <c r="M57" i="52"/>
  <c r="L57" i="52"/>
  <c r="K57" i="52"/>
  <c r="N57" i="52" s="1"/>
  <c r="J57" i="52"/>
  <c r="H57" i="52"/>
  <c r="G57" i="52"/>
  <c r="F57" i="52"/>
  <c r="E57" i="52"/>
  <c r="D57" i="52"/>
  <c r="C57" i="52"/>
  <c r="M56" i="52"/>
  <c r="L56" i="52"/>
  <c r="K56" i="52"/>
  <c r="J56" i="52"/>
  <c r="H56" i="52"/>
  <c r="G56" i="52"/>
  <c r="F56" i="52"/>
  <c r="E56" i="52"/>
  <c r="D56" i="52"/>
  <c r="C56" i="52"/>
  <c r="N55" i="52"/>
  <c r="I55" i="52"/>
  <c r="N54" i="52"/>
  <c r="I54" i="52"/>
  <c r="O54" i="52" s="1"/>
  <c r="P53" i="52"/>
  <c r="N53" i="52"/>
  <c r="I53" i="52"/>
  <c r="O53" i="52" s="1"/>
  <c r="N52" i="52"/>
  <c r="I52" i="52"/>
  <c r="N51" i="52"/>
  <c r="I51" i="52"/>
  <c r="N50" i="52"/>
  <c r="O50" i="52" s="1"/>
  <c r="I50" i="52"/>
  <c r="N49" i="52"/>
  <c r="I49" i="52"/>
  <c r="O49" i="52" s="1"/>
  <c r="N48" i="52"/>
  <c r="I48" i="52"/>
  <c r="N47" i="52"/>
  <c r="I47" i="52"/>
  <c r="N46" i="52"/>
  <c r="O46" i="52" s="1"/>
  <c r="I46" i="52"/>
  <c r="N45" i="52"/>
  <c r="I45" i="52"/>
  <c r="O45" i="52" s="1"/>
  <c r="N44" i="52"/>
  <c r="I44" i="52"/>
  <c r="N43" i="52"/>
  <c r="O43" i="52" s="1"/>
  <c r="I43" i="52"/>
  <c r="N42" i="52"/>
  <c r="I42" i="52"/>
  <c r="N41" i="52"/>
  <c r="I41" i="52"/>
  <c r="O41" i="52" s="1"/>
  <c r="N40" i="52"/>
  <c r="I40" i="52"/>
  <c r="N39" i="52"/>
  <c r="I39" i="52"/>
  <c r="N38" i="52"/>
  <c r="I38" i="52"/>
  <c r="N37" i="52"/>
  <c r="I37" i="52"/>
  <c r="O37" i="52" s="1"/>
  <c r="N36" i="52"/>
  <c r="O36" i="52" s="1"/>
  <c r="I36" i="52"/>
  <c r="N35" i="52"/>
  <c r="I35" i="52"/>
  <c r="N34" i="52"/>
  <c r="I34" i="52"/>
  <c r="N33" i="52"/>
  <c r="I33" i="52"/>
  <c r="O33" i="52" s="1"/>
  <c r="N32" i="52"/>
  <c r="I32" i="52"/>
  <c r="N31" i="52"/>
  <c r="I31" i="52"/>
  <c r="N30" i="52"/>
  <c r="I30" i="52"/>
  <c r="N29" i="52"/>
  <c r="O29" i="52" s="1"/>
  <c r="I29" i="52"/>
  <c r="N28" i="52"/>
  <c r="I28" i="52"/>
  <c r="N27" i="52"/>
  <c r="I27" i="52"/>
  <c r="N26" i="52"/>
  <c r="I26" i="52"/>
  <c r="O25" i="52"/>
  <c r="N25" i="52"/>
  <c r="I25" i="52"/>
  <c r="N24" i="52"/>
  <c r="I24" i="52"/>
  <c r="N23" i="52"/>
  <c r="I23" i="52"/>
  <c r="O23" i="52" s="1"/>
  <c r="N22" i="52"/>
  <c r="I22" i="52"/>
  <c r="N21" i="52"/>
  <c r="I21" i="52"/>
  <c r="O21" i="52" s="1"/>
  <c r="N20" i="52"/>
  <c r="I20" i="52"/>
  <c r="N19" i="52"/>
  <c r="I19" i="52"/>
  <c r="N18" i="52"/>
  <c r="O18" i="52" s="1"/>
  <c r="I18" i="52"/>
  <c r="N17" i="52"/>
  <c r="I17" i="52"/>
  <c r="O17" i="52" s="1"/>
  <c r="N16" i="52"/>
  <c r="I16" i="52"/>
  <c r="N15" i="52"/>
  <c r="I15" i="52"/>
  <c r="O15" i="52" s="1"/>
  <c r="N14" i="52"/>
  <c r="O14" i="52" s="1"/>
  <c r="I14" i="52"/>
  <c r="N13" i="52"/>
  <c r="I13" i="52"/>
  <c r="O13" i="52" s="1"/>
  <c r="N12" i="52"/>
  <c r="I12" i="52"/>
  <c r="N11" i="52"/>
  <c r="O11" i="52" s="1"/>
  <c r="I11" i="52"/>
  <c r="N10" i="52"/>
  <c r="I10" i="52"/>
  <c r="N9" i="52"/>
  <c r="I9" i="52"/>
  <c r="O9" i="52" s="1"/>
  <c r="N8" i="52"/>
  <c r="I8" i="52"/>
  <c r="N7" i="52"/>
  <c r="I7" i="52"/>
  <c r="N6" i="52"/>
  <c r="I6" i="52"/>
  <c r="N5" i="52"/>
  <c r="I5" i="52"/>
  <c r="O5" i="52" s="1"/>
  <c r="M138" i="51"/>
  <c r="L138" i="51"/>
  <c r="K138" i="51"/>
  <c r="J138" i="5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H136" i="51"/>
  <c r="G136" i="51"/>
  <c r="F136" i="51"/>
  <c r="E136" i="51"/>
  <c r="D136" i="51"/>
  <c r="C136" i="51"/>
  <c r="O135" i="51"/>
  <c r="N135" i="51"/>
  <c r="I135" i="51"/>
  <c r="N134" i="51"/>
  <c r="O134" i="51" s="1"/>
  <c r="I134" i="51"/>
  <c r="N133" i="51"/>
  <c r="I133" i="51"/>
  <c r="N132" i="51"/>
  <c r="I132" i="51"/>
  <c r="O132" i="51" s="1"/>
  <c r="N131" i="51"/>
  <c r="O131" i="51" s="1"/>
  <c r="I131" i="51"/>
  <c r="N130" i="51"/>
  <c r="O130" i="51" s="1"/>
  <c r="I130" i="51"/>
  <c r="N129" i="51"/>
  <c r="O129" i="51" s="1"/>
  <c r="I129" i="51"/>
  <c r="N128" i="51"/>
  <c r="I128" i="51"/>
  <c r="O127" i="51"/>
  <c r="N127" i="51"/>
  <c r="I127" i="51"/>
  <c r="N126" i="51"/>
  <c r="I126" i="51"/>
  <c r="N125" i="51"/>
  <c r="O125" i="51" s="1"/>
  <c r="I125" i="51"/>
  <c r="N124" i="51"/>
  <c r="I124" i="51"/>
  <c r="N123" i="51"/>
  <c r="I123" i="51"/>
  <c r="N122" i="51"/>
  <c r="I122" i="51"/>
  <c r="N121" i="51"/>
  <c r="O121" i="51" s="1"/>
  <c r="I121" i="51"/>
  <c r="N116" i="51"/>
  <c r="I116" i="51"/>
  <c r="N115" i="51"/>
  <c r="I115" i="51"/>
  <c r="O115" i="51" s="1"/>
  <c r="N114" i="51"/>
  <c r="O114" i="51" s="1"/>
  <c r="I114" i="51"/>
  <c r="N113" i="51"/>
  <c r="O113" i="51" s="1"/>
  <c r="I113" i="51"/>
  <c r="N112" i="51"/>
  <c r="I112" i="51"/>
  <c r="P111" i="51"/>
  <c r="N111" i="51"/>
  <c r="O111" i="51" s="1"/>
  <c r="I111" i="51"/>
  <c r="N110" i="51"/>
  <c r="I110" i="51"/>
  <c r="O110" i="51" s="1"/>
  <c r="N109" i="51"/>
  <c r="I109" i="51"/>
  <c r="N108" i="51"/>
  <c r="O108" i="51" s="1"/>
  <c r="I108" i="51"/>
  <c r="N107" i="51"/>
  <c r="O107" i="51" s="1"/>
  <c r="I107" i="51"/>
  <c r="N106" i="51"/>
  <c r="I106" i="51"/>
  <c r="N105" i="51"/>
  <c r="I105" i="51"/>
  <c r="O105" i="51" s="1"/>
  <c r="N104" i="51"/>
  <c r="I104" i="51"/>
  <c r="N103" i="51"/>
  <c r="O103" i="51" s="1"/>
  <c r="I103" i="51"/>
  <c r="N102" i="51"/>
  <c r="I102" i="51"/>
  <c r="O102" i="51" s="1"/>
  <c r="N101" i="51"/>
  <c r="I101" i="51"/>
  <c r="N100" i="51"/>
  <c r="I100" i="51"/>
  <c r="N99" i="51"/>
  <c r="O99" i="51" s="1"/>
  <c r="I99" i="51"/>
  <c r="N98" i="51"/>
  <c r="O98" i="51" s="1"/>
  <c r="I98" i="51"/>
  <c r="N97" i="51"/>
  <c r="O97" i="51" s="1"/>
  <c r="I97" i="51"/>
  <c r="N96" i="51"/>
  <c r="O96" i="51" s="1"/>
  <c r="I96" i="51"/>
  <c r="N95" i="51"/>
  <c r="I95" i="51"/>
  <c r="N94" i="51"/>
  <c r="I94" i="51"/>
  <c r="N93" i="51"/>
  <c r="O93" i="51" s="1"/>
  <c r="I93" i="51"/>
  <c r="N92" i="51"/>
  <c r="O92" i="51" s="1"/>
  <c r="I92" i="51"/>
  <c r="N91" i="51"/>
  <c r="I91" i="51"/>
  <c r="N90" i="51"/>
  <c r="I90" i="51"/>
  <c r="O89" i="51"/>
  <c r="N89" i="51"/>
  <c r="I89" i="51"/>
  <c r="N88" i="51"/>
  <c r="O88" i="51" s="1"/>
  <c r="I88" i="51"/>
  <c r="N87" i="51"/>
  <c r="O87" i="51" s="1"/>
  <c r="I87" i="51"/>
  <c r="N86" i="51"/>
  <c r="I86" i="51"/>
  <c r="O86" i="51" s="1"/>
  <c r="N85" i="51"/>
  <c r="I85" i="51"/>
  <c r="N84" i="51"/>
  <c r="O84" i="51" s="1"/>
  <c r="I84" i="51"/>
  <c r="N83" i="51"/>
  <c r="O83" i="51" s="1"/>
  <c r="I83" i="51"/>
  <c r="N82" i="51"/>
  <c r="I82" i="51"/>
  <c r="N81" i="51"/>
  <c r="I81" i="51"/>
  <c r="N80" i="51"/>
  <c r="I80" i="51"/>
  <c r="N79" i="51"/>
  <c r="I79" i="51"/>
  <c r="N78" i="51"/>
  <c r="I78" i="51"/>
  <c r="O78" i="51" s="1"/>
  <c r="N77" i="51"/>
  <c r="O77" i="51" s="1"/>
  <c r="I77" i="51"/>
  <c r="N76" i="51"/>
  <c r="I76" i="51"/>
  <c r="N75" i="51"/>
  <c r="I75" i="51"/>
  <c r="N74" i="51"/>
  <c r="O74" i="51" s="1"/>
  <c r="I74" i="51"/>
  <c r="O73" i="51"/>
  <c r="N73" i="51"/>
  <c r="I73" i="51"/>
  <c r="N72" i="51"/>
  <c r="O72" i="51" s="1"/>
  <c r="I72" i="51"/>
  <c r="N71" i="51"/>
  <c r="I71" i="51"/>
  <c r="N70" i="51"/>
  <c r="I70" i="51"/>
  <c r="N69" i="51"/>
  <c r="O69" i="51" s="1"/>
  <c r="I69" i="51"/>
  <c r="N68" i="51"/>
  <c r="O68" i="51" s="1"/>
  <c r="I68" i="51"/>
  <c r="N67" i="51"/>
  <c r="I67" i="51"/>
  <c r="N66" i="51"/>
  <c r="I66" i="51"/>
  <c r="N65" i="51"/>
  <c r="I65" i="51"/>
  <c r="O65" i="51" s="1"/>
  <c r="N64" i="51"/>
  <c r="I64" i="51"/>
  <c r="N63" i="51"/>
  <c r="O63" i="51" s="1"/>
  <c r="I63" i="51"/>
  <c r="M58" i="51"/>
  <c r="L58" i="51"/>
  <c r="K58" i="51"/>
  <c r="J58" i="51"/>
  <c r="N58" i="51" s="1"/>
  <c r="H58" i="51"/>
  <c r="G58" i="51"/>
  <c r="F58" i="51"/>
  <c r="E58" i="51"/>
  <c r="D58" i="51"/>
  <c r="C58" i="51"/>
  <c r="I58" i="51" s="1"/>
  <c r="M57" i="51"/>
  <c r="L57" i="51"/>
  <c r="K57" i="51"/>
  <c r="J57" i="51"/>
  <c r="N57" i="51" s="1"/>
  <c r="H57" i="51"/>
  <c r="G57" i="51"/>
  <c r="F57" i="51"/>
  <c r="I57" i="51" s="1"/>
  <c r="E57" i="51"/>
  <c r="D57" i="51"/>
  <c r="C57" i="51"/>
  <c r="M56" i="51"/>
  <c r="L56" i="51"/>
  <c r="K56" i="51"/>
  <c r="J56" i="51"/>
  <c r="H56" i="51"/>
  <c r="G56" i="51"/>
  <c r="F56" i="51"/>
  <c r="E56" i="51"/>
  <c r="D56" i="51"/>
  <c r="C56" i="51"/>
  <c r="N55" i="51"/>
  <c r="I55" i="51"/>
  <c r="N54" i="51"/>
  <c r="O54" i="51" s="1"/>
  <c r="I54" i="51"/>
  <c r="P53" i="51"/>
  <c r="O53" i="51"/>
  <c r="N53" i="51"/>
  <c r="I53" i="51"/>
  <c r="N52" i="51"/>
  <c r="I52" i="51"/>
  <c r="N51" i="51"/>
  <c r="O51" i="51" s="1"/>
  <c r="I51" i="51"/>
  <c r="N50" i="51"/>
  <c r="I50" i="51"/>
  <c r="N49" i="51"/>
  <c r="O49" i="51" s="1"/>
  <c r="I49" i="51"/>
  <c r="N48" i="51"/>
  <c r="I48" i="51"/>
  <c r="N47" i="51"/>
  <c r="O47" i="51" s="1"/>
  <c r="I47" i="51"/>
  <c r="N46" i="51"/>
  <c r="I46" i="51"/>
  <c r="N45" i="51"/>
  <c r="O45" i="51" s="1"/>
  <c r="I45" i="51"/>
  <c r="N44" i="51"/>
  <c r="I44" i="51"/>
  <c r="N43" i="51"/>
  <c r="O43" i="51" s="1"/>
  <c r="I43" i="51"/>
  <c r="N42" i="51"/>
  <c r="I42" i="51"/>
  <c r="N41" i="51"/>
  <c r="I41" i="51"/>
  <c r="N40" i="51"/>
  <c r="I40" i="51"/>
  <c r="N39" i="51"/>
  <c r="O39" i="51" s="1"/>
  <c r="I39" i="51"/>
  <c r="N38" i="51"/>
  <c r="I38" i="51"/>
  <c r="N37" i="51"/>
  <c r="I37" i="51"/>
  <c r="N36" i="51"/>
  <c r="O36" i="51" s="1"/>
  <c r="I36" i="51"/>
  <c r="N35" i="51"/>
  <c r="I35" i="51"/>
  <c r="N34" i="51"/>
  <c r="I34" i="51"/>
  <c r="N33" i="51"/>
  <c r="I33" i="51"/>
  <c r="N32" i="51"/>
  <c r="O32" i="51" s="1"/>
  <c r="I32" i="51"/>
  <c r="N31" i="51"/>
  <c r="I31" i="51"/>
  <c r="N30" i="51"/>
  <c r="O30" i="51" s="1"/>
  <c r="I30" i="51"/>
  <c r="N29" i="51"/>
  <c r="I29" i="51"/>
  <c r="N28" i="51"/>
  <c r="O28" i="51" s="1"/>
  <c r="I28" i="51"/>
  <c r="N27" i="51"/>
  <c r="I27" i="51"/>
  <c r="N26" i="51"/>
  <c r="I26" i="51"/>
  <c r="N25" i="51"/>
  <c r="I25" i="51"/>
  <c r="N24" i="51"/>
  <c r="O24" i="51" s="1"/>
  <c r="I24" i="51"/>
  <c r="N23" i="51"/>
  <c r="I23" i="51"/>
  <c r="N22" i="51"/>
  <c r="I22" i="51"/>
  <c r="O21" i="51"/>
  <c r="N21" i="51"/>
  <c r="I21" i="51"/>
  <c r="N20" i="51"/>
  <c r="I20" i="51"/>
  <c r="N19" i="51"/>
  <c r="O19" i="51" s="1"/>
  <c r="I19" i="51"/>
  <c r="N18" i="51"/>
  <c r="I18" i="51"/>
  <c r="O18" i="51" s="1"/>
  <c r="N17" i="51"/>
  <c r="O17" i="51" s="1"/>
  <c r="I17" i="51"/>
  <c r="N16" i="51"/>
  <c r="I16" i="51"/>
  <c r="N15" i="51"/>
  <c r="O15" i="51" s="1"/>
  <c r="I15" i="51"/>
  <c r="N14" i="51"/>
  <c r="I14" i="51"/>
  <c r="N13" i="51"/>
  <c r="O13" i="51" s="1"/>
  <c r="I13" i="51"/>
  <c r="N12" i="51"/>
  <c r="I12" i="51"/>
  <c r="N11" i="51"/>
  <c r="I11" i="51"/>
  <c r="N10" i="51"/>
  <c r="I10" i="51"/>
  <c r="N9" i="51"/>
  <c r="O9" i="51" s="1"/>
  <c r="I9" i="51"/>
  <c r="N8" i="51"/>
  <c r="I8" i="51"/>
  <c r="N7" i="51"/>
  <c r="I7" i="51"/>
  <c r="N6" i="51"/>
  <c r="I6" i="51"/>
  <c r="N5" i="51"/>
  <c r="I5" i="51"/>
  <c r="M138" i="50"/>
  <c r="L138" i="50"/>
  <c r="K138" i="50"/>
  <c r="J138" i="50"/>
  <c r="N138" i="50" s="1"/>
  <c r="H138" i="50"/>
  <c r="G138" i="50"/>
  <c r="F138" i="50"/>
  <c r="E138" i="50"/>
  <c r="D138" i="50"/>
  <c r="C138" i="50"/>
  <c r="M137" i="50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H136" i="50"/>
  <c r="G136" i="50"/>
  <c r="F136" i="50"/>
  <c r="E136" i="50"/>
  <c r="D136" i="50"/>
  <c r="C136" i="50"/>
  <c r="I136" i="50" s="1"/>
  <c r="N135" i="50"/>
  <c r="I135" i="50"/>
  <c r="O135" i="50" s="1"/>
  <c r="N134" i="50"/>
  <c r="O134" i="50" s="1"/>
  <c r="I134" i="50"/>
  <c r="N133" i="50"/>
  <c r="I133" i="50"/>
  <c r="N132" i="50"/>
  <c r="O132" i="50" s="1"/>
  <c r="I132" i="50"/>
  <c r="N131" i="50"/>
  <c r="I131" i="50"/>
  <c r="O131" i="50" s="1"/>
  <c r="N130" i="50"/>
  <c r="O130" i="50" s="1"/>
  <c r="I130" i="50"/>
  <c r="N129" i="50"/>
  <c r="I129" i="50"/>
  <c r="O129" i="50" s="1"/>
  <c r="N128" i="50"/>
  <c r="I128" i="50"/>
  <c r="O127" i="50"/>
  <c r="N127" i="50"/>
  <c r="I127" i="50"/>
  <c r="N126" i="50"/>
  <c r="I126" i="50"/>
  <c r="N125" i="50"/>
  <c r="O125" i="50" s="1"/>
  <c r="I125" i="50"/>
  <c r="N124" i="50"/>
  <c r="O124" i="50" s="1"/>
  <c r="I124" i="50"/>
  <c r="N123" i="50"/>
  <c r="I123" i="50"/>
  <c r="N122" i="50"/>
  <c r="I122" i="50"/>
  <c r="O122" i="50" s="1"/>
  <c r="N121" i="50"/>
  <c r="I121" i="50"/>
  <c r="N116" i="50"/>
  <c r="O116" i="50" s="1"/>
  <c r="I116" i="50"/>
  <c r="N115" i="50"/>
  <c r="O115" i="50" s="1"/>
  <c r="I115" i="50"/>
  <c r="N114" i="50"/>
  <c r="I114" i="50"/>
  <c r="N113" i="50"/>
  <c r="I113" i="50"/>
  <c r="N112" i="50"/>
  <c r="I112" i="50"/>
  <c r="O112" i="50" s="1"/>
  <c r="P111" i="50"/>
  <c r="N111" i="50"/>
  <c r="I111" i="50"/>
  <c r="N110" i="50"/>
  <c r="O110" i="50" s="1"/>
  <c r="I110" i="50"/>
  <c r="N109" i="50"/>
  <c r="I109" i="50"/>
  <c r="N108" i="50"/>
  <c r="I108" i="50"/>
  <c r="O108" i="50" s="1"/>
  <c r="N107" i="50"/>
  <c r="I107" i="50"/>
  <c r="O107" i="50" s="1"/>
  <c r="N106" i="50"/>
  <c r="I106" i="50"/>
  <c r="N105" i="50"/>
  <c r="I105" i="50"/>
  <c r="N104" i="50"/>
  <c r="I104" i="50"/>
  <c r="N103" i="50"/>
  <c r="O103" i="50" s="1"/>
  <c r="I103" i="50"/>
  <c r="N102" i="50"/>
  <c r="O102" i="50" s="1"/>
  <c r="I102" i="50"/>
  <c r="N101" i="50"/>
  <c r="I101" i="50"/>
  <c r="N100" i="50"/>
  <c r="O100" i="50" s="1"/>
  <c r="I100" i="50"/>
  <c r="N99" i="50"/>
  <c r="I99" i="50"/>
  <c r="N98" i="50"/>
  <c r="I98" i="50"/>
  <c r="N97" i="50"/>
  <c r="I97" i="50"/>
  <c r="O97" i="50" s="1"/>
  <c r="N96" i="50"/>
  <c r="O96" i="50" s="1"/>
  <c r="I96" i="50"/>
  <c r="N95" i="50"/>
  <c r="O95" i="50" s="1"/>
  <c r="I95" i="50"/>
  <c r="N94" i="50"/>
  <c r="O94" i="50" s="1"/>
  <c r="I94" i="50"/>
  <c r="N93" i="50"/>
  <c r="I93" i="50"/>
  <c r="O93" i="50" s="1"/>
  <c r="N92" i="50"/>
  <c r="I92" i="50"/>
  <c r="O92" i="50" s="1"/>
  <c r="N91" i="50"/>
  <c r="I91" i="50"/>
  <c r="N90" i="50"/>
  <c r="I90" i="50"/>
  <c r="N89" i="50"/>
  <c r="O89" i="50" s="1"/>
  <c r="I89" i="50"/>
  <c r="N88" i="50"/>
  <c r="O88" i="50" s="1"/>
  <c r="I88" i="50"/>
  <c r="N87" i="50"/>
  <c r="O87" i="50" s="1"/>
  <c r="I87" i="50"/>
  <c r="N86" i="50"/>
  <c r="I86" i="50"/>
  <c r="N85" i="50"/>
  <c r="I85" i="50"/>
  <c r="O85" i="50" s="1"/>
  <c r="N84" i="50"/>
  <c r="I84" i="50"/>
  <c r="O84" i="50" s="1"/>
  <c r="N83" i="50"/>
  <c r="I83" i="50"/>
  <c r="O83" i="50" s="1"/>
  <c r="N82" i="50"/>
  <c r="O82" i="50" s="1"/>
  <c r="I82" i="50"/>
  <c r="N81" i="50"/>
  <c r="I81" i="50"/>
  <c r="O81" i="50" s="1"/>
  <c r="N80" i="50"/>
  <c r="O80" i="50" s="1"/>
  <c r="I80" i="50"/>
  <c r="N79" i="50"/>
  <c r="I79" i="50"/>
  <c r="N78" i="50"/>
  <c r="O78" i="50" s="1"/>
  <c r="I78" i="50"/>
  <c r="N77" i="50"/>
  <c r="I77" i="50"/>
  <c r="O77" i="50" s="1"/>
  <c r="N76" i="50"/>
  <c r="I76" i="50"/>
  <c r="O76" i="50" s="1"/>
  <c r="N75" i="50"/>
  <c r="I75" i="50"/>
  <c r="O75" i="50" s="1"/>
  <c r="N74" i="50"/>
  <c r="I74" i="50"/>
  <c r="N73" i="50"/>
  <c r="I73" i="50"/>
  <c r="O73" i="50" s="1"/>
  <c r="N72" i="50"/>
  <c r="I72" i="50"/>
  <c r="N71" i="50"/>
  <c r="O71" i="50" s="1"/>
  <c r="I71" i="50"/>
  <c r="N70" i="50"/>
  <c r="O70" i="50" s="1"/>
  <c r="I70" i="50"/>
  <c r="N69" i="50"/>
  <c r="I69" i="50"/>
  <c r="O69" i="50" s="1"/>
  <c r="N68" i="50"/>
  <c r="O68" i="50" s="1"/>
  <c r="I68" i="50"/>
  <c r="N67" i="50"/>
  <c r="I67" i="50"/>
  <c r="N66" i="50"/>
  <c r="I66" i="50"/>
  <c r="N65" i="50"/>
  <c r="I65" i="50"/>
  <c r="O65" i="50" s="1"/>
  <c r="N64" i="50"/>
  <c r="O64" i="50" s="1"/>
  <c r="I64" i="50"/>
  <c r="N63" i="50"/>
  <c r="O63" i="50" s="1"/>
  <c r="I63" i="50"/>
  <c r="M58" i="50"/>
  <c r="L58" i="50"/>
  <c r="K58" i="50"/>
  <c r="J58" i="50"/>
  <c r="N58" i="50" s="1"/>
  <c r="O58" i="50" s="1"/>
  <c r="H58" i="50"/>
  <c r="G58" i="50"/>
  <c r="F58" i="50"/>
  <c r="E58" i="50"/>
  <c r="D58" i="50"/>
  <c r="C58" i="50"/>
  <c r="I58" i="50" s="1"/>
  <c r="M57" i="50"/>
  <c r="N57" i="50" s="1"/>
  <c r="L57" i="50"/>
  <c r="K57" i="50"/>
  <c r="J57" i="50"/>
  <c r="H57" i="50"/>
  <c r="G57" i="50"/>
  <c r="F57" i="50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I55" i="50"/>
  <c r="N54" i="50"/>
  <c r="I54" i="50"/>
  <c r="O54" i="50" s="1"/>
  <c r="P53" i="50"/>
  <c r="N53" i="50"/>
  <c r="I53" i="50"/>
  <c r="N52" i="50"/>
  <c r="I52" i="50"/>
  <c r="N51" i="50"/>
  <c r="I51" i="50"/>
  <c r="N50" i="50"/>
  <c r="O50" i="50" s="1"/>
  <c r="I50" i="50"/>
  <c r="N49" i="50"/>
  <c r="I49" i="50"/>
  <c r="N48" i="50"/>
  <c r="I48" i="50"/>
  <c r="N47" i="50"/>
  <c r="I47" i="50"/>
  <c r="N46" i="50"/>
  <c r="O46" i="50" s="1"/>
  <c r="I46" i="50"/>
  <c r="N45" i="50"/>
  <c r="I45" i="50"/>
  <c r="N44" i="50"/>
  <c r="I44" i="50"/>
  <c r="N43" i="50"/>
  <c r="O43" i="50" s="1"/>
  <c r="I43" i="50"/>
  <c r="N42" i="50"/>
  <c r="I42" i="50"/>
  <c r="N41" i="50"/>
  <c r="I41" i="50"/>
  <c r="N40" i="50"/>
  <c r="I40" i="50"/>
  <c r="N39" i="50"/>
  <c r="I39" i="50"/>
  <c r="N38" i="50"/>
  <c r="O38" i="50" s="1"/>
  <c r="I38" i="50"/>
  <c r="N37" i="50"/>
  <c r="I37" i="50"/>
  <c r="N36" i="50"/>
  <c r="O36" i="50" s="1"/>
  <c r="I36" i="50"/>
  <c r="N35" i="50"/>
  <c r="I35" i="50"/>
  <c r="N34" i="50"/>
  <c r="I34" i="50"/>
  <c r="N33" i="50"/>
  <c r="I33" i="50"/>
  <c r="O32" i="50"/>
  <c r="N32" i="50"/>
  <c r="I32" i="50"/>
  <c r="N31" i="50"/>
  <c r="I31" i="50"/>
  <c r="O31" i="50" s="1"/>
  <c r="N30" i="50"/>
  <c r="I30" i="50"/>
  <c r="N29" i="50"/>
  <c r="O29" i="50" s="1"/>
  <c r="I29" i="50"/>
  <c r="N28" i="50"/>
  <c r="I28" i="50"/>
  <c r="N27" i="50"/>
  <c r="I27" i="50"/>
  <c r="N26" i="50"/>
  <c r="I26" i="50"/>
  <c r="N25" i="50"/>
  <c r="I25" i="50"/>
  <c r="N24" i="50"/>
  <c r="I24" i="50"/>
  <c r="N23" i="50"/>
  <c r="I23" i="50"/>
  <c r="O23" i="50" s="1"/>
  <c r="N22" i="50"/>
  <c r="I22" i="50"/>
  <c r="N21" i="50"/>
  <c r="I21" i="50"/>
  <c r="N20" i="50"/>
  <c r="I20" i="50"/>
  <c r="N19" i="50"/>
  <c r="I19" i="50"/>
  <c r="N18" i="50"/>
  <c r="O18" i="50" s="1"/>
  <c r="I18" i="50"/>
  <c r="N17" i="50"/>
  <c r="I17" i="50"/>
  <c r="N16" i="50"/>
  <c r="I16" i="50"/>
  <c r="N15" i="50"/>
  <c r="I15" i="50"/>
  <c r="O15" i="50" s="1"/>
  <c r="N14" i="50"/>
  <c r="O14" i="50" s="1"/>
  <c r="I14" i="50"/>
  <c r="N13" i="50"/>
  <c r="I13" i="50"/>
  <c r="N12" i="50"/>
  <c r="I12" i="50"/>
  <c r="N11" i="50"/>
  <c r="O11" i="50" s="1"/>
  <c r="I11" i="50"/>
  <c r="N10" i="50"/>
  <c r="I10" i="50"/>
  <c r="N9" i="50"/>
  <c r="I9" i="50"/>
  <c r="N8" i="50"/>
  <c r="I8" i="50"/>
  <c r="N7" i="50"/>
  <c r="I7" i="50"/>
  <c r="O7" i="50" s="1"/>
  <c r="N6" i="50"/>
  <c r="O6" i="50" s="1"/>
  <c r="I6" i="50"/>
  <c r="N5" i="50"/>
  <c r="I5" i="50"/>
  <c r="M138" i="49"/>
  <c r="L138" i="49"/>
  <c r="K138" i="49"/>
  <c r="J138" i="49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H136" i="49"/>
  <c r="G136" i="49"/>
  <c r="F136" i="49"/>
  <c r="E136" i="49"/>
  <c r="D136" i="49"/>
  <c r="C136" i="49"/>
  <c r="N135" i="49"/>
  <c r="O135" i="49" s="1"/>
  <c r="I135" i="49"/>
  <c r="N134" i="49"/>
  <c r="I134" i="49"/>
  <c r="N133" i="49"/>
  <c r="I133" i="49"/>
  <c r="N132" i="49"/>
  <c r="I132" i="49"/>
  <c r="N131" i="49"/>
  <c r="O131" i="49" s="1"/>
  <c r="I131" i="49"/>
  <c r="N130" i="49"/>
  <c r="O130" i="49" s="1"/>
  <c r="I130" i="49"/>
  <c r="N129" i="49"/>
  <c r="I129" i="49"/>
  <c r="N128" i="49"/>
  <c r="I128" i="49"/>
  <c r="O127" i="49"/>
  <c r="N127" i="49"/>
  <c r="I127" i="49"/>
  <c r="N126" i="49"/>
  <c r="I126" i="49"/>
  <c r="O126" i="49" s="1"/>
  <c r="N125" i="49"/>
  <c r="O125" i="49" s="1"/>
  <c r="I125" i="49"/>
  <c r="N124" i="49"/>
  <c r="I124" i="49"/>
  <c r="N123" i="49"/>
  <c r="I123" i="49"/>
  <c r="N122" i="49"/>
  <c r="I122" i="49"/>
  <c r="N121" i="49"/>
  <c r="O121" i="49" s="1"/>
  <c r="I121" i="49"/>
  <c r="N116" i="49"/>
  <c r="I116" i="49"/>
  <c r="N115" i="49"/>
  <c r="I115" i="49"/>
  <c r="N114" i="49"/>
  <c r="I114" i="49"/>
  <c r="N113" i="49"/>
  <c r="O113" i="49" s="1"/>
  <c r="I113" i="49"/>
  <c r="N112" i="49"/>
  <c r="I112" i="49"/>
  <c r="P111" i="49"/>
  <c r="N111" i="49"/>
  <c r="O111" i="49" s="1"/>
  <c r="I111" i="49"/>
  <c r="N110" i="49"/>
  <c r="I110" i="49"/>
  <c r="N109" i="49"/>
  <c r="I109" i="49"/>
  <c r="N108" i="49"/>
  <c r="O108" i="49" s="1"/>
  <c r="I108" i="49"/>
  <c r="N107" i="49"/>
  <c r="O107" i="49" s="1"/>
  <c r="I107" i="49"/>
  <c r="N106" i="49"/>
  <c r="I106" i="49"/>
  <c r="N105" i="49"/>
  <c r="I105" i="49"/>
  <c r="O105" i="49" s="1"/>
  <c r="N104" i="49"/>
  <c r="I104" i="49"/>
  <c r="N103" i="49"/>
  <c r="I103" i="49"/>
  <c r="N102" i="49"/>
  <c r="O102" i="49" s="1"/>
  <c r="I102" i="49"/>
  <c r="N101" i="49"/>
  <c r="I101" i="49"/>
  <c r="N100" i="49"/>
  <c r="I100" i="49"/>
  <c r="N99" i="49"/>
  <c r="I99" i="49"/>
  <c r="N98" i="49"/>
  <c r="O98" i="49" s="1"/>
  <c r="I98" i="49"/>
  <c r="N97" i="49"/>
  <c r="O97" i="49" s="1"/>
  <c r="I97" i="49"/>
  <c r="N96" i="49"/>
  <c r="I96" i="49"/>
  <c r="N95" i="49"/>
  <c r="I95" i="49"/>
  <c r="N94" i="49"/>
  <c r="I94" i="49"/>
  <c r="N93" i="49"/>
  <c r="O93" i="49" s="1"/>
  <c r="I93" i="49"/>
  <c r="N92" i="49"/>
  <c r="O92" i="49" s="1"/>
  <c r="I92" i="49"/>
  <c r="N91" i="49"/>
  <c r="I91" i="49"/>
  <c r="N90" i="49"/>
  <c r="I90" i="49"/>
  <c r="N89" i="49"/>
  <c r="O89" i="49" s="1"/>
  <c r="I89" i="49"/>
  <c r="N88" i="49"/>
  <c r="I88" i="49"/>
  <c r="O88" i="49" s="1"/>
  <c r="N87" i="49"/>
  <c r="O87" i="49" s="1"/>
  <c r="I87" i="49"/>
  <c r="N86" i="49"/>
  <c r="I86" i="49"/>
  <c r="N85" i="49"/>
  <c r="I85" i="49"/>
  <c r="N84" i="49"/>
  <c r="I84" i="49"/>
  <c r="N83" i="49"/>
  <c r="O83" i="49" s="1"/>
  <c r="I83" i="49"/>
  <c r="N82" i="49"/>
  <c r="O82" i="49" s="1"/>
  <c r="I82" i="49"/>
  <c r="O81" i="49"/>
  <c r="N81" i="49"/>
  <c r="I81" i="49"/>
  <c r="N80" i="49"/>
  <c r="I80" i="49"/>
  <c r="O80" i="49" s="1"/>
  <c r="N79" i="49"/>
  <c r="I79" i="49"/>
  <c r="N78" i="49"/>
  <c r="I78" i="49"/>
  <c r="N77" i="49"/>
  <c r="I77" i="49"/>
  <c r="N76" i="49"/>
  <c r="O76" i="49" s="1"/>
  <c r="I76" i="49"/>
  <c r="N75" i="49"/>
  <c r="O75" i="49" s="1"/>
  <c r="I75" i="49"/>
  <c r="N74" i="49"/>
  <c r="O74" i="49" s="1"/>
  <c r="I74" i="49"/>
  <c r="N73" i="49"/>
  <c r="I73" i="49"/>
  <c r="N72" i="49"/>
  <c r="I72" i="49"/>
  <c r="N71" i="49"/>
  <c r="I71" i="49"/>
  <c r="N70" i="49"/>
  <c r="I70" i="49"/>
  <c r="N69" i="49"/>
  <c r="O69" i="49" s="1"/>
  <c r="I69" i="49"/>
  <c r="N68" i="49"/>
  <c r="I68" i="49"/>
  <c r="N67" i="49"/>
  <c r="O67" i="49" s="1"/>
  <c r="I67" i="49"/>
  <c r="N66" i="49"/>
  <c r="I66" i="49"/>
  <c r="N65" i="49"/>
  <c r="I65" i="49"/>
  <c r="O65" i="49" s="1"/>
  <c r="N64" i="49"/>
  <c r="I64" i="49"/>
  <c r="O64" i="49" s="1"/>
  <c r="N63" i="49"/>
  <c r="I63" i="49"/>
  <c r="M58" i="49"/>
  <c r="L58" i="49"/>
  <c r="K58" i="49"/>
  <c r="J58" i="49"/>
  <c r="N58" i="49" s="1"/>
  <c r="H58" i="49"/>
  <c r="G58" i="49"/>
  <c r="F58" i="49"/>
  <c r="E58" i="49"/>
  <c r="D58" i="49"/>
  <c r="C58" i="49"/>
  <c r="I58" i="49" s="1"/>
  <c r="M57" i="49"/>
  <c r="N57" i="49" s="1"/>
  <c r="L57" i="49"/>
  <c r="K57" i="49"/>
  <c r="J57" i="49"/>
  <c r="H57" i="49"/>
  <c r="G57" i="49"/>
  <c r="F57" i="49"/>
  <c r="E57" i="49"/>
  <c r="D57" i="49"/>
  <c r="C57" i="49"/>
  <c r="M56" i="49"/>
  <c r="L56" i="49"/>
  <c r="K56" i="49"/>
  <c r="J56" i="49"/>
  <c r="H56" i="49"/>
  <c r="G56" i="49"/>
  <c r="F56" i="49"/>
  <c r="E56" i="49"/>
  <c r="D56" i="49"/>
  <c r="C56" i="49"/>
  <c r="N55" i="49"/>
  <c r="I55" i="49"/>
  <c r="N54" i="49"/>
  <c r="I54" i="49"/>
  <c r="P53" i="49"/>
  <c r="N53" i="49"/>
  <c r="I53" i="49"/>
  <c r="O53" i="49" s="1"/>
  <c r="N52" i="49"/>
  <c r="I52" i="49"/>
  <c r="O52" i="49" s="1"/>
  <c r="N51" i="49"/>
  <c r="I51" i="49"/>
  <c r="N50" i="49"/>
  <c r="I50" i="49"/>
  <c r="N49" i="49"/>
  <c r="O49" i="49" s="1"/>
  <c r="I49" i="49"/>
  <c r="N48" i="49"/>
  <c r="I48" i="49"/>
  <c r="N47" i="49"/>
  <c r="I47" i="49"/>
  <c r="N46" i="49"/>
  <c r="I46" i="49"/>
  <c r="N45" i="49"/>
  <c r="I45" i="49"/>
  <c r="O45" i="49" s="1"/>
  <c r="N44" i="49"/>
  <c r="I44" i="49"/>
  <c r="O44" i="49" s="1"/>
  <c r="N43" i="49"/>
  <c r="O43" i="49" s="1"/>
  <c r="I43" i="49"/>
  <c r="N42" i="49"/>
  <c r="I42" i="49"/>
  <c r="N41" i="49"/>
  <c r="I41" i="49"/>
  <c r="N40" i="49"/>
  <c r="O40" i="49" s="1"/>
  <c r="I40" i="49"/>
  <c r="N39" i="49"/>
  <c r="O39" i="49" s="1"/>
  <c r="I39" i="49"/>
  <c r="N38" i="49"/>
  <c r="I38" i="49"/>
  <c r="N37" i="49"/>
  <c r="I37" i="49"/>
  <c r="O37" i="49" s="1"/>
  <c r="N36" i="49"/>
  <c r="I36" i="49"/>
  <c r="O36" i="49" s="1"/>
  <c r="N35" i="49"/>
  <c r="I35" i="49"/>
  <c r="N34" i="49"/>
  <c r="O34" i="49" s="1"/>
  <c r="I34" i="49"/>
  <c r="N33" i="49"/>
  <c r="I33" i="49"/>
  <c r="N32" i="49"/>
  <c r="I32" i="49"/>
  <c r="N31" i="49"/>
  <c r="I31" i="49"/>
  <c r="N30" i="49"/>
  <c r="O30" i="49" s="1"/>
  <c r="I30" i="49"/>
  <c r="N29" i="49"/>
  <c r="O29" i="49" s="1"/>
  <c r="I29" i="49"/>
  <c r="N28" i="49"/>
  <c r="I28" i="49"/>
  <c r="O28" i="49" s="1"/>
  <c r="N27" i="49"/>
  <c r="I27" i="49"/>
  <c r="N26" i="49"/>
  <c r="I26" i="49"/>
  <c r="N25" i="49"/>
  <c r="O25" i="49" s="1"/>
  <c r="I25" i="49"/>
  <c r="N24" i="49"/>
  <c r="O24" i="49" s="1"/>
  <c r="I24" i="49"/>
  <c r="N23" i="49"/>
  <c r="I23" i="49"/>
  <c r="N22" i="49"/>
  <c r="I22" i="49"/>
  <c r="O21" i="49"/>
  <c r="N21" i="49"/>
  <c r="I21" i="49"/>
  <c r="N20" i="49"/>
  <c r="I20" i="49"/>
  <c r="N19" i="49"/>
  <c r="O19" i="49" s="1"/>
  <c r="I19" i="49"/>
  <c r="N18" i="49"/>
  <c r="I18" i="49"/>
  <c r="N17" i="49"/>
  <c r="I17" i="49"/>
  <c r="N16" i="49"/>
  <c r="I16" i="49"/>
  <c r="N15" i="49"/>
  <c r="O15" i="49" s="1"/>
  <c r="I15" i="49"/>
  <c r="N14" i="49"/>
  <c r="I14" i="49"/>
  <c r="N13" i="49"/>
  <c r="O13" i="49" s="1"/>
  <c r="I13" i="49"/>
  <c r="N12" i="49"/>
  <c r="I12" i="49"/>
  <c r="N11" i="49"/>
  <c r="I11" i="49"/>
  <c r="N10" i="49"/>
  <c r="O10" i="49" s="1"/>
  <c r="I10" i="49"/>
  <c r="N9" i="49"/>
  <c r="O9" i="49" s="1"/>
  <c r="I9" i="49"/>
  <c r="N8" i="49"/>
  <c r="I8" i="49"/>
  <c r="N7" i="49"/>
  <c r="I7" i="49"/>
  <c r="N6" i="49"/>
  <c r="O6" i="49" s="1"/>
  <c r="I6" i="49"/>
  <c r="N5" i="49"/>
  <c r="O5" i="49" s="1"/>
  <c r="I5" i="49"/>
  <c r="M138" i="48"/>
  <c r="L138" i="48"/>
  <c r="K138" i="48"/>
  <c r="J138" i="48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N136" i="48" s="1"/>
  <c r="H136" i="48"/>
  <c r="G136" i="48"/>
  <c r="F136" i="48"/>
  <c r="E136" i="48"/>
  <c r="D136" i="48"/>
  <c r="C136" i="48"/>
  <c r="N135" i="48"/>
  <c r="O135" i="48" s="1"/>
  <c r="I135" i="48"/>
  <c r="N134" i="48"/>
  <c r="I134" i="48"/>
  <c r="O134" i="48" s="1"/>
  <c r="N133" i="48"/>
  <c r="O133" i="48" s="1"/>
  <c r="I133" i="48"/>
  <c r="N132" i="48"/>
  <c r="O132" i="48" s="1"/>
  <c r="I132" i="48"/>
  <c r="N131" i="48"/>
  <c r="O131" i="48" s="1"/>
  <c r="I131" i="48"/>
  <c r="N130" i="48"/>
  <c r="I130" i="48"/>
  <c r="N129" i="48"/>
  <c r="O129" i="48" s="1"/>
  <c r="I129" i="48"/>
  <c r="N128" i="48"/>
  <c r="O128" i="48" s="1"/>
  <c r="I128" i="48"/>
  <c r="O127" i="48"/>
  <c r="N127" i="48"/>
  <c r="I127" i="48"/>
  <c r="N126" i="48"/>
  <c r="I126" i="48"/>
  <c r="O126" i="48" s="1"/>
  <c r="N125" i="48"/>
  <c r="I125" i="48"/>
  <c r="N124" i="48"/>
  <c r="I124" i="48"/>
  <c r="N123" i="48"/>
  <c r="I123" i="48"/>
  <c r="N122" i="48"/>
  <c r="I122" i="48"/>
  <c r="N121" i="48"/>
  <c r="I121" i="48"/>
  <c r="N116" i="48"/>
  <c r="I116" i="48"/>
  <c r="N115" i="48"/>
  <c r="I115" i="48"/>
  <c r="N114" i="48"/>
  <c r="I114" i="48"/>
  <c r="N113" i="48"/>
  <c r="I113" i="48"/>
  <c r="N112" i="48"/>
  <c r="I112" i="48"/>
  <c r="P111" i="48"/>
  <c r="N111" i="48"/>
  <c r="O111" i="48" s="1"/>
  <c r="I111" i="48"/>
  <c r="N110" i="48"/>
  <c r="I110" i="48"/>
  <c r="N109" i="48"/>
  <c r="I109" i="48"/>
  <c r="N108" i="48"/>
  <c r="O108" i="48" s="1"/>
  <c r="I108" i="48"/>
  <c r="N107" i="48"/>
  <c r="O107" i="48" s="1"/>
  <c r="I107" i="48"/>
  <c r="N106" i="48"/>
  <c r="I106" i="48"/>
  <c r="N105" i="48"/>
  <c r="I105" i="48"/>
  <c r="O105" i="48" s="1"/>
  <c r="N104" i="48"/>
  <c r="I104" i="48"/>
  <c r="N103" i="48"/>
  <c r="I103" i="48"/>
  <c r="N102" i="48"/>
  <c r="I102" i="48"/>
  <c r="N101" i="48"/>
  <c r="I101" i="48"/>
  <c r="N100" i="48"/>
  <c r="I100" i="48"/>
  <c r="N99" i="48"/>
  <c r="I99" i="48"/>
  <c r="N98" i="48"/>
  <c r="I98" i="48"/>
  <c r="N97" i="48"/>
  <c r="O97" i="48" s="1"/>
  <c r="I97" i="48"/>
  <c r="N96" i="48"/>
  <c r="I96" i="48"/>
  <c r="O96" i="48" s="1"/>
  <c r="N95" i="48"/>
  <c r="I95" i="48"/>
  <c r="N94" i="48"/>
  <c r="I94" i="48"/>
  <c r="N93" i="48"/>
  <c r="O93" i="48" s="1"/>
  <c r="I93" i="48"/>
  <c r="N92" i="48"/>
  <c r="O92" i="48" s="1"/>
  <c r="I92" i="48"/>
  <c r="N91" i="48"/>
  <c r="I91" i="48"/>
  <c r="N90" i="48"/>
  <c r="I90" i="48"/>
  <c r="N89" i="48"/>
  <c r="O89" i="48" s="1"/>
  <c r="I89" i="48"/>
  <c r="N88" i="48"/>
  <c r="I88" i="48"/>
  <c r="O88" i="48" s="1"/>
  <c r="N87" i="48"/>
  <c r="I87" i="48"/>
  <c r="N86" i="48"/>
  <c r="I86" i="48"/>
  <c r="N85" i="48"/>
  <c r="I85" i="48"/>
  <c r="N84" i="48"/>
  <c r="I84" i="48"/>
  <c r="N83" i="48"/>
  <c r="I83" i="48"/>
  <c r="N82" i="48"/>
  <c r="I82" i="48"/>
  <c r="O81" i="48"/>
  <c r="N81" i="48"/>
  <c r="I81" i="48"/>
  <c r="N80" i="48"/>
  <c r="I80" i="48"/>
  <c r="O80" i="48" s="1"/>
  <c r="N79" i="48"/>
  <c r="I79" i="48"/>
  <c r="N78" i="48"/>
  <c r="O78" i="48" s="1"/>
  <c r="I78" i="48"/>
  <c r="N77" i="48"/>
  <c r="O77" i="48" s="1"/>
  <c r="I77" i="48"/>
  <c r="N76" i="48"/>
  <c r="I76" i="48"/>
  <c r="N75" i="48"/>
  <c r="I75" i="48"/>
  <c r="N74" i="48"/>
  <c r="O74" i="48" s="1"/>
  <c r="I74" i="48"/>
  <c r="O73" i="48"/>
  <c r="N73" i="48"/>
  <c r="I73" i="48"/>
  <c r="N72" i="48"/>
  <c r="I72" i="48"/>
  <c r="O72" i="48" s="1"/>
  <c r="N71" i="48"/>
  <c r="I71" i="48"/>
  <c r="N70" i="48"/>
  <c r="I70" i="48"/>
  <c r="N69" i="48"/>
  <c r="I69" i="48"/>
  <c r="N68" i="48"/>
  <c r="I68" i="48"/>
  <c r="N67" i="48"/>
  <c r="I67" i="48"/>
  <c r="N66" i="48"/>
  <c r="I66" i="48"/>
  <c r="N65" i="48"/>
  <c r="I65" i="48"/>
  <c r="O65" i="48" s="1"/>
  <c r="N64" i="48"/>
  <c r="I64" i="48"/>
  <c r="O64" i="48" s="1"/>
  <c r="N63" i="48"/>
  <c r="O63" i="48" s="1"/>
  <c r="I63" i="48"/>
  <c r="M58" i="48"/>
  <c r="L58" i="48"/>
  <c r="K58" i="48"/>
  <c r="J58" i="48"/>
  <c r="N58" i="48" s="1"/>
  <c r="H58" i="48"/>
  <c r="G58" i="48"/>
  <c r="I58" i="48" s="1"/>
  <c r="F58" i="48"/>
  <c r="E58" i="48"/>
  <c r="D58" i="48"/>
  <c r="C58" i="48"/>
  <c r="M57" i="48"/>
  <c r="L57" i="48"/>
  <c r="K57" i="48"/>
  <c r="J57" i="48"/>
  <c r="N57" i="48" s="1"/>
  <c r="H57" i="48"/>
  <c r="G57" i="48"/>
  <c r="F57" i="48"/>
  <c r="E57" i="48"/>
  <c r="D57" i="48"/>
  <c r="C57" i="48"/>
  <c r="M56" i="48"/>
  <c r="L56" i="48"/>
  <c r="K56" i="48"/>
  <c r="J56" i="48"/>
  <c r="H56" i="48"/>
  <c r="G56" i="48"/>
  <c r="F56" i="48"/>
  <c r="E56" i="48"/>
  <c r="D56" i="48"/>
  <c r="C56" i="48"/>
  <c r="N55" i="48"/>
  <c r="I55" i="48"/>
  <c r="O55" i="48" s="1"/>
  <c r="N54" i="48"/>
  <c r="I54" i="48"/>
  <c r="P53" i="48"/>
  <c r="N53" i="48"/>
  <c r="O53" i="48" s="1"/>
  <c r="I53" i="48"/>
  <c r="N52" i="48"/>
  <c r="I52" i="48"/>
  <c r="O52" i="48" s="1"/>
  <c r="N51" i="48"/>
  <c r="I51" i="48"/>
  <c r="N50" i="48"/>
  <c r="I50" i="48"/>
  <c r="N49" i="48"/>
  <c r="O49" i="48" s="1"/>
  <c r="I49" i="48"/>
  <c r="N48" i="48"/>
  <c r="I48" i="48"/>
  <c r="N47" i="48"/>
  <c r="I47" i="48"/>
  <c r="N46" i="48"/>
  <c r="I46" i="48"/>
  <c r="O45" i="48"/>
  <c r="N45" i="48"/>
  <c r="I45" i="48"/>
  <c r="N44" i="48"/>
  <c r="I44" i="48"/>
  <c r="N43" i="48"/>
  <c r="I43" i="48"/>
  <c r="N42" i="48"/>
  <c r="I42" i="48"/>
  <c r="O42" i="48" s="1"/>
  <c r="N41" i="48"/>
  <c r="O41" i="48" s="1"/>
  <c r="I41" i="48"/>
  <c r="N40" i="48"/>
  <c r="I40" i="48"/>
  <c r="N39" i="48"/>
  <c r="I39" i="48"/>
  <c r="N38" i="48"/>
  <c r="I38" i="48"/>
  <c r="O37" i="48"/>
  <c r="N37" i="48"/>
  <c r="I37" i="48"/>
  <c r="N36" i="48"/>
  <c r="I36" i="48"/>
  <c r="O36" i="48" s="1"/>
  <c r="N35" i="48"/>
  <c r="I35" i="48"/>
  <c r="N34" i="48"/>
  <c r="I34" i="48"/>
  <c r="N33" i="48"/>
  <c r="I33" i="48"/>
  <c r="N32" i="48"/>
  <c r="I32" i="48"/>
  <c r="N31" i="48"/>
  <c r="I31" i="48"/>
  <c r="N30" i="48"/>
  <c r="O30" i="48" s="1"/>
  <c r="I30" i="48"/>
  <c r="N29" i="48"/>
  <c r="I29" i="48"/>
  <c r="O29" i="48" s="1"/>
  <c r="N28" i="48"/>
  <c r="I28" i="48"/>
  <c r="O28" i="48" s="1"/>
  <c r="N27" i="48"/>
  <c r="I27" i="48"/>
  <c r="N26" i="48"/>
  <c r="I26" i="48"/>
  <c r="N25" i="48"/>
  <c r="I25" i="48"/>
  <c r="N24" i="48"/>
  <c r="I24" i="48"/>
  <c r="N23" i="48"/>
  <c r="I23" i="48"/>
  <c r="N22" i="48"/>
  <c r="O22" i="48" s="1"/>
  <c r="I22" i="48"/>
  <c r="N21" i="48"/>
  <c r="I21" i="48"/>
  <c r="O21" i="48" s="1"/>
  <c r="N20" i="48"/>
  <c r="I20" i="48"/>
  <c r="O20" i="48" s="1"/>
  <c r="N19" i="48"/>
  <c r="O19" i="48" s="1"/>
  <c r="I19" i="48"/>
  <c r="N18" i="48"/>
  <c r="I18" i="48"/>
  <c r="N17" i="48"/>
  <c r="I17" i="48"/>
  <c r="N16" i="48"/>
  <c r="I16" i="48"/>
  <c r="N15" i="48"/>
  <c r="O15" i="48" s="1"/>
  <c r="I15" i="48"/>
  <c r="N14" i="48"/>
  <c r="I14" i="48"/>
  <c r="N13" i="48"/>
  <c r="I13" i="48"/>
  <c r="O13" i="48" s="1"/>
  <c r="N12" i="48"/>
  <c r="I12" i="48"/>
  <c r="O12" i="48" s="1"/>
  <c r="N11" i="48"/>
  <c r="O11" i="48" s="1"/>
  <c r="I11" i="48"/>
  <c r="N10" i="48"/>
  <c r="I10" i="48"/>
  <c r="N9" i="48"/>
  <c r="I9" i="48"/>
  <c r="N8" i="48"/>
  <c r="I8" i="48"/>
  <c r="N7" i="48"/>
  <c r="O7" i="48" s="1"/>
  <c r="I7" i="48"/>
  <c r="N6" i="48"/>
  <c r="I6" i="48"/>
  <c r="N5" i="48"/>
  <c r="I5" i="48"/>
  <c r="O5" i="48" s="1"/>
  <c r="M138" i="47"/>
  <c r="L138" i="47"/>
  <c r="K138" i="47"/>
  <c r="J138" i="47"/>
  <c r="H138" i="47"/>
  <c r="G138" i="47"/>
  <c r="F138" i="47"/>
  <c r="E138" i="47"/>
  <c r="D138" i="47"/>
  <c r="C138" i="47"/>
  <c r="M137" i="47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N136" i="47" s="1"/>
  <c r="H136" i="47"/>
  <c r="G136" i="47"/>
  <c r="F136" i="47"/>
  <c r="E136" i="47"/>
  <c r="D136" i="47"/>
  <c r="C136" i="47"/>
  <c r="N135" i="47"/>
  <c r="O135" i="47" s="1"/>
  <c r="I135" i="47"/>
  <c r="N134" i="47"/>
  <c r="I134" i="47"/>
  <c r="N133" i="47"/>
  <c r="I133" i="47"/>
  <c r="O133" i="47" s="1"/>
  <c r="N132" i="47"/>
  <c r="O132" i="47" s="1"/>
  <c r="I132" i="47"/>
  <c r="N131" i="47"/>
  <c r="O131" i="47" s="1"/>
  <c r="I131" i="47"/>
  <c r="N130" i="47"/>
  <c r="I130" i="47"/>
  <c r="N129" i="47"/>
  <c r="I129" i="47"/>
  <c r="O129" i="47" s="1"/>
  <c r="N128" i="47"/>
  <c r="I128" i="47"/>
  <c r="O128" i="47" s="1"/>
  <c r="O127" i="47"/>
  <c r="N127" i="47"/>
  <c r="I127" i="47"/>
  <c r="N126" i="47"/>
  <c r="I126" i="47"/>
  <c r="N125" i="47"/>
  <c r="I125" i="47"/>
  <c r="O125" i="47" s="1"/>
  <c r="N124" i="47"/>
  <c r="O124" i="47" s="1"/>
  <c r="I124" i="47"/>
  <c r="N123" i="47"/>
  <c r="I123" i="47"/>
  <c r="N122" i="47"/>
  <c r="I122" i="47"/>
  <c r="N121" i="47"/>
  <c r="I121" i="47"/>
  <c r="O121" i="47" s="1"/>
  <c r="N116" i="47"/>
  <c r="I116" i="47"/>
  <c r="N115" i="47"/>
  <c r="I115" i="47"/>
  <c r="N114" i="47"/>
  <c r="I114" i="47"/>
  <c r="N113" i="47"/>
  <c r="I113" i="47"/>
  <c r="N112" i="47"/>
  <c r="I112" i="47"/>
  <c r="P111" i="47"/>
  <c r="N111" i="47"/>
  <c r="I111" i="47"/>
  <c r="N110" i="47"/>
  <c r="I110" i="47"/>
  <c r="N109" i="47"/>
  <c r="I109" i="47"/>
  <c r="N108" i="47"/>
  <c r="O108" i="47" s="1"/>
  <c r="I108" i="47"/>
  <c r="N107" i="47"/>
  <c r="I107" i="47"/>
  <c r="N106" i="47"/>
  <c r="I106" i="47"/>
  <c r="N105" i="47"/>
  <c r="O105" i="47" s="1"/>
  <c r="I105" i="47"/>
  <c r="N104" i="47"/>
  <c r="O104" i="47" s="1"/>
  <c r="I104" i="47"/>
  <c r="N103" i="47"/>
  <c r="I103" i="47"/>
  <c r="O103" i="47" s="1"/>
  <c r="N102" i="47"/>
  <c r="I102" i="47"/>
  <c r="N101" i="47"/>
  <c r="O101" i="47" s="1"/>
  <c r="I101" i="47"/>
  <c r="N100" i="47"/>
  <c r="O100" i="47" s="1"/>
  <c r="I100" i="47"/>
  <c r="N99" i="47"/>
  <c r="I99" i="47"/>
  <c r="O99" i="47" s="1"/>
  <c r="N98" i="47"/>
  <c r="O98" i="47" s="1"/>
  <c r="I98" i="47"/>
  <c r="O97" i="47"/>
  <c r="N97" i="47"/>
  <c r="I97" i="47"/>
  <c r="N96" i="47"/>
  <c r="I96" i="47"/>
  <c r="N95" i="47"/>
  <c r="I95" i="47"/>
  <c r="O95" i="47" s="1"/>
  <c r="N94" i="47"/>
  <c r="O94" i="47" s="1"/>
  <c r="I94" i="47"/>
  <c r="N93" i="47"/>
  <c r="O93" i="47" s="1"/>
  <c r="I93" i="47"/>
  <c r="N92" i="47"/>
  <c r="I92" i="47"/>
  <c r="N91" i="47"/>
  <c r="I91" i="47"/>
  <c r="O91" i="47" s="1"/>
  <c r="O90" i="47"/>
  <c r="N90" i="47"/>
  <c r="I90" i="47"/>
  <c r="N89" i="47"/>
  <c r="I89" i="47"/>
  <c r="N88" i="47"/>
  <c r="I88" i="47"/>
  <c r="N87" i="47"/>
  <c r="I87" i="47"/>
  <c r="O87" i="47" s="1"/>
  <c r="N86" i="47"/>
  <c r="O86" i="47" s="1"/>
  <c r="I86" i="47"/>
  <c r="N85" i="47"/>
  <c r="I85" i="47"/>
  <c r="N84" i="47"/>
  <c r="I84" i="47"/>
  <c r="N83" i="47"/>
  <c r="I83" i="47"/>
  <c r="O83" i="47" s="1"/>
  <c r="N82" i="47"/>
  <c r="I82" i="47"/>
  <c r="N81" i="47"/>
  <c r="I81" i="47"/>
  <c r="N80" i="47"/>
  <c r="O80" i="47" s="1"/>
  <c r="I80" i="47"/>
  <c r="N79" i="47"/>
  <c r="I79" i="47"/>
  <c r="O79" i="47" s="1"/>
  <c r="N78" i="47"/>
  <c r="I78" i="47"/>
  <c r="N77" i="47"/>
  <c r="I77" i="47"/>
  <c r="N76" i="47"/>
  <c r="O76" i="47" s="1"/>
  <c r="I76" i="47"/>
  <c r="N75" i="47"/>
  <c r="I75" i="47"/>
  <c r="O75" i="47" s="1"/>
  <c r="N74" i="47"/>
  <c r="I74" i="47"/>
  <c r="O73" i="47"/>
  <c r="N73" i="47"/>
  <c r="I73" i="47"/>
  <c r="N72" i="47"/>
  <c r="O72" i="47" s="1"/>
  <c r="I72" i="47"/>
  <c r="N71" i="47"/>
  <c r="I71" i="47"/>
  <c r="N70" i="47"/>
  <c r="I70" i="47"/>
  <c r="N69" i="47"/>
  <c r="O69" i="47" s="1"/>
  <c r="I69" i="47"/>
  <c r="N68" i="47"/>
  <c r="O68" i="47" s="1"/>
  <c r="I68" i="47"/>
  <c r="N67" i="47"/>
  <c r="I67" i="47"/>
  <c r="N66" i="47"/>
  <c r="O66" i="47" s="1"/>
  <c r="I66" i="47"/>
  <c r="O65" i="47"/>
  <c r="N65" i="47"/>
  <c r="I65" i="47"/>
  <c r="N64" i="47"/>
  <c r="I64" i="47"/>
  <c r="N63" i="47"/>
  <c r="I63" i="47"/>
  <c r="O63" i="47" s="1"/>
  <c r="M58" i="47"/>
  <c r="L58" i="47"/>
  <c r="K58" i="47"/>
  <c r="J58" i="47"/>
  <c r="N58" i="47" s="1"/>
  <c r="H58" i="47"/>
  <c r="G58" i="47"/>
  <c r="F58" i="47"/>
  <c r="I58" i="47" s="1"/>
  <c r="E58" i="47"/>
  <c r="D58" i="47"/>
  <c r="C58" i="47"/>
  <c r="M57" i="47"/>
  <c r="L57" i="47"/>
  <c r="K57" i="47"/>
  <c r="J57" i="47"/>
  <c r="N57" i="47" s="1"/>
  <c r="H57" i="47"/>
  <c r="G57" i="47"/>
  <c r="F57" i="47"/>
  <c r="E57" i="47"/>
  <c r="D57" i="47"/>
  <c r="C57" i="47"/>
  <c r="M56" i="47"/>
  <c r="L56" i="47"/>
  <c r="K56" i="47"/>
  <c r="N56" i="47" s="1"/>
  <c r="J56" i="47"/>
  <c r="H56" i="47"/>
  <c r="G56" i="47"/>
  <c r="F56" i="47"/>
  <c r="E56" i="47"/>
  <c r="D56" i="47"/>
  <c r="C56" i="47"/>
  <c r="I56" i="47" s="1"/>
  <c r="N55" i="47"/>
  <c r="I55" i="47"/>
  <c r="N54" i="47"/>
  <c r="O54" i="47" s="1"/>
  <c r="I54" i="47"/>
  <c r="P53" i="47"/>
  <c r="N53" i="47"/>
  <c r="I53" i="47"/>
  <c r="N52" i="47"/>
  <c r="I52" i="47"/>
  <c r="N51" i="47"/>
  <c r="I51" i="47"/>
  <c r="O51" i="47" s="1"/>
  <c r="N50" i="47"/>
  <c r="I50" i="47"/>
  <c r="N49" i="47"/>
  <c r="I49" i="47"/>
  <c r="N48" i="47"/>
  <c r="I48" i="47"/>
  <c r="N47" i="47"/>
  <c r="I47" i="47"/>
  <c r="O47" i="47" s="1"/>
  <c r="N46" i="47"/>
  <c r="I46" i="47"/>
  <c r="O46" i="47" s="1"/>
  <c r="O45" i="47"/>
  <c r="N45" i="47"/>
  <c r="I45" i="47"/>
  <c r="N44" i="47"/>
  <c r="O44" i="47" s="1"/>
  <c r="I44" i="47"/>
  <c r="N43" i="47"/>
  <c r="I43" i="47"/>
  <c r="O43" i="47" s="1"/>
  <c r="N42" i="47"/>
  <c r="I42" i="47"/>
  <c r="N41" i="47"/>
  <c r="I41" i="47"/>
  <c r="N40" i="47"/>
  <c r="O40" i="47" s="1"/>
  <c r="I40" i="47"/>
  <c r="N39" i="47"/>
  <c r="I39" i="47"/>
  <c r="O39" i="47" s="1"/>
  <c r="N38" i="47"/>
  <c r="O38" i="47" s="1"/>
  <c r="I38" i="47"/>
  <c r="N37" i="47"/>
  <c r="O37" i="47" s="1"/>
  <c r="I37" i="47"/>
  <c r="N36" i="47"/>
  <c r="I36" i="47"/>
  <c r="N35" i="47"/>
  <c r="I35" i="47"/>
  <c r="O35" i="47" s="1"/>
  <c r="N34" i="47"/>
  <c r="I34" i="47"/>
  <c r="N33" i="47"/>
  <c r="O33" i="47" s="1"/>
  <c r="I33" i="47"/>
  <c r="N32" i="47"/>
  <c r="I32" i="47"/>
  <c r="N31" i="47"/>
  <c r="I31" i="47"/>
  <c r="O31" i="47" s="1"/>
  <c r="N30" i="47"/>
  <c r="I30" i="47"/>
  <c r="O30" i="47" s="1"/>
  <c r="N29" i="47"/>
  <c r="I29" i="47"/>
  <c r="N28" i="47"/>
  <c r="I28" i="47"/>
  <c r="N27" i="47"/>
  <c r="I27" i="47"/>
  <c r="O27" i="47" s="1"/>
  <c r="N26" i="47"/>
  <c r="O26" i="47" s="1"/>
  <c r="I26" i="47"/>
  <c r="N25" i="47"/>
  <c r="I25" i="47"/>
  <c r="N24" i="47"/>
  <c r="I24" i="47"/>
  <c r="N23" i="47"/>
  <c r="I23" i="47"/>
  <c r="O23" i="47" s="1"/>
  <c r="N22" i="47"/>
  <c r="I22" i="47"/>
  <c r="O22" i="47" s="1"/>
  <c r="N21" i="47"/>
  <c r="I21" i="47"/>
  <c r="N20" i="47"/>
  <c r="I20" i="47"/>
  <c r="N19" i="47"/>
  <c r="I19" i="47"/>
  <c r="O19" i="47" s="1"/>
  <c r="N18" i="47"/>
  <c r="I18" i="47"/>
  <c r="N17" i="47"/>
  <c r="I17" i="47"/>
  <c r="N16" i="47"/>
  <c r="I16" i="47"/>
  <c r="N15" i="47"/>
  <c r="I15" i="47"/>
  <c r="O15" i="47" s="1"/>
  <c r="N14" i="47"/>
  <c r="I14" i="47"/>
  <c r="O14" i="47" s="1"/>
  <c r="O13" i="47"/>
  <c r="N13" i="47"/>
  <c r="I13" i="47"/>
  <c r="N12" i="47"/>
  <c r="O12" i="47" s="1"/>
  <c r="I12" i="47"/>
  <c r="N11" i="47"/>
  <c r="I11" i="47"/>
  <c r="N10" i="47"/>
  <c r="I10" i="47"/>
  <c r="N9" i="47"/>
  <c r="I9" i="47"/>
  <c r="N8" i="47"/>
  <c r="O8" i="47" s="1"/>
  <c r="I8" i="47"/>
  <c r="N7" i="47"/>
  <c r="I7" i="47"/>
  <c r="N6" i="47"/>
  <c r="O6" i="47" s="1"/>
  <c r="I6" i="47"/>
  <c r="N5" i="47"/>
  <c r="O5" i="47" s="1"/>
  <c r="I5" i="47"/>
  <c r="M138" i="46"/>
  <c r="L138" i="46"/>
  <c r="K138" i="46"/>
  <c r="J138" i="46"/>
  <c r="N138" i="46" s="1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N136" i="46" s="1"/>
  <c r="H136" i="46"/>
  <c r="G136" i="46"/>
  <c r="F136" i="46"/>
  <c r="E136" i="46"/>
  <c r="D136" i="46"/>
  <c r="C136" i="46"/>
  <c r="N135" i="46"/>
  <c r="O135" i="46" s="1"/>
  <c r="I135" i="46"/>
  <c r="N134" i="46"/>
  <c r="O134" i="46" s="1"/>
  <c r="I134" i="46"/>
  <c r="N133" i="46"/>
  <c r="I133" i="46"/>
  <c r="N132" i="46"/>
  <c r="I132" i="46"/>
  <c r="N131" i="46"/>
  <c r="O131" i="46" s="1"/>
  <c r="I131" i="46"/>
  <c r="N130" i="46"/>
  <c r="O130" i="46" s="1"/>
  <c r="I130" i="46"/>
  <c r="N129" i="46"/>
  <c r="I129" i="46"/>
  <c r="N128" i="46"/>
  <c r="I128" i="46"/>
  <c r="O128" i="46" s="1"/>
  <c r="N127" i="46"/>
  <c r="I127" i="46"/>
  <c r="N126" i="46"/>
  <c r="I126" i="46"/>
  <c r="N125" i="46"/>
  <c r="I125" i="46"/>
  <c r="N124" i="46"/>
  <c r="O124" i="46" s="1"/>
  <c r="I124" i="46"/>
  <c r="N123" i="46"/>
  <c r="O123" i="46" s="1"/>
  <c r="I123" i="46"/>
  <c r="N122" i="46"/>
  <c r="I122" i="46"/>
  <c r="N121" i="46"/>
  <c r="I121" i="46"/>
  <c r="N116" i="46"/>
  <c r="I116" i="46"/>
  <c r="N115" i="46"/>
  <c r="I115" i="46"/>
  <c r="N114" i="46"/>
  <c r="O114" i="46" s="1"/>
  <c r="I114" i="46"/>
  <c r="N113" i="46"/>
  <c r="I113" i="46"/>
  <c r="N112" i="46"/>
  <c r="I112" i="46"/>
  <c r="O112" i="46" s="1"/>
  <c r="P111" i="46"/>
  <c r="N111" i="46"/>
  <c r="O111" i="46" s="1"/>
  <c r="I111" i="46"/>
  <c r="N110" i="46"/>
  <c r="I110" i="46"/>
  <c r="N109" i="46"/>
  <c r="O109" i="46" s="1"/>
  <c r="I109" i="46"/>
  <c r="N108" i="46"/>
  <c r="I108" i="46"/>
  <c r="N107" i="46"/>
  <c r="I107" i="46"/>
  <c r="N106" i="46"/>
  <c r="I106" i="46"/>
  <c r="O106" i="46" s="1"/>
  <c r="N105" i="46"/>
  <c r="I105" i="46"/>
  <c r="N104" i="46"/>
  <c r="O104" i="46" s="1"/>
  <c r="I104" i="46"/>
  <c r="N103" i="46"/>
  <c r="I103" i="46"/>
  <c r="N102" i="46"/>
  <c r="O102" i="46" s="1"/>
  <c r="I102" i="46"/>
  <c r="N101" i="46"/>
  <c r="I101" i="46"/>
  <c r="N100" i="46"/>
  <c r="O100" i="46" s="1"/>
  <c r="I100" i="46"/>
  <c r="O99" i="46"/>
  <c r="N99" i="46"/>
  <c r="I99" i="46"/>
  <c r="N98" i="46"/>
  <c r="I98" i="46"/>
  <c r="O98" i="46" s="1"/>
  <c r="N97" i="46"/>
  <c r="I97" i="46"/>
  <c r="O97" i="46" s="1"/>
  <c r="N96" i="46"/>
  <c r="I96" i="46"/>
  <c r="N95" i="46"/>
  <c r="O95" i="46" s="1"/>
  <c r="I95" i="46"/>
  <c r="N94" i="46"/>
  <c r="I94" i="46"/>
  <c r="N93" i="46"/>
  <c r="O93" i="46" s="1"/>
  <c r="I93" i="46"/>
  <c r="N92" i="46"/>
  <c r="I92" i="46"/>
  <c r="N91" i="46"/>
  <c r="I91" i="46"/>
  <c r="N90" i="46"/>
  <c r="I90" i="46"/>
  <c r="O90" i="46" s="1"/>
  <c r="N89" i="46"/>
  <c r="I89" i="46"/>
  <c r="O89" i="46" s="1"/>
  <c r="N88" i="46"/>
  <c r="O88" i="46" s="1"/>
  <c r="I88" i="46"/>
  <c r="N87" i="46"/>
  <c r="I87" i="46"/>
  <c r="N86" i="46"/>
  <c r="O86" i="46" s="1"/>
  <c r="I86" i="46"/>
  <c r="N85" i="46"/>
  <c r="I85" i="46"/>
  <c r="N84" i="46"/>
  <c r="O84" i="46" s="1"/>
  <c r="I84" i="46"/>
  <c r="N83" i="46"/>
  <c r="I83" i="46"/>
  <c r="N82" i="46"/>
  <c r="I82" i="46"/>
  <c r="O82" i="46" s="1"/>
  <c r="N81" i="46"/>
  <c r="O81" i="46" s="1"/>
  <c r="I81" i="46"/>
  <c r="N80" i="46"/>
  <c r="I80" i="46"/>
  <c r="N79" i="46"/>
  <c r="O79" i="46" s="1"/>
  <c r="I79" i="46"/>
  <c r="N78" i="46"/>
  <c r="I78" i="46"/>
  <c r="N77" i="46"/>
  <c r="O77" i="46" s="1"/>
  <c r="I77" i="46"/>
  <c r="N76" i="46"/>
  <c r="I76" i="46"/>
  <c r="N75" i="46"/>
  <c r="I75" i="46"/>
  <c r="O75" i="46" s="1"/>
  <c r="N74" i="46"/>
  <c r="I74" i="46"/>
  <c r="N73" i="46"/>
  <c r="I73" i="46"/>
  <c r="N72" i="46"/>
  <c r="O72" i="46" s="1"/>
  <c r="I72" i="46"/>
  <c r="N71" i="46"/>
  <c r="I71" i="46"/>
  <c r="N70" i="46"/>
  <c r="O70" i="46" s="1"/>
  <c r="I70" i="46"/>
  <c r="N69" i="46"/>
  <c r="I69" i="46"/>
  <c r="N68" i="46"/>
  <c r="O68" i="46" s="1"/>
  <c r="I68" i="46"/>
  <c r="N67" i="46"/>
  <c r="O67" i="46" s="1"/>
  <c r="I67" i="46"/>
  <c r="N66" i="46"/>
  <c r="I66" i="46"/>
  <c r="O66" i="46" s="1"/>
  <c r="N65" i="46"/>
  <c r="I65" i="46"/>
  <c r="O65" i="46" s="1"/>
  <c r="N64" i="46"/>
  <c r="I64" i="46"/>
  <c r="N63" i="46"/>
  <c r="O63" i="46" s="1"/>
  <c r="I63" i="46"/>
  <c r="M58" i="46"/>
  <c r="L58" i="46"/>
  <c r="K58" i="46"/>
  <c r="J58" i="46"/>
  <c r="N58" i="46" s="1"/>
  <c r="H58" i="46"/>
  <c r="G58" i="46"/>
  <c r="F58" i="46"/>
  <c r="E58" i="46"/>
  <c r="D58" i="46"/>
  <c r="C58" i="46"/>
  <c r="I58" i="46" s="1"/>
  <c r="M57" i="46"/>
  <c r="L57" i="46"/>
  <c r="K57" i="46"/>
  <c r="N57" i="46" s="1"/>
  <c r="J57" i="46"/>
  <c r="H57" i="46"/>
  <c r="G57" i="46"/>
  <c r="F57" i="46"/>
  <c r="I57" i="46" s="1"/>
  <c r="E57" i="46"/>
  <c r="D57" i="46"/>
  <c r="C57" i="46"/>
  <c r="M56" i="46"/>
  <c r="L56" i="46"/>
  <c r="K56" i="46"/>
  <c r="J56" i="46"/>
  <c r="H56" i="46"/>
  <c r="G56" i="46"/>
  <c r="F56" i="46"/>
  <c r="E56" i="46"/>
  <c r="D56" i="46"/>
  <c r="C56" i="46"/>
  <c r="N55" i="46"/>
  <c r="I55" i="46"/>
  <c r="N54" i="46"/>
  <c r="O54" i="46" s="1"/>
  <c r="I54" i="46"/>
  <c r="P53" i="46"/>
  <c r="N53" i="46"/>
  <c r="I53" i="46"/>
  <c r="O53" i="46" s="1"/>
  <c r="N52" i="46"/>
  <c r="I52" i="46"/>
  <c r="N51" i="46"/>
  <c r="O51" i="46" s="1"/>
  <c r="I51" i="46"/>
  <c r="N50" i="46"/>
  <c r="I50" i="46"/>
  <c r="O50" i="46" s="1"/>
  <c r="N49" i="46"/>
  <c r="O49" i="46" s="1"/>
  <c r="I49" i="46"/>
  <c r="N48" i="46"/>
  <c r="O48" i="46" s="1"/>
  <c r="I48" i="46"/>
  <c r="N47" i="46"/>
  <c r="I47" i="46"/>
  <c r="O47" i="46" s="1"/>
  <c r="N46" i="46"/>
  <c r="I46" i="46"/>
  <c r="O46" i="46" s="1"/>
  <c r="N45" i="46"/>
  <c r="I45" i="46"/>
  <c r="O45" i="46" s="1"/>
  <c r="N44" i="46"/>
  <c r="I44" i="46"/>
  <c r="N43" i="46"/>
  <c r="I43" i="46"/>
  <c r="N42" i="46"/>
  <c r="I42" i="46"/>
  <c r="O42" i="46" s="1"/>
  <c r="N41" i="46"/>
  <c r="O41" i="46" s="1"/>
  <c r="I41" i="46"/>
  <c r="N40" i="46"/>
  <c r="I40" i="46"/>
  <c r="N39" i="46"/>
  <c r="I39" i="46"/>
  <c r="O39" i="46" s="1"/>
  <c r="N38" i="46"/>
  <c r="I38" i="46"/>
  <c r="O38" i="46" s="1"/>
  <c r="N37" i="46"/>
  <c r="I37" i="46"/>
  <c r="O37" i="46" s="1"/>
  <c r="N36" i="46"/>
  <c r="I36" i="46"/>
  <c r="N35" i="46"/>
  <c r="I35" i="46"/>
  <c r="N34" i="46"/>
  <c r="O34" i="46" s="1"/>
  <c r="I34" i="46"/>
  <c r="N33" i="46"/>
  <c r="I33" i="46"/>
  <c r="N32" i="46"/>
  <c r="O32" i="46" s="1"/>
  <c r="I32" i="46"/>
  <c r="N31" i="46"/>
  <c r="O31" i="46" s="1"/>
  <c r="I31" i="46"/>
  <c r="N30" i="46"/>
  <c r="I30" i="46"/>
  <c r="O30" i="46" s="1"/>
  <c r="N29" i="46"/>
  <c r="I29" i="46"/>
  <c r="O29" i="46" s="1"/>
  <c r="N28" i="46"/>
  <c r="I28" i="46"/>
  <c r="N27" i="46"/>
  <c r="I27" i="46"/>
  <c r="N26" i="46"/>
  <c r="I26" i="46"/>
  <c r="O26" i="46" s="1"/>
  <c r="N25" i="46"/>
  <c r="I25" i="46"/>
  <c r="N24" i="46"/>
  <c r="O24" i="46" s="1"/>
  <c r="I24" i="46"/>
  <c r="N23" i="46"/>
  <c r="I23" i="46"/>
  <c r="O23" i="46" s="1"/>
  <c r="N22" i="46"/>
  <c r="I22" i="46"/>
  <c r="O22" i="46" s="1"/>
  <c r="N21" i="46"/>
  <c r="O21" i="46" s="1"/>
  <c r="I21" i="46"/>
  <c r="N20" i="46"/>
  <c r="I20" i="46"/>
  <c r="N19" i="46"/>
  <c r="I19" i="46"/>
  <c r="N18" i="46"/>
  <c r="I18" i="46"/>
  <c r="N17" i="46"/>
  <c r="I17" i="46"/>
  <c r="N16" i="46"/>
  <c r="O16" i="46" s="1"/>
  <c r="I16" i="46"/>
  <c r="N15" i="46"/>
  <c r="I15" i="46"/>
  <c r="N14" i="46"/>
  <c r="I14" i="46"/>
  <c r="N13" i="46"/>
  <c r="I13" i="46"/>
  <c r="N12" i="46"/>
  <c r="I12" i="46"/>
  <c r="N11" i="46"/>
  <c r="O11" i="46" s="1"/>
  <c r="I11" i="46"/>
  <c r="N10" i="46"/>
  <c r="I10" i="46"/>
  <c r="N9" i="46"/>
  <c r="I9" i="46"/>
  <c r="N8" i="46"/>
  <c r="I8" i="46"/>
  <c r="O7" i="46"/>
  <c r="N7" i="46"/>
  <c r="I7" i="46"/>
  <c r="N6" i="46"/>
  <c r="I6" i="46"/>
  <c r="N5" i="46"/>
  <c r="I5" i="46"/>
  <c r="O5" i="46" s="1"/>
  <c r="M138" i="45"/>
  <c r="L138" i="45"/>
  <c r="K138" i="45"/>
  <c r="J138" i="45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N136" i="45" s="1"/>
  <c r="H136" i="45"/>
  <c r="G136" i="45"/>
  <c r="F136" i="45"/>
  <c r="E136" i="45"/>
  <c r="D136" i="45"/>
  <c r="C136" i="45"/>
  <c r="N135" i="45"/>
  <c r="O135" i="45" s="1"/>
  <c r="I135" i="45"/>
  <c r="N134" i="45"/>
  <c r="O134" i="45" s="1"/>
  <c r="I134" i="45"/>
  <c r="N133" i="45"/>
  <c r="I133" i="45"/>
  <c r="N132" i="45"/>
  <c r="I132" i="45"/>
  <c r="N131" i="45"/>
  <c r="O131" i="45" s="1"/>
  <c r="I131" i="45"/>
  <c r="N130" i="45"/>
  <c r="O130" i="45" s="1"/>
  <c r="I130" i="45"/>
  <c r="N129" i="45"/>
  <c r="I129" i="45"/>
  <c r="O129" i="45" s="1"/>
  <c r="N128" i="45"/>
  <c r="I128" i="45"/>
  <c r="O127" i="45"/>
  <c r="N127" i="45"/>
  <c r="I127" i="45"/>
  <c r="N126" i="45"/>
  <c r="I126" i="45"/>
  <c r="N125" i="45"/>
  <c r="O125" i="45" s="1"/>
  <c r="I125" i="45"/>
  <c r="N124" i="45"/>
  <c r="I124" i="45"/>
  <c r="N123" i="45"/>
  <c r="I123" i="45"/>
  <c r="N122" i="45"/>
  <c r="I122" i="45"/>
  <c r="N121" i="45"/>
  <c r="I121" i="45"/>
  <c r="O121" i="45" s="1"/>
  <c r="N116" i="45"/>
  <c r="I116" i="45"/>
  <c r="N115" i="45"/>
  <c r="O115" i="45" s="1"/>
  <c r="I115" i="45"/>
  <c r="N114" i="45"/>
  <c r="O114" i="45" s="1"/>
  <c r="I114" i="45"/>
  <c r="N113" i="45"/>
  <c r="O113" i="45" s="1"/>
  <c r="I113" i="45"/>
  <c r="N112" i="45"/>
  <c r="I112" i="45"/>
  <c r="O112" i="45" s="1"/>
  <c r="P111" i="45"/>
  <c r="N111" i="45"/>
  <c r="I111" i="45"/>
  <c r="N110" i="45"/>
  <c r="I110" i="45"/>
  <c r="N109" i="45"/>
  <c r="I109" i="45"/>
  <c r="N108" i="45"/>
  <c r="O108" i="45" s="1"/>
  <c r="I108" i="45"/>
  <c r="N107" i="45"/>
  <c r="I107" i="45"/>
  <c r="O107" i="45" s="1"/>
  <c r="N106" i="45"/>
  <c r="I106" i="45"/>
  <c r="N105" i="45"/>
  <c r="I105" i="45"/>
  <c r="O105" i="45" s="1"/>
  <c r="N104" i="45"/>
  <c r="O104" i="45" s="1"/>
  <c r="I104" i="45"/>
  <c r="N103" i="45"/>
  <c r="O103" i="45" s="1"/>
  <c r="I103" i="45"/>
  <c r="N102" i="45"/>
  <c r="O102" i="45" s="1"/>
  <c r="I102" i="45"/>
  <c r="N101" i="45"/>
  <c r="I101" i="45"/>
  <c r="N100" i="45"/>
  <c r="O100" i="45" s="1"/>
  <c r="I100" i="45"/>
  <c r="N99" i="45"/>
  <c r="I99" i="45"/>
  <c r="O99" i="45" s="1"/>
  <c r="N98" i="45"/>
  <c r="O98" i="45" s="1"/>
  <c r="I98" i="45"/>
  <c r="N97" i="45"/>
  <c r="O97" i="45" s="1"/>
  <c r="I97" i="45"/>
  <c r="N96" i="45"/>
  <c r="I96" i="45"/>
  <c r="N95" i="45"/>
  <c r="I95" i="45"/>
  <c r="N94" i="45"/>
  <c r="I94" i="45"/>
  <c r="N93" i="45"/>
  <c r="O93" i="45" s="1"/>
  <c r="I93" i="45"/>
  <c r="N92" i="45"/>
  <c r="I92" i="45"/>
  <c r="N91" i="45"/>
  <c r="I91" i="45"/>
  <c r="N90" i="45"/>
  <c r="I90" i="45"/>
  <c r="N89" i="45"/>
  <c r="O89" i="45" s="1"/>
  <c r="I89" i="45"/>
  <c r="N88" i="45"/>
  <c r="O88" i="45" s="1"/>
  <c r="I88" i="45"/>
  <c r="N87" i="45"/>
  <c r="O87" i="45" s="1"/>
  <c r="I87" i="45"/>
  <c r="N86" i="45"/>
  <c r="I86" i="45"/>
  <c r="N85" i="45"/>
  <c r="O85" i="45" s="1"/>
  <c r="I85" i="45"/>
  <c r="N84" i="45"/>
  <c r="O84" i="45" s="1"/>
  <c r="I84" i="45"/>
  <c r="N83" i="45"/>
  <c r="I83" i="45"/>
  <c r="O83" i="45" s="1"/>
  <c r="N82" i="45"/>
  <c r="I82" i="45"/>
  <c r="N81" i="45"/>
  <c r="I81" i="45"/>
  <c r="N80" i="45"/>
  <c r="I80" i="45"/>
  <c r="N79" i="45"/>
  <c r="I79" i="45"/>
  <c r="N78" i="45"/>
  <c r="O78" i="45" s="1"/>
  <c r="I78" i="45"/>
  <c r="N77" i="45"/>
  <c r="I77" i="45"/>
  <c r="N76" i="45"/>
  <c r="I76" i="45"/>
  <c r="N75" i="45"/>
  <c r="I75" i="45"/>
  <c r="O75" i="45" s="1"/>
  <c r="N74" i="45"/>
  <c r="O74" i="45" s="1"/>
  <c r="I74" i="45"/>
  <c r="N73" i="45"/>
  <c r="I73" i="45"/>
  <c r="N72" i="45"/>
  <c r="O72" i="45" s="1"/>
  <c r="I72" i="45"/>
  <c r="N71" i="45"/>
  <c r="I71" i="45"/>
  <c r="N70" i="45"/>
  <c r="O70" i="45" s="1"/>
  <c r="I70" i="45"/>
  <c r="N69" i="45"/>
  <c r="O69" i="45" s="1"/>
  <c r="I69" i="45"/>
  <c r="N68" i="45"/>
  <c r="O68" i="45" s="1"/>
  <c r="I68" i="45"/>
  <c r="N67" i="45"/>
  <c r="I67" i="45"/>
  <c r="O67" i="45" s="1"/>
  <c r="N66" i="45"/>
  <c r="O66" i="45" s="1"/>
  <c r="I66" i="45"/>
  <c r="N65" i="45"/>
  <c r="I65" i="45"/>
  <c r="N64" i="45"/>
  <c r="I64" i="45"/>
  <c r="N63" i="45"/>
  <c r="O63" i="45" s="1"/>
  <c r="I63" i="45"/>
  <c r="M58" i="45"/>
  <c r="L58" i="45"/>
  <c r="K58" i="45"/>
  <c r="J58" i="45"/>
  <c r="N58" i="45" s="1"/>
  <c r="I58" i="45"/>
  <c r="H58" i="45"/>
  <c r="G58" i="45"/>
  <c r="F58" i="45"/>
  <c r="E58" i="45"/>
  <c r="D58" i="45"/>
  <c r="C58" i="45"/>
  <c r="M57" i="45"/>
  <c r="L57" i="45"/>
  <c r="K57" i="45"/>
  <c r="N57" i="45" s="1"/>
  <c r="J57" i="45"/>
  <c r="H57" i="45"/>
  <c r="G57" i="45"/>
  <c r="F57" i="45"/>
  <c r="E57" i="45"/>
  <c r="D57" i="45"/>
  <c r="C57" i="45"/>
  <c r="M56" i="45"/>
  <c r="L56" i="45"/>
  <c r="K56" i="45"/>
  <c r="J56" i="45"/>
  <c r="H56" i="45"/>
  <c r="G56" i="45"/>
  <c r="F56" i="45"/>
  <c r="E56" i="45"/>
  <c r="D56" i="45"/>
  <c r="C56" i="45"/>
  <c r="N55" i="45"/>
  <c r="I55" i="45"/>
  <c r="N54" i="45"/>
  <c r="I54" i="45"/>
  <c r="P53" i="45"/>
  <c r="N53" i="45"/>
  <c r="O53" i="45" s="1"/>
  <c r="I53" i="45"/>
  <c r="N52" i="45"/>
  <c r="I52" i="45"/>
  <c r="N51" i="45"/>
  <c r="I51" i="45"/>
  <c r="N50" i="45"/>
  <c r="O50" i="45" s="1"/>
  <c r="I50" i="45"/>
  <c r="N49" i="45"/>
  <c r="O49" i="45" s="1"/>
  <c r="I49" i="45"/>
  <c r="N48" i="45"/>
  <c r="I48" i="45"/>
  <c r="N47" i="45"/>
  <c r="I47" i="45"/>
  <c r="O47" i="45" s="1"/>
  <c r="N46" i="45"/>
  <c r="O46" i="45" s="1"/>
  <c r="I46" i="45"/>
  <c r="O45" i="45"/>
  <c r="N45" i="45"/>
  <c r="I45" i="45"/>
  <c r="N44" i="45"/>
  <c r="I44" i="45"/>
  <c r="N43" i="45"/>
  <c r="I43" i="45"/>
  <c r="N42" i="45"/>
  <c r="I42" i="45"/>
  <c r="N41" i="45"/>
  <c r="O41" i="45" s="1"/>
  <c r="I41" i="45"/>
  <c r="N40" i="45"/>
  <c r="I40" i="45"/>
  <c r="N39" i="45"/>
  <c r="I39" i="45"/>
  <c r="O39" i="45" s="1"/>
  <c r="N38" i="45"/>
  <c r="I38" i="45"/>
  <c r="N37" i="45"/>
  <c r="I37" i="45"/>
  <c r="O37" i="45" s="1"/>
  <c r="N36" i="45"/>
  <c r="I36" i="45"/>
  <c r="N35" i="45"/>
  <c r="O35" i="45" s="1"/>
  <c r="I35" i="45"/>
  <c r="N34" i="45"/>
  <c r="O34" i="45" s="1"/>
  <c r="I34" i="45"/>
  <c r="N33" i="45"/>
  <c r="I33" i="45"/>
  <c r="N32" i="45"/>
  <c r="I32" i="45"/>
  <c r="N31" i="45"/>
  <c r="I31" i="45"/>
  <c r="O31" i="45" s="1"/>
  <c r="N30" i="45"/>
  <c r="O30" i="45" s="1"/>
  <c r="I30" i="45"/>
  <c r="N29" i="45"/>
  <c r="I29" i="45"/>
  <c r="O29" i="45" s="1"/>
  <c r="N28" i="45"/>
  <c r="I28" i="45"/>
  <c r="N27" i="45"/>
  <c r="I27" i="45"/>
  <c r="N26" i="45"/>
  <c r="O26" i="45" s="1"/>
  <c r="I26" i="45"/>
  <c r="N25" i="45"/>
  <c r="I25" i="45"/>
  <c r="N24" i="45"/>
  <c r="I24" i="45"/>
  <c r="N23" i="45"/>
  <c r="I23" i="45"/>
  <c r="O23" i="45" s="1"/>
  <c r="N22" i="45"/>
  <c r="O22" i="45" s="1"/>
  <c r="I22" i="45"/>
  <c r="N21" i="45"/>
  <c r="I21" i="45"/>
  <c r="O21" i="45" s="1"/>
  <c r="N20" i="45"/>
  <c r="O20" i="45" s="1"/>
  <c r="I20" i="45"/>
  <c r="N19" i="45"/>
  <c r="O19" i="45" s="1"/>
  <c r="I19" i="45"/>
  <c r="N18" i="45"/>
  <c r="I18" i="45"/>
  <c r="N17" i="45"/>
  <c r="I17" i="45"/>
  <c r="N16" i="45"/>
  <c r="O16" i="45" s="1"/>
  <c r="I16" i="45"/>
  <c r="N15" i="45"/>
  <c r="I15" i="45"/>
  <c r="O15" i="45" s="1"/>
  <c r="N14" i="45"/>
  <c r="I14" i="45"/>
  <c r="N13" i="45"/>
  <c r="I13" i="45"/>
  <c r="O13" i="45" s="1"/>
  <c r="N12" i="45"/>
  <c r="I12" i="45"/>
  <c r="N11" i="45"/>
  <c r="O11" i="45" s="1"/>
  <c r="I11" i="45"/>
  <c r="N10" i="45"/>
  <c r="I10" i="45"/>
  <c r="N9" i="45"/>
  <c r="I9" i="45"/>
  <c r="N8" i="45"/>
  <c r="I8" i="45"/>
  <c r="N7" i="45"/>
  <c r="I7" i="45"/>
  <c r="O7" i="45" s="1"/>
  <c r="N6" i="45"/>
  <c r="I6" i="45"/>
  <c r="N5" i="45"/>
  <c r="O5" i="45" s="1"/>
  <c r="I5" i="45"/>
  <c r="M138" i="44"/>
  <c r="L138" i="44"/>
  <c r="K138" i="44"/>
  <c r="J138" i="44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H136" i="44"/>
  <c r="G136" i="44"/>
  <c r="F136" i="44"/>
  <c r="E136" i="44"/>
  <c r="D136" i="44"/>
  <c r="C136" i="44"/>
  <c r="N135" i="44"/>
  <c r="O135" i="44" s="1"/>
  <c r="I135" i="44"/>
  <c r="N134" i="44"/>
  <c r="I134" i="44"/>
  <c r="N133" i="44"/>
  <c r="I133" i="44"/>
  <c r="N132" i="44"/>
  <c r="O132" i="44" s="1"/>
  <c r="I132" i="44"/>
  <c r="N131" i="44"/>
  <c r="O131" i="44" s="1"/>
  <c r="I131" i="44"/>
  <c r="N130" i="44"/>
  <c r="I130" i="44"/>
  <c r="N129" i="44"/>
  <c r="I129" i="44"/>
  <c r="N128" i="44"/>
  <c r="O128" i="44" s="1"/>
  <c r="I128" i="44"/>
  <c r="O127" i="44"/>
  <c r="N127" i="44"/>
  <c r="I127" i="44"/>
  <c r="N126" i="44"/>
  <c r="I126" i="44"/>
  <c r="N125" i="44"/>
  <c r="I125" i="44"/>
  <c r="N124" i="44"/>
  <c r="I124" i="44"/>
  <c r="N123" i="44"/>
  <c r="I123" i="44"/>
  <c r="N122" i="44"/>
  <c r="I122" i="44"/>
  <c r="N121" i="44"/>
  <c r="I121" i="44"/>
  <c r="N116" i="44"/>
  <c r="I116" i="44"/>
  <c r="N115" i="44"/>
  <c r="I115" i="44"/>
  <c r="N114" i="44"/>
  <c r="I114" i="44"/>
  <c r="N113" i="44"/>
  <c r="I113" i="44"/>
  <c r="N112" i="44"/>
  <c r="I112" i="44"/>
  <c r="P111" i="44"/>
  <c r="N111" i="44"/>
  <c r="O111" i="44" s="1"/>
  <c r="I111" i="44"/>
  <c r="N110" i="44"/>
  <c r="I110" i="44"/>
  <c r="N109" i="44"/>
  <c r="O109" i="44" s="1"/>
  <c r="I109" i="44"/>
  <c r="N108" i="44"/>
  <c r="O108" i="44" s="1"/>
  <c r="I108" i="44"/>
  <c r="N107" i="44"/>
  <c r="O107" i="44" s="1"/>
  <c r="I107" i="44"/>
  <c r="N106" i="44"/>
  <c r="I106" i="44"/>
  <c r="N105" i="44"/>
  <c r="I105" i="44"/>
  <c r="O105" i="44" s="1"/>
  <c r="N104" i="44"/>
  <c r="I104" i="44"/>
  <c r="N103" i="44"/>
  <c r="I103" i="44"/>
  <c r="N102" i="44"/>
  <c r="I102" i="44"/>
  <c r="N101" i="44"/>
  <c r="I101" i="44"/>
  <c r="N100" i="44"/>
  <c r="I100" i="44"/>
  <c r="N99" i="44"/>
  <c r="I99" i="44"/>
  <c r="N98" i="44"/>
  <c r="I98" i="44"/>
  <c r="N97" i="44"/>
  <c r="O97" i="44" s="1"/>
  <c r="I97" i="44"/>
  <c r="N96" i="44"/>
  <c r="O96" i="44" s="1"/>
  <c r="I96" i="44"/>
  <c r="N95" i="44"/>
  <c r="I95" i="44"/>
  <c r="N94" i="44"/>
  <c r="O94" i="44" s="1"/>
  <c r="I94" i="44"/>
  <c r="N93" i="44"/>
  <c r="O93" i="44" s="1"/>
  <c r="I93" i="44"/>
  <c r="N92" i="44"/>
  <c r="O92" i="44" s="1"/>
  <c r="I92" i="44"/>
  <c r="N91" i="44"/>
  <c r="I91" i="44"/>
  <c r="N90" i="44"/>
  <c r="O90" i="44" s="1"/>
  <c r="I90" i="44"/>
  <c r="O89" i="44"/>
  <c r="N89" i="44"/>
  <c r="I89" i="44"/>
  <c r="N88" i="44"/>
  <c r="I88" i="44"/>
  <c r="N87" i="44"/>
  <c r="I87" i="44"/>
  <c r="N86" i="44"/>
  <c r="I86" i="44"/>
  <c r="N85" i="44"/>
  <c r="I85" i="44"/>
  <c r="N84" i="44"/>
  <c r="I84" i="44"/>
  <c r="N83" i="44"/>
  <c r="I83" i="44"/>
  <c r="N82" i="44"/>
  <c r="I82" i="44"/>
  <c r="O81" i="44"/>
  <c r="N81" i="44"/>
  <c r="I81" i="44"/>
  <c r="N80" i="44"/>
  <c r="I80" i="44"/>
  <c r="N79" i="44"/>
  <c r="O79" i="44" s="1"/>
  <c r="I79" i="44"/>
  <c r="N78" i="44"/>
  <c r="O78" i="44" s="1"/>
  <c r="I78" i="44"/>
  <c r="N77" i="44"/>
  <c r="O77" i="44" s="1"/>
  <c r="I77" i="44"/>
  <c r="N76" i="44"/>
  <c r="I76" i="44"/>
  <c r="N75" i="44"/>
  <c r="O75" i="44" s="1"/>
  <c r="I75" i="44"/>
  <c r="N74" i="44"/>
  <c r="O74" i="44" s="1"/>
  <c r="I74" i="44"/>
  <c r="N73" i="44"/>
  <c r="O73" i="44" s="1"/>
  <c r="I73" i="44"/>
  <c r="N72" i="44"/>
  <c r="I72" i="44"/>
  <c r="N71" i="44"/>
  <c r="I71" i="44"/>
  <c r="N70" i="44"/>
  <c r="I70" i="44"/>
  <c r="N69" i="44"/>
  <c r="I69" i="44"/>
  <c r="N68" i="44"/>
  <c r="I68" i="44"/>
  <c r="N67" i="44"/>
  <c r="I67" i="44"/>
  <c r="N66" i="44"/>
  <c r="I66" i="44"/>
  <c r="N65" i="44"/>
  <c r="I65" i="44"/>
  <c r="O65" i="44" s="1"/>
  <c r="N64" i="44"/>
  <c r="O64" i="44" s="1"/>
  <c r="I64" i="44"/>
  <c r="N63" i="44"/>
  <c r="O63" i="44" s="1"/>
  <c r="I63" i="44"/>
  <c r="M58" i="44"/>
  <c r="L58" i="44"/>
  <c r="K58" i="44"/>
  <c r="J58" i="44"/>
  <c r="H58" i="44"/>
  <c r="G58" i="44"/>
  <c r="I58" i="44" s="1"/>
  <c r="F58" i="44"/>
  <c r="E58" i="44"/>
  <c r="D58" i="44"/>
  <c r="C58" i="44"/>
  <c r="M57" i="44"/>
  <c r="L57" i="44"/>
  <c r="K57" i="44"/>
  <c r="J57" i="44"/>
  <c r="N57" i="44" s="1"/>
  <c r="H57" i="44"/>
  <c r="G57" i="44"/>
  <c r="F57" i="44"/>
  <c r="E57" i="44"/>
  <c r="D57" i="44"/>
  <c r="C57" i="44"/>
  <c r="M56" i="44"/>
  <c r="L56" i="44"/>
  <c r="K56" i="44"/>
  <c r="J56" i="44"/>
  <c r="H56" i="44"/>
  <c r="G56" i="44"/>
  <c r="F56" i="44"/>
  <c r="E56" i="44"/>
  <c r="D56" i="44"/>
  <c r="C56" i="44"/>
  <c r="N55" i="44"/>
  <c r="I55" i="44"/>
  <c r="O55" i="44" s="1"/>
  <c r="N54" i="44"/>
  <c r="I54" i="44"/>
  <c r="P53" i="44"/>
  <c r="N53" i="44"/>
  <c r="O53" i="44" s="1"/>
  <c r="I53" i="44"/>
  <c r="N52" i="44"/>
  <c r="I52" i="44"/>
  <c r="N51" i="44"/>
  <c r="I51" i="44"/>
  <c r="N50" i="44"/>
  <c r="I50" i="44"/>
  <c r="O50" i="44" s="1"/>
  <c r="N49" i="44"/>
  <c r="O49" i="44" s="1"/>
  <c r="I49" i="44"/>
  <c r="N48" i="44"/>
  <c r="I48" i="44"/>
  <c r="N47" i="44"/>
  <c r="I47" i="44"/>
  <c r="N46" i="44"/>
  <c r="I46" i="44"/>
  <c r="N45" i="44"/>
  <c r="O45" i="44" s="1"/>
  <c r="I45" i="44"/>
  <c r="N44" i="44"/>
  <c r="I44" i="44"/>
  <c r="N43" i="44"/>
  <c r="O43" i="44" s="1"/>
  <c r="I43" i="44"/>
  <c r="N42" i="44"/>
  <c r="I42" i="44"/>
  <c r="O42" i="44" s="1"/>
  <c r="N41" i="44"/>
  <c r="I41" i="44"/>
  <c r="N40" i="44"/>
  <c r="I40" i="44"/>
  <c r="N39" i="44"/>
  <c r="O39" i="44" s="1"/>
  <c r="I39" i="44"/>
  <c r="N38" i="44"/>
  <c r="I38" i="44"/>
  <c r="N37" i="44"/>
  <c r="I37" i="44"/>
  <c r="N36" i="44"/>
  <c r="I36" i="44"/>
  <c r="N35" i="44"/>
  <c r="I35" i="44"/>
  <c r="N34" i="44"/>
  <c r="I34" i="44"/>
  <c r="O34" i="44" s="1"/>
  <c r="N33" i="44"/>
  <c r="I33" i="44"/>
  <c r="N32" i="44"/>
  <c r="I32" i="44"/>
  <c r="N31" i="44"/>
  <c r="I31" i="44"/>
  <c r="N30" i="44"/>
  <c r="O30" i="44" s="1"/>
  <c r="I30" i="44"/>
  <c r="N29" i="44"/>
  <c r="I29" i="44"/>
  <c r="N28" i="44"/>
  <c r="O28" i="44" s="1"/>
  <c r="I28" i="44"/>
  <c r="N27" i="44"/>
  <c r="I27" i="44"/>
  <c r="N26" i="44"/>
  <c r="I26" i="44"/>
  <c r="O26" i="44" s="1"/>
  <c r="N25" i="44"/>
  <c r="I25" i="44"/>
  <c r="N24" i="44"/>
  <c r="O24" i="44" s="1"/>
  <c r="I24" i="44"/>
  <c r="N23" i="44"/>
  <c r="I23" i="44"/>
  <c r="N22" i="44"/>
  <c r="I22" i="44"/>
  <c r="N21" i="44"/>
  <c r="I21" i="44"/>
  <c r="N20" i="44"/>
  <c r="I20" i="44"/>
  <c r="N19" i="44"/>
  <c r="O19" i="44" s="1"/>
  <c r="I19" i="44"/>
  <c r="N18" i="44"/>
  <c r="I18" i="44"/>
  <c r="O18" i="44" s="1"/>
  <c r="N17" i="44"/>
  <c r="I17" i="44"/>
  <c r="N16" i="44"/>
  <c r="I16" i="44"/>
  <c r="N15" i="44"/>
  <c r="O15" i="44" s="1"/>
  <c r="I15" i="44"/>
  <c r="N14" i="44"/>
  <c r="I14" i="44"/>
  <c r="N13" i="44"/>
  <c r="I13" i="44"/>
  <c r="N12" i="44"/>
  <c r="I12" i="44"/>
  <c r="N11" i="44"/>
  <c r="I11" i="44"/>
  <c r="N10" i="44"/>
  <c r="I10" i="44"/>
  <c r="O10" i="44" s="1"/>
  <c r="N9" i="44"/>
  <c r="O9" i="44" s="1"/>
  <c r="I9" i="44"/>
  <c r="N8" i="44"/>
  <c r="I8" i="44"/>
  <c r="N7" i="44"/>
  <c r="I7" i="44"/>
  <c r="N6" i="44"/>
  <c r="I6" i="44"/>
  <c r="O5" i="44"/>
  <c r="N5" i="44"/>
  <c r="I5" i="44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H136" i="43"/>
  <c r="G136" i="43"/>
  <c r="F136" i="43"/>
  <c r="E136" i="43"/>
  <c r="D136" i="43"/>
  <c r="C136" i="43"/>
  <c r="N135" i="43"/>
  <c r="O135" i="43" s="1"/>
  <c r="I135" i="43"/>
  <c r="N134" i="43"/>
  <c r="I134" i="43"/>
  <c r="N133" i="43"/>
  <c r="I133" i="43"/>
  <c r="N132" i="43"/>
  <c r="O132" i="43" s="1"/>
  <c r="I132" i="43"/>
  <c r="N131" i="43"/>
  <c r="O131" i="43" s="1"/>
  <c r="I131" i="43"/>
  <c r="N130" i="43"/>
  <c r="I130" i="43"/>
  <c r="N129" i="43"/>
  <c r="I129" i="43"/>
  <c r="N128" i="43"/>
  <c r="O128" i="43" s="1"/>
  <c r="I128" i="43"/>
  <c r="O127" i="43"/>
  <c r="N127" i="43"/>
  <c r="I127" i="43"/>
  <c r="N126" i="43"/>
  <c r="I126" i="43"/>
  <c r="O126" i="43" s="1"/>
  <c r="N125" i="43"/>
  <c r="O125" i="43" s="1"/>
  <c r="I125" i="43"/>
  <c r="N124" i="43"/>
  <c r="I124" i="43"/>
  <c r="N123" i="43"/>
  <c r="O123" i="43" s="1"/>
  <c r="I123" i="43"/>
  <c r="N122" i="43"/>
  <c r="O122" i="43" s="1"/>
  <c r="I122" i="43"/>
  <c r="N121" i="43"/>
  <c r="O121" i="43" s="1"/>
  <c r="I121" i="43"/>
  <c r="N116" i="43"/>
  <c r="I116" i="43"/>
  <c r="N115" i="43"/>
  <c r="I115" i="43"/>
  <c r="N114" i="43"/>
  <c r="I114" i="43"/>
  <c r="N113" i="43"/>
  <c r="I113" i="43"/>
  <c r="N112" i="43"/>
  <c r="I112" i="43"/>
  <c r="P111" i="43"/>
  <c r="N111" i="43"/>
  <c r="O111" i="43" s="1"/>
  <c r="I111" i="43"/>
  <c r="N110" i="43"/>
  <c r="I110" i="43"/>
  <c r="N109" i="43"/>
  <c r="I109" i="43"/>
  <c r="N108" i="43"/>
  <c r="O108" i="43" s="1"/>
  <c r="I108" i="43"/>
  <c r="N107" i="43"/>
  <c r="O107" i="43" s="1"/>
  <c r="I107" i="43"/>
  <c r="N106" i="43"/>
  <c r="I106" i="43"/>
  <c r="N105" i="43"/>
  <c r="I105" i="43"/>
  <c r="O105" i="43" s="1"/>
  <c r="N104" i="43"/>
  <c r="I104" i="43"/>
  <c r="N103" i="43"/>
  <c r="I103" i="43"/>
  <c r="N102" i="43"/>
  <c r="I102" i="43"/>
  <c r="N101" i="43"/>
  <c r="I101" i="43"/>
  <c r="N100" i="43"/>
  <c r="I100" i="43"/>
  <c r="N99" i="43"/>
  <c r="I99" i="43"/>
  <c r="N98" i="43"/>
  <c r="I98" i="43"/>
  <c r="N97" i="43"/>
  <c r="O97" i="43" s="1"/>
  <c r="I97" i="43"/>
  <c r="N96" i="43"/>
  <c r="I96" i="43"/>
  <c r="N95" i="43"/>
  <c r="I95" i="43"/>
  <c r="N94" i="43"/>
  <c r="I94" i="43"/>
  <c r="N93" i="43"/>
  <c r="O93" i="43" s="1"/>
  <c r="I93" i="43"/>
  <c r="N92" i="43"/>
  <c r="O92" i="43" s="1"/>
  <c r="I92" i="43"/>
  <c r="N91" i="43"/>
  <c r="I91" i="43"/>
  <c r="N90" i="43"/>
  <c r="I90" i="43"/>
  <c r="N89" i="43"/>
  <c r="O89" i="43" s="1"/>
  <c r="I89" i="43"/>
  <c r="N88" i="43"/>
  <c r="I88" i="43"/>
  <c r="O88" i="43" s="1"/>
  <c r="N87" i="43"/>
  <c r="I87" i="43"/>
  <c r="N86" i="43"/>
  <c r="I86" i="43"/>
  <c r="N85" i="43"/>
  <c r="I85" i="43"/>
  <c r="N84" i="43"/>
  <c r="I84" i="43"/>
  <c r="N83" i="43"/>
  <c r="I83" i="43"/>
  <c r="N82" i="43"/>
  <c r="I82" i="43"/>
  <c r="O81" i="43"/>
  <c r="N81" i="43"/>
  <c r="I81" i="43"/>
  <c r="N80" i="43"/>
  <c r="I80" i="43"/>
  <c r="N79" i="43"/>
  <c r="I79" i="43"/>
  <c r="N78" i="43"/>
  <c r="O78" i="43" s="1"/>
  <c r="I78" i="43"/>
  <c r="N77" i="43"/>
  <c r="O77" i="43" s="1"/>
  <c r="I77" i="43"/>
  <c r="N76" i="43"/>
  <c r="I76" i="43"/>
  <c r="N75" i="43"/>
  <c r="I75" i="43"/>
  <c r="N74" i="43"/>
  <c r="O74" i="43" s="1"/>
  <c r="I74" i="43"/>
  <c r="N73" i="43"/>
  <c r="I73" i="43"/>
  <c r="N72" i="43"/>
  <c r="I72" i="43"/>
  <c r="N71" i="43"/>
  <c r="I71" i="43"/>
  <c r="N70" i="43"/>
  <c r="I70" i="43"/>
  <c r="O70" i="43" s="1"/>
  <c r="N69" i="43"/>
  <c r="I69" i="43"/>
  <c r="N68" i="43"/>
  <c r="I68" i="43"/>
  <c r="N67" i="43"/>
  <c r="I67" i="43"/>
  <c r="N66" i="43"/>
  <c r="I66" i="43"/>
  <c r="N65" i="43"/>
  <c r="I65" i="43"/>
  <c r="N64" i="43"/>
  <c r="I64" i="43"/>
  <c r="N63" i="43"/>
  <c r="O63" i="43" s="1"/>
  <c r="I63" i="43"/>
  <c r="M58" i="43"/>
  <c r="L58" i="43"/>
  <c r="K58" i="43"/>
  <c r="J58" i="43"/>
  <c r="N58" i="43" s="1"/>
  <c r="H58" i="43"/>
  <c r="G58" i="43"/>
  <c r="I58" i="43" s="1"/>
  <c r="F58" i="43"/>
  <c r="E58" i="43"/>
  <c r="D58" i="43"/>
  <c r="C58" i="43"/>
  <c r="M57" i="43"/>
  <c r="L57" i="43"/>
  <c r="K57" i="43"/>
  <c r="J57" i="43"/>
  <c r="N57" i="43" s="1"/>
  <c r="H57" i="43"/>
  <c r="G57" i="43"/>
  <c r="F57" i="43"/>
  <c r="E57" i="43"/>
  <c r="D57" i="43"/>
  <c r="C57" i="43"/>
  <c r="M56" i="43"/>
  <c r="L56" i="43"/>
  <c r="K56" i="43"/>
  <c r="J56" i="43"/>
  <c r="H56" i="43"/>
  <c r="G56" i="43"/>
  <c r="F56" i="43"/>
  <c r="E56" i="43"/>
  <c r="D56" i="43"/>
  <c r="C56" i="43"/>
  <c r="N55" i="43"/>
  <c r="I55" i="43"/>
  <c r="N54" i="43"/>
  <c r="I54" i="43"/>
  <c r="P53" i="43"/>
  <c r="N53" i="43"/>
  <c r="O53" i="43" s="1"/>
  <c r="I53" i="43"/>
  <c r="N52" i="43"/>
  <c r="O52" i="43" s="1"/>
  <c r="I52" i="43"/>
  <c r="N51" i="43"/>
  <c r="I51" i="43"/>
  <c r="N50" i="43"/>
  <c r="I50" i="43"/>
  <c r="N49" i="43"/>
  <c r="O49" i="43" s="1"/>
  <c r="I49" i="43"/>
  <c r="N48" i="43"/>
  <c r="O48" i="43" s="1"/>
  <c r="I48" i="43"/>
  <c r="N47" i="43"/>
  <c r="I47" i="43"/>
  <c r="N46" i="43"/>
  <c r="I46" i="43"/>
  <c r="N45" i="43"/>
  <c r="O45" i="43" s="1"/>
  <c r="I45" i="43"/>
  <c r="N44" i="43"/>
  <c r="O44" i="43" s="1"/>
  <c r="I44" i="43"/>
  <c r="N43" i="43"/>
  <c r="I43" i="43"/>
  <c r="N42" i="43"/>
  <c r="I42" i="43"/>
  <c r="O42" i="43" s="1"/>
  <c r="N41" i="43"/>
  <c r="I41" i="43"/>
  <c r="N40" i="43"/>
  <c r="O40" i="43" s="1"/>
  <c r="I40" i="43"/>
  <c r="N39" i="43"/>
  <c r="I39" i="43"/>
  <c r="N38" i="43"/>
  <c r="I38" i="43"/>
  <c r="N37" i="43"/>
  <c r="I37" i="43"/>
  <c r="N36" i="43"/>
  <c r="I36" i="43"/>
  <c r="N35" i="43"/>
  <c r="I35" i="43"/>
  <c r="N34" i="43"/>
  <c r="I34" i="43"/>
  <c r="O34" i="43" s="1"/>
  <c r="N33" i="43"/>
  <c r="O33" i="43" s="1"/>
  <c r="I33" i="43"/>
  <c r="N32" i="43"/>
  <c r="I32" i="43"/>
  <c r="N31" i="43"/>
  <c r="I31" i="43"/>
  <c r="N30" i="43"/>
  <c r="O30" i="43" s="1"/>
  <c r="I30" i="43"/>
  <c r="O29" i="43"/>
  <c r="N29" i="43"/>
  <c r="I29" i="43"/>
  <c r="N28" i="43"/>
  <c r="I28" i="43"/>
  <c r="N27" i="43"/>
  <c r="I27" i="43"/>
  <c r="N26" i="43"/>
  <c r="I26" i="43"/>
  <c r="O26" i="43" s="1"/>
  <c r="N25" i="43"/>
  <c r="O25" i="43" s="1"/>
  <c r="I25" i="43"/>
  <c r="N24" i="43"/>
  <c r="I24" i="43"/>
  <c r="N23" i="43"/>
  <c r="I23" i="43"/>
  <c r="N22" i="43"/>
  <c r="I22" i="43"/>
  <c r="N21" i="43"/>
  <c r="I21" i="43"/>
  <c r="N20" i="43"/>
  <c r="I20" i="43"/>
  <c r="N19" i="43"/>
  <c r="O19" i="43" s="1"/>
  <c r="I19" i="43"/>
  <c r="N18" i="43"/>
  <c r="I18" i="43"/>
  <c r="O18" i="43" s="1"/>
  <c r="N17" i="43"/>
  <c r="I17" i="43"/>
  <c r="N16" i="43"/>
  <c r="I16" i="43"/>
  <c r="N15" i="43"/>
  <c r="O15" i="43" s="1"/>
  <c r="I15" i="43"/>
  <c r="N14" i="43"/>
  <c r="I14" i="43"/>
  <c r="N13" i="43"/>
  <c r="I13" i="43"/>
  <c r="N12" i="43"/>
  <c r="I12" i="43"/>
  <c r="N11" i="43"/>
  <c r="I11" i="43"/>
  <c r="N10" i="43"/>
  <c r="I10" i="43"/>
  <c r="O10" i="43" s="1"/>
  <c r="N9" i="43"/>
  <c r="I9" i="43"/>
  <c r="N8" i="43"/>
  <c r="I8" i="43"/>
  <c r="N7" i="43"/>
  <c r="I7" i="43"/>
  <c r="N6" i="43"/>
  <c r="O6" i="43" s="1"/>
  <c r="I6" i="43"/>
  <c r="N5" i="43"/>
  <c r="I5" i="43"/>
  <c r="M138" i="42"/>
  <c r="L138" i="42"/>
  <c r="K138" i="42"/>
  <c r="J138" i="42"/>
  <c r="N138" i="42" s="1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N136" i="42" s="1"/>
  <c r="H136" i="42"/>
  <c r="G136" i="42"/>
  <c r="F136" i="42"/>
  <c r="E136" i="42"/>
  <c r="D136" i="42"/>
  <c r="C136" i="42"/>
  <c r="N135" i="42"/>
  <c r="O135" i="42" s="1"/>
  <c r="I135" i="42"/>
  <c r="N134" i="42"/>
  <c r="I134" i="42"/>
  <c r="O134" i="42" s="1"/>
  <c r="N133" i="42"/>
  <c r="I133" i="42"/>
  <c r="N132" i="42"/>
  <c r="I132" i="42"/>
  <c r="N131" i="42"/>
  <c r="O131" i="42" s="1"/>
  <c r="I131" i="42"/>
  <c r="N130" i="42"/>
  <c r="I130" i="42"/>
  <c r="N129" i="42"/>
  <c r="I129" i="42"/>
  <c r="N128" i="42"/>
  <c r="I128" i="42"/>
  <c r="N127" i="42"/>
  <c r="I127" i="42"/>
  <c r="N126" i="42"/>
  <c r="I126" i="42"/>
  <c r="O126" i="42" s="1"/>
  <c r="N125" i="42"/>
  <c r="O125" i="42" s="1"/>
  <c r="I125" i="42"/>
  <c r="N124" i="42"/>
  <c r="O124" i="42" s="1"/>
  <c r="I124" i="42"/>
  <c r="N123" i="42"/>
  <c r="I123" i="42"/>
  <c r="N122" i="42"/>
  <c r="O122" i="42" s="1"/>
  <c r="I122" i="42"/>
  <c r="N121" i="42"/>
  <c r="O121" i="42" s="1"/>
  <c r="I121" i="42"/>
  <c r="N116" i="42"/>
  <c r="O116" i="42" s="1"/>
  <c r="I116" i="42"/>
  <c r="N115" i="42"/>
  <c r="I115" i="42"/>
  <c r="N114" i="42"/>
  <c r="I114" i="42"/>
  <c r="N113" i="42"/>
  <c r="I113" i="42"/>
  <c r="N112" i="42"/>
  <c r="O112" i="42" s="1"/>
  <c r="I112" i="42"/>
  <c r="P111" i="42"/>
  <c r="N111" i="42"/>
  <c r="O111" i="42" s="1"/>
  <c r="I111" i="42"/>
  <c r="N110" i="42"/>
  <c r="O110" i="42" s="1"/>
  <c r="I110" i="42"/>
  <c r="N109" i="42"/>
  <c r="I109" i="42"/>
  <c r="N108" i="42"/>
  <c r="O108" i="42" s="1"/>
  <c r="I108" i="42"/>
  <c r="N107" i="42"/>
  <c r="O107" i="42" s="1"/>
  <c r="I107" i="42"/>
  <c r="N106" i="42"/>
  <c r="O106" i="42" s="1"/>
  <c r="I106" i="42"/>
  <c r="N105" i="42"/>
  <c r="I105" i="42"/>
  <c r="O105" i="42" s="1"/>
  <c r="N104" i="42"/>
  <c r="I104" i="42"/>
  <c r="N103" i="42"/>
  <c r="I103" i="42"/>
  <c r="N102" i="42"/>
  <c r="I102" i="42"/>
  <c r="N101" i="42"/>
  <c r="O101" i="42" s="1"/>
  <c r="I101" i="42"/>
  <c r="N100" i="42"/>
  <c r="I100" i="42"/>
  <c r="N99" i="42"/>
  <c r="I99" i="42"/>
  <c r="N98" i="42"/>
  <c r="I98" i="42"/>
  <c r="N97" i="42"/>
  <c r="O97" i="42" s="1"/>
  <c r="I97" i="42"/>
  <c r="N96" i="42"/>
  <c r="I96" i="42"/>
  <c r="O96" i="42" s="1"/>
  <c r="N95" i="42"/>
  <c r="O95" i="42" s="1"/>
  <c r="I95" i="42"/>
  <c r="N94" i="42"/>
  <c r="I94" i="42"/>
  <c r="N93" i="42"/>
  <c r="O93" i="42" s="1"/>
  <c r="I93" i="42"/>
  <c r="N92" i="42"/>
  <c r="O92" i="42" s="1"/>
  <c r="I92" i="42"/>
  <c r="N91" i="42"/>
  <c r="O91" i="42" s="1"/>
  <c r="I91" i="42"/>
  <c r="N90" i="42"/>
  <c r="I90" i="42"/>
  <c r="O89" i="42"/>
  <c r="N89" i="42"/>
  <c r="I89" i="42"/>
  <c r="N88" i="42"/>
  <c r="I88" i="42"/>
  <c r="O88" i="42" s="1"/>
  <c r="N87" i="42"/>
  <c r="I87" i="42"/>
  <c r="N86" i="42"/>
  <c r="O86" i="42" s="1"/>
  <c r="I86" i="42"/>
  <c r="N85" i="42"/>
  <c r="I85" i="42"/>
  <c r="N84" i="42"/>
  <c r="I84" i="42"/>
  <c r="N83" i="42"/>
  <c r="I83" i="42"/>
  <c r="N82" i="42"/>
  <c r="O82" i="42" s="1"/>
  <c r="I82" i="42"/>
  <c r="N81" i="42"/>
  <c r="I81" i="42"/>
  <c r="N80" i="42"/>
  <c r="I80" i="42"/>
  <c r="O80" i="42" s="1"/>
  <c r="N79" i="42"/>
  <c r="I79" i="42"/>
  <c r="N78" i="42"/>
  <c r="O78" i="42" s="1"/>
  <c r="I78" i="42"/>
  <c r="N77" i="42"/>
  <c r="O77" i="42" s="1"/>
  <c r="I77" i="42"/>
  <c r="N76" i="42"/>
  <c r="O76" i="42" s="1"/>
  <c r="I76" i="42"/>
  <c r="N75" i="42"/>
  <c r="I75" i="42"/>
  <c r="N74" i="42"/>
  <c r="O74" i="42" s="1"/>
  <c r="I74" i="42"/>
  <c r="N73" i="42"/>
  <c r="I73" i="42"/>
  <c r="N72" i="42"/>
  <c r="I72" i="42"/>
  <c r="O72" i="42" s="1"/>
  <c r="N71" i="42"/>
  <c r="O71" i="42" s="1"/>
  <c r="I71" i="42"/>
  <c r="N70" i="42"/>
  <c r="I70" i="42"/>
  <c r="N69" i="42"/>
  <c r="I69" i="42"/>
  <c r="N68" i="42"/>
  <c r="I68" i="42"/>
  <c r="N67" i="42"/>
  <c r="O67" i="42" s="1"/>
  <c r="I67" i="42"/>
  <c r="N66" i="42"/>
  <c r="I66" i="42"/>
  <c r="N65" i="42"/>
  <c r="I65" i="42"/>
  <c r="N64" i="42"/>
  <c r="I64" i="42"/>
  <c r="O64" i="42" s="1"/>
  <c r="N63" i="42"/>
  <c r="O63" i="42" s="1"/>
  <c r="I63" i="42"/>
  <c r="M58" i="42"/>
  <c r="L58" i="42"/>
  <c r="K58" i="42"/>
  <c r="J58" i="42"/>
  <c r="N58" i="42" s="1"/>
  <c r="H58" i="42"/>
  <c r="G58" i="42"/>
  <c r="I58" i="42" s="1"/>
  <c r="F58" i="42"/>
  <c r="E58" i="42"/>
  <c r="D58" i="42"/>
  <c r="C58" i="42"/>
  <c r="M57" i="42"/>
  <c r="L57" i="42"/>
  <c r="K57" i="42"/>
  <c r="J57" i="42"/>
  <c r="N57" i="42" s="1"/>
  <c r="H57" i="42"/>
  <c r="G57" i="42"/>
  <c r="F57" i="42"/>
  <c r="E57" i="42"/>
  <c r="D57" i="42"/>
  <c r="C57" i="42"/>
  <c r="M56" i="42"/>
  <c r="L56" i="42"/>
  <c r="K56" i="42"/>
  <c r="J56" i="42"/>
  <c r="H56" i="42"/>
  <c r="G56" i="42"/>
  <c r="F56" i="42"/>
  <c r="E56" i="42"/>
  <c r="D56" i="42"/>
  <c r="C56" i="42"/>
  <c r="N55" i="42"/>
  <c r="I55" i="42"/>
  <c r="N54" i="42"/>
  <c r="I54" i="42"/>
  <c r="P53" i="42"/>
  <c r="N53" i="42"/>
  <c r="O53" i="42" s="1"/>
  <c r="I53" i="42"/>
  <c r="N52" i="42"/>
  <c r="I52" i="42"/>
  <c r="N51" i="42"/>
  <c r="I51" i="42"/>
  <c r="N50" i="42"/>
  <c r="I50" i="42"/>
  <c r="O50" i="42" s="1"/>
  <c r="N49" i="42"/>
  <c r="O49" i="42" s="1"/>
  <c r="I49" i="42"/>
  <c r="N48" i="42"/>
  <c r="I48" i="42"/>
  <c r="N47" i="42"/>
  <c r="I47" i="42"/>
  <c r="N46" i="42"/>
  <c r="O46" i="42" s="1"/>
  <c r="I46" i="42"/>
  <c r="N45" i="42"/>
  <c r="O45" i="42" s="1"/>
  <c r="I45" i="42"/>
  <c r="N44" i="42"/>
  <c r="I44" i="42"/>
  <c r="O44" i="42" s="1"/>
  <c r="N43" i="42"/>
  <c r="I43" i="42"/>
  <c r="N42" i="42"/>
  <c r="I42" i="42"/>
  <c r="O42" i="42" s="1"/>
  <c r="N41" i="42"/>
  <c r="O41" i="42" s="1"/>
  <c r="I41" i="42"/>
  <c r="N40" i="42"/>
  <c r="O40" i="42" s="1"/>
  <c r="I40" i="42"/>
  <c r="N39" i="42"/>
  <c r="I39" i="42"/>
  <c r="N38" i="42"/>
  <c r="I38" i="42"/>
  <c r="N37" i="42"/>
  <c r="I37" i="42"/>
  <c r="N36" i="42"/>
  <c r="I36" i="42"/>
  <c r="O36" i="42" s="1"/>
  <c r="N35" i="42"/>
  <c r="I35" i="42"/>
  <c r="N34" i="42"/>
  <c r="I34" i="42"/>
  <c r="O34" i="42" s="1"/>
  <c r="N33" i="42"/>
  <c r="I33" i="42"/>
  <c r="N32" i="42"/>
  <c r="I32" i="42"/>
  <c r="N31" i="42"/>
  <c r="I31" i="42"/>
  <c r="N30" i="42"/>
  <c r="O30" i="42" s="1"/>
  <c r="I30" i="42"/>
  <c r="N29" i="42"/>
  <c r="I29" i="42"/>
  <c r="N28" i="42"/>
  <c r="I28" i="42"/>
  <c r="O28" i="42" s="1"/>
  <c r="N27" i="42"/>
  <c r="I27" i="42"/>
  <c r="N26" i="42"/>
  <c r="I26" i="42"/>
  <c r="O26" i="42" s="1"/>
  <c r="N25" i="42"/>
  <c r="O25" i="42" s="1"/>
  <c r="I25" i="42"/>
  <c r="N24" i="42"/>
  <c r="I24" i="42"/>
  <c r="N23" i="42"/>
  <c r="I23" i="42"/>
  <c r="N22" i="42"/>
  <c r="O22" i="42" s="1"/>
  <c r="I22" i="42"/>
  <c r="N21" i="42"/>
  <c r="I21" i="42"/>
  <c r="N20" i="42"/>
  <c r="I20" i="42"/>
  <c r="O20" i="42" s="1"/>
  <c r="N19" i="42"/>
  <c r="O19" i="42" s="1"/>
  <c r="I19" i="42"/>
  <c r="N18" i="42"/>
  <c r="I18" i="42"/>
  <c r="O18" i="42" s="1"/>
  <c r="N17" i="42"/>
  <c r="I17" i="42"/>
  <c r="N16" i="42"/>
  <c r="O16" i="42" s="1"/>
  <c r="I16" i="42"/>
  <c r="N15" i="42"/>
  <c r="O15" i="42" s="1"/>
  <c r="I15" i="42"/>
  <c r="N14" i="42"/>
  <c r="I14" i="42"/>
  <c r="N13" i="42"/>
  <c r="I13" i="42"/>
  <c r="N12" i="42"/>
  <c r="I12" i="42"/>
  <c r="O12" i="42" s="1"/>
  <c r="N11" i="42"/>
  <c r="O11" i="42" s="1"/>
  <c r="I11" i="42"/>
  <c r="N10" i="42"/>
  <c r="I10" i="42"/>
  <c r="O10" i="42" s="1"/>
  <c r="N9" i="42"/>
  <c r="I9" i="42"/>
  <c r="N8" i="42"/>
  <c r="I8" i="42"/>
  <c r="N7" i="42"/>
  <c r="O7" i="42" s="1"/>
  <c r="I7" i="42"/>
  <c r="N6" i="42"/>
  <c r="O6" i="42" s="1"/>
  <c r="I6" i="42"/>
  <c r="N5" i="42"/>
  <c r="I5" i="42"/>
  <c r="M138" i="41"/>
  <c r="L138" i="41"/>
  <c r="K138" i="41"/>
  <c r="J138" i="4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N136" i="41" s="1"/>
  <c r="H136" i="41"/>
  <c r="G136" i="41"/>
  <c r="F136" i="41"/>
  <c r="E136" i="41"/>
  <c r="D136" i="41"/>
  <c r="C136" i="41"/>
  <c r="N135" i="41"/>
  <c r="O135" i="41" s="1"/>
  <c r="I135" i="41"/>
  <c r="N134" i="41"/>
  <c r="O134" i="41" s="1"/>
  <c r="I134" i="41"/>
  <c r="N133" i="41"/>
  <c r="I133" i="41"/>
  <c r="N132" i="41"/>
  <c r="I132" i="41"/>
  <c r="N131" i="41"/>
  <c r="O131" i="41" s="1"/>
  <c r="I131" i="41"/>
  <c r="N130" i="41"/>
  <c r="O130" i="41" s="1"/>
  <c r="I130" i="41"/>
  <c r="N129" i="41"/>
  <c r="I129" i="41"/>
  <c r="O129" i="41" s="1"/>
  <c r="N128" i="41"/>
  <c r="I128" i="41"/>
  <c r="O127" i="41"/>
  <c r="N127" i="41"/>
  <c r="I127" i="41"/>
  <c r="N126" i="41"/>
  <c r="I126" i="41"/>
  <c r="N125" i="41"/>
  <c r="I125" i="41"/>
  <c r="N124" i="41"/>
  <c r="O124" i="41" s="1"/>
  <c r="I124" i="41"/>
  <c r="N123" i="41"/>
  <c r="O123" i="41" s="1"/>
  <c r="I123" i="41"/>
  <c r="N122" i="41"/>
  <c r="I122" i="41"/>
  <c r="N121" i="41"/>
  <c r="I121" i="41"/>
  <c r="O121" i="41" s="1"/>
  <c r="N116" i="41"/>
  <c r="O116" i="41" s="1"/>
  <c r="I116" i="41"/>
  <c r="N115" i="41"/>
  <c r="O115" i="41" s="1"/>
  <c r="I115" i="41"/>
  <c r="N114" i="41"/>
  <c r="O114" i="41" s="1"/>
  <c r="I114" i="41"/>
  <c r="N113" i="41"/>
  <c r="I113" i="41"/>
  <c r="N112" i="41"/>
  <c r="I112" i="41"/>
  <c r="P111" i="41"/>
  <c r="N111" i="41"/>
  <c r="O111" i="41" s="1"/>
  <c r="I111" i="41"/>
  <c r="N110" i="41"/>
  <c r="I110" i="41"/>
  <c r="N109" i="41"/>
  <c r="O109" i="41" s="1"/>
  <c r="I109" i="41"/>
  <c r="N108" i="41"/>
  <c r="O108" i="41" s="1"/>
  <c r="I108" i="41"/>
  <c r="N107" i="41"/>
  <c r="O107" i="41" s="1"/>
  <c r="I107" i="41"/>
  <c r="N106" i="41"/>
  <c r="O106" i="41" s="1"/>
  <c r="I106" i="41"/>
  <c r="N105" i="41"/>
  <c r="I105" i="41"/>
  <c r="O105" i="41" s="1"/>
  <c r="N104" i="41"/>
  <c r="O104" i="41" s="1"/>
  <c r="I104" i="41"/>
  <c r="N103" i="41"/>
  <c r="I103" i="41"/>
  <c r="N102" i="41"/>
  <c r="O102" i="41" s="1"/>
  <c r="I102" i="41"/>
  <c r="N101" i="41"/>
  <c r="O101" i="41" s="1"/>
  <c r="I101" i="41"/>
  <c r="N100" i="41"/>
  <c r="O100" i="41" s="1"/>
  <c r="I100" i="41"/>
  <c r="O99" i="41"/>
  <c r="N99" i="41"/>
  <c r="I99" i="41"/>
  <c r="N98" i="41"/>
  <c r="I98" i="41"/>
  <c r="N97" i="41"/>
  <c r="I97" i="41"/>
  <c r="N96" i="41"/>
  <c r="I96" i="41"/>
  <c r="N95" i="41"/>
  <c r="O95" i="41" s="1"/>
  <c r="I95" i="41"/>
  <c r="N94" i="41"/>
  <c r="O94" i="41" s="1"/>
  <c r="I94" i="41"/>
  <c r="N93" i="41"/>
  <c r="O93" i="41" s="1"/>
  <c r="I93" i="41"/>
  <c r="N92" i="41"/>
  <c r="I92" i="41"/>
  <c r="N91" i="41"/>
  <c r="O91" i="41" s="1"/>
  <c r="I91" i="41"/>
  <c r="N90" i="41"/>
  <c r="I90" i="41"/>
  <c r="N89" i="41"/>
  <c r="I89" i="41"/>
  <c r="O89" i="41" s="1"/>
  <c r="N88" i="41"/>
  <c r="O88" i="41" s="1"/>
  <c r="I88" i="41"/>
  <c r="N87" i="41"/>
  <c r="O87" i="41" s="1"/>
  <c r="I87" i="41"/>
  <c r="N86" i="41"/>
  <c r="O86" i="41" s="1"/>
  <c r="I86" i="41"/>
  <c r="N85" i="41"/>
  <c r="I85" i="41"/>
  <c r="N84" i="41"/>
  <c r="O84" i="41" s="1"/>
  <c r="I84" i="41"/>
  <c r="N83" i="41"/>
  <c r="I83" i="41"/>
  <c r="O83" i="41" s="1"/>
  <c r="N82" i="41"/>
  <c r="I82" i="41"/>
  <c r="N81" i="41"/>
  <c r="O81" i="41" s="1"/>
  <c r="I81" i="41"/>
  <c r="N80" i="41"/>
  <c r="O80" i="41" s="1"/>
  <c r="I80" i="41"/>
  <c r="N79" i="41"/>
  <c r="O79" i="41" s="1"/>
  <c r="I79" i="41"/>
  <c r="N78" i="41"/>
  <c r="I78" i="41"/>
  <c r="N77" i="41"/>
  <c r="O77" i="41" s="1"/>
  <c r="I77" i="41"/>
  <c r="N76" i="41"/>
  <c r="O76" i="41" s="1"/>
  <c r="I76" i="41"/>
  <c r="O75" i="41"/>
  <c r="N75" i="41"/>
  <c r="I75" i="41"/>
  <c r="N74" i="41"/>
  <c r="O74" i="41" s="1"/>
  <c r="I74" i="41"/>
  <c r="N73" i="41"/>
  <c r="I73" i="41"/>
  <c r="N72" i="41"/>
  <c r="O72" i="41" s="1"/>
  <c r="I72" i="41"/>
  <c r="N71" i="41"/>
  <c r="I71" i="41"/>
  <c r="N70" i="41"/>
  <c r="O70" i="41" s="1"/>
  <c r="I70" i="41"/>
  <c r="N69" i="41"/>
  <c r="O69" i="41" s="1"/>
  <c r="I69" i="41"/>
  <c r="N68" i="41"/>
  <c r="O68" i="41" s="1"/>
  <c r="I68" i="41"/>
  <c r="O67" i="41"/>
  <c r="N67" i="41"/>
  <c r="I67" i="41"/>
  <c r="N66" i="41"/>
  <c r="I66" i="41"/>
  <c r="N65" i="41"/>
  <c r="I65" i="41"/>
  <c r="O65" i="41" s="1"/>
  <c r="N64" i="41"/>
  <c r="I64" i="41"/>
  <c r="N63" i="41"/>
  <c r="O63" i="41" s="1"/>
  <c r="I63" i="41"/>
  <c r="M58" i="41"/>
  <c r="L58" i="41"/>
  <c r="K58" i="41"/>
  <c r="J58" i="41"/>
  <c r="I58" i="41"/>
  <c r="H58" i="41"/>
  <c r="G58" i="41"/>
  <c r="F58" i="41"/>
  <c r="E58" i="41"/>
  <c r="D58" i="41"/>
  <c r="C58" i="41"/>
  <c r="M57" i="41"/>
  <c r="L57" i="41"/>
  <c r="N57" i="41" s="1"/>
  <c r="K57" i="41"/>
  <c r="J57" i="41"/>
  <c r="H57" i="41"/>
  <c r="G57" i="41"/>
  <c r="F57" i="4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I55" i="41"/>
  <c r="N54" i="41"/>
  <c r="O54" i="41" s="1"/>
  <c r="I54" i="41"/>
  <c r="P53" i="41"/>
  <c r="O53" i="41"/>
  <c r="N53" i="41"/>
  <c r="I53" i="41"/>
  <c r="N52" i="41"/>
  <c r="I52" i="41"/>
  <c r="N51" i="41"/>
  <c r="O51" i="41" s="1"/>
  <c r="I51" i="41"/>
  <c r="N50" i="41"/>
  <c r="O50" i="41" s="1"/>
  <c r="I50" i="41"/>
  <c r="N49" i="41"/>
  <c r="I49" i="41"/>
  <c r="N48" i="41"/>
  <c r="I48" i="41"/>
  <c r="N47" i="41"/>
  <c r="I47" i="41"/>
  <c r="N46" i="41"/>
  <c r="O46" i="41" s="1"/>
  <c r="I46" i="41"/>
  <c r="N45" i="41"/>
  <c r="O45" i="41" s="1"/>
  <c r="I45" i="41"/>
  <c r="N44" i="41"/>
  <c r="I44" i="41"/>
  <c r="N43" i="41"/>
  <c r="I43" i="41"/>
  <c r="N42" i="41"/>
  <c r="O42" i="41" s="1"/>
  <c r="I42" i="41"/>
  <c r="N41" i="41"/>
  <c r="O41" i="41" s="1"/>
  <c r="I41" i="41"/>
  <c r="N40" i="41"/>
  <c r="I40" i="41"/>
  <c r="N39" i="41"/>
  <c r="I39" i="41"/>
  <c r="O39" i="41" s="1"/>
  <c r="N38" i="41"/>
  <c r="O38" i="41" s="1"/>
  <c r="I38" i="41"/>
  <c r="O37" i="41"/>
  <c r="N37" i="41"/>
  <c r="I37" i="41"/>
  <c r="N36" i="41"/>
  <c r="O36" i="41" s="1"/>
  <c r="I36" i="41"/>
  <c r="N35" i="41"/>
  <c r="O35" i="41" s="1"/>
  <c r="I35" i="41"/>
  <c r="N34" i="41"/>
  <c r="I34" i="41"/>
  <c r="N33" i="41"/>
  <c r="I33" i="41"/>
  <c r="N32" i="41"/>
  <c r="O32" i="41" s="1"/>
  <c r="I32" i="41"/>
  <c r="N31" i="41"/>
  <c r="I31" i="41"/>
  <c r="N30" i="41"/>
  <c r="I30" i="41"/>
  <c r="N29" i="41"/>
  <c r="I29" i="41"/>
  <c r="O29" i="41" s="1"/>
  <c r="N28" i="41"/>
  <c r="I28" i="41"/>
  <c r="N27" i="41"/>
  <c r="O27" i="41" s="1"/>
  <c r="I27" i="41"/>
  <c r="N26" i="41"/>
  <c r="O26" i="41" s="1"/>
  <c r="I26" i="41"/>
  <c r="N25" i="41"/>
  <c r="I25" i="41"/>
  <c r="N24" i="41"/>
  <c r="I24" i="41"/>
  <c r="N23" i="41"/>
  <c r="I23" i="41"/>
  <c r="N22" i="41"/>
  <c r="O22" i="41" s="1"/>
  <c r="I22" i="41"/>
  <c r="N21" i="41"/>
  <c r="I21" i="41"/>
  <c r="O21" i="41" s="1"/>
  <c r="N20" i="41"/>
  <c r="O20" i="41" s="1"/>
  <c r="I20" i="41"/>
  <c r="N19" i="41"/>
  <c r="I19" i="41"/>
  <c r="N18" i="41"/>
  <c r="I18" i="41"/>
  <c r="N17" i="41"/>
  <c r="O17" i="41" s="1"/>
  <c r="I17" i="41"/>
  <c r="N16" i="41"/>
  <c r="O16" i="41" s="1"/>
  <c r="I16" i="41"/>
  <c r="N15" i="41"/>
  <c r="I15" i="41"/>
  <c r="N14" i="41"/>
  <c r="I14" i="41"/>
  <c r="N13" i="41"/>
  <c r="I13" i="41"/>
  <c r="N12" i="41"/>
  <c r="O12" i="41" s="1"/>
  <c r="I12" i="41"/>
  <c r="N11" i="41"/>
  <c r="O11" i="41" s="1"/>
  <c r="I11" i="41"/>
  <c r="N10" i="41"/>
  <c r="I10" i="41"/>
  <c r="N9" i="41"/>
  <c r="I9" i="41"/>
  <c r="N8" i="41"/>
  <c r="O8" i="41" s="1"/>
  <c r="I8" i="41"/>
  <c r="N7" i="41"/>
  <c r="I7" i="41"/>
  <c r="N6" i="41"/>
  <c r="I6" i="41"/>
  <c r="N5" i="41"/>
  <c r="I5" i="41"/>
  <c r="O5" i="41" s="1"/>
  <c r="M138" i="40"/>
  <c r="L138" i="40"/>
  <c r="K138" i="40"/>
  <c r="J138" i="40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N136" i="40" s="1"/>
  <c r="H136" i="40"/>
  <c r="G136" i="40"/>
  <c r="F136" i="40"/>
  <c r="E136" i="40"/>
  <c r="D136" i="40"/>
  <c r="C136" i="40"/>
  <c r="N135" i="40"/>
  <c r="O135" i="40" s="1"/>
  <c r="I135" i="40"/>
  <c r="N134" i="40"/>
  <c r="O134" i="40" s="1"/>
  <c r="I134" i="40"/>
  <c r="N133" i="40"/>
  <c r="I133" i="40"/>
  <c r="O133" i="40" s="1"/>
  <c r="N132" i="40"/>
  <c r="I132" i="40"/>
  <c r="N131" i="40"/>
  <c r="O131" i="40" s="1"/>
  <c r="I131" i="40"/>
  <c r="N130" i="40"/>
  <c r="O130" i="40" s="1"/>
  <c r="I130" i="40"/>
  <c r="N129" i="40"/>
  <c r="I129" i="40"/>
  <c r="O129" i="40" s="1"/>
  <c r="N128" i="40"/>
  <c r="I128" i="40"/>
  <c r="O127" i="40"/>
  <c r="N127" i="40"/>
  <c r="I127" i="40"/>
  <c r="N126" i="40"/>
  <c r="I126" i="40"/>
  <c r="N125" i="40"/>
  <c r="I125" i="40"/>
  <c r="N124" i="40"/>
  <c r="O124" i="40" s="1"/>
  <c r="I124" i="40"/>
  <c r="N123" i="40"/>
  <c r="O123" i="40" s="1"/>
  <c r="I123" i="40"/>
  <c r="N122" i="40"/>
  <c r="I122" i="40"/>
  <c r="N121" i="40"/>
  <c r="I121" i="40"/>
  <c r="N116" i="40"/>
  <c r="I116" i="40"/>
  <c r="N115" i="40"/>
  <c r="I115" i="40"/>
  <c r="N114" i="40"/>
  <c r="O114" i="40" s="1"/>
  <c r="I114" i="40"/>
  <c r="N113" i="40"/>
  <c r="I113" i="40"/>
  <c r="N112" i="40"/>
  <c r="I112" i="40"/>
  <c r="P111" i="40"/>
  <c r="N111" i="40"/>
  <c r="I111" i="40"/>
  <c r="O111" i="40" s="1"/>
  <c r="N110" i="40"/>
  <c r="I110" i="40"/>
  <c r="N109" i="40"/>
  <c r="I109" i="40"/>
  <c r="N108" i="40"/>
  <c r="I108" i="40"/>
  <c r="N107" i="40"/>
  <c r="I107" i="40"/>
  <c r="O107" i="40" s="1"/>
  <c r="N106" i="40"/>
  <c r="I106" i="40"/>
  <c r="O106" i="40" s="1"/>
  <c r="N105" i="40"/>
  <c r="O105" i="40" s="1"/>
  <c r="I105" i="40"/>
  <c r="N104" i="40"/>
  <c r="O104" i="40" s="1"/>
  <c r="I104" i="40"/>
  <c r="N103" i="40"/>
  <c r="I103" i="40"/>
  <c r="O103" i="40" s="1"/>
  <c r="N102" i="40"/>
  <c r="I102" i="40"/>
  <c r="N101" i="40"/>
  <c r="I101" i="40"/>
  <c r="N100" i="40"/>
  <c r="O100" i="40" s="1"/>
  <c r="I100" i="40"/>
  <c r="N99" i="40"/>
  <c r="I99" i="40"/>
  <c r="O99" i="40" s="1"/>
  <c r="N98" i="40"/>
  <c r="O98" i="40" s="1"/>
  <c r="I98" i="40"/>
  <c r="N97" i="40"/>
  <c r="I97" i="40"/>
  <c r="O97" i="40" s="1"/>
  <c r="N96" i="40"/>
  <c r="I96" i="40"/>
  <c r="N95" i="40"/>
  <c r="I95" i="40"/>
  <c r="O95" i="40" s="1"/>
  <c r="N94" i="40"/>
  <c r="I94" i="40"/>
  <c r="N93" i="40"/>
  <c r="O93" i="40" s="1"/>
  <c r="I93" i="40"/>
  <c r="N92" i="40"/>
  <c r="I92" i="40"/>
  <c r="N91" i="40"/>
  <c r="I91" i="40"/>
  <c r="O91" i="40" s="1"/>
  <c r="N90" i="40"/>
  <c r="I90" i="40"/>
  <c r="O90" i="40" s="1"/>
  <c r="N89" i="40"/>
  <c r="I89" i="40"/>
  <c r="O89" i="40" s="1"/>
  <c r="N88" i="40"/>
  <c r="I88" i="40"/>
  <c r="N87" i="40"/>
  <c r="I87" i="40"/>
  <c r="O87" i="40" s="1"/>
  <c r="N86" i="40"/>
  <c r="O86" i="40" s="1"/>
  <c r="I86" i="40"/>
  <c r="N85" i="40"/>
  <c r="I85" i="40"/>
  <c r="N84" i="40"/>
  <c r="I84" i="40"/>
  <c r="N83" i="40"/>
  <c r="I83" i="40"/>
  <c r="O83" i="40" s="1"/>
  <c r="N82" i="40"/>
  <c r="O82" i="40" s="1"/>
  <c r="I82" i="40"/>
  <c r="N81" i="40"/>
  <c r="I81" i="40"/>
  <c r="N80" i="40"/>
  <c r="I80" i="40"/>
  <c r="N79" i="40"/>
  <c r="I79" i="40"/>
  <c r="O79" i="40" s="1"/>
  <c r="N78" i="40"/>
  <c r="I78" i="40"/>
  <c r="N77" i="40"/>
  <c r="I77" i="40"/>
  <c r="N76" i="40"/>
  <c r="I76" i="40"/>
  <c r="N75" i="40"/>
  <c r="I75" i="40"/>
  <c r="O75" i="40" s="1"/>
  <c r="N74" i="40"/>
  <c r="I74" i="40"/>
  <c r="O73" i="40"/>
  <c r="N73" i="40"/>
  <c r="I73" i="40"/>
  <c r="N72" i="40"/>
  <c r="O72" i="40" s="1"/>
  <c r="I72" i="40"/>
  <c r="N71" i="40"/>
  <c r="I71" i="40"/>
  <c r="O71" i="40" s="1"/>
  <c r="N70" i="40"/>
  <c r="I70" i="40"/>
  <c r="N69" i="40"/>
  <c r="I69" i="40"/>
  <c r="N68" i="40"/>
  <c r="O68" i="40" s="1"/>
  <c r="I68" i="40"/>
  <c r="N67" i="40"/>
  <c r="I67" i="40"/>
  <c r="O67" i="40" s="1"/>
  <c r="N66" i="40"/>
  <c r="O66" i="40" s="1"/>
  <c r="I66" i="40"/>
  <c r="N65" i="40"/>
  <c r="I65" i="40"/>
  <c r="O65" i="40" s="1"/>
  <c r="N64" i="40"/>
  <c r="I64" i="40"/>
  <c r="N63" i="40"/>
  <c r="I63" i="40"/>
  <c r="M58" i="40"/>
  <c r="L58" i="40"/>
  <c r="K58" i="40"/>
  <c r="J58" i="40"/>
  <c r="N58" i="40" s="1"/>
  <c r="H58" i="40"/>
  <c r="G58" i="40"/>
  <c r="F58" i="40"/>
  <c r="I58" i="40" s="1"/>
  <c r="E58" i="40"/>
  <c r="D58" i="40"/>
  <c r="C58" i="40"/>
  <c r="M57" i="40"/>
  <c r="L57" i="40"/>
  <c r="K57" i="40"/>
  <c r="J57" i="40"/>
  <c r="N57" i="40" s="1"/>
  <c r="H57" i="40"/>
  <c r="G57" i="40"/>
  <c r="F57" i="40"/>
  <c r="E57" i="40"/>
  <c r="D57" i="40"/>
  <c r="C57" i="40"/>
  <c r="M56" i="40"/>
  <c r="L56" i="40"/>
  <c r="K56" i="40"/>
  <c r="N56" i="40" s="1"/>
  <c r="J56" i="40"/>
  <c r="H56" i="40"/>
  <c r="G56" i="40"/>
  <c r="F56" i="40"/>
  <c r="E56" i="40"/>
  <c r="D56" i="40"/>
  <c r="C56" i="40"/>
  <c r="I56" i="40" s="1"/>
  <c r="N55" i="40"/>
  <c r="I55" i="40"/>
  <c r="N54" i="40"/>
  <c r="O54" i="40" s="1"/>
  <c r="I54" i="40"/>
  <c r="P53" i="40"/>
  <c r="N53" i="40"/>
  <c r="I53" i="40"/>
  <c r="O53" i="40" s="1"/>
  <c r="N52" i="40"/>
  <c r="O52" i="40" s="1"/>
  <c r="I52" i="40"/>
  <c r="N51" i="40"/>
  <c r="I51" i="40"/>
  <c r="O51" i="40" s="1"/>
  <c r="N50" i="40"/>
  <c r="I50" i="40"/>
  <c r="N49" i="40"/>
  <c r="I49" i="40"/>
  <c r="N48" i="40"/>
  <c r="O48" i="40" s="1"/>
  <c r="I48" i="40"/>
  <c r="N47" i="40"/>
  <c r="I47" i="40"/>
  <c r="O47" i="40" s="1"/>
  <c r="N46" i="40"/>
  <c r="I46" i="40"/>
  <c r="O46" i="40" s="1"/>
  <c r="N45" i="40"/>
  <c r="O45" i="40" s="1"/>
  <c r="I45" i="40"/>
  <c r="N44" i="40"/>
  <c r="I44" i="40"/>
  <c r="N43" i="40"/>
  <c r="I43" i="40"/>
  <c r="O43" i="40" s="1"/>
  <c r="N42" i="40"/>
  <c r="I42" i="40"/>
  <c r="N41" i="40"/>
  <c r="O41" i="40" s="1"/>
  <c r="I41" i="40"/>
  <c r="N40" i="40"/>
  <c r="I40" i="40"/>
  <c r="N39" i="40"/>
  <c r="I39" i="40"/>
  <c r="O39" i="40" s="1"/>
  <c r="N38" i="40"/>
  <c r="O38" i="40" s="1"/>
  <c r="I38" i="40"/>
  <c r="N37" i="40"/>
  <c r="I37" i="40"/>
  <c r="O37" i="40" s="1"/>
  <c r="N36" i="40"/>
  <c r="I36" i="40"/>
  <c r="N35" i="40"/>
  <c r="I35" i="40"/>
  <c r="O35" i="40" s="1"/>
  <c r="N34" i="40"/>
  <c r="O34" i="40" s="1"/>
  <c r="I34" i="40"/>
  <c r="N33" i="40"/>
  <c r="I33" i="40"/>
  <c r="N32" i="40"/>
  <c r="I32" i="40"/>
  <c r="N31" i="40"/>
  <c r="I31" i="40"/>
  <c r="O31" i="40" s="1"/>
  <c r="N30" i="40"/>
  <c r="I30" i="40"/>
  <c r="O30" i="40" s="1"/>
  <c r="N29" i="40"/>
  <c r="I29" i="40"/>
  <c r="O29" i="40" s="1"/>
  <c r="N28" i="40"/>
  <c r="I28" i="40"/>
  <c r="N27" i="40"/>
  <c r="I27" i="40"/>
  <c r="O27" i="40" s="1"/>
  <c r="N26" i="40"/>
  <c r="I26" i="40"/>
  <c r="N25" i="40"/>
  <c r="I25" i="40"/>
  <c r="N24" i="40"/>
  <c r="I24" i="40"/>
  <c r="N23" i="40"/>
  <c r="I23" i="40"/>
  <c r="O23" i="40" s="1"/>
  <c r="N22" i="40"/>
  <c r="I22" i="40"/>
  <c r="O22" i="40" s="1"/>
  <c r="N21" i="40"/>
  <c r="I21" i="40"/>
  <c r="O21" i="40" s="1"/>
  <c r="N20" i="40"/>
  <c r="O20" i="40" s="1"/>
  <c r="I20" i="40"/>
  <c r="N19" i="40"/>
  <c r="I19" i="40"/>
  <c r="O19" i="40" s="1"/>
  <c r="N18" i="40"/>
  <c r="I18" i="40"/>
  <c r="N17" i="40"/>
  <c r="I17" i="40"/>
  <c r="N16" i="40"/>
  <c r="O16" i="40" s="1"/>
  <c r="I16" i="40"/>
  <c r="N15" i="40"/>
  <c r="I15" i="40"/>
  <c r="O15" i="40" s="1"/>
  <c r="N14" i="40"/>
  <c r="I14" i="40"/>
  <c r="O14" i="40" s="1"/>
  <c r="N13" i="40"/>
  <c r="O13" i="40" s="1"/>
  <c r="I13" i="40"/>
  <c r="N12" i="40"/>
  <c r="I12" i="40"/>
  <c r="N11" i="40"/>
  <c r="I11" i="40"/>
  <c r="O11" i="40" s="1"/>
  <c r="N10" i="40"/>
  <c r="I10" i="40"/>
  <c r="N9" i="40"/>
  <c r="O9" i="40" s="1"/>
  <c r="I9" i="40"/>
  <c r="N8" i="40"/>
  <c r="I8" i="40"/>
  <c r="N7" i="40"/>
  <c r="I7" i="40"/>
  <c r="O7" i="40" s="1"/>
  <c r="O6" i="40"/>
  <c r="N6" i="40"/>
  <c r="I6" i="40"/>
  <c r="N5" i="40"/>
  <c r="I5" i="40"/>
  <c r="M138" i="39"/>
  <c r="L138" i="39"/>
  <c r="K138" i="39"/>
  <c r="J138" i="39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N136" i="39" s="1"/>
  <c r="H136" i="39"/>
  <c r="G136" i="39"/>
  <c r="F136" i="39"/>
  <c r="E136" i="39"/>
  <c r="D136" i="39"/>
  <c r="C136" i="39"/>
  <c r="N135" i="39"/>
  <c r="O135" i="39" s="1"/>
  <c r="I135" i="39"/>
  <c r="N134" i="39"/>
  <c r="I134" i="39"/>
  <c r="N133" i="39"/>
  <c r="I133" i="39"/>
  <c r="N132" i="39"/>
  <c r="I132" i="39"/>
  <c r="N131" i="39"/>
  <c r="O131" i="39" s="1"/>
  <c r="I131" i="39"/>
  <c r="N130" i="39"/>
  <c r="I130" i="39"/>
  <c r="N129" i="39"/>
  <c r="I129" i="39"/>
  <c r="N128" i="39"/>
  <c r="I128" i="39"/>
  <c r="O127" i="39"/>
  <c r="N127" i="39"/>
  <c r="I127" i="39"/>
  <c r="N126" i="39"/>
  <c r="I126" i="39"/>
  <c r="O126" i="39" s="1"/>
  <c r="N125" i="39"/>
  <c r="O125" i="39" s="1"/>
  <c r="I125" i="39"/>
  <c r="N124" i="39"/>
  <c r="I124" i="39"/>
  <c r="N123" i="39"/>
  <c r="O123" i="39" s="1"/>
  <c r="I123" i="39"/>
  <c r="N122" i="39"/>
  <c r="O122" i="39" s="1"/>
  <c r="I122" i="39"/>
  <c r="N121" i="39"/>
  <c r="O121" i="39" s="1"/>
  <c r="I121" i="39"/>
  <c r="N116" i="39"/>
  <c r="I116" i="39"/>
  <c r="N115" i="39"/>
  <c r="O115" i="39" s="1"/>
  <c r="I115" i="39"/>
  <c r="N114" i="39"/>
  <c r="O114" i="39" s="1"/>
  <c r="I114" i="39"/>
  <c r="N113" i="39"/>
  <c r="O113" i="39" s="1"/>
  <c r="I113" i="39"/>
  <c r="N112" i="39"/>
  <c r="I112" i="39"/>
  <c r="P111" i="39"/>
  <c r="N111" i="39"/>
  <c r="I111" i="39"/>
  <c r="N110" i="39"/>
  <c r="I110" i="39"/>
  <c r="N109" i="39"/>
  <c r="I109" i="39"/>
  <c r="N108" i="39"/>
  <c r="O108" i="39" s="1"/>
  <c r="I108" i="39"/>
  <c r="N107" i="39"/>
  <c r="I107" i="39"/>
  <c r="N106" i="39"/>
  <c r="I106" i="39"/>
  <c r="N105" i="39"/>
  <c r="I105" i="39"/>
  <c r="O105" i="39" s="1"/>
  <c r="N104" i="39"/>
  <c r="I104" i="39"/>
  <c r="N103" i="39"/>
  <c r="O103" i="39" s="1"/>
  <c r="I103" i="39"/>
  <c r="N102" i="39"/>
  <c r="O102" i="39" s="1"/>
  <c r="I102" i="39"/>
  <c r="N101" i="39"/>
  <c r="I101" i="39"/>
  <c r="N100" i="39"/>
  <c r="O100" i="39" s="1"/>
  <c r="I100" i="39"/>
  <c r="N99" i="39"/>
  <c r="O99" i="39" s="1"/>
  <c r="I99" i="39"/>
  <c r="N98" i="39"/>
  <c r="O98" i="39" s="1"/>
  <c r="I98" i="39"/>
  <c r="N97" i="39"/>
  <c r="O97" i="39" s="1"/>
  <c r="I97" i="39"/>
  <c r="N96" i="39"/>
  <c r="I96" i="39"/>
  <c r="O96" i="39" s="1"/>
  <c r="N95" i="39"/>
  <c r="I95" i="39"/>
  <c r="N94" i="39"/>
  <c r="I94" i="39"/>
  <c r="N93" i="39"/>
  <c r="O93" i="39" s="1"/>
  <c r="I93" i="39"/>
  <c r="N92" i="39"/>
  <c r="I92" i="39"/>
  <c r="N91" i="39"/>
  <c r="I91" i="39"/>
  <c r="N90" i="39"/>
  <c r="I90" i="39"/>
  <c r="N89" i="39"/>
  <c r="O89" i="39" s="1"/>
  <c r="I89" i="39"/>
  <c r="N88" i="39"/>
  <c r="I88" i="39"/>
  <c r="O88" i="39" s="1"/>
  <c r="N87" i="39"/>
  <c r="O87" i="39" s="1"/>
  <c r="I87" i="39"/>
  <c r="N86" i="39"/>
  <c r="I86" i="39"/>
  <c r="N85" i="39"/>
  <c r="O85" i="39" s="1"/>
  <c r="I85" i="39"/>
  <c r="N84" i="39"/>
  <c r="O84" i="39" s="1"/>
  <c r="I84" i="39"/>
  <c r="N83" i="39"/>
  <c r="O83" i="39" s="1"/>
  <c r="I83" i="39"/>
  <c r="N82" i="39"/>
  <c r="I82" i="39"/>
  <c r="N81" i="39"/>
  <c r="I81" i="39"/>
  <c r="N80" i="39"/>
  <c r="I80" i="39"/>
  <c r="O80" i="39" s="1"/>
  <c r="N79" i="39"/>
  <c r="I79" i="39"/>
  <c r="N78" i="39"/>
  <c r="O78" i="39" s="1"/>
  <c r="I78" i="39"/>
  <c r="N77" i="39"/>
  <c r="I77" i="39"/>
  <c r="N76" i="39"/>
  <c r="I76" i="39"/>
  <c r="N75" i="39"/>
  <c r="I75" i="39"/>
  <c r="N74" i="39"/>
  <c r="O74" i="39" s="1"/>
  <c r="I74" i="39"/>
  <c r="N73" i="39"/>
  <c r="I73" i="39"/>
  <c r="N72" i="39"/>
  <c r="I72" i="39"/>
  <c r="O72" i="39" s="1"/>
  <c r="N71" i="39"/>
  <c r="I71" i="39"/>
  <c r="N70" i="39"/>
  <c r="O70" i="39" s="1"/>
  <c r="I70" i="39"/>
  <c r="N69" i="39"/>
  <c r="O69" i="39" s="1"/>
  <c r="I69" i="39"/>
  <c r="N68" i="39"/>
  <c r="O68" i="39" s="1"/>
  <c r="I68" i="39"/>
  <c r="N67" i="39"/>
  <c r="I67" i="39"/>
  <c r="N66" i="39"/>
  <c r="O66" i="39" s="1"/>
  <c r="I66" i="39"/>
  <c r="N65" i="39"/>
  <c r="I65" i="39"/>
  <c r="N64" i="39"/>
  <c r="I64" i="39"/>
  <c r="O64" i="39" s="1"/>
  <c r="N63" i="39"/>
  <c r="O63" i="39" s="1"/>
  <c r="I63" i="39"/>
  <c r="M58" i="39"/>
  <c r="L58" i="39"/>
  <c r="K58" i="39"/>
  <c r="J58" i="39"/>
  <c r="H58" i="39"/>
  <c r="G58" i="39"/>
  <c r="I58" i="39" s="1"/>
  <c r="F58" i="39"/>
  <c r="E58" i="39"/>
  <c r="D58" i="39"/>
  <c r="C58" i="39"/>
  <c r="M57" i="39"/>
  <c r="L57" i="39"/>
  <c r="K57" i="39"/>
  <c r="J57" i="39"/>
  <c r="N57" i="39" s="1"/>
  <c r="H57" i="39"/>
  <c r="G57" i="39"/>
  <c r="F57" i="39"/>
  <c r="E57" i="39"/>
  <c r="D57" i="39"/>
  <c r="C57" i="39"/>
  <c r="M56" i="39"/>
  <c r="L56" i="39"/>
  <c r="K56" i="39"/>
  <c r="J56" i="39"/>
  <c r="H56" i="39"/>
  <c r="G56" i="39"/>
  <c r="F56" i="39"/>
  <c r="E56" i="39"/>
  <c r="D56" i="39"/>
  <c r="C56" i="39"/>
  <c r="N55" i="39"/>
  <c r="I55" i="39"/>
  <c r="O55" i="39" s="1"/>
  <c r="N54" i="39"/>
  <c r="I54" i="39"/>
  <c r="P53" i="39"/>
  <c r="N53" i="39"/>
  <c r="O53" i="39" s="1"/>
  <c r="I53" i="39"/>
  <c r="N52" i="39"/>
  <c r="I52" i="39"/>
  <c r="O52" i="39" s="1"/>
  <c r="N51" i="39"/>
  <c r="I51" i="39"/>
  <c r="N50" i="39"/>
  <c r="I50" i="39"/>
  <c r="O50" i="39" s="1"/>
  <c r="N49" i="39"/>
  <c r="O49" i="39" s="1"/>
  <c r="I49" i="39"/>
  <c r="N48" i="39"/>
  <c r="I48" i="39"/>
  <c r="N47" i="39"/>
  <c r="I47" i="39"/>
  <c r="N46" i="39"/>
  <c r="I46" i="39"/>
  <c r="N45" i="39"/>
  <c r="O45" i="39" s="1"/>
  <c r="I45" i="39"/>
  <c r="N44" i="39"/>
  <c r="I44" i="39"/>
  <c r="N43" i="39"/>
  <c r="I43" i="39"/>
  <c r="N42" i="39"/>
  <c r="I42" i="39"/>
  <c r="O42" i="39" s="1"/>
  <c r="N41" i="39"/>
  <c r="I41" i="39"/>
  <c r="N40" i="39"/>
  <c r="O40" i="39" s="1"/>
  <c r="I40" i="39"/>
  <c r="N39" i="39"/>
  <c r="I39" i="39"/>
  <c r="N38" i="39"/>
  <c r="I38" i="39"/>
  <c r="N37" i="39"/>
  <c r="I37" i="39"/>
  <c r="N36" i="39"/>
  <c r="I36" i="39"/>
  <c r="N35" i="39"/>
  <c r="I35" i="39"/>
  <c r="N34" i="39"/>
  <c r="I34" i="39"/>
  <c r="O34" i="39" s="1"/>
  <c r="N33" i="39"/>
  <c r="I33" i="39"/>
  <c r="N32" i="39"/>
  <c r="I32" i="39"/>
  <c r="N31" i="39"/>
  <c r="I31" i="39"/>
  <c r="N30" i="39"/>
  <c r="O30" i="39" s="1"/>
  <c r="I30" i="39"/>
  <c r="N29" i="39"/>
  <c r="I29" i="39"/>
  <c r="N28" i="39"/>
  <c r="I28" i="39"/>
  <c r="N27" i="39"/>
  <c r="I27" i="39"/>
  <c r="N26" i="39"/>
  <c r="I26" i="39"/>
  <c r="O26" i="39" s="1"/>
  <c r="N25" i="39"/>
  <c r="O25" i="39" s="1"/>
  <c r="I25" i="39"/>
  <c r="N24" i="39"/>
  <c r="I24" i="39"/>
  <c r="N23" i="39"/>
  <c r="I23" i="39"/>
  <c r="N22" i="39"/>
  <c r="I22" i="39"/>
  <c r="N21" i="39"/>
  <c r="I21" i="39"/>
  <c r="N20" i="39"/>
  <c r="I20" i="39"/>
  <c r="N19" i="39"/>
  <c r="O19" i="39" s="1"/>
  <c r="I19" i="39"/>
  <c r="N18" i="39"/>
  <c r="I18" i="39"/>
  <c r="O18" i="39" s="1"/>
  <c r="N17" i="39"/>
  <c r="I17" i="39"/>
  <c r="N16" i="39"/>
  <c r="I16" i="39"/>
  <c r="N15" i="39"/>
  <c r="O15" i="39" s="1"/>
  <c r="I15" i="39"/>
  <c r="N14" i="39"/>
  <c r="I14" i="39"/>
  <c r="N13" i="39"/>
  <c r="I13" i="39"/>
  <c r="N12" i="39"/>
  <c r="I12" i="39"/>
  <c r="N11" i="39"/>
  <c r="I11" i="39"/>
  <c r="N10" i="39"/>
  <c r="I10" i="39"/>
  <c r="O10" i="39" s="1"/>
  <c r="N9" i="39"/>
  <c r="I9" i="39"/>
  <c r="N8" i="39"/>
  <c r="I8" i="39"/>
  <c r="N7" i="39"/>
  <c r="O7" i="39" s="1"/>
  <c r="I7" i="39"/>
  <c r="N6" i="39"/>
  <c r="O6" i="39" s="1"/>
  <c r="I6" i="39"/>
  <c r="N5" i="39"/>
  <c r="I5" i="39"/>
  <c r="M138" i="38"/>
  <c r="L138" i="38"/>
  <c r="K138" i="38"/>
  <c r="J138" i="38"/>
  <c r="N138" i="38" s="1"/>
  <c r="H138" i="38"/>
  <c r="G138" i="38"/>
  <c r="F138" i="38"/>
  <c r="E138" i="38"/>
  <c r="D138" i="38"/>
  <c r="C138" i="38"/>
  <c r="M137" i="38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N136" i="38" s="1"/>
  <c r="H136" i="38"/>
  <c r="G136" i="38"/>
  <c r="F136" i="38"/>
  <c r="E136" i="38"/>
  <c r="D136" i="38"/>
  <c r="C136" i="38"/>
  <c r="N135" i="38"/>
  <c r="O135" i="38" s="1"/>
  <c r="I135" i="38"/>
  <c r="N134" i="38"/>
  <c r="O134" i="38" s="1"/>
  <c r="I134" i="38"/>
  <c r="N133" i="38"/>
  <c r="I133" i="38"/>
  <c r="N132" i="38"/>
  <c r="I132" i="38"/>
  <c r="O131" i="38"/>
  <c r="N131" i="38"/>
  <c r="I131" i="38"/>
  <c r="N130" i="38"/>
  <c r="O130" i="38" s="1"/>
  <c r="I130" i="38"/>
  <c r="N129" i="38"/>
  <c r="O129" i="38" s="1"/>
  <c r="I129" i="38"/>
  <c r="N128" i="38"/>
  <c r="I128" i="38"/>
  <c r="N127" i="38"/>
  <c r="I127" i="38"/>
  <c r="O127" i="38" s="1"/>
  <c r="N126" i="38"/>
  <c r="I126" i="38"/>
  <c r="N125" i="38"/>
  <c r="I125" i="38"/>
  <c r="N124" i="38"/>
  <c r="O124" i="38" s="1"/>
  <c r="I124" i="38"/>
  <c r="N123" i="38"/>
  <c r="O123" i="38" s="1"/>
  <c r="I123" i="38"/>
  <c r="N122" i="38"/>
  <c r="O122" i="38" s="1"/>
  <c r="I122" i="38"/>
  <c r="N121" i="38"/>
  <c r="I121" i="38"/>
  <c r="N116" i="38"/>
  <c r="I116" i="38"/>
  <c r="N115" i="38"/>
  <c r="O115" i="38" s="1"/>
  <c r="I115" i="38"/>
  <c r="N114" i="38"/>
  <c r="I114" i="38"/>
  <c r="O114" i="38" s="1"/>
  <c r="N113" i="38"/>
  <c r="O113" i="38" s="1"/>
  <c r="I113" i="38"/>
  <c r="N112" i="38"/>
  <c r="I112" i="38"/>
  <c r="P111" i="38"/>
  <c r="N111" i="38"/>
  <c r="O111" i="38" s="1"/>
  <c r="I111" i="38"/>
  <c r="N110" i="38"/>
  <c r="I110" i="38"/>
  <c r="N109" i="38"/>
  <c r="I109" i="38"/>
  <c r="N108" i="38"/>
  <c r="I108" i="38"/>
  <c r="N107" i="38"/>
  <c r="I107" i="38"/>
  <c r="N106" i="38"/>
  <c r="O106" i="38" s="1"/>
  <c r="I106" i="38"/>
  <c r="O105" i="38"/>
  <c r="N105" i="38"/>
  <c r="I105" i="38"/>
  <c r="N104" i="38"/>
  <c r="O104" i="38" s="1"/>
  <c r="I104" i="38"/>
  <c r="N103" i="38"/>
  <c r="I103" i="38"/>
  <c r="N102" i="38"/>
  <c r="I102" i="38"/>
  <c r="N101" i="38"/>
  <c r="I101" i="38"/>
  <c r="O101" i="38" s="1"/>
  <c r="N100" i="38"/>
  <c r="I100" i="38"/>
  <c r="N99" i="38"/>
  <c r="O99" i="38" s="1"/>
  <c r="I99" i="38"/>
  <c r="N98" i="38"/>
  <c r="I98" i="38"/>
  <c r="N97" i="38"/>
  <c r="O97" i="38" s="1"/>
  <c r="I97" i="38"/>
  <c r="N96" i="38"/>
  <c r="I96" i="38"/>
  <c r="N95" i="38"/>
  <c r="I95" i="38"/>
  <c r="N94" i="38"/>
  <c r="O94" i="38" s="1"/>
  <c r="I94" i="38"/>
  <c r="N93" i="38"/>
  <c r="I93" i="38"/>
  <c r="O93" i="38" s="1"/>
  <c r="N92" i="38"/>
  <c r="O92" i="38" s="1"/>
  <c r="I92" i="38"/>
  <c r="N91" i="38"/>
  <c r="I91" i="38"/>
  <c r="N90" i="38"/>
  <c r="I90" i="38"/>
  <c r="N89" i="38"/>
  <c r="I89" i="38"/>
  <c r="O89" i="38" s="1"/>
  <c r="N88" i="38"/>
  <c r="I88" i="38"/>
  <c r="N87" i="38"/>
  <c r="O87" i="38" s="1"/>
  <c r="I87" i="38"/>
  <c r="N86" i="38"/>
  <c r="O86" i="38" s="1"/>
  <c r="I86" i="38"/>
  <c r="N85" i="38"/>
  <c r="O85" i="38" s="1"/>
  <c r="I85" i="38"/>
  <c r="N84" i="38"/>
  <c r="I84" i="38"/>
  <c r="N83" i="38"/>
  <c r="I83" i="38"/>
  <c r="N82" i="38"/>
  <c r="I82" i="38"/>
  <c r="O81" i="38"/>
  <c r="N81" i="38"/>
  <c r="I81" i="38"/>
  <c r="N80" i="38"/>
  <c r="O80" i="38" s="1"/>
  <c r="I80" i="38"/>
  <c r="N79" i="38"/>
  <c r="O79" i="38" s="1"/>
  <c r="I79" i="38"/>
  <c r="N78" i="38"/>
  <c r="I78" i="38"/>
  <c r="N77" i="38"/>
  <c r="I77" i="38"/>
  <c r="N76" i="38"/>
  <c r="I76" i="38"/>
  <c r="N75" i="38"/>
  <c r="I75" i="38"/>
  <c r="N74" i="38"/>
  <c r="O74" i="38" s="1"/>
  <c r="I74" i="38"/>
  <c r="O73" i="38"/>
  <c r="N73" i="38"/>
  <c r="I73" i="38"/>
  <c r="N72" i="38"/>
  <c r="O72" i="38" s="1"/>
  <c r="I72" i="38"/>
  <c r="N71" i="38"/>
  <c r="I71" i="38"/>
  <c r="N70" i="38"/>
  <c r="I70" i="38"/>
  <c r="N69" i="38"/>
  <c r="O69" i="38" s="1"/>
  <c r="I69" i="38"/>
  <c r="N68" i="38"/>
  <c r="I68" i="38"/>
  <c r="N67" i="38"/>
  <c r="O67" i="38" s="1"/>
  <c r="I67" i="38"/>
  <c r="N66" i="38"/>
  <c r="I66" i="38"/>
  <c r="O65" i="38"/>
  <c r="N65" i="38"/>
  <c r="I65" i="38"/>
  <c r="N64" i="38"/>
  <c r="I64" i="38"/>
  <c r="N63" i="38"/>
  <c r="I63" i="38"/>
  <c r="M58" i="38"/>
  <c r="L58" i="38"/>
  <c r="K58" i="38"/>
  <c r="J58" i="38"/>
  <c r="H58" i="38"/>
  <c r="G58" i="38"/>
  <c r="F58" i="38"/>
  <c r="E58" i="38"/>
  <c r="D58" i="38"/>
  <c r="C58" i="38"/>
  <c r="I58" i="38" s="1"/>
  <c r="M57" i="38"/>
  <c r="L57" i="38"/>
  <c r="K57" i="38"/>
  <c r="N57" i="38" s="1"/>
  <c r="J57" i="38"/>
  <c r="H57" i="38"/>
  <c r="G57" i="38"/>
  <c r="F57" i="38"/>
  <c r="E57" i="38"/>
  <c r="D57" i="38"/>
  <c r="C57" i="38"/>
  <c r="M56" i="38"/>
  <c r="L56" i="38"/>
  <c r="K56" i="38"/>
  <c r="J56" i="38"/>
  <c r="H56" i="38"/>
  <c r="G56" i="38"/>
  <c r="F56" i="38"/>
  <c r="E56" i="38"/>
  <c r="D56" i="38"/>
  <c r="C56" i="38"/>
  <c r="N55" i="38"/>
  <c r="I55" i="38"/>
  <c r="O55" i="38" s="1"/>
  <c r="N54" i="38"/>
  <c r="O54" i="38" s="1"/>
  <c r="I54" i="38"/>
  <c r="P53" i="38"/>
  <c r="N53" i="38"/>
  <c r="I53" i="38"/>
  <c r="N52" i="38"/>
  <c r="I52" i="38"/>
  <c r="N51" i="38"/>
  <c r="O51" i="38" s="1"/>
  <c r="I51" i="38"/>
  <c r="N50" i="38"/>
  <c r="I50" i="38"/>
  <c r="O50" i="38" s="1"/>
  <c r="N49" i="38"/>
  <c r="I49" i="38"/>
  <c r="N48" i="38"/>
  <c r="I48" i="38"/>
  <c r="N47" i="38"/>
  <c r="I47" i="38"/>
  <c r="N46" i="38"/>
  <c r="O46" i="38" s="1"/>
  <c r="I46" i="38"/>
  <c r="N45" i="38"/>
  <c r="I45" i="38"/>
  <c r="N44" i="38"/>
  <c r="O44" i="38" s="1"/>
  <c r="I44" i="38"/>
  <c r="N43" i="38"/>
  <c r="O43" i="38" s="1"/>
  <c r="I43" i="38"/>
  <c r="N42" i="38"/>
  <c r="I42" i="38"/>
  <c r="O42" i="38" s="1"/>
  <c r="N41" i="38"/>
  <c r="I41" i="38"/>
  <c r="N40" i="38"/>
  <c r="I40" i="38"/>
  <c r="N39" i="38"/>
  <c r="O39" i="38" s="1"/>
  <c r="I39" i="38"/>
  <c r="N38" i="38"/>
  <c r="O38" i="38" s="1"/>
  <c r="I38" i="38"/>
  <c r="O37" i="38"/>
  <c r="N37" i="38"/>
  <c r="I37" i="38"/>
  <c r="N36" i="38"/>
  <c r="O36" i="38" s="1"/>
  <c r="I36" i="38"/>
  <c r="N35" i="38"/>
  <c r="I35" i="38"/>
  <c r="N34" i="38"/>
  <c r="I34" i="38"/>
  <c r="O34" i="38" s="1"/>
  <c r="N33" i="38"/>
  <c r="I33" i="38"/>
  <c r="N32" i="38"/>
  <c r="O32" i="38" s="1"/>
  <c r="I32" i="38"/>
  <c r="N31" i="38"/>
  <c r="O31" i="38" s="1"/>
  <c r="I31" i="38"/>
  <c r="N30" i="38"/>
  <c r="I30" i="38"/>
  <c r="O29" i="38"/>
  <c r="N29" i="38"/>
  <c r="I29" i="38"/>
  <c r="N28" i="38"/>
  <c r="I28" i="38"/>
  <c r="N27" i="38"/>
  <c r="I27" i="38"/>
  <c r="N26" i="38"/>
  <c r="I26" i="38"/>
  <c r="N25" i="38"/>
  <c r="O25" i="38" s="1"/>
  <c r="I25" i="38"/>
  <c r="N24" i="38"/>
  <c r="O24" i="38" s="1"/>
  <c r="I24" i="38"/>
  <c r="N23" i="38"/>
  <c r="I23" i="38"/>
  <c r="N22" i="38"/>
  <c r="I22" i="38"/>
  <c r="N21" i="38"/>
  <c r="I21" i="38"/>
  <c r="N20" i="38"/>
  <c r="I20" i="38"/>
  <c r="N19" i="38"/>
  <c r="O19" i="38" s="1"/>
  <c r="I19" i="38"/>
  <c r="N18" i="38"/>
  <c r="I18" i="38"/>
  <c r="N17" i="38"/>
  <c r="I17" i="38"/>
  <c r="N16" i="38"/>
  <c r="I16" i="38"/>
  <c r="N15" i="38"/>
  <c r="I15" i="38"/>
  <c r="N14" i="38"/>
  <c r="O14" i="38" s="1"/>
  <c r="I14" i="38"/>
  <c r="N13" i="38"/>
  <c r="I13" i="38"/>
  <c r="N12" i="38"/>
  <c r="O12" i="38" s="1"/>
  <c r="I12" i="38"/>
  <c r="N11" i="38"/>
  <c r="O11" i="38" s="1"/>
  <c r="I11" i="38"/>
  <c r="N10" i="38"/>
  <c r="I10" i="38"/>
  <c r="N9" i="38"/>
  <c r="I9" i="38"/>
  <c r="N8" i="38"/>
  <c r="I8" i="38"/>
  <c r="N7" i="38"/>
  <c r="O7" i="38" s="1"/>
  <c r="I7" i="38"/>
  <c r="N6" i="38"/>
  <c r="O6" i="38" s="1"/>
  <c r="I6" i="38"/>
  <c r="O5" i="38"/>
  <c r="N5" i="38"/>
  <c r="I5" i="38"/>
  <c r="M138" i="37"/>
  <c r="L138" i="37"/>
  <c r="K138" i="37"/>
  <c r="J138" i="37"/>
  <c r="N138" i="37" s="1"/>
  <c r="H138" i="37"/>
  <c r="G138" i="37"/>
  <c r="F138" i="37"/>
  <c r="E138" i="37"/>
  <c r="D138" i="37"/>
  <c r="C138" i="37"/>
  <c r="M137" i="37"/>
  <c r="L137" i="37"/>
  <c r="K137" i="37"/>
  <c r="J137" i="37"/>
  <c r="H137" i="37"/>
  <c r="G137" i="37"/>
  <c r="F137" i="37"/>
  <c r="E137" i="37"/>
  <c r="D137" i="37"/>
  <c r="C137" i="37"/>
  <c r="M136" i="37"/>
  <c r="L136" i="37"/>
  <c r="K136" i="37"/>
  <c r="J136" i="37"/>
  <c r="N136" i="37" s="1"/>
  <c r="H136" i="37"/>
  <c r="G136" i="37"/>
  <c r="F136" i="37"/>
  <c r="E136" i="37"/>
  <c r="D136" i="37"/>
  <c r="C136" i="37"/>
  <c r="I136" i="37" s="1"/>
  <c r="N135" i="37"/>
  <c r="O135" i="37" s="1"/>
  <c r="I135" i="37"/>
  <c r="N134" i="37"/>
  <c r="I134" i="37"/>
  <c r="O134" i="37" s="1"/>
  <c r="N133" i="37"/>
  <c r="I133" i="37"/>
  <c r="O133" i="37" s="1"/>
  <c r="N132" i="37"/>
  <c r="I132" i="37"/>
  <c r="N131" i="37"/>
  <c r="O131" i="37" s="1"/>
  <c r="I131" i="37"/>
  <c r="N130" i="37"/>
  <c r="I130" i="37"/>
  <c r="N129" i="37"/>
  <c r="I129" i="37"/>
  <c r="N128" i="37"/>
  <c r="I128" i="37"/>
  <c r="O128" i="37" s="1"/>
  <c r="N127" i="37"/>
  <c r="I127" i="37"/>
  <c r="N126" i="37"/>
  <c r="I126" i="37"/>
  <c r="O126" i="37" s="1"/>
  <c r="N125" i="37"/>
  <c r="I125" i="37"/>
  <c r="O125" i="37" s="1"/>
  <c r="N124" i="37"/>
  <c r="O124" i="37" s="1"/>
  <c r="I124" i="37"/>
  <c r="N123" i="37"/>
  <c r="I123" i="37"/>
  <c r="N122" i="37"/>
  <c r="I122" i="37"/>
  <c r="N121" i="37"/>
  <c r="I121" i="37"/>
  <c r="N116" i="37"/>
  <c r="I116" i="37"/>
  <c r="N115" i="37"/>
  <c r="O115" i="37" s="1"/>
  <c r="I115" i="37"/>
  <c r="N114" i="37"/>
  <c r="I114" i="37"/>
  <c r="N113" i="37"/>
  <c r="O113" i="37" s="1"/>
  <c r="I113" i="37"/>
  <c r="O112" i="37"/>
  <c r="N112" i="37"/>
  <c r="I112" i="37"/>
  <c r="P111" i="37"/>
  <c r="N111" i="37"/>
  <c r="I111" i="37"/>
  <c r="O111" i="37" s="1"/>
  <c r="N110" i="37"/>
  <c r="O110" i="37" s="1"/>
  <c r="I110" i="37"/>
  <c r="N109" i="37"/>
  <c r="O109" i="37" s="1"/>
  <c r="I109" i="37"/>
  <c r="N108" i="37"/>
  <c r="O108" i="37" s="1"/>
  <c r="I108" i="37"/>
  <c r="N107" i="37"/>
  <c r="I107" i="37"/>
  <c r="O107" i="37" s="1"/>
  <c r="O106" i="37"/>
  <c r="N106" i="37"/>
  <c r="I106" i="37"/>
  <c r="N105" i="37"/>
  <c r="O105" i="37" s="1"/>
  <c r="I105" i="37"/>
  <c r="N104" i="37"/>
  <c r="I104" i="37"/>
  <c r="O104" i="37" s="1"/>
  <c r="N103" i="37"/>
  <c r="I103" i="37"/>
  <c r="N102" i="37"/>
  <c r="I102" i="37"/>
  <c r="N101" i="37"/>
  <c r="O101" i="37" s="1"/>
  <c r="I101" i="37"/>
  <c r="N100" i="37"/>
  <c r="I100" i="37"/>
  <c r="N99" i="37"/>
  <c r="O99" i="37" s="1"/>
  <c r="I99" i="37"/>
  <c r="N98" i="37"/>
  <c r="O98" i="37" s="1"/>
  <c r="I98" i="37"/>
  <c r="N97" i="37"/>
  <c r="O97" i="37" s="1"/>
  <c r="I97" i="37"/>
  <c r="N96" i="37"/>
  <c r="I96" i="37"/>
  <c r="O96" i="37" s="1"/>
  <c r="N95" i="37"/>
  <c r="I95" i="37"/>
  <c r="O95" i="37" s="1"/>
  <c r="N94" i="37"/>
  <c r="I94" i="37"/>
  <c r="N93" i="37"/>
  <c r="O93" i="37" s="1"/>
  <c r="I93" i="37"/>
  <c r="N92" i="37"/>
  <c r="O92" i="37" s="1"/>
  <c r="I92" i="37"/>
  <c r="N91" i="37"/>
  <c r="O91" i="37" s="1"/>
  <c r="I91" i="37"/>
  <c r="N90" i="37"/>
  <c r="O90" i="37" s="1"/>
  <c r="I90" i="37"/>
  <c r="N89" i="37"/>
  <c r="O89" i="37" s="1"/>
  <c r="I89" i="37"/>
  <c r="N88" i="37"/>
  <c r="I88" i="37"/>
  <c r="O88" i="37" s="1"/>
  <c r="N87" i="37"/>
  <c r="I87" i="37"/>
  <c r="O87" i="37" s="1"/>
  <c r="N86" i="37"/>
  <c r="I86" i="37"/>
  <c r="N85" i="37"/>
  <c r="I85" i="37"/>
  <c r="N84" i="37"/>
  <c r="O84" i="37" s="1"/>
  <c r="I84" i="37"/>
  <c r="N83" i="37"/>
  <c r="O83" i="37" s="1"/>
  <c r="I83" i="37"/>
  <c r="N82" i="37"/>
  <c r="O82" i="37" s="1"/>
  <c r="I82" i="37"/>
  <c r="N81" i="37"/>
  <c r="I81" i="37"/>
  <c r="O81" i="37" s="1"/>
  <c r="N80" i="37"/>
  <c r="I80" i="37"/>
  <c r="O80" i="37" s="1"/>
  <c r="N79" i="37"/>
  <c r="I79" i="37"/>
  <c r="O79" i="37" s="1"/>
  <c r="N78" i="37"/>
  <c r="O78" i="37" s="1"/>
  <c r="I78" i="37"/>
  <c r="N77" i="37"/>
  <c r="I77" i="37"/>
  <c r="N76" i="37"/>
  <c r="O76" i="37" s="1"/>
  <c r="I76" i="37"/>
  <c r="N75" i="37"/>
  <c r="O75" i="37" s="1"/>
  <c r="I75" i="37"/>
  <c r="N74" i="37"/>
  <c r="I74" i="37"/>
  <c r="O74" i="37" s="1"/>
  <c r="N73" i="37"/>
  <c r="O73" i="37" s="1"/>
  <c r="I73" i="37"/>
  <c r="N72" i="37"/>
  <c r="I72" i="37"/>
  <c r="O72" i="37" s="1"/>
  <c r="N71" i="37"/>
  <c r="I71" i="37"/>
  <c r="N70" i="37"/>
  <c r="I70" i="37"/>
  <c r="N69" i="37"/>
  <c r="I69" i="37"/>
  <c r="N68" i="37"/>
  <c r="I68" i="37"/>
  <c r="N67" i="37"/>
  <c r="I67" i="37"/>
  <c r="N66" i="37"/>
  <c r="O66" i="37" s="1"/>
  <c r="I66" i="37"/>
  <c r="N65" i="37"/>
  <c r="I65" i="37"/>
  <c r="N64" i="37"/>
  <c r="I64" i="37"/>
  <c r="O64" i="37" s="1"/>
  <c r="N63" i="37"/>
  <c r="I63" i="37"/>
  <c r="O63" i="37" s="1"/>
  <c r="M58" i="37"/>
  <c r="L58" i="37"/>
  <c r="K58" i="37"/>
  <c r="J58" i="37"/>
  <c r="H58" i="37"/>
  <c r="G58" i="37"/>
  <c r="F58" i="37"/>
  <c r="E58" i="37"/>
  <c r="I58" i="37" s="1"/>
  <c r="D58" i="37"/>
  <c r="C58" i="37"/>
  <c r="M57" i="37"/>
  <c r="L57" i="37"/>
  <c r="K57" i="37"/>
  <c r="J57" i="37"/>
  <c r="N57" i="37" s="1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I56" i="37" s="1"/>
  <c r="N55" i="37"/>
  <c r="O55" i="37" s="1"/>
  <c r="I55" i="37"/>
  <c r="N54" i="37"/>
  <c r="I54" i="37"/>
  <c r="P53" i="37"/>
  <c r="N53" i="37"/>
  <c r="I53" i="37"/>
  <c r="O53" i="37" s="1"/>
  <c r="N52" i="37"/>
  <c r="I52" i="37"/>
  <c r="N51" i="37"/>
  <c r="I51" i="37"/>
  <c r="N50" i="37"/>
  <c r="I50" i="37"/>
  <c r="N49" i="37"/>
  <c r="I49" i="37"/>
  <c r="N48" i="37"/>
  <c r="O48" i="37" s="1"/>
  <c r="I48" i="37"/>
  <c r="N47" i="37"/>
  <c r="I47" i="37"/>
  <c r="N46" i="37"/>
  <c r="I46" i="37"/>
  <c r="O46" i="37" s="1"/>
  <c r="N45" i="37"/>
  <c r="O45" i="37" s="1"/>
  <c r="I45" i="37"/>
  <c r="N44" i="37"/>
  <c r="I44" i="37"/>
  <c r="O44" i="37" s="1"/>
  <c r="N43" i="37"/>
  <c r="I43" i="37"/>
  <c r="N42" i="37"/>
  <c r="I42" i="37"/>
  <c r="N41" i="37"/>
  <c r="O41" i="37" s="1"/>
  <c r="I41" i="37"/>
  <c r="N40" i="37"/>
  <c r="I40" i="37"/>
  <c r="N39" i="37"/>
  <c r="I39" i="37"/>
  <c r="N38" i="37"/>
  <c r="I38" i="37"/>
  <c r="N37" i="37"/>
  <c r="I37" i="37"/>
  <c r="O37" i="37" s="1"/>
  <c r="N36" i="37"/>
  <c r="I36" i="37"/>
  <c r="O36" i="37" s="1"/>
  <c r="N35" i="37"/>
  <c r="I35" i="37"/>
  <c r="N34" i="37"/>
  <c r="O34" i="37" s="1"/>
  <c r="I34" i="37"/>
  <c r="N33" i="37"/>
  <c r="I33" i="37"/>
  <c r="N32" i="37"/>
  <c r="I32" i="37"/>
  <c r="N31" i="37"/>
  <c r="I31" i="37"/>
  <c r="O30" i="37"/>
  <c r="N30" i="37"/>
  <c r="I30" i="37"/>
  <c r="N29" i="37"/>
  <c r="I29" i="37"/>
  <c r="N28" i="37"/>
  <c r="I28" i="37"/>
  <c r="N27" i="37"/>
  <c r="I27" i="37"/>
  <c r="O27" i="37" s="1"/>
  <c r="N26" i="37"/>
  <c r="I26" i="37"/>
  <c r="N25" i="37"/>
  <c r="I25" i="37"/>
  <c r="N24" i="37"/>
  <c r="I24" i="37"/>
  <c r="N23" i="37"/>
  <c r="O23" i="37" s="1"/>
  <c r="I23" i="37"/>
  <c r="N22" i="37"/>
  <c r="I22" i="37"/>
  <c r="O22" i="37" s="1"/>
  <c r="N21" i="37"/>
  <c r="I21" i="37"/>
  <c r="N20" i="37"/>
  <c r="I20" i="37"/>
  <c r="N19" i="37"/>
  <c r="I19" i="37"/>
  <c r="O19" i="37" s="1"/>
  <c r="N18" i="37"/>
  <c r="I18" i="37"/>
  <c r="N17" i="37"/>
  <c r="I17" i="37"/>
  <c r="N16" i="37"/>
  <c r="O16" i="37" s="1"/>
  <c r="I16" i="37"/>
  <c r="N15" i="37"/>
  <c r="I15" i="37"/>
  <c r="N14" i="37"/>
  <c r="I14" i="37"/>
  <c r="O14" i="37" s="1"/>
  <c r="O13" i="37"/>
  <c r="N13" i="37"/>
  <c r="I13" i="37"/>
  <c r="N12" i="37"/>
  <c r="I12" i="37"/>
  <c r="N11" i="37"/>
  <c r="I11" i="37"/>
  <c r="N10" i="37"/>
  <c r="I10" i="37"/>
  <c r="N9" i="37"/>
  <c r="O9" i="37" s="1"/>
  <c r="I9" i="37"/>
  <c r="N8" i="37"/>
  <c r="I8" i="37"/>
  <c r="N7" i="37"/>
  <c r="I7" i="37"/>
  <c r="N6" i="37"/>
  <c r="I6" i="37"/>
  <c r="O6" i="37" s="1"/>
  <c r="N5" i="37"/>
  <c r="I5" i="37"/>
  <c r="O5" i="37" s="1"/>
  <c r="M138" i="36"/>
  <c r="L138" i="36"/>
  <c r="K138" i="36"/>
  <c r="J138" i="36"/>
  <c r="N138" i="36" s="1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H136" i="36"/>
  <c r="G136" i="36"/>
  <c r="F136" i="36"/>
  <c r="E136" i="36"/>
  <c r="D136" i="36"/>
  <c r="C136" i="36"/>
  <c r="N135" i="36"/>
  <c r="O135" i="36" s="1"/>
  <c r="I135" i="36"/>
  <c r="N134" i="36"/>
  <c r="O134" i="36" s="1"/>
  <c r="I134" i="36"/>
  <c r="N133" i="36"/>
  <c r="O133" i="36" s="1"/>
  <c r="I133" i="36"/>
  <c r="N132" i="36"/>
  <c r="I132" i="36"/>
  <c r="N131" i="36"/>
  <c r="O131" i="36" s="1"/>
  <c r="I131" i="36"/>
  <c r="N130" i="36"/>
  <c r="O130" i="36" s="1"/>
  <c r="I130" i="36"/>
  <c r="N129" i="36"/>
  <c r="I129" i="36"/>
  <c r="N128" i="36"/>
  <c r="I128" i="36"/>
  <c r="O127" i="36"/>
  <c r="N127" i="36"/>
  <c r="I127" i="36"/>
  <c r="N126" i="36"/>
  <c r="I126" i="36"/>
  <c r="N125" i="36"/>
  <c r="O125" i="36" s="1"/>
  <c r="I125" i="36"/>
  <c r="N124" i="36"/>
  <c r="I124" i="36"/>
  <c r="N123" i="36"/>
  <c r="I123" i="36"/>
  <c r="N122" i="36"/>
  <c r="I122" i="36"/>
  <c r="N121" i="36"/>
  <c r="I121" i="36"/>
  <c r="O121" i="36" s="1"/>
  <c r="N116" i="36"/>
  <c r="I116" i="36"/>
  <c r="N115" i="36"/>
  <c r="O115" i="36" s="1"/>
  <c r="I115" i="36"/>
  <c r="N114" i="36"/>
  <c r="O114" i="36" s="1"/>
  <c r="I114" i="36"/>
  <c r="N113" i="36"/>
  <c r="O113" i="36" s="1"/>
  <c r="I113" i="36"/>
  <c r="N112" i="36"/>
  <c r="I112" i="36"/>
  <c r="O112" i="36" s="1"/>
  <c r="P111" i="36"/>
  <c r="N111" i="36"/>
  <c r="I111" i="36"/>
  <c r="N110" i="36"/>
  <c r="I110" i="36"/>
  <c r="N109" i="36"/>
  <c r="I109" i="36"/>
  <c r="N108" i="36"/>
  <c r="O108" i="36" s="1"/>
  <c r="I108" i="36"/>
  <c r="N107" i="36"/>
  <c r="I107" i="36"/>
  <c r="O107" i="36" s="1"/>
  <c r="N106" i="36"/>
  <c r="I106" i="36"/>
  <c r="N105" i="36"/>
  <c r="I105" i="36"/>
  <c r="O105" i="36" s="1"/>
  <c r="N104" i="36"/>
  <c r="O104" i="36" s="1"/>
  <c r="I104" i="36"/>
  <c r="N103" i="36"/>
  <c r="O103" i="36" s="1"/>
  <c r="I103" i="36"/>
  <c r="N102" i="36"/>
  <c r="O102" i="36" s="1"/>
  <c r="I102" i="36"/>
  <c r="N101" i="36"/>
  <c r="I101" i="36"/>
  <c r="N100" i="36"/>
  <c r="O100" i="36" s="1"/>
  <c r="I100" i="36"/>
  <c r="N99" i="36"/>
  <c r="I99" i="36"/>
  <c r="O99" i="36" s="1"/>
  <c r="N98" i="36"/>
  <c r="O98" i="36" s="1"/>
  <c r="I98" i="36"/>
  <c r="N97" i="36"/>
  <c r="O97" i="36" s="1"/>
  <c r="I97" i="36"/>
  <c r="N96" i="36"/>
  <c r="I96" i="36"/>
  <c r="N95" i="36"/>
  <c r="I95" i="36"/>
  <c r="N94" i="36"/>
  <c r="I94" i="36"/>
  <c r="N93" i="36"/>
  <c r="O93" i="36" s="1"/>
  <c r="I93" i="36"/>
  <c r="N92" i="36"/>
  <c r="I92" i="36"/>
  <c r="N91" i="36"/>
  <c r="I91" i="36"/>
  <c r="O91" i="36" s="1"/>
  <c r="N90" i="36"/>
  <c r="I90" i="36"/>
  <c r="N89" i="36"/>
  <c r="O89" i="36" s="1"/>
  <c r="I89" i="36"/>
  <c r="N88" i="36"/>
  <c r="O88" i="36" s="1"/>
  <c r="I88" i="36"/>
  <c r="N87" i="36"/>
  <c r="O87" i="36" s="1"/>
  <c r="I87" i="36"/>
  <c r="N86" i="36"/>
  <c r="I86" i="36"/>
  <c r="N85" i="36"/>
  <c r="O85" i="36" s="1"/>
  <c r="I85" i="36"/>
  <c r="N84" i="36"/>
  <c r="O84" i="36" s="1"/>
  <c r="I84" i="36"/>
  <c r="N83" i="36"/>
  <c r="I83" i="36"/>
  <c r="O83" i="36" s="1"/>
  <c r="N82" i="36"/>
  <c r="I82" i="36"/>
  <c r="N81" i="36"/>
  <c r="I81" i="36"/>
  <c r="N80" i="36"/>
  <c r="I80" i="36"/>
  <c r="N79" i="36"/>
  <c r="I79" i="36"/>
  <c r="N78" i="36"/>
  <c r="O78" i="36" s="1"/>
  <c r="I78" i="36"/>
  <c r="N77" i="36"/>
  <c r="I77" i="36"/>
  <c r="N76" i="36"/>
  <c r="I76" i="36"/>
  <c r="N75" i="36"/>
  <c r="I75" i="36"/>
  <c r="O75" i="36" s="1"/>
  <c r="N74" i="36"/>
  <c r="O74" i="36" s="1"/>
  <c r="I74" i="36"/>
  <c r="O73" i="36"/>
  <c r="N73" i="36"/>
  <c r="I73" i="36"/>
  <c r="N72" i="36"/>
  <c r="O72" i="36" s="1"/>
  <c r="I72" i="36"/>
  <c r="N71" i="36"/>
  <c r="I71" i="36"/>
  <c r="N70" i="36"/>
  <c r="O70" i="36" s="1"/>
  <c r="I70" i="36"/>
  <c r="N69" i="36"/>
  <c r="O69" i="36" s="1"/>
  <c r="I69" i="36"/>
  <c r="N68" i="36"/>
  <c r="O68" i="36" s="1"/>
  <c r="I68" i="36"/>
  <c r="N67" i="36"/>
  <c r="I67" i="36"/>
  <c r="O67" i="36" s="1"/>
  <c r="N66" i="36"/>
  <c r="O66" i="36" s="1"/>
  <c r="I66" i="36"/>
  <c r="N65" i="36"/>
  <c r="I65" i="36"/>
  <c r="O65" i="36" s="1"/>
  <c r="N64" i="36"/>
  <c r="I64" i="36"/>
  <c r="N63" i="36"/>
  <c r="O63" i="36" s="1"/>
  <c r="I63" i="36"/>
  <c r="M58" i="36"/>
  <c r="L58" i="36"/>
  <c r="K58" i="36"/>
  <c r="J58" i="36"/>
  <c r="N58" i="36" s="1"/>
  <c r="H58" i="36"/>
  <c r="G58" i="36"/>
  <c r="I58" i="36" s="1"/>
  <c r="F58" i="36"/>
  <c r="E58" i="36"/>
  <c r="D58" i="36"/>
  <c r="C58" i="36"/>
  <c r="M57" i="36"/>
  <c r="L57" i="36"/>
  <c r="K57" i="36"/>
  <c r="J57" i="36"/>
  <c r="N57" i="36" s="1"/>
  <c r="H57" i="36"/>
  <c r="G57" i="36"/>
  <c r="F57" i="36"/>
  <c r="E57" i="36"/>
  <c r="D57" i="36"/>
  <c r="C57" i="36"/>
  <c r="M56" i="36"/>
  <c r="L56" i="36"/>
  <c r="K56" i="36"/>
  <c r="J56" i="36"/>
  <c r="H56" i="36"/>
  <c r="G56" i="36"/>
  <c r="F56" i="36"/>
  <c r="E56" i="36"/>
  <c r="D56" i="36"/>
  <c r="C56" i="36"/>
  <c r="N55" i="36"/>
  <c r="I55" i="36"/>
  <c r="N54" i="36"/>
  <c r="I54" i="36"/>
  <c r="P53" i="36"/>
  <c r="N53" i="36"/>
  <c r="O53" i="36" s="1"/>
  <c r="I53" i="36"/>
  <c r="N52" i="36"/>
  <c r="I52" i="36"/>
  <c r="N51" i="36"/>
  <c r="I51" i="36"/>
  <c r="N50" i="36"/>
  <c r="I50" i="36"/>
  <c r="N49" i="36"/>
  <c r="O49" i="36" s="1"/>
  <c r="I49" i="36"/>
  <c r="N48" i="36"/>
  <c r="I48" i="36"/>
  <c r="N47" i="36"/>
  <c r="I47" i="36"/>
  <c r="N46" i="36"/>
  <c r="I46" i="36"/>
  <c r="N45" i="36"/>
  <c r="O45" i="36" s="1"/>
  <c r="I45" i="36"/>
  <c r="N44" i="36"/>
  <c r="I44" i="36"/>
  <c r="N43" i="36"/>
  <c r="O43" i="36" s="1"/>
  <c r="I43" i="36"/>
  <c r="N42" i="36"/>
  <c r="I42" i="36"/>
  <c r="N41" i="36"/>
  <c r="I41" i="36"/>
  <c r="N40" i="36"/>
  <c r="I40" i="36"/>
  <c r="N39" i="36"/>
  <c r="I39" i="36"/>
  <c r="O39" i="36" s="1"/>
  <c r="N38" i="36"/>
  <c r="I38" i="36"/>
  <c r="N37" i="36"/>
  <c r="I37" i="36"/>
  <c r="N36" i="36"/>
  <c r="I36" i="36"/>
  <c r="N35" i="36"/>
  <c r="I35" i="36"/>
  <c r="N34" i="36"/>
  <c r="O34" i="36" s="1"/>
  <c r="I34" i="36"/>
  <c r="N33" i="36"/>
  <c r="I33" i="36"/>
  <c r="N32" i="36"/>
  <c r="I32" i="36"/>
  <c r="N31" i="36"/>
  <c r="I31" i="36"/>
  <c r="O31" i="36" s="1"/>
  <c r="N30" i="36"/>
  <c r="O30" i="36" s="1"/>
  <c r="I30" i="36"/>
  <c r="N29" i="36"/>
  <c r="I29" i="36"/>
  <c r="N28" i="36"/>
  <c r="O28" i="36" s="1"/>
  <c r="I28" i="36"/>
  <c r="N27" i="36"/>
  <c r="I27" i="36"/>
  <c r="N26" i="36"/>
  <c r="I26" i="36"/>
  <c r="N25" i="36"/>
  <c r="I25" i="36"/>
  <c r="N24" i="36"/>
  <c r="O24" i="36" s="1"/>
  <c r="I24" i="36"/>
  <c r="N23" i="36"/>
  <c r="I23" i="36"/>
  <c r="O23" i="36" s="1"/>
  <c r="N22" i="36"/>
  <c r="I22" i="36"/>
  <c r="N21" i="36"/>
  <c r="I21" i="36"/>
  <c r="N20" i="36"/>
  <c r="I20" i="36"/>
  <c r="N19" i="36"/>
  <c r="O19" i="36" s="1"/>
  <c r="I19" i="36"/>
  <c r="N18" i="36"/>
  <c r="I18" i="36"/>
  <c r="N17" i="36"/>
  <c r="I17" i="36"/>
  <c r="N16" i="36"/>
  <c r="I16" i="36"/>
  <c r="N15" i="36"/>
  <c r="I15" i="36"/>
  <c r="O15" i="36" s="1"/>
  <c r="N14" i="36"/>
  <c r="I14" i="36"/>
  <c r="N13" i="36"/>
  <c r="I13" i="36"/>
  <c r="N12" i="36"/>
  <c r="I12" i="36"/>
  <c r="N11" i="36"/>
  <c r="I11" i="36"/>
  <c r="N10" i="36"/>
  <c r="I10" i="36"/>
  <c r="N9" i="36"/>
  <c r="O9" i="36" s="1"/>
  <c r="I9" i="36"/>
  <c r="N8" i="36"/>
  <c r="I8" i="36"/>
  <c r="N7" i="36"/>
  <c r="I7" i="36"/>
  <c r="O7" i="36" s="1"/>
  <c r="N6" i="36"/>
  <c r="I6" i="36"/>
  <c r="N5" i="36"/>
  <c r="I5" i="36"/>
  <c r="M138" i="35"/>
  <c r="L138" i="35"/>
  <c r="K138" i="35"/>
  <c r="J138" i="35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N136" i="35" s="1"/>
  <c r="H136" i="35"/>
  <c r="G136" i="35"/>
  <c r="F136" i="35"/>
  <c r="E136" i="35"/>
  <c r="D136" i="35"/>
  <c r="C136" i="35"/>
  <c r="N135" i="35"/>
  <c r="O135" i="35" s="1"/>
  <c r="I135" i="35"/>
  <c r="N134" i="35"/>
  <c r="I134" i="35"/>
  <c r="O134" i="35" s="1"/>
  <c r="N133" i="35"/>
  <c r="I133" i="35"/>
  <c r="N132" i="35"/>
  <c r="I132" i="35"/>
  <c r="N131" i="35"/>
  <c r="O131" i="35" s="1"/>
  <c r="I131" i="35"/>
  <c r="N130" i="35"/>
  <c r="O130" i="35" s="1"/>
  <c r="I130" i="35"/>
  <c r="N129" i="35"/>
  <c r="I129" i="35"/>
  <c r="N128" i="35"/>
  <c r="I128" i="35"/>
  <c r="O127" i="35"/>
  <c r="N127" i="35"/>
  <c r="I127" i="35"/>
  <c r="N126" i="35"/>
  <c r="I126" i="35"/>
  <c r="O126" i="35" s="1"/>
  <c r="N125" i="35"/>
  <c r="O125" i="35" s="1"/>
  <c r="I125" i="35"/>
  <c r="N124" i="35"/>
  <c r="I124" i="35"/>
  <c r="N123" i="35"/>
  <c r="I123" i="35"/>
  <c r="N122" i="35"/>
  <c r="I122" i="35"/>
  <c r="N121" i="35"/>
  <c r="O121" i="35" s="1"/>
  <c r="I121" i="35"/>
  <c r="N116" i="35"/>
  <c r="I116" i="35"/>
  <c r="N115" i="35"/>
  <c r="I115" i="35"/>
  <c r="N114" i="35"/>
  <c r="I114" i="35"/>
  <c r="N113" i="35"/>
  <c r="I113" i="35"/>
  <c r="N112" i="35"/>
  <c r="I112" i="35"/>
  <c r="P111" i="35"/>
  <c r="N111" i="35"/>
  <c r="O111" i="35" s="1"/>
  <c r="I111" i="35"/>
  <c r="N110" i="35"/>
  <c r="I110" i="35"/>
  <c r="N109" i="35"/>
  <c r="O109" i="35" s="1"/>
  <c r="I109" i="35"/>
  <c r="N108" i="35"/>
  <c r="O108" i="35" s="1"/>
  <c r="I108" i="35"/>
  <c r="N107" i="35"/>
  <c r="O107" i="35" s="1"/>
  <c r="I107" i="35"/>
  <c r="N106" i="35"/>
  <c r="I106" i="35"/>
  <c r="N105" i="35"/>
  <c r="I105" i="35"/>
  <c r="O105" i="35" s="1"/>
  <c r="N104" i="35"/>
  <c r="I104" i="35"/>
  <c r="N103" i="35"/>
  <c r="I103" i="35"/>
  <c r="N102" i="35"/>
  <c r="I102" i="35"/>
  <c r="N101" i="35"/>
  <c r="I101" i="35"/>
  <c r="N100" i="35"/>
  <c r="I100" i="35"/>
  <c r="N99" i="35"/>
  <c r="I99" i="35"/>
  <c r="N98" i="35"/>
  <c r="I98" i="35"/>
  <c r="N97" i="35"/>
  <c r="O97" i="35" s="1"/>
  <c r="I97" i="35"/>
  <c r="N96" i="35"/>
  <c r="I96" i="35"/>
  <c r="N95" i="35"/>
  <c r="I95" i="35"/>
  <c r="N94" i="35"/>
  <c r="O94" i="35" s="1"/>
  <c r="I94" i="35"/>
  <c r="N93" i="35"/>
  <c r="O93" i="35" s="1"/>
  <c r="I93" i="35"/>
  <c r="N92" i="35"/>
  <c r="O92" i="35" s="1"/>
  <c r="I92" i="35"/>
  <c r="N91" i="35"/>
  <c r="I91" i="35"/>
  <c r="N90" i="35"/>
  <c r="O90" i="35" s="1"/>
  <c r="I90" i="35"/>
  <c r="N89" i="35"/>
  <c r="O89" i="35" s="1"/>
  <c r="I89" i="35"/>
  <c r="N88" i="35"/>
  <c r="I88" i="35"/>
  <c r="O88" i="35" s="1"/>
  <c r="N87" i="35"/>
  <c r="I87" i="35"/>
  <c r="N86" i="35"/>
  <c r="I86" i="35"/>
  <c r="N85" i="35"/>
  <c r="I85" i="35"/>
  <c r="N84" i="35"/>
  <c r="I84" i="35"/>
  <c r="N83" i="35"/>
  <c r="I83" i="35"/>
  <c r="N82" i="35"/>
  <c r="I82" i="35"/>
  <c r="O81" i="35"/>
  <c r="N81" i="35"/>
  <c r="I81" i="35"/>
  <c r="N80" i="35"/>
  <c r="I80" i="35"/>
  <c r="N79" i="35"/>
  <c r="O79" i="35" s="1"/>
  <c r="I79" i="35"/>
  <c r="N78" i="35"/>
  <c r="O78" i="35" s="1"/>
  <c r="I78" i="35"/>
  <c r="N77" i="35"/>
  <c r="O77" i="35" s="1"/>
  <c r="I77" i="35"/>
  <c r="N76" i="35"/>
  <c r="I76" i="35"/>
  <c r="N75" i="35"/>
  <c r="O75" i="35" s="1"/>
  <c r="I75" i="35"/>
  <c r="N74" i="35"/>
  <c r="O74" i="35" s="1"/>
  <c r="I74" i="35"/>
  <c r="O73" i="35"/>
  <c r="N73" i="35"/>
  <c r="I73" i="35"/>
  <c r="N72" i="35"/>
  <c r="I72" i="35"/>
  <c r="O72" i="35" s="1"/>
  <c r="N71" i="35"/>
  <c r="I71" i="35"/>
  <c r="N70" i="35"/>
  <c r="O70" i="35" s="1"/>
  <c r="I70" i="35"/>
  <c r="N69" i="35"/>
  <c r="I69" i="35"/>
  <c r="N68" i="35"/>
  <c r="I68" i="35"/>
  <c r="N67" i="35"/>
  <c r="I67" i="35"/>
  <c r="N66" i="35"/>
  <c r="O66" i="35" s="1"/>
  <c r="I66" i="35"/>
  <c r="N65" i="35"/>
  <c r="I65" i="35"/>
  <c r="O65" i="35" s="1"/>
  <c r="N64" i="35"/>
  <c r="I64" i="35"/>
  <c r="O64" i="35" s="1"/>
  <c r="N63" i="35"/>
  <c r="O63" i="35" s="1"/>
  <c r="I63" i="35"/>
  <c r="M58" i="35"/>
  <c r="L58" i="35"/>
  <c r="K58" i="35"/>
  <c r="J58" i="35"/>
  <c r="N58" i="35" s="1"/>
  <c r="H58" i="35"/>
  <c r="G58" i="35"/>
  <c r="I58" i="35" s="1"/>
  <c r="F58" i="35"/>
  <c r="E58" i="35"/>
  <c r="D58" i="35"/>
  <c r="C58" i="35"/>
  <c r="M57" i="35"/>
  <c r="L57" i="35"/>
  <c r="K57" i="35"/>
  <c r="J57" i="35"/>
  <c r="N57" i="35" s="1"/>
  <c r="H57" i="35"/>
  <c r="G57" i="35"/>
  <c r="F57" i="35"/>
  <c r="E57" i="35"/>
  <c r="D57" i="35"/>
  <c r="C57" i="35"/>
  <c r="M56" i="35"/>
  <c r="L56" i="35"/>
  <c r="K56" i="35"/>
  <c r="J56" i="35"/>
  <c r="H56" i="35"/>
  <c r="G56" i="35"/>
  <c r="F56" i="35"/>
  <c r="E56" i="35"/>
  <c r="D56" i="35"/>
  <c r="C56" i="35"/>
  <c r="N55" i="35"/>
  <c r="O55" i="35" s="1"/>
  <c r="I55" i="35"/>
  <c r="N54" i="35"/>
  <c r="I54" i="35"/>
  <c r="P53" i="35"/>
  <c r="N53" i="35"/>
  <c r="O53" i="35" s="1"/>
  <c r="I53" i="35"/>
  <c r="N52" i="35"/>
  <c r="I52" i="35"/>
  <c r="N51" i="35"/>
  <c r="I51" i="35"/>
  <c r="N50" i="35"/>
  <c r="I50" i="35"/>
  <c r="N49" i="35"/>
  <c r="O49" i="35" s="1"/>
  <c r="I49" i="35"/>
  <c r="N48" i="35"/>
  <c r="O48" i="35" s="1"/>
  <c r="I48" i="35"/>
  <c r="N47" i="35"/>
  <c r="I47" i="35"/>
  <c r="N46" i="35"/>
  <c r="I46" i="35"/>
  <c r="N45" i="35"/>
  <c r="O45" i="35" s="1"/>
  <c r="I45" i="35"/>
  <c r="N44" i="35"/>
  <c r="I44" i="35"/>
  <c r="O44" i="35" s="1"/>
  <c r="N43" i="35"/>
  <c r="O43" i="35" s="1"/>
  <c r="I43" i="35"/>
  <c r="N42" i="35"/>
  <c r="I42" i="35"/>
  <c r="N41" i="35"/>
  <c r="I41" i="35"/>
  <c r="N40" i="35"/>
  <c r="I40" i="35"/>
  <c r="N39" i="35"/>
  <c r="O39" i="35" s="1"/>
  <c r="I39" i="35"/>
  <c r="N38" i="35"/>
  <c r="I38" i="35"/>
  <c r="O37" i="35"/>
  <c r="N37" i="35"/>
  <c r="I37" i="35"/>
  <c r="N36" i="35"/>
  <c r="I36" i="35"/>
  <c r="O36" i="35" s="1"/>
  <c r="N35" i="35"/>
  <c r="I35" i="35"/>
  <c r="N34" i="35"/>
  <c r="O34" i="35" s="1"/>
  <c r="I34" i="35"/>
  <c r="N33" i="35"/>
  <c r="O33" i="35" s="1"/>
  <c r="I33" i="35"/>
  <c r="N32" i="35"/>
  <c r="I32" i="35"/>
  <c r="N31" i="35"/>
  <c r="I31" i="35"/>
  <c r="N30" i="35"/>
  <c r="O30" i="35" s="1"/>
  <c r="I30" i="35"/>
  <c r="N29" i="35"/>
  <c r="I29" i="35"/>
  <c r="N28" i="35"/>
  <c r="I28" i="35"/>
  <c r="O28" i="35" s="1"/>
  <c r="N27" i="35"/>
  <c r="I27" i="35"/>
  <c r="N26" i="35"/>
  <c r="I26" i="35"/>
  <c r="N25" i="35"/>
  <c r="I25" i="35"/>
  <c r="N24" i="35"/>
  <c r="O24" i="35" s="1"/>
  <c r="I24" i="35"/>
  <c r="N23" i="35"/>
  <c r="I23" i="35"/>
  <c r="N22" i="35"/>
  <c r="I22" i="35"/>
  <c r="N21" i="35"/>
  <c r="I21" i="35"/>
  <c r="N20" i="35"/>
  <c r="I20" i="35"/>
  <c r="O20" i="35" s="1"/>
  <c r="N19" i="35"/>
  <c r="O19" i="35" s="1"/>
  <c r="I19" i="35"/>
  <c r="N18" i="35"/>
  <c r="O18" i="35" s="1"/>
  <c r="I18" i="35"/>
  <c r="N17" i="35"/>
  <c r="I17" i="35"/>
  <c r="N16" i="35"/>
  <c r="I16" i="35"/>
  <c r="N15" i="35"/>
  <c r="O15" i="35" s="1"/>
  <c r="I15" i="35"/>
  <c r="N14" i="35"/>
  <c r="O14" i="35" s="1"/>
  <c r="I14" i="35"/>
  <c r="N13" i="35"/>
  <c r="I13" i="35"/>
  <c r="N12" i="35"/>
  <c r="I12" i="35"/>
  <c r="O12" i="35" s="1"/>
  <c r="N11" i="35"/>
  <c r="O11" i="35" s="1"/>
  <c r="I11" i="35"/>
  <c r="N10" i="35"/>
  <c r="I10" i="35"/>
  <c r="N9" i="35"/>
  <c r="O9" i="35" s="1"/>
  <c r="I9" i="35"/>
  <c r="N8" i="35"/>
  <c r="I8" i="35"/>
  <c r="N7" i="35"/>
  <c r="O7" i="35" s="1"/>
  <c r="I7" i="35"/>
  <c r="N6" i="35"/>
  <c r="I6" i="35"/>
  <c r="N5" i="35"/>
  <c r="I5" i="35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H136" i="34"/>
  <c r="G136" i="34"/>
  <c r="F136" i="34"/>
  <c r="E136" i="34"/>
  <c r="D136" i="34"/>
  <c r="C136" i="34"/>
  <c r="O135" i="34"/>
  <c r="N135" i="34"/>
  <c r="I135" i="34"/>
  <c r="N134" i="34"/>
  <c r="O134" i="34" s="1"/>
  <c r="I134" i="34"/>
  <c r="N133" i="34"/>
  <c r="O133" i="34" s="1"/>
  <c r="I133" i="34"/>
  <c r="N132" i="34"/>
  <c r="I132" i="34"/>
  <c r="N131" i="34"/>
  <c r="O131" i="34" s="1"/>
  <c r="I131" i="34"/>
  <c r="N130" i="34"/>
  <c r="O130" i="34" s="1"/>
  <c r="I130" i="34"/>
  <c r="N129" i="34"/>
  <c r="I129" i="34"/>
  <c r="O129" i="34" s="1"/>
  <c r="N128" i="34"/>
  <c r="I128" i="34"/>
  <c r="O127" i="34"/>
  <c r="N127" i="34"/>
  <c r="I127" i="34"/>
  <c r="N126" i="34"/>
  <c r="I126" i="34"/>
  <c r="N125" i="34"/>
  <c r="I125" i="34"/>
  <c r="N124" i="34"/>
  <c r="I124" i="34"/>
  <c r="N123" i="34"/>
  <c r="O123" i="34" s="1"/>
  <c r="I123" i="34"/>
  <c r="N122" i="34"/>
  <c r="I122" i="34"/>
  <c r="N121" i="34"/>
  <c r="I121" i="34"/>
  <c r="N116" i="34"/>
  <c r="I116" i="34"/>
  <c r="N115" i="34"/>
  <c r="O115" i="34" s="1"/>
  <c r="I115" i="34"/>
  <c r="N114" i="34"/>
  <c r="O114" i="34" s="1"/>
  <c r="I114" i="34"/>
  <c r="N113" i="34"/>
  <c r="O113" i="34" s="1"/>
  <c r="I113" i="34"/>
  <c r="N112" i="34"/>
  <c r="I112" i="34"/>
  <c r="P111" i="34"/>
  <c r="N111" i="34"/>
  <c r="I111" i="34"/>
  <c r="N110" i="34"/>
  <c r="I110" i="34"/>
  <c r="N109" i="34"/>
  <c r="I109" i="34"/>
  <c r="N108" i="34"/>
  <c r="O108" i="34" s="1"/>
  <c r="I108" i="34"/>
  <c r="N107" i="34"/>
  <c r="I107" i="34"/>
  <c r="O107" i="34" s="1"/>
  <c r="N106" i="34"/>
  <c r="I106" i="34"/>
  <c r="N105" i="34"/>
  <c r="I105" i="34"/>
  <c r="O105" i="34" s="1"/>
  <c r="N104" i="34"/>
  <c r="O104" i="34" s="1"/>
  <c r="I104" i="34"/>
  <c r="N103" i="34"/>
  <c r="O103" i="34" s="1"/>
  <c r="I103" i="34"/>
  <c r="N102" i="34"/>
  <c r="O102" i="34" s="1"/>
  <c r="I102" i="34"/>
  <c r="N101" i="34"/>
  <c r="I101" i="34"/>
  <c r="N100" i="34"/>
  <c r="O100" i="34" s="1"/>
  <c r="I100" i="34"/>
  <c r="N99" i="34"/>
  <c r="I99" i="34"/>
  <c r="O99" i="34" s="1"/>
  <c r="N98" i="34"/>
  <c r="O98" i="34" s="1"/>
  <c r="I98" i="34"/>
  <c r="N97" i="34"/>
  <c r="O97" i="34" s="1"/>
  <c r="I97" i="34"/>
  <c r="N96" i="34"/>
  <c r="I96" i="34"/>
  <c r="N95" i="34"/>
  <c r="I95" i="34"/>
  <c r="N94" i="34"/>
  <c r="I94" i="34"/>
  <c r="N93" i="34"/>
  <c r="O93" i="34" s="1"/>
  <c r="I93" i="34"/>
  <c r="N92" i="34"/>
  <c r="I92" i="34"/>
  <c r="N91" i="34"/>
  <c r="I91" i="34"/>
  <c r="O91" i="34" s="1"/>
  <c r="N90" i="34"/>
  <c r="I90" i="34"/>
  <c r="N89" i="34"/>
  <c r="O89" i="34" s="1"/>
  <c r="I89" i="34"/>
  <c r="N88" i="34"/>
  <c r="O88" i="34" s="1"/>
  <c r="I88" i="34"/>
  <c r="N87" i="34"/>
  <c r="O87" i="34" s="1"/>
  <c r="I87" i="34"/>
  <c r="N86" i="34"/>
  <c r="I86" i="34"/>
  <c r="N85" i="34"/>
  <c r="O85" i="34" s="1"/>
  <c r="I85" i="34"/>
  <c r="N84" i="34"/>
  <c r="O84" i="34" s="1"/>
  <c r="I84" i="34"/>
  <c r="N83" i="34"/>
  <c r="I83" i="34"/>
  <c r="O83" i="34" s="1"/>
  <c r="N82" i="34"/>
  <c r="I82" i="34"/>
  <c r="O81" i="34"/>
  <c r="N81" i="34"/>
  <c r="I81" i="34"/>
  <c r="N80" i="34"/>
  <c r="I80" i="34"/>
  <c r="N79" i="34"/>
  <c r="I79" i="34"/>
  <c r="N78" i="34"/>
  <c r="O78" i="34" s="1"/>
  <c r="I78" i="34"/>
  <c r="N77" i="34"/>
  <c r="I77" i="34"/>
  <c r="N76" i="34"/>
  <c r="I76" i="34"/>
  <c r="N75" i="34"/>
  <c r="I75" i="34"/>
  <c r="O75" i="34" s="1"/>
  <c r="N74" i="34"/>
  <c r="O74" i="34" s="1"/>
  <c r="I74" i="34"/>
  <c r="O73" i="34"/>
  <c r="N73" i="34"/>
  <c r="I73" i="34"/>
  <c r="N72" i="34"/>
  <c r="O72" i="34" s="1"/>
  <c r="I72" i="34"/>
  <c r="N71" i="34"/>
  <c r="I71" i="34"/>
  <c r="N70" i="34"/>
  <c r="O70" i="34" s="1"/>
  <c r="I70" i="34"/>
  <c r="N69" i="34"/>
  <c r="O69" i="34" s="1"/>
  <c r="I69" i="34"/>
  <c r="N68" i="34"/>
  <c r="O68" i="34" s="1"/>
  <c r="I68" i="34"/>
  <c r="N67" i="34"/>
  <c r="I67" i="34"/>
  <c r="O67" i="34" s="1"/>
  <c r="N66" i="34"/>
  <c r="O66" i="34" s="1"/>
  <c r="I66" i="34"/>
  <c r="N65" i="34"/>
  <c r="I65" i="34"/>
  <c r="O65" i="34" s="1"/>
  <c r="N64" i="34"/>
  <c r="I64" i="34"/>
  <c r="N63" i="34"/>
  <c r="O63" i="34" s="1"/>
  <c r="I63" i="34"/>
  <c r="M58" i="34"/>
  <c r="L58" i="34"/>
  <c r="K58" i="34"/>
  <c r="J58" i="34"/>
  <c r="N58" i="34" s="1"/>
  <c r="H58" i="34"/>
  <c r="G58" i="34"/>
  <c r="I58" i="34" s="1"/>
  <c r="F58" i="34"/>
  <c r="E58" i="34"/>
  <c r="D58" i="34"/>
  <c r="C58" i="34"/>
  <c r="M57" i="34"/>
  <c r="L57" i="34"/>
  <c r="K57" i="34"/>
  <c r="J57" i="34"/>
  <c r="N57" i="34" s="1"/>
  <c r="H57" i="34"/>
  <c r="G57" i="34"/>
  <c r="F57" i="34"/>
  <c r="E57" i="34"/>
  <c r="D57" i="34"/>
  <c r="C57" i="34"/>
  <c r="M56" i="34"/>
  <c r="L56" i="34"/>
  <c r="K56" i="34"/>
  <c r="J56" i="34"/>
  <c r="H56" i="34"/>
  <c r="G56" i="34"/>
  <c r="F56" i="34"/>
  <c r="E56" i="34"/>
  <c r="D56" i="34"/>
  <c r="C56" i="34"/>
  <c r="N55" i="34"/>
  <c r="O55" i="34" s="1"/>
  <c r="I55" i="34"/>
  <c r="N54" i="34"/>
  <c r="O54" i="34" s="1"/>
  <c r="I54" i="34"/>
  <c r="P53" i="34"/>
  <c r="N53" i="34"/>
  <c r="O53" i="34" s="1"/>
  <c r="I53" i="34"/>
  <c r="N52" i="34"/>
  <c r="I52" i="34"/>
  <c r="N51" i="34"/>
  <c r="O51" i="34" s="1"/>
  <c r="I51" i="34"/>
  <c r="O50" i="34"/>
  <c r="N50" i="34"/>
  <c r="I50" i="34"/>
  <c r="N49" i="34"/>
  <c r="O49" i="34" s="1"/>
  <c r="I49" i="34"/>
  <c r="N48" i="34"/>
  <c r="I48" i="34"/>
  <c r="N47" i="34"/>
  <c r="I47" i="34"/>
  <c r="O47" i="34" s="1"/>
  <c r="N46" i="34"/>
  <c r="O46" i="34" s="1"/>
  <c r="I46" i="34"/>
  <c r="O45" i="34"/>
  <c r="N45" i="34"/>
  <c r="I45" i="34"/>
  <c r="N44" i="34"/>
  <c r="O44" i="34" s="1"/>
  <c r="I44" i="34"/>
  <c r="N43" i="34"/>
  <c r="I43" i="34"/>
  <c r="O42" i="34"/>
  <c r="N42" i="34"/>
  <c r="I42" i="34"/>
  <c r="N41" i="34"/>
  <c r="I41" i="34"/>
  <c r="N40" i="34"/>
  <c r="O40" i="34" s="1"/>
  <c r="I40" i="34"/>
  <c r="N39" i="34"/>
  <c r="I39" i="34"/>
  <c r="O39" i="34" s="1"/>
  <c r="N38" i="34"/>
  <c r="O38" i="34" s="1"/>
  <c r="I38" i="34"/>
  <c r="N37" i="34"/>
  <c r="I37" i="34"/>
  <c r="O37" i="34" s="1"/>
  <c r="N36" i="34"/>
  <c r="I36" i="34"/>
  <c r="N35" i="34"/>
  <c r="I35" i="34"/>
  <c r="N34" i="34"/>
  <c r="I34" i="34"/>
  <c r="N33" i="34"/>
  <c r="O33" i="34" s="1"/>
  <c r="I33" i="34"/>
  <c r="N32" i="34"/>
  <c r="O32" i="34" s="1"/>
  <c r="I32" i="34"/>
  <c r="N31" i="34"/>
  <c r="I31" i="34"/>
  <c r="O31" i="34" s="1"/>
  <c r="N30" i="34"/>
  <c r="I30" i="34"/>
  <c r="N29" i="34"/>
  <c r="I29" i="34"/>
  <c r="O29" i="34" s="1"/>
  <c r="N28" i="34"/>
  <c r="I28" i="34"/>
  <c r="N27" i="34"/>
  <c r="I27" i="34"/>
  <c r="O26" i="34"/>
  <c r="N26" i="34"/>
  <c r="I26" i="34"/>
  <c r="N25" i="34"/>
  <c r="O25" i="34" s="1"/>
  <c r="I25" i="34"/>
  <c r="N24" i="34"/>
  <c r="O24" i="34" s="1"/>
  <c r="I24" i="34"/>
  <c r="N23" i="34"/>
  <c r="I23" i="34"/>
  <c r="N22" i="34"/>
  <c r="O22" i="34" s="1"/>
  <c r="I22" i="34"/>
  <c r="N21" i="34"/>
  <c r="O21" i="34" s="1"/>
  <c r="I21" i="34"/>
  <c r="N20" i="34"/>
  <c r="I20" i="34"/>
  <c r="N19" i="34"/>
  <c r="O19" i="34" s="1"/>
  <c r="I19" i="34"/>
  <c r="N18" i="34"/>
  <c r="I18" i="34"/>
  <c r="O18" i="34" s="1"/>
  <c r="N17" i="34"/>
  <c r="O17" i="34" s="1"/>
  <c r="I17" i="34"/>
  <c r="N16" i="34"/>
  <c r="I16" i="34"/>
  <c r="N15" i="34"/>
  <c r="I15" i="34"/>
  <c r="N14" i="34"/>
  <c r="O14" i="34" s="1"/>
  <c r="I14" i="34"/>
  <c r="N13" i="34"/>
  <c r="O13" i="34" s="1"/>
  <c r="I13" i="34"/>
  <c r="N12" i="34"/>
  <c r="O12" i="34" s="1"/>
  <c r="I12" i="34"/>
  <c r="N11" i="34"/>
  <c r="I11" i="34"/>
  <c r="N10" i="34"/>
  <c r="O10" i="34" s="1"/>
  <c r="I10" i="34"/>
  <c r="N9" i="34"/>
  <c r="I9" i="34"/>
  <c r="N8" i="34"/>
  <c r="O8" i="34" s="1"/>
  <c r="I8" i="34"/>
  <c r="N7" i="34"/>
  <c r="I7" i="34"/>
  <c r="O7" i="34" s="1"/>
  <c r="N6" i="34"/>
  <c r="O6" i="34" s="1"/>
  <c r="I6" i="34"/>
  <c r="N5" i="34"/>
  <c r="I5" i="34"/>
  <c r="O5" i="34" s="1"/>
  <c r="M138" i="33"/>
  <c r="L138" i="33"/>
  <c r="K138" i="33"/>
  <c r="J138" i="33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N136" i="33" s="1"/>
  <c r="H136" i="33"/>
  <c r="G136" i="33"/>
  <c r="F136" i="33"/>
  <c r="E136" i="33"/>
  <c r="D136" i="33"/>
  <c r="C136" i="33"/>
  <c r="N135" i="33"/>
  <c r="O135" i="33" s="1"/>
  <c r="I135" i="33"/>
  <c r="N134" i="33"/>
  <c r="O134" i="33" s="1"/>
  <c r="I134" i="33"/>
  <c r="N133" i="33"/>
  <c r="I133" i="33"/>
  <c r="N132" i="33"/>
  <c r="I132" i="33"/>
  <c r="N131" i="33"/>
  <c r="O131" i="33" s="1"/>
  <c r="I131" i="33"/>
  <c r="N130" i="33"/>
  <c r="O130" i="33" s="1"/>
  <c r="I130" i="33"/>
  <c r="N129" i="33"/>
  <c r="I129" i="33"/>
  <c r="N128" i="33"/>
  <c r="I128" i="33"/>
  <c r="O127" i="33"/>
  <c r="N127" i="33"/>
  <c r="I127" i="33"/>
  <c r="N126" i="33"/>
  <c r="O126" i="33" s="1"/>
  <c r="I126" i="33"/>
  <c r="N125" i="33"/>
  <c r="O125" i="33" s="1"/>
  <c r="I125" i="33"/>
  <c r="N124" i="33"/>
  <c r="I124" i="33"/>
  <c r="N123" i="33"/>
  <c r="I123" i="33"/>
  <c r="N122" i="33"/>
  <c r="O122" i="33" s="1"/>
  <c r="I122" i="33"/>
  <c r="N121" i="33"/>
  <c r="O121" i="33" s="1"/>
  <c r="I121" i="33"/>
  <c r="N116" i="33"/>
  <c r="I116" i="33"/>
  <c r="N115" i="33"/>
  <c r="I115" i="33"/>
  <c r="N114" i="33"/>
  <c r="O114" i="33" s="1"/>
  <c r="I114" i="33"/>
  <c r="N113" i="33"/>
  <c r="I113" i="33"/>
  <c r="N112" i="33"/>
  <c r="I112" i="33"/>
  <c r="P111" i="33"/>
  <c r="N111" i="33"/>
  <c r="I111" i="33"/>
  <c r="N110" i="33"/>
  <c r="I110" i="33"/>
  <c r="N109" i="33"/>
  <c r="I109" i="33"/>
  <c r="N108" i="33"/>
  <c r="O108" i="33" s="1"/>
  <c r="I108" i="33"/>
  <c r="N107" i="33"/>
  <c r="I107" i="33"/>
  <c r="N106" i="33"/>
  <c r="I106" i="33"/>
  <c r="N105" i="33"/>
  <c r="I105" i="33"/>
  <c r="N104" i="33"/>
  <c r="I104" i="33"/>
  <c r="N103" i="33"/>
  <c r="O103" i="33" s="1"/>
  <c r="I103" i="33"/>
  <c r="N102" i="33"/>
  <c r="I102" i="33"/>
  <c r="N101" i="33"/>
  <c r="I101" i="33"/>
  <c r="N100" i="33"/>
  <c r="I100" i="33"/>
  <c r="N99" i="33"/>
  <c r="O99" i="33" s="1"/>
  <c r="I99" i="33"/>
  <c r="N98" i="33"/>
  <c r="I98" i="33"/>
  <c r="O97" i="33"/>
  <c r="N97" i="33"/>
  <c r="I97" i="33"/>
  <c r="N96" i="33"/>
  <c r="I96" i="33"/>
  <c r="N95" i="33"/>
  <c r="I95" i="33"/>
  <c r="N94" i="33"/>
  <c r="I94" i="33"/>
  <c r="N93" i="33"/>
  <c r="O93" i="33" s="1"/>
  <c r="I93" i="33"/>
  <c r="N92" i="33"/>
  <c r="I92" i="33"/>
  <c r="N91" i="33"/>
  <c r="I91" i="33"/>
  <c r="N90" i="33"/>
  <c r="I90" i="33"/>
  <c r="N89" i="33"/>
  <c r="O89" i="33" s="1"/>
  <c r="I89" i="33"/>
  <c r="N88" i="33"/>
  <c r="O88" i="33" s="1"/>
  <c r="I88" i="33"/>
  <c r="N87" i="33"/>
  <c r="I87" i="33"/>
  <c r="N86" i="33"/>
  <c r="I86" i="33"/>
  <c r="N85" i="33"/>
  <c r="I85" i="33"/>
  <c r="N84" i="33"/>
  <c r="O84" i="33" s="1"/>
  <c r="I84" i="33"/>
  <c r="N83" i="33"/>
  <c r="I83" i="33"/>
  <c r="N82" i="33"/>
  <c r="I82" i="33"/>
  <c r="N81" i="33"/>
  <c r="I81" i="33"/>
  <c r="N80" i="33"/>
  <c r="I80" i="33"/>
  <c r="N79" i="33"/>
  <c r="I79" i="33"/>
  <c r="N78" i="33"/>
  <c r="O78" i="33" s="1"/>
  <c r="I78" i="33"/>
  <c r="N77" i="33"/>
  <c r="I77" i="33"/>
  <c r="N76" i="33"/>
  <c r="I76" i="33"/>
  <c r="N75" i="33"/>
  <c r="I75" i="33"/>
  <c r="N74" i="33"/>
  <c r="O74" i="33" s="1"/>
  <c r="I74" i="33"/>
  <c r="N73" i="33"/>
  <c r="I73" i="33"/>
  <c r="N72" i="33"/>
  <c r="I72" i="33"/>
  <c r="N71" i="33"/>
  <c r="I71" i="33"/>
  <c r="N70" i="33"/>
  <c r="I70" i="33"/>
  <c r="N69" i="33"/>
  <c r="O69" i="33" s="1"/>
  <c r="I69" i="33"/>
  <c r="N68" i="33"/>
  <c r="I68" i="33"/>
  <c r="N67" i="33"/>
  <c r="I67" i="33"/>
  <c r="N66" i="33"/>
  <c r="I66" i="33"/>
  <c r="N65" i="33"/>
  <c r="I65" i="33"/>
  <c r="N64" i="33"/>
  <c r="I64" i="33"/>
  <c r="N63" i="33"/>
  <c r="O63" i="33" s="1"/>
  <c r="I63" i="33"/>
  <c r="M58" i="33"/>
  <c r="L58" i="33"/>
  <c r="K58" i="33"/>
  <c r="J58" i="33"/>
  <c r="H58" i="33"/>
  <c r="G58" i="33"/>
  <c r="I58" i="33" s="1"/>
  <c r="F58" i="33"/>
  <c r="E58" i="33"/>
  <c r="D58" i="33"/>
  <c r="C58" i="33"/>
  <c r="M57" i="33"/>
  <c r="L57" i="33"/>
  <c r="K57" i="33"/>
  <c r="J57" i="33"/>
  <c r="N57" i="33" s="1"/>
  <c r="H57" i="33"/>
  <c r="G57" i="33"/>
  <c r="F57" i="33"/>
  <c r="E57" i="33"/>
  <c r="D57" i="33"/>
  <c r="C57" i="33"/>
  <c r="M56" i="33"/>
  <c r="L56" i="33"/>
  <c r="K56" i="33"/>
  <c r="J56" i="33"/>
  <c r="H56" i="33"/>
  <c r="G56" i="33"/>
  <c r="F56" i="33"/>
  <c r="E56" i="33"/>
  <c r="D56" i="33"/>
  <c r="C56" i="33"/>
  <c r="N55" i="33"/>
  <c r="I55" i="33"/>
  <c r="O55" i="33" s="1"/>
  <c r="N54" i="33"/>
  <c r="O54" i="33" s="1"/>
  <c r="I54" i="33"/>
  <c r="P53" i="33"/>
  <c r="N53" i="33"/>
  <c r="O53" i="33" s="1"/>
  <c r="I53" i="33"/>
  <c r="N52" i="33"/>
  <c r="O52" i="33" s="1"/>
  <c r="I52" i="33"/>
  <c r="N51" i="33"/>
  <c r="O51" i="33" s="1"/>
  <c r="I51" i="33"/>
  <c r="N50" i="33"/>
  <c r="I50" i="33"/>
  <c r="O50" i="33" s="1"/>
  <c r="N49" i="33"/>
  <c r="O49" i="33" s="1"/>
  <c r="I49" i="33"/>
  <c r="N48" i="33"/>
  <c r="O48" i="33" s="1"/>
  <c r="I48" i="33"/>
  <c r="N47" i="33"/>
  <c r="O47" i="33" s="1"/>
  <c r="I47" i="33"/>
  <c r="N46" i="33"/>
  <c r="I46" i="33"/>
  <c r="N45" i="33"/>
  <c r="O45" i="33" s="1"/>
  <c r="I45" i="33"/>
  <c r="N44" i="33"/>
  <c r="I44" i="33"/>
  <c r="N43" i="33"/>
  <c r="I43" i="33"/>
  <c r="N42" i="33"/>
  <c r="I42" i="33"/>
  <c r="O42" i="33" s="1"/>
  <c r="N41" i="33"/>
  <c r="I41" i="33"/>
  <c r="N40" i="33"/>
  <c r="I40" i="33"/>
  <c r="N39" i="33"/>
  <c r="I39" i="33"/>
  <c r="N38" i="33"/>
  <c r="I38" i="33"/>
  <c r="N37" i="33"/>
  <c r="I37" i="33"/>
  <c r="N36" i="33"/>
  <c r="O36" i="33" s="1"/>
  <c r="I36" i="33"/>
  <c r="N35" i="33"/>
  <c r="I35" i="33"/>
  <c r="N34" i="33"/>
  <c r="I34" i="33"/>
  <c r="O34" i="33" s="1"/>
  <c r="N33" i="33"/>
  <c r="O33" i="33" s="1"/>
  <c r="I33" i="33"/>
  <c r="N32" i="33"/>
  <c r="O32" i="33" s="1"/>
  <c r="I32" i="33"/>
  <c r="N31" i="33"/>
  <c r="I31" i="33"/>
  <c r="N30" i="33"/>
  <c r="O30" i="33" s="1"/>
  <c r="I30" i="33"/>
  <c r="N29" i="33"/>
  <c r="I29" i="33"/>
  <c r="N28" i="33"/>
  <c r="I28" i="33"/>
  <c r="N27" i="33"/>
  <c r="I27" i="33"/>
  <c r="N26" i="33"/>
  <c r="I26" i="33"/>
  <c r="O26" i="33" s="1"/>
  <c r="N25" i="33"/>
  <c r="I25" i="33"/>
  <c r="N24" i="33"/>
  <c r="I24" i="33"/>
  <c r="N23" i="33"/>
  <c r="I23" i="33"/>
  <c r="N22" i="33"/>
  <c r="I22" i="33"/>
  <c r="N21" i="33"/>
  <c r="I21" i="33"/>
  <c r="N20" i="33"/>
  <c r="I20" i="33"/>
  <c r="N19" i="33"/>
  <c r="O19" i="33" s="1"/>
  <c r="I19" i="33"/>
  <c r="N18" i="33"/>
  <c r="I18" i="33"/>
  <c r="O18" i="33" s="1"/>
  <c r="N17" i="33"/>
  <c r="O17" i="33" s="1"/>
  <c r="I17" i="33"/>
  <c r="N16" i="33"/>
  <c r="I16" i="33"/>
  <c r="N15" i="33"/>
  <c r="O15" i="33" s="1"/>
  <c r="I15" i="33"/>
  <c r="N14" i="33"/>
  <c r="O14" i="33" s="1"/>
  <c r="I14" i="33"/>
  <c r="N13" i="33"/>
  <c r="I13" i="33"/>
  <c r="N12" i="33"/>
  <c r="I12" i="33"/>
  <c r="N11" i="33"/>
  <c r="I11" i="33"/>
  <c r="N10" i="33"/>
  <c r="I10" i="33"/>
  <c r="O10" i="33" s="1"/>
  <c r="N9" i="33"/>
  <c r="I9" i="33"/>
  <c r="N8" i="33"/>
  <c r="I8" i="33"/>
  <c r="N7" i="33"/>
  <c r="I7" i="33"/>
  <c r="N6" i="33"/>
  <c r="I6" i="33"/>
  <c r="N5" i="33"/>
  <c r="I5" i="33"/>
  <c r="M138" i="32"/>
  <c r="L138" i="32"/>
  <c r="K138" i="32"/>
  <c r="J138" i="32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H136" i="32"/>
  <c r="G136" i="32"/>
  <c r="F136" i="32"/>
  <c r="E136" i="32"/>
  <c r="D136" i="32"/>
  <c r="C136" i="32"/>
  <c r="N135" i="32"/>
  <c r="O135" i="32" s="1"/>
  <c r="I135" i="32"/>
  <c r="N134" i="32"/>
  <c r="O134" i="32" s="1"/>
  <c r="I134" i="32"/>
  <c r="N133" i="32"/>
  <c r="I133" i="32"/>
  <c r="N132" i="32"/>
  <c r="I132" i="32"/>
  <c r="N131" i="32"/>
  <c r="I131" i="32"/>
  <c r="N130" i="32"/>
  <c r="O130" i="32" s="1"/>
  <c r="I130" i="32"/>
  <c r="N129" i="32"/>
  <c r="I129" i="32"/>
  <c r="N128" i="32"/>
  <c r="I128" i="32"/>
  <c r="O127" i="32"/>
  <c r="N127" i="32"/>
  <c r="I127" i="32"/>
  <c r="N126" i="32"/>
  <c r="O126" i="32" s="1"/>
  <c r="I126" i="32"/>
  <c r="N125" i="32"/>
  <c r="I125" i="32"/>
  <c r="N124" i="32"/>
  <c r="I124" i="32"/>
  <c r="N123" i="32"/>
  <c r="I123" i="32"/>
  <c r="N122" i="32"/>
  <c r="O122" i="32" s="1"/>
  <c r="I122" i="32"/>
  <c r="N121" i="32"/>
  <c r="I121" i="32"/>
  <c r="N116" i="32"/>
  <c r="I116" i="32"/>
  <c r="N115" i="32"/>
  <c r="O115" i="32" s="1"/>
  <c r="I115" i="32"/>
  <c r="N114" i="32"/>
  <c r="I114" i="32"/>
  <c r="N113" i="32"/>
  <c r="O113" i="32" s="1"/>
  <c r="I113" i="32"/>
  <c r="N112" i="32"/>
  <c r="I112" i="32"/>
  <c r="P111" i="32"/>
  <c r="N111" i="32"/>
  <c r="I111" i="32"/>
  <c r="N110" i="32"/>
  <c r="I110" i="32"/>
  <c r="N109" i="32"/>
  <c r="I109" i="32"/>
  <c r="N108" i="32"/>
  <c r="O108" i="32" s="1"/>
  <c r="I108" i="32"/>
  <c r="N107" i="32"/>
  <c r="I107" i="32"/>
  <c r="N106" i="32"/>
  <c r="I106" i="32"/>
  <c r="N105" i="32"/>
  <c r="I105" i="32"/>
  <c r="O105" i="32" s="1"/>
  <c r="N104" i="32"/>
  <c r="O104" i="32" s="1"/>
  <c r="I104" i="32"/>
  <c r="N103" i="32"/>
  <c r="O103" i="32" s="1"/>
  <c r="I103" i="32"/>
  <c r="N102" i="32"/>
  <c r="O102" i="32" s="1"/>
  <c r="I102" i="32"/>
  <c r="N101" i="32"/>
  <c r="I101" i="32"/>
  <c r="N100" i="32"/>
  <c r="O100" i="32" s="1"/>
  <c r="I100" i="32"/>
  <c r="N99" i="32"/>
  <c r="O99" i="32" s="1"/>
  <c r="I99" i="32"/>
  <c r="N98" i="32"/>
  <c r="I98" i="32"/>
  <c r="N97" i="32"/>
  <c r="O97" i="32" s="1"/>
  <c r="I97" i="32"/>
  <c r="N96" i="32"/>
  <c r="I96" i="32"/>
  <c r="N95" i="32"/>
  <c r="I95" i="32"/>
  <c r="N94" i="32"/>
  <c r="I94" i="32"/>
  <c r="N93" i="32"/>
  <c r="I93" i="32"/>
  <c r="N92" i="32"/>
  <c r="I92" i="32"/>
  <c r="O92" i="32" s="1"/>
  <c r="N91" i="32"/>
  <c r="O91" i="32" s="1"/>
  <c r="I91" i="32"/>
  <c r="N90" i="32"/>
  <c r="I90" i="32"/>
  <c r="N89" i="32"/>
  <c r="I89" i="32"/>
  <c r="O89" i="32" s="1"/>
  <c r="N88" i="32"/>
  <c r="I88" i="32"/>
  <c r="N87" i="32"/>
  <c r="I87" i="32"/>
  <c r="N86" i="32"/>
  <c r="O86" i="32" s="1"/>
  <c r="I86" i="32"/>
  <c r="N85" i="32"/>
  <c r="I85" i="32"/>
  <c r="N84" i="32"/>
  <c r="I84" i="32"/>
  <c r="N83" i="32"/>
  <c r="I83" i="32"/>
  <c r="N82" i="32"/>
  <c r="O82" i="32" s="1"/>
  <c r="I82" i="32"/>
  <c r="N81" i="32"/>
  <c r="I81" i="32"/>
  <c r="O81" i="32" s="1"/>
  <c r="N80" i="32"/>
  <c r="O80" i="32" s="1"/>
  <c r="I80" i="32"/>
  <c r="N79" i="32"/>
  <c r="I79" i="32"/>
  <c r="N78" i="32"/>
  <c r="O78" i="32" s="1"/>
  <c r="I78" i="32"/>
  <c r="N77" i="32"/>
  <c r="I77" i="32"/>
  <c r="N76" i="32"/>
  <c r="O76" i="32" s="1"/>
  <c r="I76" i="32"/>
  <c r="N75" i="32"/>
  <c r="I75" i="32"/>
  <c r="N74" i="32"/>
  <c r="I74" i="32"/>
  <c r="N73" i="32"/>
  <c r="I73" i="32"/>
  <c r="O73" i="32" s="1"/>
  <c r="N72" i="32"/>
  <c r="I72" i="32"/>
  <c r="N71" i="32"/>
  <c r="O71" i="32" s="1"/>
  <c r="I71" i="32"/>
  <c r="N70" i="32"/>
  <c r="I70" i="32"/>
  <c r="N69" i="32"/>
  <c r="I69" i="32"/>
  <c r="N68" i="32"/>
  <c r="I68" i="32"/>
  <c r="N67" i="32"/>
  <c r="O67" i="32" s="1"/>
  <c r="I67" i="32"/>
  <c r="N66" i="32"/>
  <c r="I66" i="32"/>
  <c r="N65" i="32"/>
  <c r="I65" i="32"/>
  <c r="O65" i="32" s="1"/>
  <c r="N64" i="32"/>
  <c r="I64" i="32"/>
  <c r="N63" i="32"/>
  <c r="O63" i="32" s="1"/>
  <c r="I63" i="32"/>
  <c r="M58" i="32"/>
  <c r="L58" i="32"/>
  <c r="K58" i="32"/>
  <c r="J58" i="32"/>
  <c r="N58" i="32" s="1"/>
  <c r="H58" i="32"/>
  <c r="I58" i="32" s="1"/>
  <c r="G58" i="32"/>
  <c r="F58" i="32"/>
  <c r="E58" i="32"/>
  <c r="D58" i="32"/>
  <c r="C58" i="32"/>
  <c r="M57" i="32"/>
  <c r="L57" i="32"/>
  <c r="K57" i="32"/>
  <c r="N57" i="32" s="1"/>
  <c r="J57" i="32"/>
  <c r="H57" i="32"/>
  <c r="G57" i="32"/>
  <c r="F57" i="32"/>
  <c r="E57" i="32"/>
  <c r="D57" i="32"/>
  <c r="C57" i="32"/>
  <c r="M56" i="32"/>
  <c r="L56" i="32"/>
  <c r="K56" i="32"/>
  <c r="J56" i="32"/>
  <c r="H56" i="32"/>
  <c r="G56" i="32"/>
  <c r="F56" i="32"/>
  <c r="E56" i="32"/>
  <c r="D56" i="32"/>
  <c r="C56" i="32"/>
  <c r="N55" i="32"/>
  <c r="I55" i="32"/>
  <c r="N54" i="32"/>
  <c r="I54" i="32"/>
  <c r="P53" i="32"/>
  <c r="N53" i="32"/>
  <c r="O53" i="32" s="1"/>
  <c r="I53" i="32"/>
  <c r="N52" i="32"/>
  <c r="I52" i="32"/>
  <c r="N51" i="32"/>
  <c r="I51" i="32"/>
  <c r="N50" i="32"/>
  <c r="I50" i="32"/>
  <c r="N49" i="32"/>
  <c r="I49" i="32"/>
  <c r="N48" i="32"/>
  <c r="I48" i="32"/>
  <c r="N47" i="32"/>
  <c r="I47" i="32"/>
  <c r="N46" i="32"/>
  <c r="I46" i="32"/>
  <c r="N45" i="32"/>
  <c r="I45" i="32"/>
  <c r="N44" i="32"/>
  <c r="I44" i="32"/>
  <c r="N43" i="32"/>
  <c r="I43" i="32"/>
  <c r="N42" i="32"/>
  <c r="O42" i="32" s="1"/>
  <c r="I42" i="32"/>
  <c r="N41" i="32"/>
  <c r="I41" i="32"/>
  <c r="N40" i="32"/>
  <c r="I40" i="32"/>
  <c r="N39" i="32"/>
  <c r="I39" i="32"/>
  <c r="N38" i="32"/>
  <c r="I38" i="32"/>
  <c r="N37" i="32"/>
  <c r="I37" i="32"/>
  <c r="N36" i="32"/>
  <c r="I36" i="32"/>
  <c r="N35" i="32"/>
  <c r="I35" i="32"/>
  <c r="N34" i="32"/>
  <c r="I34" i="32"/>
  <c r="N33" i="32"/>
  <c r="I33" i="32"/>
  <c r="N32" i="32"/>
  <c r="I32" i="32"/>
  <c r="N31" i="32"/>
  <c r="O31" i="32" s="1"/>
  <c r="I31" i="32"/>
  <c r="N30" i="32"/>
  <c r="I30" i="32"/>
  <c r="N29" i="32"/>
  <c r="I29" i="32"/>
  <c r="N28" i="32"/>
  <c r="I28" i="32"/>
  <c r="N27" i="32"/>
  <c r="I27" i="32"/>
  <c r="N26" i="32"/>
  <c r="I26" i="32"/>
  <c r="N25" i="32"/>
  <c r="I25" i="32"/>
  <c r="N24" i="32"/>
  <c r="I24" i="32"/>
  <c r="N23" i="32"/>
  <c r="I23" i="32"/>
  <c r="N22" i="32"/>
  <c r="I22" i="32"/>
  <c r="O22" i="32" s="1"/>
  <c r="N21" i="32"/>
  <c r="I21" i="32"/>
  <c r="N20" i="32"/>
  <c r="I20" i="32"/>
  <c r="N19" i="32"/>
  <c r="I19" i="32"/>
  <c r="O19" i="32" s="1"/>
  <c r="N18" i="32"/>
  <c r="I18" i="32"/>
  <c r="N17" i="32"/>
  <c r="I17" i="32"/>
  <c r="N16" i="32"/>
  <c r="O16" i="32" s="1"/>
  <c r="I16" i="32"/>
  <c r="N15" i="32"/>
  <c r="I15" i="32"/>
  <c r="N14" i="32"/>
  <c r="I14" i="32"/>
  <c r="O13" i="32"/>
  <c r="N13" i="32"/>
  <c r="I13" i="32"/>
  <c r="N12" i="32"/>
  <c r="I12" i="32"/>
  <c r="N11" i="32"/>
  <c r="I11" i="32"/>
  <c r="N10" i="32"/>
  <c r="I10" i="32"/>
  <c r="N9" i="32"/>
  <c r="I9" i="32"/>
  <c r="N8" i="32"/>
  <c r="I8" i="32"/>
  <c r="N7" i="32"/>
  <c r="I7" i="32"/>
  <c r="N6" i="32"/>
  <c r="O6" i="32" s="1"/>
  <c r="I6" i="32"/>
  <c r="N5" i="32"/>
  <c r="I5" i="32"/>
  <c r="M138" i="31"/>
  <c r="L138" i="31"/>
  <c r="K138" i="31"/>
  <c r="J138" i="3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N136" i="31" s="1"/>
  <c r="H136" i="31"/>
  <c r="G136" i="31"/>
  <c r="F136" i="31"/>
  <c r="E136" i="31"/>
  <c r="D136" i="31"/>
  <c r="C136" i="31"/>
  <c r="N135" i="31"/>
  <c r="O135" i="31" s="1"/>
  <c r="I135" i="31"/>
  <c r="N134" i="31"/>
  <c r="O134" i="31" s="1"/>
  <c r="I134" i="31"/>
  <c r="N133" i="31"/>
  <c r="I133" i="31"/>
  <c r="N132" i="31"/>
  <c r="I132" i="31"/>
  <c r="O131" i="31"/>
  <c r="N131" i="31"/>
  <c r="I131" i="31"/>
  <c r="N130" i="31"/>
  <c r="O130" i="31" s="1"/>
  <c r="I130" i="31"/>
  <c r="N129" i="31"/>
  <c r="O129" i="31" s="1"/>
  <c r="I129" i="31"/>
  <c r="N128" i="31"/>
  <c r="O128" i="31" s="1"/>
  <c r="I128" i="31"/>
  <c r="N127" i="31"/>
  <c r="O127" i="31" s="1"/>
  <c r="I127" i="31"/>
  <c r="N126" i="31"/>
  <c r="I126" i="31"/>
  <c r="N125" i="31"/>
  <c r="I125" i="31"/>
  <c r="N124" i="31"/>
  <c r="O124" i="31" s="1"/>
  <c r="I124" i="31"/>
  <c r="N123" i="31"/>
  <c r="O123" i="31" s="1"/>
  <c r="I123" i="31"/>
  <c r="N122" i="31"/>
  <c r="O122" i="31" s="1"/>
  <c r="I122" i="31"/>
  <c r="N121" i="31"/>
  <c r="O121" i="31" s="1"/>
  <c r="I121" i="31"/>
  <c r="N116" i="31"/>
  <c r="I116" i="31"/>
  <c r="N115" i="31"/>
  <c r="I115" i="31"/>
  <c r="N114" i="31"/>
  <c r="O114" i="31" s="1"/>
  <c r="I114" i="31"/>
  <c r="N113" i="31"/>
  <c r="O113" i="31" s="1"/>
  <c r="I113" i="31"/>
  <c r="N112" i="31"/>
  <c r="I112" i="31"/>
  <c r="P111" i="31"/>
  <c r="N111" i="31"/>
  <c r="O111" i="31" s="1"/>
  <c r="I111" i="31"/>
  <c r="N110" i="31"/>
  <c r="I110" i="31"/>
  <c r="N109" i="31"/>
  <c r="I109" i="31"/>
  <c r="O109" i="31" s="1"/>
  <c r="N108" i="31"/>
  <c r="I108" i="31"/>
  <c r="N107" i="31"/>
  <c r="I107" i="31"/>
  <c r="N106" i="31"/>
  <c r="O106" i="31" s="1"/>
  <c r="I106" i="31"/>
  <c r="N105" i="31"/>
  <c r="I105" i="31"/>
  <c r="O105" i="31" s="1"/>
  <c r="N104" i="31"/>
  <c r="O104" i="31" s="1"/>
  <c r="I104" i="31"/>
  <c r="N103" i="31"/>
  <c r="I103" i="31"/>
  <c r="N102" i="31"/>
  <c r="I102" i="31"/>
  <c r="N101" i="31"/>
  <c r="I101" i="31"/>
  <c r="O101" i="31" s="1"/>
  <c r="N100" i="31"/>
  <c r="I100" i="31"/>
  <c r="N99" i="31"/>
  <c r="O99" i="31" s="1"/>
  <c r="I99" i="31"/>
  <c r="N98" i="31"/>
  <c r="I98" i="31"/>
  <c r="N97" i="31"/>
  <c r="I97" i="31"/>
  <c r="O97" i="31" s="1"/>
  <c r="N96" i="31"/>
  <c r="I96" i="31"/>
  <c r="N95" i="31"/>
  <c r="I95" i="31"/>
  <c r="N94" i="31"/>
  <c r="I94" i="31"/>
  <c r="N93" i="31"/>
  <c r="O93" i="31" s="1"/>
  <c r="I93" i="31"/>
  <c r="N92" i="31"/>
  <c r="O92" i="31" s="1"/>
  <c r="I92" i="31"/>
  <c r="N91" i="31"/>
  <c r="I91" i="31"/>
  <c r="N90" i="31"/>
  <c r="I90" i="31"/>
  <c r="N89" i="31"/>
  <c r="I89" i="31"/>
  <c r="N88" i="31"/>
  <c r="I88" i="31"/>
  <c r="N87" i="31"/>
  <c r="I87" i="31"/>
  <c r="N86" i="31"/>
  <c r="O86" i="31" s="1"/>
  <c r="I86" i="31"/>
  <c r="O85" i="31"/>
  <c r="N85" i="31"/>
  <c r="I85" i="31"/>
  <c r="N84" i="31"/>
  <c r="I84" i="31"/>
  <c r="N83" i="31"/>
  <c r="I83" i="31"/>
  <c r="N82" i="31"/>
  <c r="I82" i="31"/>
  <c r="N81" i="31"/>
  <c r="O81" i="31" s="1"/>
  <c r="I81" i="31"/>
  <c r="N80" i="31"/>
  <c r="I80" i="31"/>
  <c r="N79" i="31"/>
  <c r="O79" i="31" s="1"/>
  <c r="I79" i="31"/>
  <c r="N78" i="31"/>
  <c r="I78" i="31"/>
  <c r="N77" i="31"/>
  <c r="I77" i="31"/>
  <c r="O77" i="31" s="1"/>
  <c r="N76" i="31"/>
  <c r="I76" i="31"/>
  <c r="N75" i="31"/>
  <c r="I75" i="31"/>
  <c r="N74" i="31"/>
  <c r="O74" i="31" s="1"/>
  <c r="I74" i="31"/>
  <c r="N73" i="31"/>
  <c r="I73" i="31"/>
  <c r="O73" i="31" s="1"/>
  <c r="N72" i="31"/>
  <c r="O72" i="31" s="1"/>
  <c r="I72" i="31"/>
  <c r="N71" i="31"/>
  <c r="I71" i="31"/>
  <c r="N70" i="31"/>
  <c r="I70" i="31"/>
  <c r="N69" i="31"/>
  <c r="I69" i="31"/>
  <c r="O69" i="31" s="1"/>
  <c r="N68" i="31"/>
  <c r="I68" i="31"/>
  <c r="N67" i="31"/>
  <c r="O67" i="31" s="1"/>
  <c r="I67" i="31"/>
  <c r="N66" i="31"/>
  <c r="I66" i="31"/>
  <c r="N65" i="31"/>
  <c r="I65" i="31"/>
  <c r="O65" i="31" s="1"/>
  <c r="N64" i="31"/>
  <c r="I64" i="31"/>
  <c r="N63" i="31"/>
  <c r="I63" i="31"/>
  <c r="M58" i="31"/>
  <c r="L58" i="31"/>
  <c r="K58" i="31"/>
  <c r="J58" i="31"/>
  <c r="N58" i="31" s="1"/>
  <c r="H58" i="31"/>
  <c r="I58" i="31" s="1"/>
  <c r="G58" i="31"/>
  <c r="F58" i="31"/>
  <c r="E58" i="31"/>
  <c r="D58" i="31"/>
  <c r="C58" i="31"/>
  <c r="M57" i="31"/>
  <c r="L57" i="31"/>
  <c r="K57" i="31"/>
  <c r="N57" i="31" s="1"/>
  <c r="J57" i="31"/>
  <c r="H57" i="31"/>
  <c r="G57" i="31"/>
  <c r="F57" i="31"/>
  <c r="E57" i="31"/>
  <c r="D57" i="31"/>
  <c r="C57" i="31"/>
  <c r="I57" i="31" s="1"/>
  <c r="M56" i="31"/>
  <c r="L56" i="31"/>
  <c r="K56" i="31"/>
  <c r="J56" i="31"/>
  <c r="H56" i="31"/>
  <c r="G56" i="31"/>
  <c r="F56" i="31"/>
  <c r="E56" i="31"/>
  <c r="D56" i="31"/>
  <c r="C56" i="31"/>
  <c r="N55" i="31"/>
  <c r="I55" i="31"/>
  <c r="O55" i="31" s="1"/>
  <c r="N54" i="31"/>
  <c r="I54" i="31"/>
  <c r="P53" i="31"/>
  <c r="N53" i="31"/>
  <c r="O53" i="31" s="1"/>
  <c r="I53" i="31"/>
  <c r="N52" i="31"/>
  <c r="I52" i="31"/>
  <c r="N51" i="31"/>
  <c r="I51" i="31"/>
  <c r="N50" i="31"/>
  <c r="I50" i="31"/>
  <c r="O50" i="31" s="1"/>
  <c r="O49" i="31"/>
  <c r="N49" i="31"/>
  <c r="I49" i="31"/>
  <c r="N48" i="31"/>
  <c r="I48" i="31"/>
  <c r="N47" i="31"/>
  <c r="I47" i="31"/>
  <c r="N46" i="31"/>
  <c r="I46" i="31"/>
  <c r="N45" i="31"/>
  <c r="I45" i="31"/>
  <c r="O45" i="31" s="1"/>
  <c r="N44" i="31"/>
  <c r="I44" i="31"/>
  <c r="N43" i="31"/>
  <c r="O43" i="31" s="1"/>
  <c r="I43" i="31"/>
  <c r="N42" i="31"/>
  <c r="I42" i="31"/>
  <c r="O42" i="31" s="1"/>
  <c r="N41" i="31"/>
  <c r="I41" i="31"/>
  <c r="O41" i="31" s="1"/>
  <c r="N40" i="31"/>
  <c r="I40" i="31"/>
  <c r="N39" i="31"/>
  <c r="I39" i="31"/>
  <c r="N38" i="31"/>
  <c r="O38" i="31" s="1"/>
  <c r="I38" i="31"/>
  <c r="N37" i="31"/>
  <c r="I37" i="31"/>
  <c r="O37" i="31" s="1"/>
  <c r="N36" i="31"/>
  <c r="O36" i="31" s="1"/>
  <c r="I36" i="31"/>
  <c r="N35" i="31"/>
  <c r="O35" i="31" s="1"/>
  <c r="I35" i="31"/>
  <c r="N34" i="31"/>
  <c r="I34" i="31"/>
  <c r="N33" i="31"/>
  <c r="I33" i="31"/>
  <c r="O33" i="31" s="1"/>
  <c r="N32" i="31"/>
  <c r="I32" i="31"/>
  <c r="N31" i="31"/>
  <c r="O31" i="31" s="1"/>
  <c r="I31" i="31"/>
  <c r="N30" i="31"/>
  <c r="I30" i="31"/>
  <c r="N29" i="31"/>
  <c r="O29" i="31" s="1"/>
  <c r="I29" i="31"/>
  <c r="N28" i="31"/>
  <c r="O28" i="31" s="1"/>
  <c r="I28" i="31"/>
  <c r="N27" i="31"/>
  <c r="I27" i="31"/>
  <c r="N26" i="31"/>
  <c r="I26" i="31"/>
  <c r="N25" i="31"/>
  <c r="O25" i="31" s="1"/>
  <c r="I25" i="31"/>
  <c r="N24" i="31"/>
  <c r="O24" i="31" s="1"/>
  <c r="I24" i="31"/>
  <c r="N23" i="31"/>
  <c r="I23" i="31"/>
  <c r="N22" i="31"/>
  <c r="I22" i="31"/>
  <c r="N21" i="31"/>
  <c r="O21" i="31" s="1"/>
  <c r="I21" i="31"/>
  <c r="N20" i="31"/>
  <c r="I20" i="31"/>
  <c r="N19" i="31"/>
  <c r="I19" i="31"/>
  <c r="N18" i="31"/>
  <c r="I18" i="31"/>
  <c r="O18" i="31" s="1"/>
  <c r="O17" i="31"/>
  <c r="N17" i="31"/>
  <c r="I17" i="31"/>
  <c r="N16" i="31"/>
  <c r="I16" i="31"/>
  <c r="N15" i="31"/>
  <c r="I15" i="31"/>
  <c r="N14" i="31"/>
  <c r="O14" i="31" s="1"/>
  <c r="I14" i="31"/>
  <c r="N13" i="31"/>
  <c r="I13" i="31"/>
  <c r="O13" i="31" s="1"/>
  <c r="N12" i="31"/>
  <c r="I12" i="31"/>
  <c r="N11" i="31"/>
  <c r="O11" i="31" s="1"/>
  <c r="I11" i="31"/>
  <c r="N10" i="31"/>
  <c r="I10" i="31"/>
  <c r="O10" i="31" s="1"/>
  <c r="N9" i="31"/>
  <c r="I9" i="31"/>
  <c r="O9" i="31" s="1"/>
  <c r="N8" i="31"/>
  <c r="I8" i="31"/>
  <c r="N7" i="31"/>
  <c r="O7" i="31" s="1"/>
  <c r="I7" i="31"/>
  <c r="N6" i="31"/>
  <c r="O6" i="31" s="1"/>
  <c r="I6" i="31"/>
  <c r="N5" i="31"/>
  <c r="I5" i="31"/>
  <c r="O5" i="31" s="1"/>
  <c r="M138" i="30"/>
  <c r="L138" i="30"/>
  <c r="K138" i="30"/>
  <c r="J138" i="30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H136" i="30"/>
  <c r="G136" i="30"/>
  <c r="F136" i="30"/>
  <c r="E136" i="30"/>
  <c r="D136" i="30"/>
  <c r="C136" i="30"/>
  <c r="I136" i="30" s="1"/>
  <c r="N135" i="30"/>
  <c r="O135" i="30" s="1"/>
  <c r="I135" i="30"/>
  <c r="N134" i="30"/>
  <c r="O134" i="30" s="1"/>
  <c r="I134" i="30"/>
  <c r="N133" i="30"/>
  <c r="O133" i="30" s="1"/>
  <c r="I133" i="30"/>
  <c r="N132" i="30"/>
  <c r="I132" i="30"/>
  <c r="N131" i="30"/>
  <c r="O131" i="30" s="1"/>
  <c r="I131" i="30"/>
  <c r="N130" i="30"/>
  <c r="O130" i="30" s="1"/>
  <c r="I130" i="30"/>
  <c r="N129" i="30"/>
  <c r="I129" i="30"/>
  <c r="O129" i="30" s="1"/>
  <c r="N128" i="30"/>
  <c r="I128" i="30"/>
  <c r="O127" i="30"/>
  <c r="N127" i="30"/>
  <c r="I127" i="30"/>
  <c r="N126" i="30"/>
  <c r="I126" i="30"/>
  <c r="N125" i="30"/>
  <c r="I125" i="30"/>
  <c r="N124" i="30"/>
  <c r="I124" i="30"/>
  <c r="N123" i="30"/>
  <c r="I123" i="30"/>
  <c r="N122" i="30"/>
  <c r="I122" i="30"/>
  <c r="N121" i="30"/>
  <c r="I121" i="30"/>
  <c r="O121" i="30" s="1"/>
  <c r="N116" i="30"/>
  <c r="I116" i="30"/>
  <c r="N115" i="30"/>
  <c r="I115" i="30"/>
  <c r="N114" i="30"/>
  <c r="I114" i="30"/>
  <c r="N113" i="30"/>
  <c r="I113" i="30"/>
  <c r="N112" i="30"/>
  <c r="I112" i="30"/>
  <c r="O112" i="30" s="1"/>
  <c r="P111" i="30"/>
  <c r="N111" i="30"/>
  <c r="I111" i="30"/>
  <c r="N110" i="30"/>
  <c r="I110" i="30"/>
  <c r="N109" i="30"/>
  <c r="O109" i="30" s="1"/>
  <c r="I109" i="30"/>
  <c r="N108" i="30"/>
  <c r="O108" i="30" s="1"/>
  <c r="I108" i="30"/>
  <c r="N107" i="30"/>
  <c r="I107" i="30"/>
  <c r="O107" i="30" s="1"/>
  <c r="N106" i="30"/>
  <c r="I106" i="30"/>
  <c r="N105" i="30"/>
  <c r="I105" i="30"/>
  <c r="O105" i="30" s="1"/>
  <c r="N104" i="30"/>
  <c r="I104" i="30"/>
  <c r="N103" i="30"/>
  <c r="I103" i="30"/>
  <c r="N102" i="30"/>
  <c r="I102" i="30"/>
  <c r="N101" i="30"/>
  <c r="I101" i="30"/>
  <c r="N100" i="30"/>
  <c r="I100" i="30"/>
  <c r="N99" i="30"/>
  <c r="I99" i="30"/>
  <c r="O99" i="30" s="1"/>
  <c r="N98" i="30"/>
  <c r="I98" i="30"/>
  <c r="N97" i="30"/>
  <c r="O97" i="30" s="1"/>
  <c r="I97" i="30"/>
  <c r="N96" i="30"/>
  <c r="I96" i="30"/>
  <c r="N95" i="30"/>
  <c r="I95" i="30"/>
  <c r="N94" i="30"/>
  <c r="O94" i="30" s="1"/>
  <c r="I94" i="30"/>
  <c r="N93" i="30"/>
  <c r="O93" i="30" s="1"/>
  <c r="I93" i="30"/>
  <c r="N92" i="30"/>
  <c r="I92" i="30"/>
  <c r="N91" i="30"/>
  <c r="I91" i="30"/>
  <c r="O91" i="30" s="1"/>
  <c r="N90" i="30"/>
  <c r="O90" i="30" s="1"/>
  <c r="I90" i="30"/>
  <c r="N89" i="30"/>
  <c r="O89" i="30" s="1"/>
  <c r="I89" i="30"/>
  <c r="N88" i="30"/>
  <c r="I88" i="30"/>
  <c r="N87" i="30"/>
  <c r="I87" i="30"/>
  <c r="N86" i="30"/>
  <c r="I86" i="30"/>
  <c r="N85" i="30"/>
  <c r="I85" i="30"/>
  <c r="N84" i="30"/>
  <c r="I84" i="30"/>
  <c r="N83" i="30"/>
  <c r="I83" i="30"/>
  <c r="O83" i="30" s="1"/>
  <c r="N82" i="30"/>
  <c r="I82" i="30"/>
  <c r="N81" i="30"/>
  <c r="I81" i="30"/>
  <c r="N80" i="30"/>
  <c r="I80" i="30"/>
  <c r="N79" i="30"/>
  <c r="O79" i="30" s="1"/>
  <c r="I79" i="30"/>
  <c r="N78" i="30"/>
  <c r="O78" i="30" s="1"/>
  <c r="I78" i="30"/>
  <c r="N77" i="30"/>
  <c r="I77" i="30"/>
  <c r="N76" i="30"/>
  <c r="I76" i="30"/>
  <c r="N75" i="30"/>
  <c r="I75" i="30"/>
  <c r="O75" i="30" s="1"/>
  <c r="N74" i="30"/>
  <c r="O74" i="30" s="1"/>
  <c r="I74" i="30"/>
  <c r="N73" i="30"/>
  <c r="I73" i="30"/>
  <c r="N72" i="30"/>
  <c r="I72" i="30"/>
  <c r="N71" i="30"/>
  <c r="I71" i="30"/>
  <c r="N70" i="30"/>
  <c r="I70" i="30"/>
  <c r="N69" i="30"/>
  <c r="I69" i="30"/>
  <c r="N68" i="30"/>
  <c r="I68" i="30"/>
  <c r="N67" i="30"/>
  <c r="I67" i="30"/>
  <c r="O67" i="30" s="1"/>
  <c r="N66" i="30"/>
  <c r="I66" i="30"/>
  <c r="N65" i="30"/>
  <c r="I65" i="30"/>
  <c r="N64" i="30"/>
  <c r="O64" i="30" s="1"/>
  <c r="I64" i="30"/>
  <c r="N63" i="30"/>
  <c r="O63" i="30" s="1"/>
  <c r="I63" i="30"/>
  <c r="M58" i="30"/>
  <c r="L58" i="30"/>
  <c r="K58" i="30"/>
  <c r="J58" i="30"/>
  <c r="N58" i="30" s="1"/>
  <c r="H58" i="30"/>
  <c r="G58" i="30"/>
  <c r="I58" i="30" s="1"/>
  <c r="F58" i="30"/>
  <c r="E58" i="30"/>
  <c r="D58" i="30"/>
  <c r="C58" i="30"/>
  <c r="M57" i="30"/>
  <c r="L57" i="30"/>
  <c r="K57" i="30"/>
  <c r="J57" i="30"/>
  <c r="N57" i="30" s="1"/>
  <c r="H57" i="30"/>
  <c r="G57" i="30"/>
  <c r="F57" i="30"/>
  <c r="E57" i="30"/>
  <c r="D57" i="30"/>
  <c r="C57" i="30"/>
  <c r="M56" i="30"/>
  <c r="L56" i="30"/>
  <c r="K56" i="30"/>
  <c r="J56" i="30"/>
  <c r="H56" i="30"/>
  <c r="G56" i="30"/>
  <c r="F56" i="30"/>
  <c r="E56" i="30"/>
  <c r="D56" i="30"/>
  <c r="C56" i="30"/>
  <c r="N55" i="30"/>
  <c r="O55" i="30" s="1"/>
  <c r="I55" i="30"/>
  <c r="N54" i="30"/>
  <c r="I54" i="30"/>
  <c r="P53" i="30"/>
  <c r="N53" i="30"/>
  <c r="O53" i="30" s="1"/>
  <c r="I53" i="30"/>
  <c r="N52" i="30"/>
  <c r="O52" i="30" s="1"/>
  <c r="I52" i="30"/>
  <c r="N51" i="30"/>
  <c r="I51" i="30"/>
  <c r="N50" i="30"/>
  <c r="I50" i="30"/>
  <c r="N49" i="30"/>
  <c r="O49" i="30" s="1"/>
  <c r="I49" i="30"/>
  <c r="N48" i="30"/>
  <c r="O48" i="30" s="1"/>
  <c r="I48" i="30"/>
  <c r="N47" i="30"/>
  <c r="I47" i="30"/>
  <c r="O47" i="30" s="1"/>
  <c r="N46" i="30"/>
  <c r="I46" i="30"/>
  <c r="N45" i="30"/>
  <c r="O45" i="30" s="1"/>
  <c r="I45" i="30"/>
  <c r="N44" i="30"/>
  <c r="I44" i="30"/>
  <c r="N43" i="30"/>
  <c r="I43" i="30"/>
  <c r="N42" i="30"/>
  <c r="I42" i="30"/>
  <c r="N41" i="30"/>
  <c r="I41" i="30"/>
  <c r="N40" i="30"/>
  <c r="I40" i="30"/>
  <c r="N39" i="30"/>
  <c r="I39" i="30"/>
  <c r="O39" i="30" s="1"/>
  <c r="N38" i="30"/>
  <c r="I38" i="30"/>
  <c r="N37" i="30"/>
  <c r="I37" i="30"/>
  <c r="N36" i="30"/>
  <c r="I36" i="30"/>
  <c r="N35" i="30"/>
  <c r="I35" i="30"/>
  <c r="N34" i="30"/>
  <c r="O34" i="30" s="1"/>
  <c r="I34" i="30"/>
  <c r="N33" i="30"/>
  <c r="O33" i="30" s="1"/>
  <c r="I33" i="30"/>
  <c r="N32" i="30"/>
  <c r="I32" i="30"/>
  <c r="N31" i="30"/>
  <c r="I31" i="30"/>
  <c r="O31" i="30" s="1"/>
  <c r="N30" i="30"/>
  <c r="O30" i="30" s="1"/>
  <c r="I30" i="30"/>
  <c r="O29" i="30"/>
  <c r="N29" i="30"/>
  <c r="I29" i="30"/>
  <c r="N28" i="30"/>
  <c r="I28" i="30"/>
  <c r="N27" i="30"/>
  <c r="I27" i="30"/>
  <c r="N26" i="30"/>
  <c r="I26" i="30"/>
  <c r="N25" i="30"/>
  <c r="I25" i="30"/>
  <c r="N24" i="30"/>
  <c r="I24" i="30"/>
  <c r="N23" i="30"/>
  <c r="I23" i="30"/>
  <c r="O23" i="30" s="1"/>
  <c r="N22" i="30"/>
  <c r="I22" i="30"/>
  <c r="N21" i="30"/>
  <c r="I21" i="30"/>
  <c r="O21" i="30" s="1"/>
  <c r="N20" i="30"/>
  <c r="I20" i="30"/>
  <c r="N19" i="30"/>
  <c r="O19" i="30" s="1"/>
  <c r="I19" i="30"/>
  <c r="N18" i="30"/>
  <c r="O18" i="30" s="1"/>
  <c r="I18" i="30"/>
  <c r="N17" i="30"/>
  <c r="I17" i="30"/>
  <c r="N16" i="30"/>
  <c r="I16" i="30"/>
  <c r="N15" i="30"/>
  <c r="I15" i="30"/>
  <c r="O15" i="30" s="1"/>
  <c r="N14" i="30"/>
  <c r="O14" i="30" s="1"/>
  <c r="I14" i="30"/>
  <c r="N13" i="30"/>
  <c r="I13" i="30"/>
  <c r="O13" i="30" s="1"/>
  <c r="N12" i="30"/>
  <c r="I12" i="30"/>
  <c r="N11" i="30"/>
  <c r="I11" i="30"/>
  <c r="N10" i="30"/>
  <c r="I10" i="30"/>
  <c r="N9" i="30"/>
  <c r="I9" i="30"/>
  <c r="N8" i="30"/>
  <c r="I8" i="30"/>
  <c r="N7" i="30"/>
  <c r="I7" i="30"/>
  <c r="O7" i="30" s="1"/>
  <c r="N6" i="30"/>
  <c r="I6" i="30"/>
  <c r="N5" i="30"/>
  <c r="I5" i="30"/>
  <c r="O5" i="30" s="1"/>
  <c r="M138" i="29"/>
  <c r="L138" i="29"/>
  <c r="K138" i="29"/>
  <c r="J138" i="29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N136" i="29" s="1"/>
  <c r="H136" i="29"/>
  <c r="G136" i="29"/>
  <c r="F136" i="29"/>
  <c r="E136" i="29"/>
  <c r="D136" i="29"/>
  <c r="C136" i="29"/>
  <c r="N135" i="29"/>
  <c r="O135" i="29" s="1"/>
  <c r="I135" i="29"/>
  <c r="N134" i="29"/>
  <c r="I134" i="29"/>
  <c r="N133" i="29"/>
  <c r="I133" i="29"/>
  <c r="N132" i="29"/>
  <c r="I132" i="29"/>
  <c r="N131" i="29"/>
  <c r="O131" i="29" s="1"/>
  <c r="I131" i="29"/>
  <c r="N130" i="29"/>
  <c r="O130" i="29" s="1"/>
  <c r="I130" i="29"/>
  <c r="N129" i="29"/>
  <c r="I129" i="29"/>
  <c r="O129" i="29" s="1"/>
  <c r="N128" i="29"/>
  <c r="I128" i="29"/>
  <c r="O128" i="29" s="1"/>
  <c r="N127" i="29"/>
  <c r="I127" i="29"/>
  <c r="N126" i="29"/>
  <c r="I126" i="29"/>
  <c r="N125" i="29"/>
  <c r="O125" i="29" s="1"/>
  <c r="I125" i="29"/>
  <c r="N124" i="29"/>
  <c r="O124" i="29" s="1"/>
  <c r="I124" i="29"/>
  <c r="N123" i="29"/>
  <c r="O123" i="29" s="1"/>
  <c r="I123" i="29"/>
  <c r="N122" i="29"/>
  <c r="I122" i="29"/>
  <c r="N121" i="29"/>
  <c r="I121" i="29"/>
  <c r="O121" i="29" s="1"/>
  <c r="N116" i="29"/>
  <c r="O116" i="29" s="1"/>
  <c r="I116" i="29"/>
  <c r="N115" i="29"/>
  <c r="O115" i="29" s="1"/>
  <c r="I115" i="29"/>
  <c r="N114" i="29"/>
  <c r="O114" i="29" s="1"/>
  <c r="I114" i="29"/>
  <c r="N113" i="29"/>
  <c r="I113" i="29"/>
  <c r="N112" i="29"/>
  <c r="I112" i="29"/>
  <c r="P111" i="29"/>
  <c r="N111" i="29"/>
  <c r="O111" i="29" s="1"/>
  <c r="I111" i="29"/>
  <c r="N110" i="29"/>
  <c r="I110" i="29"/>
  <c r="N109" i="29"/>
  <c r="O109" i="29" s="1"/>
  <c r="I109" i="29"/>
  <c r="N108" i="29"/>
  <c r="O108" i="29" s="1"/>
  <c r="I108" i="29"/>
  <c r="N107" i="29"/>
  <c r="I107" i="29"/>
  <c r="O107" i="29" s="1"/>
  <c r="N106" i="29"/>
  <c r="I106" i="29"/>
  <c r="O106" i="29" s="1"/>
  <c r="N105" i="29"/>
  <c r="I105" i="29"/>
  <c r="N104" i="29"/>
  <c r="O104" i="29" s="1"/>
  <c r="I104" i="29"/>
  <c r="N103" i="29"/>
  <c r="I103" i="29"/>
  <c r="N102" i="29"/>
  <c r="O102" i="29" s="1"/>
  <c r="I102" i="29"/>
  <c r="N101" i="29"/>
  <c r="O101" i="29" s="1"/>
  <c r="I101" i="29"/>
  <c r="N100" i="29"/>
  <c r="O100" i="29" s="1"/>
  <c r="I100" i="29"/>
  <c r="N99" i="29"/>
  <c r="O99" i="29" s="1"/>
  <c r="I99" i="29"/>
  <c r="N98" i="29"/>
  <c r="I98" i="29"/>
  <c r="O98" i="29" s="1"/>
  <c r="N97" i="29"/>
  <c r="I97" i="29"/>
  <c r="N96" i="29"/>
  <c r="I96" i="29"/>
  <c r="N95" i="29"/>
  <c r="O95" i="29" s="1"/>
  <c r="I95" i="29"/>
  <c r="N94" i="29"/>
  <c r="O94" i="29" s="1"/>
  <c r="I94" i="29"/>
  <c r="N93" i="29"/>
  <c r="O93" i="29" s="1"/>
  <c r="I93" i="29"/>
  <c r="N92" i="29"/>
  <c r="I92" i="29"/>
  <c r="O91" i="29"/>
  <c r="N91" i="29"/>
  <c r="I91" i="29"/>
  <c r="N90" i="29"/>
  <c r="I90" i="29"/>
  <c r="N89" i="29"/>
  <c r="I89" i="29"/>
  <c r="O89" i="29" s="1"/>
  <c r="N88" i="29"/>
  <c r="O88" i="29" s="1"/>
  <c r="I88" i="29"/>
  <c r="N87" i="29"/>
  <c r="O87" i="29" s="1"/>
  <c r="I87" i="29"/>
  <c r="N86" i="29"/>
  <c r="O86" i="29" s="1"/>
  <c r="I86" i="29"/>
  <c r="N85" i="29"/>
  <c r="I85" i="29"/>
  <c r="N84" i="29"/>
  <c r="O84" i="29" s="1"/>
  <c r="I84" i="29"/>
  <c r="N83" i="29"/>
  <c r="I83" i="29"/>
  <c r="O83" i="29" s="1"/>
  <c r="N82" i="29"/>
  <c r="I82" i="29"/>
  <c r="N81" i="29"/>
  <c r="O81" i="29" s="1"/>
  <c r="I81" i="29"/>
  <c r="N80" i="29"/>
  <c r="O80" i="29" s="1"/>
  <c r="I80" i="29"/>
  <c r="N79" i="29"/>
  <c r="O79" i="29" s="1"/>
  <c r="I79" i="29"/>
  <c r="N78" i="29"/>
  <c r="I78" i="29"/>
  <c r="N77" i="29"/>
  <c r="O77" i="29" s="1"/>
  <c r="I77" i="29"/>
  <c r="N76" i="29"/>
  <c r="O76" i="29" s="1"/>
  <c r="I76" i="29"/>
  <c r="N75" i="29"/>
  <c r="I75" i="29"/>
  <c r="O75" i="29" s="1"/>
  <c r="N74" i="29"/>
  <c r="I74" i="29"/>
  <c r="N73" i="29"/>
  <c r="I73" i="29"/>
  <c r="N72" i="29"/>
  <c r="O72" i="29" s="1"/>
  <c r="I72" i="29"/>
  <c r="N71" i="29"/>
  <c r="I71" i="29"/>
  <c r="N70" i="29"/>
  <c r="O70" i="29" s="1"/>
  <c r="I70" i="29"/>
  <c r="N69" i="29"/>
  <c r="O69" i="29" s="1"/>
  <c r="I69" i="29"/>
  <c r="N68" i="29"/>
  <c r="O68" i="29" s="1"/>
  <c r="I68" i="29"/>
  <c r="N67" i="29"/>
  <c r="O67" i="29" s="1"/>
  <c r="I67" i="29"/>
  <c r="N66" i="29"/>
  <c r="I66" i="29"/>
  <c r="O66" i="29" s="1"/>
  <c r="N65" i="29"/>
  <c r="I65" i="29"/>
  <c r="O65" i="29" s="1"/>
  <c r="N64" i="29"/>
  <c r="I64" i="29"/>
  <c r="N63" i="29"/>
  <c r="O63" i="29" s="1"/>
  <c r="I63" i="29"/>
  <c r="M58" i="29"/>
  <c r="L58" i="29"/>
  <c r="K58" i="29"/>
  <c r="J58" i="29"/>
  <c r="N58" i="29" s="1"/>
  <c r="H58" i="29"/>
  <c r="I58" i="29" s="1"/>
  <c r="G58" i="29"/>
  <c r="F58" i="29"/>
  <c r="E58" i="29"/>
  <c r="D58" i="29"/>
  <c r="C58" i="29"/>
  <c r="M57" i="29"/>
  <c r="L57" i="29"/>
  <c r="K57" i="29"/>
  <c r="N57" i="29" s="1"/>
  <c r="J57" i="29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I55" i="29"/>
  <c r="O55" i="29" s="1"/>
  <c r="N54" i="29"/>
  <c r="I54" i="29"/>
  <c r="P53" i="29"/>
  <c r="N53" i="29"/>
  <c r="I53" i="29"/>
  <c r="O53" i="29" s="1"/>
  <c r="N52" i="29"/>
  <c r="I52" i="29"/>
  <c r="N51" i="29"/>
  <c r="I51" i="29"/>
  <c r="N50" i="29"/>
  <c r="O50" i="29" s="1"/>
  <c r="I50" i="29"/>
  <c r="N49" i="29"/>
  <c r="O49" i="29" s="1"/>
  <c r="I49" i="29"/>
  <c r="N48" i="29"/>
  <c r="O48" i="29" s="1"/>
  <c r="I48" i="29"/>
  <c r="N47" i="29"/>
  <c r="O47" i="29" s="1"/>
  <c r="I47" i="29"/>
  <c r="N46" i="29"/>
  <c r="I46" i="29"/>
  <c r="O46" i="29" s="1"/>
  <c r="N45" i="29"/>
  <c r="I45" i="29"/>
  <c r="N44" i="29"/>
  <c r="I44" i="29"/>
  <c r="N43" i="29"/>
  <c r="I43" i="29"/>
  <c r="N42" i="29"/>
  <c r="I42" i="29"/>
  <c r="O42" i="29" s="1"/>
  <c r="N41" i="29"/>
  <c r="I41" i="29"/>
  <c r="N40" i="29"/>
  <c r="O40" i="29" s="1"/>
  <c r="I40" i="29"/>
  <c r="N39" i="29"/>
  <c r="O39" i="29" s="1"/>
  <c r="I39" i="29"/>
  <c r="N38" i="29"/>
  <c r="I38" i="29"/>
  <c r="N37" i="29"/>
  <c r="O37" i="29" s="1"/>
  <c r="I37" i="29"/>
  <c r="N36" i="29"/>
  <c r="I36" i="29"/>
  <c r="N35" i="29"/>
  <c r="I35" i="29"/>
  <c r="N34" i="29"/>
  <c r="I34" i="29"/>
  <c r="N33" i="29"/>
  <c r="I33" i="29"/>
  <c r="N32" i="29"/>
  <c r="O32" i="29" s="1"/>
  <c r="I32" i="29"/>
  <c r="N31" i="29"/>
  <c r="I31" i="29"/>
  <c r="O31" i="29" s="1"/>
  <c r="N30" i="29"/>
  <c r="I30" i="29"/>
  <c r="O29" i="29"/>
  <c r="N29" i="29"/>
  <c r="I29" i="29"/>
  <c r="N28" i="29"/>
  <c r="O28" i="29" s="1"/>
  <c r="I28" i="29"/>
  <c r="N27" i="29"/>
  <c r="I27" i="29"/>
  <c r="N26" i="29"/>
  <c r="I26" i="29"/>
  <c r="O26" i="29" s="1"/>
  <c r="N25" i="29"/>
  <c r="I25" i="29"/>
  <c r="N24" i="29"/>
  <c r="I24" i="29"/>
  <c r="O23" i="29"/>
  <c r="N23" i="29"/>
  <c r="I23" i="29"/>
  <c r="N22" i="29"/>
  <c r="I22" i="29"/>
  <c r="N21" i="29"/>
  <c r="I21" i="29"/>
  <c r="O21" i="29" s="1"/>
  <c r="N20" i="29"/>
  <c r="O20" i="29" s="1"/>
  <c r="I20" i="29"/>
  <c r="N19" i="29"/>
  <c r="I19" i="29"/>
  <c r="N18" i="29"/>
  <c r="I18" i="29"/>
  <c r="N17" i="29"/>
  <c r="I17" i="29"/>
  <c r="N16" i="29"/>
  <c r="I16" i="29"/>
  <c r="N15" i="29"/>
  <c r="I15" i="29"/>
  <c r="N14" i="29"/>
  <c r="I14" i="29"/>
  <c r="N13" i="29"/>
  <c r="O13" i="29" s="1"/>
  <c r="I13" i="29"/>
  <c r="N12" i="29"/>
  <c r="O12" i="29" s="1"/>
  <c r="I12" i="29"/>
  <c r="N11" i="29"/>
  <c r="O11" i="29" s="1"/>
  <c r="I11" i="29"/>
  <c r="N10" i="29"/>
  <c r="O10" i="29" s="1"/>
  <c r="I10" i="29"/>
  <c r="N9" i="29"/>
  <c r="I9" i="29"/>
  <c r="N8" i="29"/>
  <c r="I8" i="29"/>
  <c r="N7" i="29"/>
  <c r="I7" i="29"/>
  <c r="N6" i="29"/>
  <c r="I6" i="29"/>
  <c r="O6" i="29" s="1"/>
  <c r="N5" i="29"/>
  <c r="I5" i="29"/>
  <c r="O5" i="29" s="1"/>
  <c r="M138" i="28"/>
  <c r="L138" i="28"/>
  <c r="K138" i="28"/>
  <c r="J138" i="28"/>
  <c r="N138" i="28" s="1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H136" i="28"/>
  <c r="G136" i="28"/>
  <c r="F136" i="28"/>
  <c r="E136" i="28"/>
  <c r="D136" i="28"/>
  <c r="C136" i="28"/>
  <c r="O135" i="28"/>
  <c r="N135" i="28"/>
  <c r="I135" i="28"/>
  <c r="N134" i="28"/>
  <c r="O134" i="28" s="1"/>
  <c r="I134" i="28"/>
  <c r="N133" i="28"/>
  <c r="O133" i="28" s="1"/>
  <c r="I133" i="28"/>
  <c r="N132" i="28"/>
  <c r="I132" i="28"/>
  <c r="N131" i="28"/>
  <c r="O131" i="28" s="1"/>
  <c r="I131" i="28"/>
  <c r="N130" i="28"/>
  <c r="I130" i="28"/>
  <c r="N129" i="28"/>
  <c r="O129" i="28" s="1"/>
  <c r="I129" i="28"/>
  <c r="N128" i="28"/>
  <c r="I128" i="28"/>
  <c r="N127" i="28"/>
  <c r="I127" i="28"/>
  <c r="N126" i="28"/>
  <c r="O126" i="28" s="1"/>
  <c r="I126" i="28"/>
  <c r="N125" i="28"/>
  <c r="O125" i="28" s="1"/>
  <c r="I125" i="28"/>
  <c r="N124" i="28"/>
  <c r="O124" i="28" s="1"/>
  <c r="I124" i="28"/>
  <c r="N123" i="28"/>
  <c r="I123" i="28"/>
  <c r="N122" i="28"/>
  <c r="O122" i="28" s="1"/>
  <c r="I122" i="28"/>
  <c r="N121" i="28"/>
  <c r="O121" i="28" s="1"/>
  <c r="I121" i="28"/>
  <c r="N116" i="28"/>
  <c r="I116" i="28"/>
  <c r="N115" i="28"/>
  <c r="O115" i="28" s="1"/>
  <c r="I115" i="28"/>
  <c r="N114" i="28"/>
  <c r="O114" i="28" s="1"/>
  <c r="I114" i="28"/>
  <c r="N113" i="28"/>
  <c r="O113" i="28" s="1"/>
  <c r="I113" i="28"/>
  <c r="N112" i="28"/>
  <c r="I112" i="28"/>
  <c r="P111" i="28"/>
  <c r="N111" i="28"/>
  <c r="I111" i="28"/>
  <c r="N110" i="28"/>
  <c r="I110" i="28"/>
  <c r="N109" i="28"/>
  <c r="I109" i="28"/>
  <c r="N108" i="28"/>
  <c r="O108" i="28" s="1"/>
  <c r="I108" i="28"/>
  <c r="N107" i="28"/>
  <c r="I107" i="28"/>
  <c r="N106" i="28"/>
  <c r="I106" i="28"/>
  <c r="N105" i="28"/>
  <c r="I105" i="28"/>
  <c r="O105" i="28" s="1"/>
  <c r="N104" i="28"/>
  <c r="O104" i="28" s="1"/>
  <c r="I104" i="28"/>
  <c r="N103" i="28"/>
  <c r="O103" i="28" s="1"/>
  <c r="I103" i="28"/>
  <c r="N102" i="28"/>
  <c r="O102" i="28" s="1"/>
  <c r="I102" i="28"/>
  <c r="N101" i="28"/>
  <c r="I101" i="28"/>
  <c r="N100" i="28"/>
  <c r="O100" i="28" s="1"/>
  <c r="I100" i="28"/>
  <c r="N99" i="28"/>
  <c r="O99" i="28" s="1"/>
  <c r="I99" i="28"/>
  <c r="N98" i="28"/>
  <c r="O98" i="28" s="1"/>
  <c r="I98" i="28"/>
  <c r="N97" i="28"/>
  <c r="O97" i="28" s="1"/>
  <c r="I97" i="28"/>
  <c r="N96" i="28"/>
  <c r="I96" i="28"/>
  <c r="N95" i="28"/>
  <c r="I95" i="28"/>
  <c r="N94" i="28"/>
  <c r="I94" i="28"/>
  <c r="N93" i="28"/>
  <c r="O93" i="28" s="1"/>
  <c r="I93" i="28"/>
  <c r="N92" i="28"/>
  <c r="I92" i="28"/>
  <c r="N91" i="28"/>
  <c r="I91" i="28"/>
  <c r="N90" i="28"/>
  <c r="I90" i="28"/>
  <c r="O89" i="28"/>
  <c r="N89" i="28"/>
  <c r="I89" i="28"/>
  <c r="N88" i="28"/>
  <c r="O88" i="28" s="1"/>
  <c r="I88" i="28"/>
  <c r="N87" i="28"/>
  <c r="O87" i="28" s="1"/>
  <c r="I87" i="28"/>
  <c r="N86" i="28"/>
  <c r="I86" i="28"/>
  <c r="N85" i="28"/>
  <c r="O85" i="28" s="1"/>
  <c r="I85" i="28"/>
  <c r="N84" i="28"/>
  <c r="O84" i="28" s="1"/>
  <c r="I84" i="28"/>
  <c r="N83" i="28"/>
  <c r="O83" i="28" s="1"/>
  <c r="I83" i="28"/>
  <c r="N82" i="28"/>
  <c r="I82" i="28"/>
  <c r="N81" i="28"/>
  <c r="I81" i="28"/>
  <c r="N80" i="28"/>
  <c r="I80" i="28"/>
  <c r="N79" i="28"/>
  <c r="I79" i="28"/>
  <c r="N78" i="28"/>
  <c r="O78" i="28" s="1"/>
  <c r="I78" i="28"/>
  <c r="N77" i="28"/>
  <c r="I77" i="28"/>
  <c r="N76" i="28"/>
  <c r="I76" i="28"/>
  <c r="N75" i="28"/>
  <c r="I75" i="28"/>
  <c r="N74" i="28"/>
  <c r="O74" i="28" s="1"/>
  <c r="I74" i="28"/>
  <c r="N73" i="28"/>
  <c r="I73" i="28"/>
  <c r="N72" i="28"/>
  <c r="O72" i="28" s="1"/>
  <c r="I72" i="28"/>
  <c r="N71" i="28"/>
  <c r="I71" i="28"/>
  <c r="N70" i="28"/>
  <c r="O70" i="28" s="1"/>
  <c r="I70" i="28"/>
  <c r="N69" i="28"/>
  <c r="O69" i="28" s="1"/>
  <c r="I69" i="28"/>
  <c r="N68" i="28"/>
  <c r="O68" i="28" s="1"/>
  <c r="I68" i="28"/>
  <c r="N67" i="28"/>
  <c r="I67" i="28"/>
  <c r="N66" i="28"/>
  <c r="O66" i="28" s="1"/>
  <c r="I66" i="28"/>
  <c r="N65" i="28"/>
  <c r="I65" i="28"/>
  <c r="N64" i="28"/>
  <c r="I64" i="28"/>
  <c r="N63" i="28"/>
  <c r="O63" i="28" s="1"/>
  <c r="I63" i="28"/>
  <c r="M58" i="28"/>
  <c r="L58" i="28"/>
  <c r="K58" i="28"/>
  <c r="J58" i="28"/>
  <c r="H58" i="28"/>
  <c r="G58" i="28"/>
  <c r="I58" i="28" s="1"/>
  <c r="F58" i="28"/>
  <c r="E58" i="28"/>
  <c r="D58" i="28"/>
  <c r="C58" i="28"/>
  <c r="M57" i="28"/>
  <c r="L57" i="28"/>
  <c r="K57" i="28"/>
  <c r="J57" i="28"/>
  <c r="N57" i="28" s="1"/>
  <c r="H57" i="28"/>
  <c r="G57" i="28"/>
  <c r="F57" i="28"/>
  <c r="E57" i="28"/>
  <c r="D57" i="28"/>
  <c r="C57" i="28"/>
  <c r="M56" i="28"/>
  <c r="L56" i="28"/>
  <c r="K56" i="28"/>
  <c r="J56" i="28"/>
  <c r="H56" i="28"/>
  <c r="G56" i="28"/>
  <c r="F56" i="28"/>
  <c r="E56" i="28"/>
  <c r="D56" i="28"/>
  <c r="C56" i="28"/>
  <c r="N55" i="28"/>
  <c r="I55" i="28"/>
  <c r="O55" i="28" s="1"/>
  <c r="N54" i="28"/>
  <c r="I54" i="28"/>
  <c r="P53" i="28"/>
  <c r="N53" i="28"/>
  <c r="O53" i="28" s="1"/>
  <c r="I53" i="28"/>
  <c r="N52" i="28"/>
  <c r="I52" i="28"/>
  <c r="N51" i="28"/>
  <c r="I51" i="28"/>
  <c r="N50" i="28"/>
  <c r="I50" i="28"/>
  <c r="O50" i="28" s="1"/>
  <c r="N49" i="28"/>
  <c r="O49" i="28" s="1"/>
  <c r="I49" i="28"/>
  <c r="N48" i="28"/>
  <c r="I48" i="28"/>
  <c r="N47" i="28"/>
  <c r="I47" i="28"/>
  <c r="N46" i="28"/>
  <c r="I46" i="28"/>
  <c r="N45" i="28"/>
  <c r="O45" i="28" s="1"/>
  <c r="I45" i="28"/>
  <c r="N44" i="28"/>
  <c r="O44" i="28" s="1"/>
  <c r="I44" i="28"/>
  <c r="N43" i="28"/>
  <c r="O43" i="28" s="1"/>
  <c r="I43" i="28"/>
  <c r="N42" i="28"/>
  <c r="I42" i="28"/>
  <c r="O42" i="28" s="1"/>
  <c r="N41" i="28"/>
  <c r="O41" i="28" s="1"/>
  <c r="I41" i="28"/>
  <c r="N40" i="28"/>
  <c r="O40" i="28" s="1"/>
  <c r="I40" i="28"/>
  <c r="N39" i="28"/>
  <c r="O39" i="28" s="1"/>
  <c r="I39" i="28"/>
  <c r="N38" i="28"/>
  <c r="I38" i="28"/>
  <c r="N37" i="28"/>
  <c r="I37" i="28"/>
  <c r="N36" i="28"/>
  <c r="I36" i="28"/>
  <c r="N35" i="28"/>
  <c r="I35" i="28"/>
  <c r="N34" i="28"/>
  <c r="I34" i="28"/>
  <c r="O34" i="28" s="1"/>
  <c r="N33" i="28"/>
  <c r="I33" i="28"/>
  <c r="N32" i="28"/>
  <c r="I32" i="28"/>
  <c r="N31" i="28"/>
  <c r="I31" i="28"/>
  <c r="N30" i="28"/>
  <c r="O30" i="28" s="1"/>
  <c r="I30" i="28"/>
  <c r="N29" i="28"/>
  <c r="I29" i="28"/>
  <c r="N28" i="28"/>
  <c r="O28" i="28" s="1"/>
  <c r="I28" i="28"/>
  <c r="N27" i="28"/>
  <c r="I27" i="28"/>
  <c r="N26" i="28"/>
  <c r="I26" i="28"/>
  <c r="O26" i="28" s="1"/>
  <c r="N25" i="28"/>
  <c r="O25" i="28" s="1"/>
  <c r="I25" i="28"/>
  <c r="N24" i="28"/>
  <c r="O24" i="28" s="1"/>
  <c r="I24" i="28"/>
  <c r="N23" i="28"/>
  <c r="I23" i="28"/>
  <c r="N22" i="28"/>
  <c r="O22" i="28" s="1"/>
  <c r="I22" i="28"/>
  <c r="N21" i="28"/>
  <c r="I21" i="28"/>
  <c r="N20" i="28"/>
  <c r="I20" i="28"/>
  <c r="N19" i="28"/>
  <c r="O19" i="28" s="1"/>
  <c r="I19" i="28"/>
  <c r="N18" i="28"/>
  <c r="I18" i="28"/>
  <c r="O18" i="28" s="1"/>
  <c r="N17" i="28"/>
  <c r="I17" i="28"/>
  <c r="N16" i="28"/>
  <c r="I16" i="28"/>
  <c r="N15" i="28"/>
  <c r="O15" i="28" s="1"/>
  <c r="I15" i="28"/>
  <c r="N14" i="28"/>
  <c r="I14" i="28"/>
  <c r="N13" i="28"/>
  <c r="I13" i="28"/>
  <c r="N12" i="28"/>
  <c r="I12" i="28"/>
  <c r="N11" i="28"/>
  <c r="O11" i="28" s="1"/>
  <c r="I11" i="28"/>
  <c r="N10" i="28"/>
  <c r="I10" i="28"/>
  <c r="O10" i="28" s="1"/>
  <c r="N9" i="28"/>
  <c r="O9" i="28" s="1"/>
  <c r="I9" i="28"/>
  <c r="N8" i="28"/>
  <c r="I8" i="28"/>
  <c r="N7" i="28"/>
  <c r="O7" i="28" s="1"/>
  <c r="I7" i="28"/>
  <c r="N6" i="28"/>
  <c r="O6" i="28" s="1"/>
  <c r="I6" i="28"/>
  <c r="N5" i="28"/>
  <c r="I5" i="28"/>
  <c r="M138" i="27"/>
  <c r="L138" i="27"/>
  <c r="K138" i="27"/>
  <c r="J138" i="27"/>
  <c r="H138" i="27"/>
  <c r="G138" i="27"/>
  <c r="F138" i="27"/>
  <c r="E138" i="27"/>
  <c r="D138" i="27"/>
  <c r="C138" i="27"/>
  <c r="M137" i="27"/>
  <c r="L137" i="27"/>
  <c r="K137" i="27"/>
  <c r="J137" i="27"/>
  <c r="H137" i="27"/>
  <c r="G137" i="27"/>
  <c r="F137" i="27"/>
  <c r="E137" i="27"/>
  <c r="D137" i="27"/>
  <c r="C137" i="27"/>
  <c r="M136" i="27"/>
  <c r="L136" i="27"/>
  <c r="K136" i="27"/>
  <c r="J136" i="27"/>
  <c r="N136" i="27" s="1"/>
  <c r="H136" i="27"/>
  <c r="G136" i="27"/>
  <c r="F136" i="27"/>
  <c r="E136" i="27"/>
  <c r="D136" i="27"/>
  <c r="C136" i="27"/>
  <c r="N135" i="27"/>
  <c r="O135" i="27" s="1"/>
  <c r="I135" i="27"/>
  <c r="N134" i="27"/>
  <c r="O134" i="27" s="1"/>
  <c r="I134" i="27"/>
  <c r="N133" i="27"/>
  <c r="I133" i="27"/>
  <c r="N132" i="27"/>
  <c r="I132" i="27"/>
  <c r="N131" i="27"/>
  <c r="O131" i="27" s="1"/>
  <c r="I131" i="27"/>
  <c r="N130" i="27"/>
  <c r="O130" i="27" s="1"/>
  <c r="I130" i="27"/>
  <c r="N129" i="27"/>
  <c r="I129" i="27"/>
  <c r="O129" i="27" s="1"/>
  <c r="N128" i="27"/>
  <c r="I128" i="27"/>
  <c r="O127" i="27"/>
  <c r="N127" i="27"/>
  <c r="I127" i="27"/>
  <c r="N126" i="27"/>
  <c r="O126" i="27" s="1"/>
  <c r="I126" i="27"/>
  <c r="N125" i="27"/>
  <c r="I125" i="27"/>
  <c r="N124" i="27"/>
  <c r="I124" i="27"/>
  <c r="N123" i="27"/>
  <c r="I123" i="27"/>
  <c r="N122" i="27"/>
  <c r="O122" i="27" s="1"/>
  <c r="I122" i="27"/>
  <c r="N121" i="27"/>
  <c r="I121" i="27"/>
  <c r="O121" i="27" s="1"/>
  <c r="N116" i="27"/>
  <c r="I116" i="27"/>
  <c r="N115" i="27"/>
  <c r="I115" i="27"/>
  <c r="N114" i="27"/>
  <c r="O114" i="27" s="1"/>
  <c r="I114" i="27"/>
  <c r="N113" i="27"/>
  <c r="O113" i="27" s="1"/>
  <c r="I113" i="27"/>
  <c r="N112" i="27"/>
  <c r="I112" i="27"/>
  <c r="O112" i="27" s="1"/>
  <c r="P111" i="27"/>
  <c r="N111" i="27"/>
  <c r="O111" i="27" s="1"/>
  <c r="I111" i="27"/>
  <c r="N110" i="27"/>
  <c r="I110" i="27"/>
  <c r="N109" i="27"/>
  <c r="I109" i="27"/>
  <c r="N108" i="27"/>
  <c r="O108" i="27" s="1"/>
  <c r="I108" i="27"/>
  <c r="N107" i="27"/>
  <c r="I107" i="27"/>
  <c r="N106" i="27"/>
  <c r="I106" i="27"/>
  <c r="N105" i="27"/>
  <c r="I105" i="27"/>
  <c r="O105" i="27" s="1"/>
  <c r="N104" i="27"/>
  <c r="I104" i="27"/>
  <c r="N103" i="27"/>
  <c r="O103" i="27" s="1"/>
  <c r="I103" i="27"/>
  <c r="N102" i="27"/>
  <c r="O102" i="27" s="1"/>
  <c r="I102" i="27"/>
  <c r="N101" i="27"/>
  <c r="I101" i="27"/>
  <c r="N100" i="27"/>
  <c r="I100" i="27"/>
  <c r="N99" i="27"/>
  <c r="I99" i="27"/>
  <c r="N98" i="27"/>
  <c r="O98" i="27" s="1"/>
  <c r="I98" i="27"/>
  <c r="N97" i="27"/>
  <c r="O97" i="27" s="1"/>
  <c r="I97" i="27"/>
  <c r="N96" i="27"/>
  <c r="O96" i="27" s="1"/>
  <c r="I96" i="27"/>
  <c r="N95" i="27"/>
  <c r="I95" i="27"/>
  <c r="N94" i="27"/>
  <c r="I94" i="27"/>
  <c r="N93" i="27"/>
  <c r="O93" i="27" s="1"/>
  <c r="I93" i="27"/>
  <c r="N92" i="27"/>
  <c r="O92" i="27" s="1"/>
  <c r="I92" i="27"/>
  <c r="N91" i="27"/>
  <c r="I91" i="27"/>
  <c r="O91" i="27" s="1"/>
  <c r="N90" i="27"/>
  <c r="I90" i="27"/>
  <c r="N89" i="27"/>
  <c r="O89" i="27" s="1"/>
  <c r="I89" i="27"/>
  <c r="N88" i="27"/>
  <c r="O88" i="27" s="1"/>
  <c r="I88" i="27"/>
  <c r="N87" i="27"/>
  <c r="O87" i="27" s="1"/>
  <c r="I87" i="27"/>
  <c r="N86" i="27"/>
  <c r="I86" i="27"/>
  <c r="N85" i="27"/>
  <c r="I85" i="27"/>
  <c r="N84" i="27"/>
  <c r="O84" i="27" s="1"/>
  <c r="I84" i="27"/>
  <c r="N83" i="27"/>
  <c r="I83" i="27"/>
  <c r="O83" i="27" s="1"/>
  <c r="N82" i="27"/>
  <c r="I82" i="27"/>
  <c r="N81" i="27"/>
  <c r="I81" i="27"/>
  <c r="N80" i="27"/>
  <c r="I80" i="27"/>
  <c r="N79" i="27"/>
  <c r="I79" i="27"/>
  <c r="N78" i="27"/>
  <c r="O78" i="27" s="1"/>
  <c r="I78" i="27"/>
  <c r="N77" i="27"/>
  <c r="O77" i="27" s="1"/>
  <c r="I77" i="27"/>
  <c r="N76" i="27"/>
  <c r="I76" i="27"/>
  <c r="N75" i="27"/>
  <c r="I75" i="27"/>
  <c r="O75" i="27" s="1"/>
  <c r="N74" i="27"/>
  <c r="O74" i="27" s="1"/>
  <c r="I74" i="27"/>
  <c r="O73" i="27"/>
  <c r="N73" i="27"/>
  <c r="I73" i="27"/>
  <c r="N72" i="27"/>
  <c r="O72" i="27" s="1"/>
  <c r="I72" i="27"/>
  <c r="N71" i="27"/>
  <c r="I71" i="27"/>
  <c r="N70" i="27"/>
  <c r="I70" i="27"/>
  <c r="N69" i="27"/>
  <c r="O69" i="27" s="1"/>
  <c r="I69" i="27"/>
  <c r="N68" i="27"/>
  <c r="O68" i="27" s="1"/>
  <c r="I68" i="27"/>
  <c r="N67" i="27"/>
  <c r="I67" i="27"/>
  <c r="N66" i="27"/>
  <c r="I66" i="27"/>
  <c r="N65" i="27"/>
  <c r="I65" i="27"/>
  <c r="O65" i="27" s="1"/>
  <c r="N64" i="27"/>
  <c r="I64" i="27"/>
  <c r="N63" i="27"/>
  <c r="O63" i="27" s="1"/>
  <c r="I63" i="27"/>
  <c r="M58" i="27"/>
  <c r="L58" i="27"/>
  <c r="K58" i="27"/>
  <c r="J58" i="27"/>
  <c r="N58" i="27" s="1"/>
  <c r="H58" i="27"/>
  <c r="G58" i="27"/>
  <c r="I58" i="27" s="1"/>
  <c r="F58" i="27"/>
  <c r="E58" i="27"/>
  <c r="D58" i="27"/>
  <c r="C58" i="27"/>
  <c r="M57" i="27"/>
  <c r="L57" i="27"/>
  <c r="K57" i="27"/>
  <c r="J57" i="27"/>
  <c r="N57" i="27" s="1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N55" i="27"/>
  <c r="O55" i="27" s="1"/>
  <c r="I55" i="27"/>
  <c r="N54" i="27"/>
  <c r="I54" i="27"/>
  <c r="P53" i="27"/>
  <c r="N53" i="27"/>
  <c r="O53" i="27" s="1"/>
  <c r="I53" i="27"/>
  <c r="N52" i="27"/>
  <c r="O52" i="27" s="1"/>
  <c r="I52" i="27"/>
  <c r="N51" i="27"/>
  <c r="I51" i="27"/>
  <c r="N50" i="27"/>
  <c r="I50" i="27"/>
  <c r="N49" i="27"/>
  <c r="O49" i="27" s="1"/>
  <c r="I49" i="27"/>
  <c r="N48" i="27"/>
  <c r="O48" i="27" s="1"/>
  <c r="I48" i="27"/>
  <c r="N47" i="27"/>
  <c r="I47" i="27"/>
  <c r="O47" i="27" s="1"/>
  <c r="N46" i="27"/>
  <c r="I46" i="27"/>
  <c r="N45" i="27"/>
  <c r="O45" i="27" s="1"/>
  <c r="I45" i="27"/>
  <c r="N44" i="27"/>
  <c r="I44" i="27"/>
  <c r="N43" i="27"/>
  <c r="I43" i="27"/>
  <c r="N42" i="27"/>
  <c r="I42" i="27"/>
  <c r="N41" i="27"/>
  <c r="I41" i="27"/>
  <c r="N40" i="27"/>
  <c r="I40" i="27"/>
  <c r="N39" i="27"/>
  <c r="I39" i="27"/>
  <c r="O39" i="27" s="1"/>
  <c r="N38" i="27"/>
  <c r="I38" i="27"/>
  <c r="O37" i="27"/>
  <c r="N37" i="27"/>
  <c r="I37" i="27"/>
  <c r="N36" i="27"/>
  <c r="I36" i="27"/>
  <c r="N35" i="27"/>
  <c r="I35" i="27"/>
  <c r="N34" i="27"/>
  <c r="O34" i="27" s="1"/>
  <c r="I34" i="27"/>
  <c r="N33" i="27"/>
  <c r="O33" i="27" s="1"/>
  <c r="I33" i="27"/>
  <c r="N32" i="27"/>
  <c r="I32" i="27"/>
  <c r="N31" i="27"/>
  <c r="I31" i="27"/>
  <c r="O31" i="27" s="1"/>
  <c r="N30" i="27"/>
  <c r="O30" i="27" s="1"/>
  <c r="I30" i="27"/>
  <c r="N29" i="27"/>
  <c r="I29" i="27"/>
  <c r="O29" i="27" s="1"/>
  <c r="N28" i="27"/>
  <c r="I28" i="27"/>
  <c r="N27" i="27"/>
  <c r="I27" i="27"/>
  <c r="N26" i="27"/>
  <c r="I26" i="27"/>
  <c r="N25" i="27"/>
  <c r="I25" i="27"/>
  <c r="N24" i="27"/>
  <c r="I24" i="27"/>
  <c r="N23" i="27"/>
  <c r="I23" i="27"/>
  <c r="O23" i="27" s="1"/>
  <c r="N22" i="27"/>
  <c r="I22" i="27"/>
  <c r="N21" i="27"/>
  <c r="I21" i="27"/>
  <c r="O21" i="27" s="1"/>
  <c r="N20" i="27"/>
  <c r="I20" i="27"/>
  <c r="N19" i="27"/>
  <c r="O19" i="27" s="1"/>
  <c r="I19" i="27"/>
  <c r="N18" i="27"/>
  <c r="O18" i="27" s="1"/>
  <c r="I18" i="27"/>
  <c r="N17" i="27"/>
  <c r="I17" i="27"/>
  <c r="N16" i="27"/>
  <c r="I16" i="27"/>
  <c r="N15" i="27"/>
  <c r="I15" i="27"/>
  <c r="O15" i="27" s="1"/>
  <c r="N14" i="27"/>
  <c r="O14" i="27" s="1"/>
  <c r="I14" i="27"/>
  <c r="N13" i="27"/>
  <c r="I13" i="27"/>
  <c r="O13" i="27" s="1"/>
  <c r="N12" i="27"/>
  <c r="I12" i="27"/>
  <c r="N11" i="27"/>
  <c r="O11" i="27" s="1"/>
  <c r="I11" i="27"/>
  <c r="N10" i="27"/>
  <c r="I10" i="27"/>
  <c r="N9" i="27"/>
  <c r="I9" i="27"/>
  <c r="N8" i="27"/>
  <c r="I8" i="27"/>
  <c r="N7" i="27"/>
  <c r="I7" i="27"/>
  <c r="O7" i="27" s="1"/>
  <c r="N6" i="27"/>
  <c r="I6" i="27"/>
  <c r="N5" i="27"/>
  <c r="I5" i="27"/>
  <c r="O5" i="27" s="1"/>
  <c r="M138" i="26"/>
  <c r="L138" i="26"/>
  <c r="K138" i="26"/>
  <c r="J138" i="26"/>
  <c r="N138" i="26" s="1"/>
  <c r="H138" i="26"/>
  <c r="G138" i="26"/>
  <c r="F138" i="26"/>
  <c r="E138" i="26"/>
  <c r="D138" i="26"/>
  <c r="C138" i="26"/>
  <c r="M137" i="26"/>
  <c r="L137" i="26"/>
  <c r="K137" i="26"/>
  <c r="J137" i="26"/>
  <c r="H137" i="26"/>
  <c r="G137" i="26"/>
  <c r="F137" i="26"/>
  <c r="E137" i="26"/>
  <c r="D137" i="26"/>
  <c r="C137" i="26"/>
  <c r="M136" i="26"/>
  <c r="L136" i="26"/>
  <c r="K136" i="26"/>
  <c r="J136" i="26"/>
  <c r="N136" i="26" s="1"/>
  <c r="H136" i="26"/>
  <c r="G136" i="26"/>
  <c r="F136" i="26"/>
  <c r="E136" i="26"/>
  <c r="D136" i="26"/>
  <c r="C136" i="26"/>
  <c r="N135" i="26"/>
  <c r="O135" i="26" s="1"/>
  <c r="I135" i="26"/>
  <c r="N134" i="26"/>
  <c r="O134" i="26" s="1"/>
  <c r="I134" i="26"/>
  <c r="N133" i="26"/>
  <c r="I133" i="26"/>
  <c r="N132" i="26"/>
  <c r="O132" i="26" s="1"/>
  <c r="I132" i="26"/>
  <c r="N131" i="26"/>
  <c r="I131" i="26"/>
  <c r="N130" i="26"/>
  <c r="O130" i="26" s="1"/>
  <c r="I130" i="26"/>
  <c r="N129" i="26"/>
  <c r="I129" i="26"/>
  <c r="N128" i="26"/>
  <c r="I128" i="26"/>
  <c r="O127" i="26"/>
  <c r="N127" i="26"/>
  <c r="I127" i="26"/>
  <c r="N126" i="26"/>
  <c r="I126" i="26"/>
  <c r="N125" i="26"/>
  <c r="O125" i="26" s="1"/>
  <c r="I125" i="26"/>
  <c r="N124" i="26"/>
  <c r="O124" i="26" s="1"/>
  <c r="I124" i="26"/>
  <c r="N123" i="26"/>
  <c r="I123" i="26"/>
  <c r="O123" i="26" s="1"/>
  <c r="N122" i="26"/>
  <c r="I122" i="26"/>
  <c r="N121" i="26"/>
  <c r="I121" i="26"/>
  <c r="O121" i="26" s="1"/>
  <c r="N116" i="26"/>
  <c r="I116" i="26"/>
  <c r="N115" i="26"/>
  <c r="I115" i="26"/>
  <c r="N114" i="26"/>
  <c r="I114" i="26"/>
  <c r="O114" i="26" s="1"/>
  <c r="N113" i="26"/>
  <c r="I113" i="26"/>
  <c r="N112" i="26"/>
  <c r="I112" i="26"/>
  <c r="O112" i="26" s="1"/>
  <c r="P111" i="26"/>
  <c r="N111" i="26"/>
  <c r="I111" i="26"/>
  <c r="N110" i="26"/>
  <c r="I110" i="26"/>
  <c r="N109" i="26"/>
  <c r="I109" i="26"/>
  <c r="N108" i="26"/>
  <c r="I108" i="26"/>
  <c r="N107" i="26"/>
  <c r="O107" i="26" s="1"/>
  <c r="I107" i="26"/>
  <c r="N106" i="26"/>
  <c r="O106" i="26" s="1"/>
  <c r="I106" i="26"/>
  <c r="N105" i="26"/>
  <c r="I105" i="26"/>
  <c r="O105" i="26" s="1"/>
  <c r="N104" i="26"/>
  <c r="I104" i="26"/>
  <c r="N103" i="26"/>
  <c r="I103" i="26"/>
  <c r="N102" i="26"/>
  <c r="I102" i="26"/>
  <c r="N101" i="26"/>
  <c r="I101" i="26"/>
  <c r="O101" i="26" s="1"/>
  <c r="N100" i="26"/>
  <c r="I100" i="26"/>
  <c r="O99" i="26"/>
  <c r="N99" i="26"/>
  <c r="I99" i="26"/>
  <c r="N98" i="26"/>
  <c r="I98" i="26"/>
  <c r="N97" i="26"/>
  <c r="I97" i="26"/>
  <c r="O97" i="26" s="1"/>
  <c r="N96" i="26"/>
  <c r="I96" i="26"/>
  <c r="N95" i="26"/>
  <c r="I95" i="26"/>
  <c r="N94" i="26"/>
  <c r="I94" i="26"/>
  <c r="N93" i="26"/>
  <c r="I93" i="26"/>
  <c r="O93" i="26" s="1"/>
  <c r="N92" i="26"/>
  <c r="I92" i="26"/>
  <c r="N91" i="26"/>
  <c r="I91" i="26"/>
  <c r="O91" i="26" s="1"/>
  <c r="N90" i="26"/>
  <c r="O90" i="26" s="1"/>
  <c r="I90" i="26"/>
  <c r="N89" i="26"/>
  <c r="O89" i="26" s="1"/>
  <c r="I89" i="26"/>
  <c r="N88" i="26"/>
  <c r="I88" i="26"/>
  <c r="N87" i="26"/>
  <c r="I87" i="26"/>
  <c r="N86" i="26"/>
  <c r="I86" i="26"/>
  <c r="N85" i="26"/>
  <c r="I85" i="26"/>
  <c r="O85" i="26" s="1"/>
  <c r="N84" i="26"/>
  <c r="I84" i="26"/>
  <c r="N83" i="26"/>
  <c r="I83" i="26"/>
  <c r="O83" i="26" s="1"/>
  <c r="N82" i="26"/>
  <c r="O82" i="26" s="1"/>
  <c r="I82" i="26"/>
  <c r="N81" i="26"/>
  <c r="O81" i="26" s="1"/>
  <c r="I81" i="26"/>
  <c r="N80" i="26"/>
  <c r="I80" i="26"/>
  <c r="N79" i="26"/>
  <c r="I79" i="26"/>
  <c r="N78" i="26"/>
  <c r="I78" i="26"/>
  <c r="N77" i="26"/>
  <c r="I77" i="26"/>
  <c r="O77" i="26" s="1"/>
  <c r="N76" i="26"/>
  <c r="I76" i="26"/>
  <c r="O75" i="26"/>
  <c r="N75" i="26"/>
  <c r="I75" i="26"/>
  <c r="N74" i="26"/>
  <c r="O74" i="26" s="1"/>
  <c r="I74" i="26"/>
  <c r="N73" i="26"/>
  <c r="I73" i="26"/>
  <c r="N72" i="26"/>
  <c r="I72" i="26"/>
  <c r="N71" i="26"/>
  <c r="I71" i="26"/>
  <c r="N70" i="26"/>
  <c r="I70" i="26"/>
  <c r="N69" i="26"/>
  <c r="I69" i="26"/>
  <c r="N68" i="26"/>
  <c r="I68" i="26"/>
  <c r="N67" i="26"/>
  <c r="O67" i="26" s="1"/>
  <c r="I67" i="26"/>
  <c r="N66" i="26"/>
  <c r="I66" i="26"/>
  <c r="N65" i="26"/>
  <c r="I65" i="26"/>
  <c r="O65" i="26" s="1"/>
  <c r="N64" i="26"/>
  <c r="I64" i="26"/>
  <c r="N63" i="26"/>
  <c r="I63" i="26"/>
  <c r="M58" i="26"/>
  <c r="L58" i="26"/>
  <c r="K58" i="26"/>
  <c r="J58" i="26"/>
  <c r="N58" i="26" s="1"/>
  <c r="H58" i="26"/>
  <c r="I58" i="26" s="1"/>
  <c r="G58" i="26"/>
  <c r="F58" i="26"/>
  <c r="E58" i="26"/>
  <c r="D58" i="26"/>
  <c r="C58" i="26"/>
  <c r="M57" i="26"/>
  <c r="L57" i="26"/>
  <c r="K57" i="26"/>
  <c r="N57" i="26" s="1"/>
  <c r="J57" i="26"/>
  <c r="H57" i="26"/>
  <c r="G57" i="26"/>
  <c r="F57" i="26"/>
  <c r="E57" i="26"/>
  <c r="D57" i="26"/>
  <c r="C57" i="26"/>
  <c r="I57" i="26" s="1"/>
  <c r="M56" i="26"/>
  <c r="L56" i="26"/>
  <c r="K56" i="26"/>
  <c r="J56" i="26"/>
  <c r="H56" i="26"/>
  <c r="G56" i="26"/>
  <c r="F56" i="26"/>
  <c r="E56" i="26"/>
  <c r="D56" i="26"/>
  <c r="C56" i="26"/>
  <c r="N55" i="26"/>
  <c r="O55" i="26" s="1"/>
  <c r="I55" i="26"/>
  <c r="N54" i="26"/>
  <c r="I54" i="26"/>
  <c r="O54" i="26" s="1"/>
  <c r="P53" i="26"/>
  <c r="N53" i="26"/>
  <c r="I53" i="26"/>
  <c r="N52" i="26"/>
  <c r="O52" i="26" s="1"/>
  <c r="I52" i="26"/>
  <c r="N51" i="26"/>
  <c r="I51" i="26"/>
  <c r="O50" i="26"/>
  <c r="N50" i="26"/>
  <c r="I50" i="26"/>
  <c r="N49" i="26"/>
  <c r="I49" i="26"/>
  <c r="N48" i="26"/>
  <c r="O48" i="26" s="1"/>
  <c r="I48" i="26"/>
  <c r="N47" i="26"/>
  <c r="O47" i="26" s="1"/>
  <c r="I47" i="26"/>
  <c r="N46" i="26"/>
  <c r="I46" i="26"/>
  <c r="N45" i="26"/>
  <c r="O45" i="26" s="1"/>
  <c r="I45" i="26"/>
  <c r="N44" i="26"/>
  <c r="I44" i="26"/>
  <c r="N43" i="26"/>
  <c r="I43" i="26"/>
  <c r="O42" i="26"/>
  <c r="N42" i="26"/>
  <c r="I42" i="26"/>
  <c r="N41" i="26"/>
  <c r="I41" i="26"/>
  <c r="O41" i="26" s="1"/>
  <c r="N40" i="26"/>
  <c r="O40" i="26" s="1"/>
  <c r="I40" i="26"/>
  <c r="N39" i="26"/>
  <c r="I39" i="26"/>
  <c r="N38" i="26"/>
  <c r="O38" i="26" s="1"/>
  <c r="I38" i="26"/>
  <c r="N37" i="26"/>
  <c r="O37" i="26" s="1"/>
  <c r="I37" i="26"/>
  <c r="N36" i="26"/>
  <c r="I36" i="26"/>
  <c r="N35" i="26"/>
  <c r="O35" i="26" s="1"/>
  <c r="I35" i="26"/>
  <c r="N34" i="26"/>
  <c r="I34" i="26"/>
  <c r="N33" i="26"/>
  <c r="I33" i="26"/>
  <c r="O33" i="26" s="1"/>
  <c r="N32" i="26"/>
  <c r="I32" i="26"/>
  <c r="N31" i="26"/>
  <c r="I31" i="26"/>
  <c r="N30" i="26"/>
  <c r="O30" i="26" s="1"/>
  <c r="I30" i="26"/>
  <c r="N29" i="26"/>
  <c r="I29" i="26"/>
  <c r="O29" i="26" s="1"/>
  <c r="N28" i="26"/>
  <c r="O28" i="26" s="1"/>
  <c r="I28" i="26"/>
  <c r="N27" i="26"/>
  <c r="I27" i="26"/>
  <c r="N26" i="26"/>
  <c r="I26" i="26"/>
  <c r="N25" i="26"/>
  <c r="I25" i="26"/>
  <c r="O25" i="26" s="1"/>
  <c r="N24" i="26"/>
  <c r="I24" i="26"/>
  <c r="O23" i="26"/>
  <c r="N23" i="26"/>
  <c r="I23" i="26"/>
  <c r="N22" i="26"/>
  <c r="I22" i="26"/>
  <c r="N21" i="26"/>
  <c r="I21" i="26"/>
  <c r="O21" i="26" s="1"/>
  <c r="N20" i="26"/>
  <c r="O20" i="26" s="1"/>
  <c r="I20" i="26"/>
  <c r="N19" i="26"/>
  <c r="I19" i="26"/>
  <c r="N18" i="26"/>
  <c r="O18" i="26" s="1"/>
  <c r="I18" i="26"/>
  <c r="N17" i="26"/>
  <c r="I17" i="26"/>
  <c r="O17" i="26" s="1"/>
  <c r="N16" i="26"/>
  <c r="I16" i="26"/>
  <c r="O15" i="26"/>
  <c r="N15" i="26"/>
  <c r="I15" i="26"/>
  <c r="N14" i="26"/>
  <c r="I14" i="26"/>
  <c r="O13" i="26"/>
  <c r="N13" i="26"/>
  <c r="I13" i="26"/>
  <c r="N12" i="26"/>
  <c r="I12" i="26"/>
  <c r="N11" i="26"/>
  <c r="O11" i="26" s="1"/>
  <c r="I11" i="26"/>
  <c r="N10" i="26"/>
  <c r="O10" i="26" s="1"/>
  <c r="I10" i="26"/>
  <c r="N9" i="26"/>
  <c r="I9" i="26"/>
  <c r="O9" i="26" s="1"/>
  <c r="N8" i="26"/>
  <c r="O8" i="26" s="1"/>
  <c r="I8" i="26"/>
  <c r="N7" i="26"/>
  <c r="I7" i="26"/>
  <c r="O7" i="26" s="1"/>
  <c r="N6" i="26"/>
  <c r="I6" i="26"/>
  <c r="N5" i="26"/>
  <c r="O5" i="26" s="1"/>
  <c r="I5" i="26"/>
  <c r="M138" i="25"/>
  <c r="L138" i="25"/>
  <c r="K138" i="25"/>
  <c r="J138" i="25"/>
  <c r="H138" i="25"/>
  <c r="G138" i="25"/>
  <c r="F138" i="25"/>
  <c r="E138" i="25"/>
  <c r="D138" i="25"/>
  <c r="C138" i="25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N136" i="25" s="1"/>
  <c r="H136" i="25"/>
  <c r="G136" i="25"/>
  <c r="F136" i="25"/>
  <c r="E136" i="25"/>
  <c r="D136" i="25"/>
  <c r="C136" i="25"/>
  <c r="N135" i="25"/>
  <c r="O135" i="25" s="1"/>
  <c r="I135" i="25"/>
  <c r="N134" i="25"/>
  <c r="I134" i="25"/>
  <c r="O134" i="25" s="1"/>
  <c r="N133" i="25"/>
  <c r="I133" i="25"/>
  <c r="N132" i="25"/>
  <c r="I132" i="25"/>
  <c r="N131" i="25"/>
  <c r="O131" i="25" s="1"/>
  <c r="I131" i="25"/>
  <c r="N130" i="25"/>
  <c r="I130" i="25"/>
  <c r="N129" i="25"/>
  <c r="I129" i="25"/>
  <c r="N128" i="25"/>
  <c r="I128" i="25"/>
  <c r="O128" i="25" s="1"/>
  <c r="N127" i="25"/>
  <c r="I127" i="25"/>
  <c r="N126" i="25"/>
  <c r="I126" i="25"/>
  <c r="O126" i="25" s="1"/>
  <c r="N125" i="25"/>
  <c r="I125" i="25"/>
  <c r="N124" i="25"/>
  <c r="O124" i="25" s="1"/>
  <c r="I124" i="25"/>
  <c r="N123" i="25"/>
  <c r="I123" i="25"/>
  <c r="N122" i="25"/>
  <c r="I122" i="25"/>
  <c r="N121" i="25"/>
  <c r="I121" i="25"/>
  <c r="N116" i="25"/>
  <c r="O116" i="25" s="1"/>
  <c r="I116" i="25"/>
  <c r="N115" i="25"/>
  <c r="I115" i="25"/>
  <c r="N114" i="25"/>
  <c r="I114" i="25"/>
  <c r="N113" i="25"/>
  <c r="I113" i="25"/>
  <c r="N112" i="25"/>
  <c r="O112" i="25" s="1"/>
  <c r="I112" i="25"/>
  <c r="P111" i="25"/>
  <c r="N111" i="25"/>
  <c r="I111" i="25"/>
  <c r="N110" i="25"/>
  <c r="O110" i="25" s="1"/>
  <c r="I110" i="25"/>
  <c r="N109" i="25"/>
  <c r="I109" i="25"/>
  <c r="N108" i="25"/>
  <c r="I108" i="25"/>
  <c r="N107" i="25"/>
  <c r="I107" i="25"/>
  <c r="O106" i="25"/>
  <c r="N106" i="25"/>
  <c r="I106" i="25"/>
  <c r="O105" i="25"/>
  <c r="N105" i="25"/>
  <c r="I105" i="25"/>
  <c r="N104" i="25"/>
  <c r="I104" i="25"/>
  <c r="O104" i="25" s="1"/>
  <c r="N103" i="25"/>
  <c r="O103" i="25" s="1"/>
  <c r="I103" i="25"/>
  <c r="N102" i="25"/>
  <c r="I102" i="25"/>
  <c r="N101" i="25"/>
  <c r="I101" i="25"/>
  <c r="N100" i="25"/>
  <c r="I100" i="25"/>
  <c r="N99" i="25"/>
  <c r="O99" i="25" s="1"/>
  <c r="I99" i="25"/>
  <c r="N98" i="25"/>
  <c r="O98" i="25" s="1"/>
  <c r="I98" i="25"/>
  <c r="N97" i="25"/>
  <c r="I97" i="25"/>
  <c r="N96" i="25"/>
  <c r="I96" i="25"/>
  <c r="O96" i="25" s="1"/>
  <c r="N95" i="25"/>
  <c r="I95" i="25"/>
  <c r="N94" i="25"/>
  <c r="I94" i="25"/>
  <c r="N93" i="25"/>
  <c r="I93" i="25"/>
  <c r="N92" i="25"/>
  <c r="O92" i="25" s="1"/>
  <c r="I92" i="25"/>
  <c r="N91" i="25"/>
  <c r="I91" i="25"/>
  <c r="N90" i="25"/>
  <c r="I90" i="25"/>
  <c r="N89" i="25"/>
  <c r="I89" i="25"/>
  <c r="N88" i="25"/>
  <c r="I88" i="25"/>
  <c r="O88" i="25" s="1"/>
  <c r="N87" i="25"/>
  <c r="I87" i="25"/>
  <c r="N86" i="25"/>
  <c r="I86" i="25"/>
  <c r="N85" i="25"/>
  <c r="O85" i="25" s="1"/>
  <c r="I85" i="25"/>
  <c r="N84" i="25"/>
  <c r="I84" i="25"/>
  <c r="N83" i="25"/>
  <c r="I83" i="25"/>
  <c r="N82" i="25"/>
  <c r="I82" i="25"/>
  <c r="N81" i="25"/>
  <c r="I81" i="25"/>
  <c r="N80" i="25"/>
  <c r="I80" i="25"/>
  <c r="O80" i="25" s="1"/>
  <c r="N79" i="25"/>
  <c r="I79" i="25"/>
  <c r="N78" i="25"/>
  <c r="O78" i="25" s="1"/>
  <c r="I78" i="25"/>
  <c r="N77" i="25"/>
  <c r="I77" i="25"/>
  <c r="N76" i="25"/>
  <c r="I76" i="25"/>
  <c r="N75" i="25"/>
  <c r="I75" i="25"/>
  <c r="O74" i="25"/>
  <c r="N74" i="25"/>
  <c r="I74" i="25"/>
  <c r="N73" i="25"/>
  <c r="O73" i="25" s="1"/>
  <c r="I73" i="25"/>
  <c r="N72" i="25"/>
  <c r="I72" i="25"/>
  <c r="O72" i="25" s="1"/>
  <c r="N71" i="25"/>
  <c r="O71" i="25" s="1"/>
  <c r="I71" i="25"/>
  <c r="N70" i="25"/>
  <c r="I70" i="25"/>
  <c r="N69" i="25"/>
  <c r="I69" i="25"/>
  <c r="N68" i="25"/>
  <c r="I68" i="25"/>
  <c r="N67" i="25"/>
  <c r="O67" i="25" s="1"/>
  <c r="I67" i="25"/>
  <c r="O66" i="25"/>
  <c r="N66" i="25"/>
  <c r="I66" i="25"/>
  <c r="N65" i="25"/>
  <c r="I65" i="25"/>
  <c r="N64" i="25"/>
  <c r="I64" i="25"/>
  <c r="O64" i="25" s="1"/>
  <c r="N63" i="25"/>
  <c r="I63" i="25"/>
  <c r="M58" i="25"/>
  <c r="L58" i="25"/>
  <c r="N58" i="25" s="1"/>
  <c r="K58" i="25"/>
  <c r="J58" i="25"/>
  <c r="H58" i="25"/>
  <c r="G58" i="25"/>
  <c r="F58" i="25"/>
  <c r="I58" i="25" s="1"/>
  <c r="E58" i="25"/>
  <c r="D58" i="25"/>
  <c r="C58" i="25"/>
  <c r="M57" i="25"/>
  <c r="L57" i="25"/>
  <c r="K57" i="25"/>
  <c r="J57" i="25"/>
  <c r="N57" i="25" s="1"/>
  <c r="H57" i="25"/>
  <c r="G57" i="25"/>
  <c r="F57" i="25"/>
  <c r="E57" i="25"/>
  <c r="D57" i="25"/>
  <c r="C57" i="25"/>
  <c r="M56" i="25"/>
  <c r="L56" i="25"/>
  <c r="K56" i="25"/>
  <c r="N56" i="25" s="1"/>
  <c r="J56" i="25"/>
  <c r="H56" i="25"/>
  <c r="G56" i="25"/>
  <c r="F56" i="25"/>
  <c r="E56" i="25"/>
  <c r="D56" i="25"/>
  <c r="C56" i="25"/>
  <c r="I56" i="25" s="1"/>
  <c r="N55" i="25"/>
  <c r="I55" i="25"/>
  <c r="N54" i="25"/>
  <c r="I54" i="25"/>
  <c r="P53" i="25"/>
  <c r="N53" i="25"/>
  <c r="I53" i="25"/>
  <c r="O53" i="25" s="1"/>
  <c r="N52" i="25"/>
  <c r="I52" i="25"/>
  <c r="O52" i="25" s="1"/>
  <c r="N51" i="25"/>
  <c r="I51" i="25"/>
  <c r="N50" i="25"/>
  <c r="I50" i="25"/>
  <c r="N49" i="25"/>
  <c r="I49" i="25"/>
  <c r="N48" i="25"/>
  <c r="I48" i="25"/>
  <c r="N47" i="25"/>
  <c r="I47" i="25"/>
  <c r="N46" i="25"/>
  <c r="I46" i="25"/>
  <c r="O46" i="25" s="1"/>
  <c r="N45" i="25"/>
  <c r="O45" i="25" s="1"/>
  <c r="I45" i="25"/>
  <c r="N44" i="25"/>
  <c r="I44" i="25"/>
  <c r="N43" i="25"/>
  <c r="I43" i="25"/>
  <c r="N42" i="25"/>
  <c r="I42" i="25"/>
  <c r="N41" i="25"/>
  <c r="I41" i="25"/>
  <c r="N40" i="25"/>
  <c r="I40" i="25"/>
  <c r="N39" i="25"/>
  <c r="I39" i="25"/>
  <c r="O38" i="25"/>
  <c r="N38" i="25"/>
  <c r="I38" i="25"/>
  <c r="N37" i="25"/>
  <c r="I37" i="25"/>
  <c r="O37" i="25" s="1"/>
  <c r="N36" i="25"/>
  <c r="I36" i="25"/>
  <c r="O36" i="25" s="1"/>
  <c r="N35" i="25"/>
  <c r="I35" i="25"/>
  <c r="N34" i="25"/>
  <c r="I34" i="25"/>
  <c r="N33" i="25"/>
  <c r="I33" i="25"/>
  <c r="N32" i="25"/>
  <c r="I32" i="25"/>
  <c r="N31" i="25"/>
  <c r="I31" i="25"/>
  <c r="N30" i="25"/>
  <c r="O30" i="25" s="1"/>
  <c r="I30" i="25"/>
  <c r="N29" i="25"/>
  <c r="I29" i="25"/>
  <c r="N28" i="25"/>
  <c r="I28" i="25"/>
  <c r="N27" i="25"/>
  <c r="I27" i="25"/>
  <c r="N26" i="25"/>
  <c r="I26" i="25"/>
  <c r="N25" i="25"/>
  <c r="I25" i="25"/>
  <c r="N24" i="25"/>
  <c r="I24" i="25"/>
  <c r="N23" i="25"/>
  <c r="I23" i="25"/>
  <c r="N22" i="25"/>
  <c r="I22" i="25"/>
  <c r="O22" i="25" s="1"/>
  <c r="N21" i="25"/>
  <c r="I21" i="25"/>
  <c r="N20" i="25"/>
  <c r="I20" i="25"/>
  <c r="N19" i="25"/>
  <c r="I19" i="25"/>
  <c r="N18" i="25"/>
  <c r="I18" i="25"/>
  <c r="N17" i="25"/>
  <c r="I17" i="25"/>
  <c r="N16" i="25"/>
  <c r="I16" i="25"/>
  <c r="N15" i="25"/>
  <c r="I15" i="25"/>
  <c r="N14" i="25"/>
  <c r="I14" i="25"/>
  <c r="O14" i="25" s="1"/>
  <c r="O13" i="25"/>
  <c r="N13" i="25"/>
  <c r="I13" i="25"/>
  <c r="N12" i="25"/>
  <c r="I12" i="25"/>
  <c r="O12" i="25" s="1"/>
  <c r="N11" i="25"/>
  <c r="I11" i="25"/>
  <c r="N10" i="25"/>
  <c r="I10" i="25"/>
  <c r="N9" i="25"/>
  <c r="I9" i="25"/>
  <c r="N8" i="25"/>
  <c r="I8" i="25"/>
  <c r="N7" i="25"/>
  <c r="I7" i="25"/>
  <c r="N6" i="25"/>
  <c r="O6" i="25" s="1"/>
  <c r="I6" i="25"/>
  <c r="N5" i="25"/>
  <c r="I5" i="25"/>
  <c r="M138" i="24"/>
  <c r="L138" i="24"/>
  <c r="K138" i="24"/>
  <c r="J138" i="24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N136" i="24" s="1"/>
  <c r="H136" i="24"/>
  <c r="G136" i="24"/>
  <c r="F136" i="24"/>
  <c r="E136" i="24"/>
  <c r="D136" i="24"/>
  <c r="C136" i="24"/>
  <c r="I136" i="24" s="1"/>
  <c r="N135" i="24"/>
  <c r="O135" i="24" s="1"/>
  <c r="I135" i="24"/>
  <c r="N134" i="24"/>
  <c r="I134" i="24"/>
  <c r="O134" i="24" s="1"/>
  <c r="N133" i="24"/>
  <c r="I133" i="24"/>
  <c r="N132" i="24"/>
  <c r="I132" i="24"/>
  <c r="N131" i="24"/>
  <c r="O131" i="24" s="1"/>
  <c r="I131" i="24"/>
  <c r="N130" i="24"/>
  <c r="I130" i="24"/>
  <c r="N129" i="24"/>
  <c r="I129" i="24"/>
  <c r="N128" i="24"/>
  <c r="I128" i="24"/>
  <c r="O128" i="24" s="1"/>
  <c r="O127" i="24"/>
  <c r="N127" i="24"/>
  <c r="I127" i="24"/>
  <c r="N126" i="24"/>
  <c r="I126" i="24"/>
  <c r="O126" i="24" s="1"/>
  <c r="N125" i="24"/>
  <c r="I125" i="24"/>
  <c r="N124" i="24"/>
  <c r="O124" i="24" s="1"/>
  <c r="I124" i="24"/>
  <c r="N123" i="24"/>
  <c r="I123" i="24"/>
  <c r="N122" i="24"/>
  <c r="I122" i="24"/>
  <c r="N121" i="24"/>
  <c r="I121" i="24"/>
  <c r="N116" i="24"/>
  <c r="I116" i="24"/>
  <c r="N115" i="24"/>
  <c r="I115" i="24"/>
  <c r="N114" i="24"/>
  <c r="I114" i="24"/>
  <c r="N113" i="24"/>
  <c r="I113" i="24"/>
  <c r="N112" i="24"/>
  <c r="I112" i="24"/>
  <c r="P111" i="24"/>
  <c r="N111" i="24"/>
  <c r="O111" i="24" s="1"/>
  <c r="I111" i="24"/>
  <c r="N110" i="24"/>
  <c r="I110" i="24"/>
  <c r="N109" i="24"/>
  <c r="O109" i="24" s="1"/>
  <c r="I109" i="24"/>
  <c r="N108" i="24"/>
  <c r="O108" i="24" s="1"/>
  <c r="I108" i="24"/>
  <c r="N107" i="24"/>
  <c r="O107" i="24" s="1"/>
  <c r="I107" i="24"/>
  <c r="N106" i="24"/>
  <c r="I106" i="24"/>
  <c r="N105" i="24"/>
  <c r="I105" i="24"/>
  <c r="O105" i="24" s="1"/>
  <c r="N104" i="24"/>
  <c r="I104" i="24"/>
  <c r="N103" i="24"/>
  <c r="I103" i="24"/>
  <c r="N102" i="24"/>
  <c r="I102" i="24"/>
  <c r="N101" i="24"/>
  <c r="I101" i="24"/>
  <c r="N100" i="24"/>
  <c r="I100" i="24"/>
  <c r="N99" i="24"/>
  <c r="I99" i="24"/>
  <c r="N98" i="24"/>
  <c r="I98" i="24"/>
  <c r="N97" i="24"/>
  <c r="O97" i="24" s="1"/>
  <c r="I97" i="24"/>
  <c r="N96" i="24"/>
  <c r="I96" i="24"/>
  <c r="N95" i="24"/>
  <c r="I95" i="24"/>
  <c r="N94" i="24"/>
  <c r="O94" i="24" s="1"/>
  <c r="I94" i="24"/>
  <c r="N93" i="24"/>
  <c r="O93" i="24" s="1"/>
  <c r="I93" i="24"/>
  <c r="N92" i="24"/>
  <c r="I92" i="24"/>
  <c r="N91" i="24"/>
  <c r="I91" i="24"/>
  <c r="N90" i="24"/>
  <c r="I90" i="24"/>
  <c r="N89" i="24"/>
  <c r="O89" i="24" s="1"/>
  <c r="I89" i="24"/>
  <c r="N88" i="24"/>
  <c r="I88" i="24"/>
  <c r="O88" i="24" s="1"/>
  <c r="N87" i="24"/>
  <c r="I87" i="24"/>
  <c r="N86" i="24"/>
  <c r="I86" i="24"/>
  <c r="N85" i="24"/>
  <c r="I85" i="24"/>
  <c r="N84" i="24"/>
  <c r="I84" i="24"/>
  <c r="N83" i="24"/>
  <c r="I83" i="24"/>
  <c r="N82" i="24"/>
  <c r="I82" i="24"/>
  <c r="O82" i="24" s="1"/>
  <c r="N81" i="24"/>
  <c r="I81" i="24"/>
  <c r="N80" i="24"/>
  <c r="I80" i="24"/>
  <c r="O80" i="24" s="1"/>
  <c r="N79" i="24"/>
  <c r="O79" i="24" s="1"/>
  <c r="I79" i="24"/>
  <c r="N78" i="24"/>
  <c r="O78" i="24" s="1"/>
  <c r="I78" i="24"/>
  <c r="N77" i="24"/>
  <c r="O77" i="24" s="1"/>
  <c r="I77" i="24"/>
  <c r="N76" i="24"/>
  <c r="I76" i="24"/>
  <c r="N75" i="24"/>
  <c r="O75" i="24" s="1"/>
  <c r="I75" i="24"/>
  <c r="N74" i="24"/>
  <c r="I74" i="24"/>
  <c r="O74" i="24" s="1"/>
  <c r="N73" i="24"/>
  <c r="I73" i="24"/>
  <c r="N72" i="24"/>
  <c r="I72" i="24"/>
  <c r="O72" i="24" s="1"/>
  <c r="N71" i="24"/>
  <c r="I71" i="24"/>
  <c r="N70" i="24"/>
  <c r="I70" i="24"/>
  <c r="N69" i="24"/>
  <c r="I69" i="24"/>
  <c r="N68" i="24"/>
  <c r="I68" i="24"/>
  <c r="N67" i="24"/>
  <c r="I67" i="24"/>
  <c r="N66" i="24"/>
  <c r="I66" i="24"/>
  <c r="O66" i="24" s="1"/>
  <c r="N65" i="24"/>
  <c r="I65" i="24"/>
  <c r="N64" i="24"/>
  <c r="I64" i="24"/>
  <c r="O64" i="24" s="1"/>
  <c r="N63" i="24"/>
  <c r="O63" i="24" s="1"/>
  <c r="I63" i="24"/>
  <c r="M58" i="24"/>
  <c r="L58" i="24"/>
  <c r="K58" i="24"/>
  <c r="J58" i="24"/>
  <c r="N58" i="24" s="1"/>
  <c r="H58" i="24"/>
  <c r="G58" i="24"/>
  <c r="I58" i="24" s="1"/>
  <c r="F58" i="24"/>
  <c r="E58" i="24"/>
  <c r="D58" i="24"/>
  <c r="C58" i="24"/>
  <c r="M57" i="24"/>
  <c r="L57" i="24"/>
  <c r="K57" i="24"/>
  <c r="J57" i="24"/>
  <c r="N57" i="24" s="1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I55" i="24"/>
  <c r="N54" i="24"/>
  <c r="I54" i="24"/>
  <c r="P53" i="24"/>
  <c r="N53" i="24"/>
  <c r="O53" i="24" s="1"/>
  <c r="I53" i="24"/>
  <c r="N52" i="24"/>
  <c r="I52" i="24"/>
  <c r="N51" i="24"/>
  <c r="I51" i="24"/>
  <c r="N50" i="24"/>
  <c r="I50" i="24"/>
  <c r="N49" i="24"/>
  <c r="O49" i="24" s="1"/>
  <c r="I49" i="24"/>
  <c r="N48" i="24"/>
  <c r="I48" i="24"/>
  <c r="N47" i="24"/>
  <c r="I47" i="24"/>
  <c r="N46" i="24"/>
  <c r="I46" i="24"/>
  <c r="N45" i="24"/>
  <c r="O45" i="24" s="1"/>
  <c r="I45" i="24"/>
  <c r="N44" i="24"/>
  <c r="I44" i="24"/>
  <c r="O44" i="24" s="1"/>
  <c r="N43" i="24"/>
  <c r="I43" i="24"/>
  <c r="N42" i="24"/>
  <c r="I42" i="24"/>
  <c r="N41" i="24"/>
  <c r="I41" i="24"/>
  <c r="N40" i="24"/>
  <c r="I40" i="24"/>
  <c r="N39" i="24"/>
  <c r="I39" i="24"/>
  <c r="N38" i="24"/>
  <c r="I38" i="24"/>
  <c r="O38" i="24" s="1"/>
  <c r="N37" i="24"/>
  <c r="I37" i="24"/>
  <c r="N36" i="24"/>
  <c r="I36" i="24"/>
  <c r="O36" i="24" s="1"/>
  <c r="N35" i="24"/>
  <c r="I35" i="24"/>
  <c r="N34" i="24"/>
  <c r="O34" i="24" s="1"/>
  <c r="I34" i="24"/>
  <c r="N33" i="24"/>
  <c r="I33" i="24"/>
  <c r="N32" i="24"/>
  <c r="I32" i="24"/>
  <c r="N31" i="24"/>
  <c r="I31" i="24"/>
  <c r="N30" i="24"/>
  <c r="I30" i="24"/>
  <c r="O30" i="24" s="1"/>
  <c r="N29" i="24"/>
  <c r="I29" i="24"/>
  <c r="N28" i="24"/>
  <c r="I28" i="24"/>
  <c r="O28" i="24" s="1"/>
  <c r="N27" i="24"/>
  <c r="I27" i="24"/>
  <c r="N26" i="24"/>
  <c r="O26" i="24" s="1"/>
  <c r="I26" i="24"/>
  <c r="N25" i="24"/>
  <c r="I25" i="24"/>
  <c r="N24" i="24"/>
  <c r="I24" i="24"/>
  <c r="N23" i="24"/>
  <c r="I23" i="24"/>
  <c r="N22" i="24"/>
  <c r="I22" i="24"/>
  <c r="O22" i="24" s="1"/>
  <c r="N21" i="24"/>
  <c r="I21" i="24"/>
  <c r="N20" i="24"/>
  <c r="I20" i="24"/>
  <c r="O20" i="24" s="1"/>
  <c r="N19" i="24"/>
  <c r="O19" i="24" s="1"/>
  <c r="I19" i="24"/>
  <c r="N18" i="24"/>
  <c r="I18" i="24"/>
  <c r="N17" i="24"/>
  <c r="I17" i="24"/>
  <c r="N16" i="24"/>
  <c r="I16" i="24"/>
  <c r="N15" i="24"/>
  <c r="O15" i="24" s="1"/>
  <c r="I15" i="24"/>
  <c r="N14" i="24"/>
  <c r="I14" i="24"/>
  <c r="O14" i="24" s="1"/>
  <c r="N13" i="24"/>
  <c r="I13" i="24"/>
  <c r="N12" i="24"/>
  <c r="I12" i="24"/>
  <c r="O12" i="24" s="1"/>
  <c r="N11" i="24"/>
  <c r="O11" i="24" s="1"/>
  <c r="I11" i="24"/>
  <c r="N10" i="24"/>
  <c r="I10" i="24"/>
  <c r="N9" i="24"/>
  <c r="I9" i="24"/>
  <c r="N8" i="24"/>
  <c r="I8" i="24"/>
  <c r="N7" i="24"/>
  <c r="O7" i="24" s="1"/>
  <c r="I7" i="24"/>
  <c r="N6" i="24"/>
  <c r="I6" i="24"/>
  <c r="O6" i="24" s="1"/>
  <c r="N5" i="24"/>
  <c r="I5" i="24"/>
  <c r="M138" i="23"/>
  <c r="L138" i="23"/>
  <c r="K138" i="23"/>
  <c r="J138" i="23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N136" i="23" s="1"/>
  <c r="H136" i="23"/>
  <c r="G136" i="23"/>
  <c r="F136" i="23"/>
  <c r="E136" i="23"/>
  <c r="D136" i="23"/>
  <c r="C136" i="23"/>
  <c r="N135" i="23"/>
  <c r="O135" i="23" s="1"/>
  <c r="I135" i="23"/>
  <c r="N134" i="23"/>
  <c r="O134" i="23" s="1"/>
  <c r="I134" i="23"/>
  <c r="N133" i="23"/>
  <c r="I133" i="23"/>
  <c r="N132" i="23"/>
  <c r="I132" i="23"/>
  <c r="N131" i="23"/>
  <c r="I131" i="23"/>
  <c r="N130" i="23"/>
  <c r="O130" i="23" s="1"/>
  <c r="I130" i="23"/>
  <c r="N129" i="23"/>
  <c r="I129" i="23"/>
  <c r="O129" i="23" s="1"/>
  <c r="N128" i="23"/>
  <c r="O128" i="23" s="1"/>
  <c r="I128" i="23"/>
  <c r="O127" i="23"/>
  <c r="N127" i="23"/>
  <c r="I127" i="23"/>
  <c r="N126" i="23"/>
  <c r="I126" i="23"/>
  <c r="N125" i="23"/>
  <c r="O125" i="23" s="1"/>
  <c r="I125" i="23"/>
  <c r="N124" i="23"/>
  <c r="I124" i="23"/>
  <c r="N123" i="23"/>
  <c r="I123" i="23"/>
  <c r="O123" i="23" s="1"/>
  <c r="N122" i="23"/>
  <c r="I122" i="23"/>
  <c r="N121" i="23"/>
  <c r="I121" i="23"/>
  <c r="N116" i="23"/>
  <c r="I116" i="23"/>
  <c r="N115" i="23"/>
  <c r="O115" i="23" s="1"/>
  <c r="I115" i="23"/>
  <c r="N114" i="23"/>
  <c r="I114" i="23"/>
  <c r="N113" i="23"/>
  <c r="O113" i="23" s="1"/>
  <c r="I113" i="23"/>
  <c r="N112" i="23"/>
  <c r="I112" i="23"/>
  <c r="O112" i="23" s="1"/>
  <c r="P111" i="23"/>
  <c r="N111" i="23"/>
  <c r="I111" i="23"/>
  <c r="N110" i="23"/>
  <c r="I110" i="23"/>
  <c r="N109" i="23"/>
  <c r="I109" i="23"/>
  <c r="O109" i="23" s="1"/>
  <c r="N108" i="23"/>
  <c r="O108" i="23" s="1"/>
  <c r="I108" i="23"/>
  <c r="N107" i="23"/>
  <c r="I107" i="23"/>
  <c r="O107" i="23" s="1"/>
  <c r="N106" i="23"/>
  <c r="I106" i="23"/>
  <c r="N105" i="23"/>
  <c r="I105" i="23"/>
  <c r="O105" i="23" s="1"/>
  <c r="N104" i="23"/>
  <c r="O104" i="23" s="1"/>
  <c r="I104" i="23"/>
  <c r="N103" i="23"/>
  <c r="I103" i="23"/>
  <c r="N102" i="23"/>
  <c r="O102" i="23" s="1"/>
  <c r="I102" i="23"/>
  <c r="N101" i="23"/>
  <c r="I101" i="23"/>
  <c r="O101" i="23" s="1"/>
  <c r="N100" i="23"/>
  <c r="O100" i="23" s="1"/>
  <c r="I100" i="23"/>
  <c r="N99" i="23"/>
  <c r="I99" i="23"/>
  <c r="O99" i="23" s="1"/>
  <c r="N98" i="23"/>
  <c r="O98" i="23" s="1"/>
  <c r="I98" i="23"/>
  <c r="N97" i="23"/>
  <c r="O97" i="23" s="1"/>
  <c r="I97" i="23"/>
  <c r="N96" i="23"/>
  <c r="I96" i="23"/>
  <c r="N95" i="23"/>
  <c r="I95" i="23"/>
  <c r="N94" i="23"/>
  <c r="O94" i="23" s="1"/>
  <c r="I94" i="23"/>
  <c r="N93" i="23"/>
  <c r="I93" i="23"/>
  <c r="O93" i="23" s="1"/>
  <c r="N92" i="23"/>
  <c r="I92" i="23"/>
  <c r="N91" i="23"/>
  <c r="I91" i="23"/>
  <c r="N90" i="23"/>
  <c r="O90" i="23" s="1"/>
  <c r="I90" i="23"/>
  <c r="N89" i="23"/>
  <c r="O89" i="23" s="1"/>
  <c r="I89" i="23"/>
  <c r="N88" i="23"/>
  <c r="I88" i="23"/>
  <c r="N87" i="23"/>
  <c r="O87" i="23" s="1"/>
  <c r="I87" i="23"/>
  <c r="N86" i="23"/>
  <c r="I86" i="23"/>
  <c r="N85" i="23"/>
  <c r="I85" i="23"/>
  <c r="N84" i="23"/>
  <c r="I84" i="23"/>
  <c r="N83" i="23"/>
  <c r="I83" i="23"/>
  <c r="O83" i="23" s="1"/>
  <c r="N82" i="23"/>
  <c r="I82" i="23"/>
  <c r="O81" i="23"/>
  <c r="N81" i="23"/>
  <c r="I81" i="23"/>
  <c r="N80" i="23"/>
  <c r="I80" i="23"/>
  <c r="N79" i="23"/>
  <c r="O79" i="23" s="1"/>
  <c r="I79" i="23"/>
  <c r="N78" i="23"/>
  <c r="O78" i="23" s="1"/>
  <c r="I78" i="23"/>
  <c r="N77" i="23"/>
  <c r="I77" i="23"/>
  <c r="N76" i="23"/>
  <c r="I76" i="23"/>
  <c r="N75" i="23"/>
  <c r="I75" i="23"/>
  <c r="O75" i="23" s="1"/>
  <c r="N74" i="23"/>
  <c r="O74" i="23" s="1"/>
  <c r="I74" i="23"/>
  <c r="N73" i="23"/>
  <c r="I73" i="23"/>
  <c r="N72" i="23"/>
  <c r="O72" i="23" s="1"/>
  <c r="I72" i="23"/>
  <c r="N71" i="23"/>
  <c r="I71" i="23"/>
  <c r="N70" i="23"/>
  <c r="O70" i="23" s="1"/>
  <c r="I70" i="23"/>
  <c r="N69" i="23"/>
  <c r="I69" i="23"/>
  <c r="N68" i="23"/>
  <c r="O68" i="23" s="1"/>
  <c r="I68" i="23"/>
  <c r="N67" i="23"/>
  <c r="I67" i="23"/>
  <c r="O67" i="23" s="1"/>
  <c r="N66" i="23"/>
  <c r="O66" i="23" s="1"/>
  <c r="I66" i="23"/>
  <c r="N65" i="23"/>
  <c r="I65" i="23"/>
  <c r="N64" i="23"/>
  <c r="O64" i="23" s="1"/>
  <c r="I64" i="23"/>
  <c r="N63" i="23"/>
  <c r="O63" i="23" s="1"/>
  <c r="I63" i="23"/>
  <c r="M58" i="23"/>
  <c r="L58" i="23"/>
  <c r="K58" i="23"/>
  <c r="J58" i="23"/>
  <c r="N58" i="23" s="1"/>
  <c r="H58" i="23"/>
  <c r="G58" i="23"/>
  <c r="I58" i="23" s="1"/>
  <c r="F58" i="23"/>
  <c r="E58" i="23"/>
  <c r="D58" i="23"/>
  <c r="C58" i="23"/>
  <c r="M57" i="23"/>
  <c r="L57" i="23"/>
  <c r="K57" i="23"/>
  <c r="J57" i="23"/>
  <c r="N57" i="23" s="1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O55" i="23" s="1"/>
  <c r="I55" i="23"/>
  <c r="N54" i="23"/>
  <c r="I54" i="23"/>
  <c r="O54" i="23" s="1"/>
  <c r="P53" i="23"/>
  <c r="N53" i="23"/>
  <c r="O53" i="23" s="1"/>
  <c r="I53" i="23"/>
  <c r="N52" i="23"/>
  <c r="O52" i="23" s="1"/>
  <c r="I52" i="23"/>
  <c r="N51" i="23"/>
  <c r="I51" i="23"/>
  <c r="N50" i="23"/>
  <c r="I50" i="23"/>
  <c r="N49" i="23"/>
  <c r="I49" i="23"/>
  <c r="O49" i="23" s="1"/>
  <c r="N48" i="23"/>
  <c r="O48" i="23" s="1"/>
  <c r="I48" i="23"/>
  <c r="N47" i="23"/>
  <c r="I47" i="23"/>
  <c r="O47" i="23" s="1"/>
  <c r="N46" i="23"/>
  <c r="I46" i="23"/>
  <c r="N45" i="23"/>
  <c r="O45" i="23" s="1"/>
  <c r="I45" i="23"/>
  <c r="N44" i="23"/>
  <c r="O44" i="23" s="1"/>
  <c r="I44" i="23"/>
  <c r="N43" i="23"/>
  <c r="I43" i="23"/>
  <c r="N42" i="23"/>
  <c r="I42" i="23"/>
  <c r="N41" i="23"/>
  <c r="I41" i="23"/>
  <c r="N40" i="23"/>
  <c r="O40" i="23" s="1"/>
  <c r="I40" i="23"/>
  <c r="N39" i="23"/>
  <c r="I39" i="23"/>
  <c r="O39" i="23" s="1"/>
  <c r="N38" i="23"/>
  <c r="I38" i="23"/>
  <c r="O37" i="23"/>
  <c r="N37" i="23"/>
  <c r="I37" i="23"/>
  <c r="N36" i="23"/>
  <c r="I36" i="23"/>
  <c r="N35" i="23"/>
  <c r="I35" i="23"/>
  <c r="N34" i="23"/>
  <c r="O34" i="23" s="1"/>
  <c r="I34" i="23"/>
  <c r="N33" i="23"/>
  <c r="I33" i="23"/>
  <c r="N32" i="23"/>
  <c r="I32" i="23"/>
  <c r="N31" i="23"/>
  <c r="I31" i="23"/>
  <c r="N30" i="23"/>
  <c r="O30" i="23" s="1"/>
  <c r="I30" i="23"/>
  <c r="O29" i="23"/>
  <c r="N29" i="23"/>
  <c r="I29" i="23"/>
  <c r="N28" i="23"/>
  <c r="I28" i="23"/>
  <c r="N27" i="23"/>
  <c r="I27" i="23"/>
  <c r="N26" i="23"/>
  <c r="I26" i="23"/>
  <c r="N25" i="23"/>
  <c r="I25" i="23"/>
  <c r="N24" i="23"/>
  <c r="I24" i="23"/>
  <c r="N23" i="23"/>
  <c r="I23" i="23"/>
  <c r="O23" i="23" s="1"/>
  <c r="N22" i="23"/>
  <c r="I22" i="23"/>
  <c r="N21" i="23"/>
  <c r="I21" i="23"/>
  <c r="N20" i="23"/>
  <c r="I20" i="23"/>
  <c r="N19" i="23"/>
  <c r="O19" i="23" s="1"/>
  <c r="I19" i="23"/>
  <c r="N18" i="23"/>
  <c r="O18" i="23" s="1"/>
  <c r="I18" i="23"/>
  <c r="N17" i="23"/>
  <c r="I17" i="23"/>
  <c r="N16" i="23"/>
  <c r="I16" i="23"/>
  <c r="N15" i="23"/>
  <c r="I15" i="23"/>
  <c r="O15" i="23" s="1"/>
  <c r="N14" i="23"/>
  <c r="O14" i="23" s="1"/>
  <c r="I14" i="23"/>
  <c r="N13" i="23"/>
  <c r="I13" i="23"/>
  <c r="N12" i="23"/>
  <c r="I12" i="23"/>
  <c r="N11" i="23"/>
  <c r="O11" i="23" s="1"/>
  <c r="I11" i="23"/>
  <c r="N10" i="23"/>
  <c r="O10" i="23" s="1"/>
  <c r="I10" i="23"/>
  <c r="N9" i="23"/>
  <c r="I9" i="23"/>
  <c r="N8" i="23"/>
  <c r="I8" i="23"/>
  <c r="N7" i="23"/>
  <c r="I7" i="23"/>
  <c r="O7" i="23" s="1"/>
  <c r="N6" i="23"/>
  <c r="O6" i="23" s="1"/>
  <c r="I6" i="23"/>
  <c r="N5" i="23"/>
  <c r="I5" i="23"/>
  <c r="M138" i="22"/>
  <c r="L138" i="22"/>
  <c r="K138" i="22"/>
  <c r="J138" i="22"/>
  <c r="N138" i="22" s="1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N136" i="22" s="1"/>
  <c r="H136" i="22"/>
  <c r="G136" i="22"/>
  <c r="F136" i="22"/>
  <c r="E136" i="22"/>
  <c r="D136" i="22"/>
  <c r="C136" i="22"/>
  <c r="N135" i="22"/>
  <c r="O135" i="22" s="1"/>
  <c r="I135" i="22"/>
  <c r="N134" i="22"/>
  <c r="O134" i="22" s="1"/>
  <c r="I134" i="22"/>
  <c r="N133" i="22"/>
  <c r="I133" i="22"/>
  <c r="N132" i="22"/>
  <c r="I132" i="22"/>
  <c r="N131" i="22"/>
  <c r="O131" i="22" s="1"/>
  <c r="I131" i="22"/>
  <c r="N130" i="22"/>
  <c r="O130" i="22" s="1"/>
  <c r="I130" i="22"/>
  <c r="N129" i="22"/>
  <c r="I129" i="22"/>
  <c r="O129" i="22" s="1"/>
  <c r="N128" i="22"/>
  <c r="I128" i="22"/>
  <c r="O127" i="22"/>
  <c r="N127" i="22"/>
  <c r="I127" i="22"/>
  <c r="N126" i="22"/>
  <c r="I126" i="22"/>
  <c r="N125" i="22"/>
  <c r="O125" i="22" s="1"/>
  <c r="I125" i="22"/>
  <c r="N124" i="22"/>
  <c r="I124" i="22"/>
  <c r="N123" i="22"/>
  <c r="I123" i="22"/>
  <c r="N122" i="22"/>
  <c r="I122" i="22"/>
  <c r="N121" i="22"/>
  <c r="I121" i="22"/>
  <c r="N116" i="22"/>
  <c r="I116" i="22"/>
  <c r="N115" i="22"/>
  <c r="I115" i="22"/>
  <c r="N114" i="22"/>
  <c r="I114" i="22"/>
  <c r="N113" i="22"/>
  <c r="I113" i="22"/>
  <c r="N112" i="22"/>
  <c r="I112" i="22"/>
  <c r="O112" i="22" s="1"/>
  <c r="P111" i="22"/>
  <c r="N111" i="22"/>
  <c r="I111" i="22"/>
  <c r="N110" i="22"/>
  <c r="I110" i="22"/>
  <c r="N109" i="22"/>
  <c r="I109" i="22"/>
  <c r="N108" i="22"/>
  <c r="O108" i="22" s="1"/>
  <c r="I108" i="22"/>
  <c r="N107" i="22"/>
  <c r="I107" i="22"/>
  <c r="O107" i="22" s="1"/>
  <c r="N106" i="22"/>
  <c r="I106" i="22"/>
  <c r="N105" i="22"/>
  <c r="I105" i="22"/>
  <c r="O105" i="22" s="1"/>
  <c r="N104" i="22"/>
  <c r="I104" i="22"/>
  <c r="N103" i="22"/>
  <c r="I103" i="22"/>
  <c r="N102" i="22"/>
  <c r="I102" i="22"/>
  <c r="N101" i="22"/>
  <c r="I101" i="22"/>
  <c r="N100" i="22"/>
  <c r="I100" i="22"/>
  <c r="N99" i="22"/>
  <c r="I99" i="22"/>
  <c r="O99" i="22" s="1"/>
  <c r="N98" i="22"/>
  <c r="O98" i="22" s="1"/>
  <c r="I98" i="22"/>
  <c r="N97" i="22"/>
  <c r="O97" i="22" s="1"/>
  <c r="I97" i="22"/>
  <c r="N96" i="22"/>
  <c r="I96" i="22"/>
  <c r="N95" i="22"/>
  <c r="I95" i="22"/>
  <c r="N94" i="22"/>
  <c r="I94" i="22"/>
  <c r="N93" i="22"/>
  <c r="O93" i="22" s="1"/>
  <c r="I93" i="22"/>
  <c r="N92" i="22"/>
  <c r="I92" i="22"/>
  <c r="N91" i="22"/>
  <c r="I91" i="22"/>
  <c r="O91" i="22" s="1"/>
  <c r="N90" i="22"/>
  <c r="I90" i="22"/>
  <c r="N89" i="22"/>
  <c r="O89" i="22" s="1"/>
  <c r="I89" i="22"/>
  <c r="N88" i="22"/>
  <c r="I88" i="22"/>
  <c r="N87" i="22"/>
  <c r="O87" i="22" s="1"/>
  <c r="I87" i="22"/>
  <c r="N86" i="22"/>
  <c r="I86" i="22"/>
  <c r="N85" i="22"/>
  <c r="I85" i="22"/>
  <c r="N84" i="22"/>
  <c r="I84" i="22"/>
  <c r="N83" i="22"/>
  <c r="I83" i="22"/>
  <c r="O83" i="22" s="1"/>
  <c r="N82" i="22"/>
  <c r="I82" i="22"/>
  <c r="N81" i="22"/>
  <c r="I81" i="22"/>
  <c r="N80" i="22"/>
  <c r="I80" i="22"/>
  <c r="N79" i="22"/>
  <c r="I79" i="22"/>
  <c r="N78" i="22"/>
  <c r="O78" i="22" s="1"/>
  <c r="I78" i="22"/>
  <c r="N77" i="22"/>
  <c r="I77" i="22"/>
  <c r="N76" i="22"/>
  <c r="I76" i="22"/>
  <c r="N75" i="22"/>
  <c r="I75" i="22"/>
  <c r="O75" i="22" s="1"/>
  <c r="N74" i="22"/>
  <c r="O74" i="22" s="1"/>
  <c r="I74" i="22"/>
  <c r="N73" i="22"/>
  <c r="I73" i="22"/>
  <c r="N72" i="22"/>
  <c r="I72" i="22"/>
  <c r="N71" i="22"/>
  <c r="I71" i="22"/>
  <c r="N70" i="22"/>
  <c r="I70" i="22"/>
  <c r="N69" i="22"/>
  <c r="I69" i="22"/>
  <c r="N68" i="22"/>
  <c r="I68" i="22"/>
  <c r="N67" i="22"/>
  <c r="I67" i="22"/>
  <c r="O67" i="22" s="1"/>
  <c r="N66" i="22"/>
  <c r="I66" i="22"/>
  <c r="N65" i="22"/>
  <c r="I65" i="22"/>
  <c r="N64" i="22"/>
  <c r="I64" i="22"/>
  <c r="N63" i="22"/>
  <c r="O63" i="22" s="1"/>
  <c r="I63" i="22"/>
  <c r="M58" i="22"/>
  <c r="L58" i="22"/>
  <c r="K58" i="22"/>
  <c r="J58" i="22"/>
  <c r="N58" i="22" s="1"/>
  <c r="H58" i="22"/>
  <c r="G58" i="22"/>
  <c r="I58" i="22" s="1"/>
  <c r="F58" i="22"/>
  <c r="E58" i="22"/>
  <c r="D58" i="22"/>
  <c r="C58" i="22"/>
  <c r="M57" i="22"/>
  <c r="L57" i="22"/>
  <c r="K57" i="22"/>
  <c r="J57" i="22"/>
  <c r="N57" i="22" s="1"/>
  <c r="H57" i="22"/>
  <c r="G57" i="22"/>
  <c r="F57" i="22"/>
  <c r="E57" i="22"/>
  <c r="D57" i="22"/>
  <c r="C57" i="22"/>
  <c r="M56" i="22"/>
  <c r="L56" i="22"/>
  <c r="K56" i="22"/>
  <c r="J56" i="22"/>
  <c r="H56" i="22"/>
  <c r="G56" i="22"/>
  <c r="F56" i="22"/>
  <c r="E56" i="22"/>
  <c r="D56" i="22"/>
  <c r="C56" i="22"/>
  <c r="N55" i="22"/>
  <c r="O55" i="22" s="1"/>
  <c r="I55" i="22"/>
  <c r="N54" i="22"/>
  <c r="I54" i="22"/>
  <c r="P53" i="22"/>
  <c r="N53" i="22"/>
  <c r="O53" i="22" s="1"/>
  <c r="I53" i="22"/>
  <c r="N52" i="22"/>
  <c r="O52" i="22" s="1"/>
  <c r="I52" i="22"/>
  <c r="N51" i="22"/>
  <c r="I51" i="22"/>
  <c r="N50" i="22"/>
  <c r="I50" i="22"/>
  <c r="N49" i="22"/>
  <c r="O49" i="22" s="1"/>
  <c r="I49" i="22"/>
  <c r="N48" i="22"/>
  <c r="O48" i="22" s="1"/>
  <c r="I48" i="22"/>
  <c r="N47" i="22"/>
  <c r="I47" i="22"/>
  <c r="N46" i="22"/>
  <c r="I46" i="22"/>
  <c r="N45" i="22"/>
  <c r="O45" i="22" s="1"/>
  <c r="I45" i="22"/>
  <c r="N44" i="22"/>
  <c r="I44" i="22"/>
  <c r="N43" i="22"/>
  <c r="I43" i="22"/>
  <c r="N42" i="22"/>
  <c r="I42" i="22"/>
  <c r="N41" i="22"/>
  <c r="I41" i="22"/>
  <c r="N40" i="22"/>
  <c r="I40" i="22"/>
  <c r="N39" i="22"/>
  <c r="I39" i="22"/>
  <c r="O39" i="22" s="1"/>
  <c r="N38" i="22"/>
  <c r="I38" i="22"/>
  <c r="O37" i="22"/>
  <c r="N37" i="22"/>
  <c r="I37" i="22"/>
  <c r="N36" i="22"/>
  <c r="I36" i="22"/>
  <c r="N35" i="22"/>
  <c r="I35" i="22"/>
  <c r="N34" i="22"/>
  <c r="O34" i="22" s="1"/>
  <c r="I34" i="22"/>
  <c r="N33" i="22"/>
  <c r="O33" i="22" s="1"/>
  <c r="I33" i="22"/>
  <c r="N32" i="22"/>
  <c r="I32" i="22"/>
  <c r="N31" i="22"/>
  <c r="I31" i="22"/>
  <c r="N30" i="22"/>
  <c r="O30" i="22" s="1"/>
  <c r="I30" i="22"/>
  <c r="N29" i="22"/>
  <c r="I29" i="22"/>
  <c r="O29" i="22" s="1"/>
  <c r="N28" i="22"/>
  <c r="I28" i="22"/>
  <c r="N27" i="22"/>
  <c r="I27" i="22"/>
  <c r="N26" i="22"/>
  <c r="I26" i="22"/>
  <c r="N25" i="22"/>
  <c r="I25" i="22"/>
  <c r="N24" i="22"/>
  <c r="I24" i="22"/>
  <c r="N23" i="22"/>
  <c r="I23" i="22"/>
  <c r="N22" i="22"/>
  <c r="I22" i="22"/>
  <c r="N21" i="22"/>
  <c r="I21" i="22"/>
  <c r="O21" i="22" s="1"/>
  <c r="N20" i="22"/>
  <c r="I20" i="22"/>
  <c r="N19" i="22"/>
  <c r="O19" i="22" s="1"/>
  <c r="I19" i="22"/>
  <c r="N18" i="22"/>
  <c r="O18" i="22" s="1"/>
  <c r="I18" i="22"/>
  <c r="N17" i="22"/>
  <c r="I17" i="22"/>
  <c r="N16" i="22"/>
  <c r="I16" i="22"/>
  <c r="N15" i="22"/>
  <c r="I15" i="22"/>
  <c r="N14" i="22"/>
  <c r="O14" i="22" s="1"/>
  <c r="I14" i="22"/>
  <c r="N13" i="22"/>
  <c r="I13" i="22"/>
  <c r="O13" i="22" s="1"/>
  <c r="N12" i="22"/>
  <c r="I12" i="22"/>
  <c r="N11" i="22"/>
  <c r="O11" i="22" s="1"/>
  <c r="I11" i="22"/>
  <c r="N10" i="22"/>
  <c r="I10" i="22"/>
  <c r="N9" i="22"/>
  <c r="I9" i="22"/>
  <c r="N8" i="22"/>
  <c r="I8" i="22"/>
  <c r="N7" i="22"/>
  <c r="I7" i="22"/>
  <c r="N6" i="22"/>
  <c r="I6" i="22"/>
  <c r="N5" i="22"/>
  <c r="I5" i="22"/>
  <c r="O5" i="22" s="1"/>
  <c r="M138" i="21"/>
  <c r="L138" i="21"/>
  <c r="K138" i="21"/>
  <c r="J138" i="2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N136" i="21" s="1"/>
  <c r="H136" i="21"/>
  <c r="G136" i="21"/>
  <c r="F136" i="21"/>
  <c r="E136" i="21"/>
  <c r="D136" i="21"/>
  <c r="C136" i="21"/>
  <c r="N135" i="21"/>
  <c r="O135" i="21" s="1"/>
  <c r="I135" i="21"/>
  <c r="N134" i="21"/>
  <c r="O134" i="21" s="1"/>
  <c r="I134" i="21"/>
  <c r="N133" i="21"/>
  <c r="I133" i="21"/>
  <c r="N132" i="21"/>
  <c r="I132" i="21"/>
  <c r="N131" i="21"/>
  <c r="O131" i="21" s="1"/>
  <c r="I131" i="21"/>
  <c r="N130" i="21"/>
  <c r="O130" i="21" s="1"/>
  <c r="I130" i="21"/>
  <c r="N129" i="21"/>
  <c r="I129" i="21"/>
  <c r="O129" i="21" s="1"/>
  <c r="N128" i="21"/>
  <c r="I128" i="21"/>
  <c r="O128" i="21" s="1"/>
  <c r="O127" i="21"/>
  <c r="N127" i="21"/>
  <c r="I127" i="21"/>
  <c r="N126" i="21"/>
  <c r="I126" i="21"/>
  <c r="N125" i="21"/>
  <c r="O125" i="21" s="1"/>
  <c r="I125" i="21"/>
  <c r="N124" i="21"/>
  <c r="I124" i="21"/>
  <c r="N123" i="21"/>
  <c r="I123" i="21"/>
  <c r="N122" i="21"/>
  <c r="I122" i="21"/>
  <c r="N121" i="21"/>
  <c r="I121" i="21"/>
  <c r="N116" i="21"/>
  <c r="I116" i="21"/>
  <c r="N115" i="21"/>
  <c r="I115" i="21"/>
  <c r="N114" i="21"/>
  <c r="I114" i="21"/>
  <c r="N113" i="21"/>
  <c r="O113" i="21" s="1"/>
  <c r="I113" i="21"/>
  <c r="N112" i="21"/>
  <c r="I112" i="21"/>
  <c r="O112" i="21" s="1"/>
  <c r="P111" i="21"/>
  <c r="N111" i="21"/>
  <c r="O111" i="21" s="1"/>
  <c r="I111" i="21"/>
  <c r="N110" i="21"/>
  <c r="I110" i="21"/>
  <c r="N109" i="21"/>
  <c r="I109" i="21"/>
  <c r="N108" i="21"/>
  <c r="O108" i="21" s="1"/>
  <c r="I108" i="21"/>
  <c r="N107" i="21"/>
  <c r="I107" i="21"/>
  <c r="O107" i="21" s="1"/>
  <c r="N106" i="21"/>
  <c r="I106" i="21"/>
  <c r="O106" i="21" s="1"/>
  <c r="N105" i="21"/>
  <c r="I105" i="21"/>
  <c r="N104" i="21"/>
  <c r="I104" i="21"/>
  <c r="N103" i="21"/>
  <c r="I103" i="21"/>
  <c r="N102" i="21"/>
  <c r="O102" i="21" s="1"/>
  <c r="I102" i="21"/>
  <c r="N101" i="21"/>
  <c r="I101" i="21"/>
  <c r="N100" i="21"/>
  <c r="I100" i="21"/>
  <c r="N99" i="21"/>
  <c r="I99" i="21"/>
  <c r="O99" i="21" s="1"/>
  <c r="N98" i="21"/>
  <c r="I98" i="21"/>
  <c r="O98" i="21" s="1"/>
  <c r="O97" i="21"/>
  <c r="N97" i="21"/>
  <c r="I97" i="21"/>
  <c r="N96" i="21"/>
  <c r="O96" i="21" s="1"/>
  <c r="I96" i="21"/>
  <c r="N95" i="21"/>
  <c r="I95" i="21"/>
  <c r="N94" i="21"/>
  <c r="I94" i="21"/>
  <c r="N93" i="21"/>
  <c r="O93" i="21" s="1"/>
  <c r="I93" i="21"/>
  <c r="N92" i="21"/>
  <c r="O92" i="21" s="1"/>
  <c r="I92" i="21"/>
  <c r="N91" i="21"/>
  <c r="I91" i="21"/>
  <c r="N90" i="21"/>
  <c r="I90" i="21"/>
  <c r="O90" i="21" s="1"/>
  <c r="N89" i="21"/>
  <c r="O89" i="21" s="1"/>
  <c r="I89" i="21"/>
  <c r="N88" i="21"/>
  <c r="I88" i="21"/>
  <c r="N87" i="21"/>
  <c r="O87" i="21" s="1"/>
  <c r="I87" i="21"/>
  <c r="N86" i="21"/>
  <c r="I86" i="21"/>
  <c r="N85" i="21"/>
  <c r="I85" i="21"/>
  <c r="N84" i="21"/>
  <c r="I84" i="21"/>
  <c r="N83" i="21"/>
  <c r="I83" i="21"/>
  <c r="O83" i="21" s="1"/>
  <c r="N82" i="21"/>
  <c r="I82" i="21"/>
  <c r="O81" i="21"/>
  <c r="N81" i="21"/>
  <c r="I81" i="21"/>
  <c r="N80" i="21"/>
  <c r="I80" i="21"/>
  <c r="N79" i="21"/>
  <c r="I79" i="21"/>
  <c r="N78" i="21"/>
  <c r="O78" i="21" s="1"/>
  <c r="I78" i="21"/>
  <c r="N77" i="21"/>
  <c r="O77" i="21" s="1"/>
  <c r="I77" i="21"/>
  <c r="N76" i="21"/>
  <c r="I76" i="21"/>
  <c r="N75" i="21"/>
  <c r="I75" i="21"/>
  <c r="O75" i="21" s="1"/>
  <c r="N74" i="21"/>
  <c r="I74" i="21"/>
  <c r="O74" i="21" s="1"/>
  <c r="N73" i="21"/>
  <c r="O73" i="21" s="1"/>
  <c r="I73" i="21"/>
  <c r="N72" i="21"/>
  <c r="O72" i="21" s="1"/>
  <c r="I72" i="21"/>
  <c r="N71" i="21"/>
  <c r="I71" i="21"/>
  <c r="N70" i="21"/>
  <c r="I70" i="21"/>
  <c r="N69" i="21"/>
  <c r="I69" i="21"/>
  <c r="N68" i="21"/>
  <c r="O68" i="21" s="1"/>
  <c r="I68" i="21"/>
  <c r="N67" i="21"/>
  <c r="I67" i="21"/>
  <c r="N66" i="21"/>
  <c r="I66" i="21"/>
  <c r="N65" i="21"/>
  <c r="I65" i="21"/>
  <c r="O65" i="21" s="1"/>
  <c r="N64" i="21"/>
  <c r="I64" i="21"/>
  <c r="N63" i="21"/>
  <c r="O63" i="21" s="1"/>
  <c r="I63" i="21"/>
  <c r="M58" i="21"/>
  <c r="L58" i="21"/>
  <c r="K58" i="21"/>
  <c r="J58" i="21"/>
  <c r="N58" i="21" s="1"/>
  <c r="H58" i="21"/>
  <c r="G58" i="21"/>
  <c r="I58" i="21" s="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M56" i="21"/>
  <c r="L56" i="21"/>
  <c r="K56" i="21"/>
  <c r="J56" i="21"/>
  <c r="H56" i="21"/>
  <c r="G56" i="21"/>
  <c r="F56" i="21"/>
  <c r="E56" i="21"/>
  <c r="D56" i="21"/>
  <c r="C56" i="21"/>
  <c r="N55" i="21"/>
  <c r="I55" i="21"/>
  <c r="N54" i="21"/>
  <c r="I54" i="21"/>
  <c r="P53" i="21"/>
  <c r="N53" i="21"/>
  <c r="O53" i="21" s="1"/>
  <c r="I53" i="21"/>
  <c r="N52" i="21"/>
  <c r="O52" i="21" s="1"/>
  <c r="I52" i="21"/>
  <c r="N51" i="21"/>
  <c r="I51" i="21"/>
  <c r="N50" i="21"/>
  <c r="O50" i="21" s="1"/>
  <c r="I50" i="21"/>
  <c r="N49" i="21"/>
  <c r="O49" i="21" s="1"/>
  <c r="I49" i="21"/>
  <c r="N48" i="21"/>
  <c r="O48" i="21" s="1"/>
  <c r="I48" i="21"/>
  <c r="N47" i="21"/>
  <c r="I47" i="21"/>
  <c r="N46" i="21"/>
  <c r="I46" i="21"/>
  <c r="O46" i="21" s="1"/>
  <c r="N45" i="21"/>
  <c r="O45" i="21" s="1"/>
  <c r="I45" i="21"/>
  <c r="N44" i="21"/>
  <c r="O44" i="21" s="1"/>
  <c r="I44" i="21"/>
  <c r="N43" i="21"/>
  <c r="I43" i="21"/>
  <c r="N42" i="21"/>
  <c r="I42" i="21"/>
  <c r="N41" i="21"/>
  <c r="I41" i="21"/>
  <c r="N40" i="21"/>
  <c r="O40" i="21" s="1"/>
  <c r="I40" i="21"/>
  <c r="N39" i="21"/>
  <c r="I39" i="21"/>
  <c r="O39" i="21" s="1"/>
  <c r="N38" i="21"/>
  <c r="I38" i="21"/>
  <c r="O38" i="21" s="1"/>
  <c r="N37" i="21"/>
  <c r="I37" i="21"/>
  <c r="N36" i="21"/>
  <c r="I36" i="21"/>
  <c r="N35" i="21"/>
  <c r="O35" i="21" s="1"/>
  <c r="I35" i="21"/>
  <c r="N34" i="21"/>
  <c r="O34" i="21" s="1"/>
  <c r="I34" i="21"/>
  <c r="N33" i="21"/>
  <c r="I33" i="21"/>
  <c r="N32" i="21"/>
  <c r="I32" i="21"/>
  <c r="N31" i="21"/>
  <c r="I31" i="21"/>
  <c r="O31" i="21" s="1"/>
  <c r="N30" i="21"/>
  <c r="I30" i="21"/>
  <c r="O30" i="21" s="1"/>
  <c r="O29" i="21"/>
  <c r="N29" i="21"/>
  <c r="I29" i="21"/>
  <c r="N28" i="21"/>
  <c r="I28" i="21"/>
  <c r="N27" i="21"/>
  <c r="I27" i="21"/>
  <c r="N26" i="21"/>
  <c r="I26" i="21"/>
  <c r="N25" i="21"/>
  <c r="O25" i="21" s="1"/>
  <c r="I25" i="21"/>
  <c r="N24" i="21"/>
  <c r="I24" i="21"/>
  <c r="N23" i="21"/>
  <c r="I23" i="21"/>
  <c r="O23" i="21" s="1"/>
  <c r="N22" i="21"/>
  <c r="I22" i="21"/>
  <c r="O22" i="21" s="1"/>
  <c r="N21" i="21"/>
  <c r="I21" i="21"/>
  <c r="N20" i="21"/>
  <c r="O20" i="21" s="1"/>
  <c r="I20" i="21"/>
  <c r="N19" i="21"/>
  <c r="O19" i="21" s="1"/>
  <c r="I19" i="21"/>
  <c r="N18" i="21"/>
  <c r="O18" i="21" s="1"/>
  <c r="I18" i="21"/>
  <c r="N17" i="21"/>
  <c r="I17" i="21"/>
  <c r="N16" i="21"/>
  <c r="O16" i="21" s="1"/>
  <c r="I16" i="21"/>
  <c r="N15" i="21"/>
  <c r="I15" i="21"/>
  <c r="O15" i="21" s="1"/>
  <c r="N14" i="21"/>
  <c r="I14" i="21"/>
  <c r="O14" i="21" s="1"/>
  <c r="N13" i="21"/>
  <c r="I13" i="21"/>
  <c r="N12" i="21"/>
  <c r="I12" i="21"/>
  <c r="N11" i="21"/>
  <c r="I11" i="21"/>
  <c r="N10" i="21"/>
  <c r="O10" i="21" s="1"/>
  <c r="I10" i="21"/>
  <c r="N9" i="21"/>
  <c r="I9" i="21"/>
  <c r="N8" i="21"/>
  <c r="I8" i="21"/>
  <c r="N7" i="21"/>
  <c r="I7" i="21"/>
  <c r="O7" i="21" s="1"/>
  <c r="N6" i="21"/>
  <c r="I6" i="21"/>
  <c r="O6" i="21" s="1"/>
  <c r="O5" i="21"/>
  <c r="N5" i="21"/>
  <c r="I5" i="21"/>
  <c r="M138" i="20"/>
  <c r="L138" i="20"/>
  <c r="K138" i="20"/>
  <c r="J138" i="20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N136" i="20" s="1"/>
  <c r="H136" i="20"/>
  <c r="G136" i="20"/>
  <c r="F136" i="20"/>
  <c r="E136" i="20"/>
  <c r="D136" i="20"/>
  <c r="C136" i="20"/>
  <c r="N135" i="20"/>
  <c r="O135" i="20" s="1"/>
  <c r="I135" i="20"/>
  <c r="N134" i="20"/>
  <c r="I134" i="20"/>
  <c r="N133" i="20"/>
  <c r="I133" i="20"/>
  <c r="N132" i="20"/>
  <c r="I132" i="20"/>
  <c r="N131" i="20"/>
  <c r="O131" i="20" s="1"/>
  <c r="I131" i="20"/>
  <c r="N130" i="20"/>
  <c r="I130" i="20"/>
  <c r="N129" i="20"/>
  <c r="I129" i="20"/>
  <c r="O129" i="20" s="1"/>
  <c r="N128" i="20"/>
  <c r="I128" i="20"/>
  <c r="O127" i="20"/>
  <c r="N127" i="20"/>
  <c r="I127" i="20"/>
  <c r="N126" i="20"/>
  <c r="O126" i="20" s="1"/>
  <c r="I126" i="20"/>
  <c r="N125" i="20"/>
  <c r="O125" i="20" s="1"/>
  <c r="I125" i="20"/>
  <c r="N124" i="20"/>
  <c r="I124" i="20"/>
  <c r="N123" i="20"/>
  <c r="O123" i="20" s="1"/>
  <c r="I123" i="20"/>
  <c r="N122" i="20"/>
  <c r="O122" i="20" s="1"/>
  <c r="I122" i="20"/>
  <c r="N121" i="20"/>
  <c r="I121" i="20"/>
  <c r="N116" i="20"/>
  <c r="I116" i="20"/>
  <c r="N115" i="20"/>
  <c r="O115" i="20" s="1"/>
  <c r="I115" i="20"/>
  <c r="N114" i="20"/>
  <c r="O114" i="20" s="1"/>
  <c r="I114" i="20"/>
  <c r="N113" i="20"/>
  <c r="O113" i="20" s="1"/>
  <c r="I113" i="20"/>
  <c r="N112" i="20"/>
  <c r="I112" i="20"/>
  <c r="O112" i="20" s="1"/>
  <c r="P111" i="20"/>
  <c r="N111" i="20"/>
  <c r="I111" i="20"/>
  <c r="N110" i="20"/>
  <c r="I110" i="20"/>
  <c r="N109" i="20"/>
  <c r="I109" i="20"/>
  <c r="N108" i="20"/>
  <c r="O108" i="20" s="1"/>
  <c r="I108" i="20"/>
  <c r="N107" i="20"/>
  <c r="I107" i="20"/>
  <c r="N106" i="20"/>
  <c r="I106" i="20"/>
  <c r="N105" i="20"/>
  <c r="I105" i="20"/>
  <c r="O105" i="20" s="1"/>
  <c r="N104" i="20"/>
  <c r="O104" i="20" s="1"/>
  <c r="I104" i="20"/>
  <c r="N103" i="20"/>
  <c r="O103" i="20" s="1"/>
  <c r="I103" i="20"/>
  <c r="N102" i="20"/>
  <c r="O102" i="20" s="1"/>
  <c r="I102" i="20"/>
  <c r="N101" i="20"/>
  <c r="I101" i="20"/>
  <c r="N100" i="20"/>
  <c r="O100" i="20" s="1"/>
  <c r="I100" i="20"/>
  <c r="N99" i="20"/>
  <c r="I99" i="20"/>
  <c r="N98" i="20"/>
  <c r="O98" i="20" s="1"/>
  <c r="I98" i="20"/>
  <c r="N97" i="20"/>
  <c r="O97" i="20" s="1"/>
  <c r="I97" i="20"/>
  <c r="N96" i="20"/>
  <c r="I96" i="20"/>
  <c r="N95" i="20"/>
  <c r="I95" i="20"/>
  <c r="N94" i="20"/>
  <c r="I94" i="20"/>
  <c r="N93" i="20"/>
  <c r="O93" i="20" s="1"/>
  <c r="I93" i="20"/>
  <c r="N92" i="20"/>
  <c r="I92" i="20"/>
  <c r="N91" i="20"/>
  <c r="I91" i="20"/>
  <c r="O91" i="20" s="1"/>
  <c r="N90" i="20"/>
  <c r="I90" i="20"/>
  <c r="N89" i="20"/>
  <c r="O89" i="20" s="1"/>
  <c r="I89" i="20"/>
  <c r="N88" i="20"/>
  <c r="O88" i="20" s="1"/>
  <c r="I88" i="20"/>
  <c r="N87" i="20"/>
  <c r="O87" i="20" s="1"/>
  <c r="I87" i="20"/>
  <c r="N86" i="20"/>
  <c r="I86" i="20"/>
  <c r="N85" i="20"/>
  <c r="O85" i="20" s="1"/>
  <c r="I85" i="20"/>
  <c r="N84" i="20"/>
  <c r="O84" i="20" s="1"/>
  <c r="I84" i="20"/>
  <c r="N83" i="20"/>
  <c r="I83" i="20"/>
  <c r="O83" i="20" s="1"/>
  <c r="N82" i="20"/>
  <c r="I82" i="20"/>
  <c r="O81" i="20"/>
  <c r="N81" i="20"/>
  <c r="I81" i="20"/>
  <c r="N80" i="20"/>
  <c r="I80" i="20"/>
  <c r="N79" i="20"/>
  <c r="I79" i="20"/>
  <c r="N78" i="20"/>
  <c r="O78" i="20" s="1"/>
  <c r="I78" i="20"/>
  <c r="N77" i="20"/>
  <c r="I77" i="20"/>
  <c r="N76" i="20"/>
  <c r="I76" i="20"/>
  <c r="N75" i="20"/>
  <c r="I75" i="20"/>
  <c r="N74" i="20"/>
  <c r="O74" i="20" s="1"/>
  <c r="I74" i="20"/>
  <c r="N73" i="20"/>
  <c r="I73" i="20"/>
  <c r="O73" i="20" s="1"/>
  <c r="N72" i="20"/>
  <c r="O72" i="20" s="1"/>
  <c r="I72" i="20"/>
  <c r="N71" i="20"/>
  <c r="I71" i="20"/>
  <c r="N70" i="20"/>
  <c r="O70" i="20" s="1"/>
  <c r="I70" i="20"/>
  <c r="N69" i="20"/>
  <c r="O69" i="20" s="1"/>
  <c r="I69" i="20"/>
  <c r="N68" i="20"/>
  <c r="O68" i="20" s="1"/>
  <c r="I68" i="20"/>
  <c r="N67" i="20"/>
  <c r="I67" i="20"/>
  <c r="N66" i="20"/>
  <c r="O66" i="20" s="1"/>
  <c r="I66" i="20"/>
  <c r="N65" i="20"/>
  <c r="I65" i="20"/>
  <c r="O65" i="20" s="1"/>
  <c r="N64" i="20"/>
  <c r="I64" i="20"/>
  <c r="N63" i="20"/>
  <c r="O63" i="20" s="1"/>
  <c r="I63" i="20"/>
  <c r="M58" i="20"/>
  <c r="L58" i="20"/>
  <c r="K58" i="20"/>
  <c r="J58" i="20"/>
  <c r="N58" i="20" s="1"/>
  <c r="H58" i="20"/>
  <c r="G58" i="20"/>
  <c r="I58" i="20" s="1"/>
  <c r="F58" i="20"/>
  <c r="E58" i="20"/>
  <c r="D58" i="20"/>
  <c r="C58" i="20"/>
  <c r="M57" i="20"/>
  <c r="L57" i="20"/>
  <c r="K57" i="20"/>
  <c r="J57" i="20"/>
  <c r="N57" i="20" s="1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I55" i="20"/>
  <c r="N54" i="20"/>
  <c r="I54" i="20"/>
  <c r="P53" i="20"/>
  <c r="N53" i="20"/>
  <c r="O53" i="20" s="1"/>
  <c r="I53" i="20"/>
  <c r="N52" i="20"/>
  <c r="O52" i="20" s="1"/>
  <c r="I52" i="20"/>
  <c r="N51" i="20"/>
  <c r="I51" i="20"/>
  <c r="O50" i="20"/>
  <c r="N50" i="20"/>
  <c r="I50" i="20"/>
  <c r="N49" i="20"/>
  <c r="I49" i="20"/>
  <c r="N48" i="20"/>
  <c r="I48" i="20"/>
  <c r="N47" i="20"/>
  <c r="I47" i="20"/>
  <c r="O47" i="20" s="1"/>
  <c r="N46" i="20"/>
  <c r="O46" i="20" s="1"/>
  <c r="I46" i="20"/>
  <c r="N45" i="20"/>
  <c r="I45" i="20"/>
  <c r="N44" i="20"/>
  <c r="I44" i="20"/>
  <c r="N43" i="20"/>
  <c r="I43" i="20"/>
  <c r="N42" i="20"/>
  <c r="O42" i="20" s="1"/>
  <c r="I42" i="20"/>
  <c r="N41" i="20"/>
  <c r="I41" i="20"/>
  <c r="N40" i="20"/>
  <c r="I40" i="20"/>
  <c r="N39" i="20"/>
  <c r="I39" i="20"/>
  <c r="N38" i="20"/>
  <c r="I38" i="20"/>
  <c r="N37" i="20"/>
  <c r="I37" i="20"/>
  <c r="N36" i="20"/>
  <c r="I36" i="20"/>
  <c r="N35" i="20"/>
  <c r="O35" i="20" s="1"/>
  <c r="I35" i="20"/>
  <c r="N34" i="20"/>
  <c r="I34" i="20"/>
  <c r="O34" i="20" s="1"/>
  <c r="N33" i="20"/>
  <c r="I33" i="20"/>
  <c r="N32" i="20"/>
  <c r="O32" i="20" s="1"/>
  <c r="I32" i="20"/>
  <c r="N31" i="20"/>
  <c r="I31" i="20"/>
  <c r="N30" i="20"/>
  <c r="I30" i="20"/>
  <c r="N29" i="20"/>
  <c r="I29" i="20"/>
  <c r="N28" i="20"/>
  <c r="O28" i="20" s="1"/>
  <c r="I28" i="20"/>
  <c r="N27" i="20"/>
  <c r="O27" i="20" s="1"/>
  <c r="I27" i="20"/>
  <c r="N26" i="20"/>
  <c r="I26" i="20"/>
  <c r="O26" i="20" s="1"/>
  <c r="N25" i="20"/>
  <c r="O25" i="20" s="1"/>
  <c r="I25" i="20"/>
  <c r="N24" i="20"/>
  <c r="I24" i="20"/>
  <c r="N23" i="20"/>
  <c r="I23" i="20"/>
  <c r="N22" i="20"/>
  <c r="I22" i="20"/>
  <c r="O21" i="20"/>
  <c r="N21" i="20"/>
  <c r="I21" i="20"/>
  <c r="N20" i="20"/>
  <c r="O20" i="20" s="1"/>
  <c r="I20" i="20"/>
  <c r="N19" i="20"/>
  <c r="I19" i="20"/>
  <c r="O18" i="20"/>
  <c r="N18" i="20"/>
  <c r="I18" i="20"/>
  <c r="N17" i="20"/>
  <c r="I17" i="20"/>
  <c r="N16" i="20"/>
  <c r="I16" i="20"/>
  <c r="N15" i="20"/>
  <c r="I15" i="20"/>
  <c r="O15" i="20" s="1"/>
  <c r="N14" i="20"/>
  <c r="O14" i="20" s="1"/>
  <c r="I14" i="20"/>
  <c r="N13" i="20"/>
  <c r="I13" i="20"/>
  <c r="O13" i="20" s="1"/>
  <c r="N12" i="20"/>
  <c r="I12" i="20"/>
  <c r="N11" i="20"/>
  <c r="I11" i="20"/>
  <c r="O10" i="20"/>
  <c r="N10" i="20"/>
  <c r="I10" i="20"/>
  <c r="N9" i="20"/>
  <c r="I9" i="20"/>
  <c r="N8" i="20"/>
  <c r="I8" i="20"/>
  <c r="N7" i="20"/>
  <c r="I7" i="20"/>
  <c r="N6" i="20"/>
  <c r="I6" i="20"/>
  <c r="N5" i="20"/>
  <c r="I5" i="20"/>
  <c r="O5" i="20" s="1"/>
  <c r="M138" i="19"/>
  <c r="L138" i="19"/>
  <c r="K138" i="19"/>
  <c r="J138" i="19"/>
  <c r="N138" i="19" s="1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H136" i="19"/>
  <c r="G136" i="19"/>
  <c r="F136" i="19"/>
  <c r="E136" i="19"/>
  <c r="D136" i="19"/>
  <c r="C136" i="19"/>
  <c r="N135" i="19"/>
  <c r="O135" i="19" s="1"/>
  <c r="I135" i="19"/>
  <c r="N134" i="19"/>
  <c r="O134" i="19" s="1"/>
  <c r="I134" i="19"/>
  <c r="N133" i="19"/>
  <c r="I133" i="19"/>
  <c r="N132" i="19"/>
  <c r="I132" i="19"/>
  <c r="N131" i="19"/>
  <c r="O131" i="19" s="1"/>
  <c r="I131" i="19"/>
  <c r="N130" i="19"/>
  <c r="O130" i="19" s="1"/>
  <c r="I130" i="19"/>
  <c r="N129" i="19"/>
  <c r="I129" i="19"/>
  <c r="N128" i="19"/>
  <c r="I128" i="19"/>
  <c r="O127" i="19"/>
  <c r="N127" i="19"/>
  <c r="I127" i="19"/>
  <c r="N126" i="19"/>
  <c r="I126" i="19"/>
  <c r="N125" i="19"/>
  <c r="O125" i="19" s="1"/>
  <c r="I125" i="19"/>
  <c r="N124" i="19"/>
  <c r="I124" i="19"/>
  <c r="N123" i="19"/>
  <c r="I123" i="19"/>
  <c r="N122" i="19"/>
  <c r="I122" i="19"/>
  <c r="N121" i="19"/>
  <c r="O121" i="19" s="1"/>
  <c r="I121" i="19"/>
  <c r="N116" i="19"/>
  <c r="I116" i="19"/>
  <c r="N115" i="19"/>
  <c r="I115" i="19"/>
  <c r="N114" i="19"/>
  <c r="I114" i="19"/>
  <c r="N113" i="19"/>
  <c r="O113" i="19" s="1"/>
  <c r="I113" i="19"/>
  <c r="N112" i="19"/>
  <c r="I112" i="19"/>
  <c r="P111" i="19"/>
  <c r="N111" i="19"/>
  <c r="O111" i="19" s="1"/>
  <c r="I111" i="19"/>
  <c r="N110" i="19"/>
  <c r="I110" i="19"/>
  <c r="N109" i="19"/>
  <c r="I109" i="19"/>
  <c r="N108" i="19"/>
  <c r="O108" i="19" s="1"/>
  <c r="I108" i="19"/>
  <c r="N107" i="19"/>
  <c r="O107" i="19" s="1"/>
  <c r="I107" i="19"/>
  <c r="N106" i="19"/>
  <c r="I106" i="19"/>
  <c r="N105" i="19"/>
  <c r="I105" i="19"/>
  <c r="O105" i="19" s="1"/>
  <c r="N104" i="19"/>
  <c r="O104" i="19" s="1"/>
  <c r="I104" i="19"/>
  <c r="N103" i="19"/>
  <c r="I103" i="19"/>
  <c r="N102" i="19"/>
  <c r="O102" i="19" s="1"/>
  <c r="I102" i="19"/>
  <c r="N101" i="19"/>
  <c r="I101" i="19"/>
  <c r="N100" i="19"/>
  <c r="O100" i="19" s="1"/>
  <c r="I100" i="19"/>
  <c r="N99" i="19"/>
  <c r="I99" i="19"/>
  <c r="N98" i="19"/>
  <c r="O98" i="19" s="1"/>
  <c r="I98" i="19"/>
  <c r="N97" i="19"/>
  <c r="O97" i="19" s="1"/>
  <c r="I97" i="19"/>
  <c r="N96" i="19"/>
  <c r="O96" i="19" s="1"/>
  <c r="I96" i="19"/>
  <c r="N95" i="19"/>
  <c r="I95" i="19"/>
  <c r="N94" i="19"/>
  <c r="I94" i="19"/>
  <c r="N93" i="19"/>
  <c r="O93" i="19" s="1"/>
  <c r="I93" i="19"/>
  <c r="N92" i="19"/>
  <c r="O92" i="19" s="1"/>
  <c r="I92" i="19"/>
  <c r="N91" i="19"/>
  <c r="I91" i="19"/>
  <c r="N90" i="19"/>
  <c r="I90" i="19"/>
  <c r="O89" i="19"/>
  <c r="N89" i="19"/>
  <c r="I89" i="19"/>
  <c r="N88" i="19"/>
  <c r="I88" i="19"/>
  <c r="N87" i="19"/>
  <c r="O87" i="19" s="1"/>
  <c r="I87" i="19"/>
  <c r="N86" i="19"/>
  <c r="I86" i="19"/>
  <c r="N85" i="19"/>
  <c r="O85" i="19" s="1"/>
  <c r="I85" i="19"/>
  <c r="N84" i="19"/>
  <c r="I84" i="19"/>
  <c r="N83" i="19"/>
  <c r="O83" i="19" s="1"/>
  <c r="I83" i="19"/>
  <c r="N82" i="19"/>
  <c r="I82" i="19"/>
  <c r="O81" i="19"/>
  <c r="N81" i="19"/>
  <c r="I81" i="19"/>
  <c r="N80" i="19"/>
  <c r="I80" i="19"/>
  <c r="N79" i="19"/>
  <c r="I79" i="19"/>
  <c r="N78" i="19"/>
  <c r="O78" i="19" s="1"/>
  <c r="I78" i="19"/>
  <c r="N77" i="19"/>
  <c r="O77" i="19" s="1"/>
  <c r="I77" i="19"/>
  <c r="N76" i="19"/>
  <c r="I76" i="19"/>
  <c r="N75" i="19"/>
  <c r="I75" i="19"/>
  <c r="N74" i="19"/>
  <c r="O74" i="19" s="1"/>
  <c r="I74" i="19"/>
  <c r="N73" i="19"/>
  <c r="I73" i="19"/>
  <c r="O73" i="19" s="1"/>
  <c r="N72" i="19"/>
  <c r="O72" i="19" s="1"/>
  <c r="I72" i="19"/>
  <c r="N71" i="19"/>
  <c r="I71" i="19"/>
  <c r="N70" i="19"/>
  <c r="O70" i="19" s="1"/>
  <c r="I70" i="19"/>
  <c r="N69" i="19"/>
  <c r="I69" i="19"/>
  <c r="N68" i="19"/>
  <c r="O68" i="19" s="1"/>
  <c r="I68" i="19"/>
  <c r="N67" i="19"/>
  <c r="I67" i="19"/>
  <c r="N66" i="19"/>
  <c r="O66" i="19" s="1"/>
  <c r="I66" i="19"/>
  <c r="N65" i="19"/>
  <c r="I65" i="19"/>
  <c r="O65" i="19" s="1"/>
  <c r="N64" i="19"/>
  <c r="I64" i="19"/>
  <c r="N63" i="19"/>
  <c r="O63" i="19" s="1"/>
  <c r="I63" i="19"/>
  <c r="M58" i="19"/>
  <c r="L58" i="19"/>
  <c r="K58" i="19"/>
  <c r="J58" i="19"/>
  <c r="N58" i="19" s="1"/>
  <c r="H58" i="19"/>
  <c r="G58" i="19"/>
  <c r="I58" i="19" s="1"/>
  <c r="F58" i="19"/>
  <c r="E58" i="19"/>
  <c r="D58" i="19"/>
  <c r="C58" i="19"/>
  <c r="M57" i="19"/>
  <c r="L57" i="19"/>
  <c r="K57" i="19"/>
  <c r="J57" i="19"/>
  <c r="N57" i="19" s="1"/>
  <c r="H57" i="19"/>
  <c r="G57" i="19"/>
  <c r="F57" i="19"/>
  <c r="E57" i="19"/>
  <c r="D57" i="19"/>
  <c r="C57" i="19"/>
  <c r="M56" i="19"/>
  <c r="L56" i="19"/>
  <c r="K56" i="19"/>
  <c r="J56" i="19"/>
  <c r="H56" i="19"/>
  <c r="G56" i="19"/>
  <c r="F56" i="19"/>
  <c r="E56" i="19"/>
  <c r="D56" i="19"/>
  <c r="C56" i="19"/>
  <c r="N55" i="19"/>
  <c r="I55" i="19"/>
  <c r="N54" i="19"/>
  <c r="O54" i="19" s="1"/>
  <c r="I54" i="19"/>
  <c r="P53" i="19"/>
  <c r="N53" i="19"/>
  <c r="O53" i="19" s="1"/>
  <c r="I53" i="19"/>
  <c r="N52" i="19"/>
  <c r="I52" i="19"/>
  <c r="N51" i="19"/>
  <c r="O51" i="19" s="1"/>
  <c r="I51" i="19"/>
  <c r="N50" i="19"/>
  <c r="I50" i="19"/>
  <c r="O50" i="19" s="1"/>
  <c r="N49" i="19"/>
  <c r="O49" i="19" s="1"/>
  <c r="I49" i="19"/>
  <c r="N48" i="19"/>
  <c r="I48" i="19"/>
  <c r="N47" i="19"/>
  <c r="O47" i="19" s="1"/>
  <c r="I47" i="19"/>
  <c r="N46" i="19"/>
  <c r="I46" i="19"/>
  <c r="N45" i="19"/>
  <c r="O45" i="19" s="1"/>
  <c r="I45" i="19"/>
  <c r="N44" i="19"/>
  <c r="O44" i="19" s="1"/>
  <c r="I44" i="19"/>
  <c r="N43" i="19"/>
  <c r="I43" i="19"/>
  <c r="N42" i="19"/>
  <c r="I42" i="19"/>
  <c r="O42" i="19" s="1"/>
  <c r="N41" i="19"/>
  <c r="O41" i="19" s="1"/>
  <c r="I41" i="19"/>
  <c r="N40" i="19"/>
  <c r="O40" i="19" s="1"/>
  <c r="I40" i="19"/>
  <c r="N39" i="19"/>
  <c r="I39" i="19"/>
  <c r="N38" i="19"/>
  <c r="I38" i="19"/>
  <c r="N37" i="19"/>
  <c r="I37" i="19"/>
  <c r="N36" i="19"/>
  <c r="O36" i="19" s="1"/>
  <c r="I36" i="19"/>
  <c r="N35" i="19"/>
  <c r="I35" i="19"/>
  <c r="N34" i="19"/>
  <c r="I34" i="19"/>
  <c r="O34" i="19" s="1"/>
  <c r="N33" i="19"/>
  <c r="I33" i="19"/>
  <c r="N32" i="19"/>
  <c r="O32" i="19" s="1"/>
  <c r="I32" i="19"/>
  <c r="N31" i="19"/>
  <c r="I31" i="19"/>
  <c r="N30" i="19"/>
  <c r="O30" i="19" s="1"/>
  <c r="I30" i="19"/>
  <c r="N29" i="19"/>
  <c r="I29" i="19"/>
  <c r="N28" i="19"/>
  <c r="I28" i="19"/>
  <c r="N27" i="19"/>
  <c r="I27" i="19"/>
  <c r="N26" i="19"/>
  <c r="I26" i="19"/>
  <c r="O26" i="19" s="1"/>
  <c r="N25" i="19"/>
  <c r="O25" i="19" s="1"/>
  <c r="I25" i="19"/>
  <c r="N24" i="19"/>
  <c r="I24" i="19"/>
  <c r="N23" i="19"/>
  <c r="I23" i="19"/>
  <c r="N22" i="19"/>
  <c r="O22" i="19" s="1"/>
  <c r="I22" i="19"/>
  <c r="O21" i="19"/>
  <c r="N21" i="19"/>
  <c r="I21" i="19"/>
  <c r="N20" i="19"/>
  <c r="I20" i="19"/>
  <c r="N19" i="19"/>
  <c r="O19" i="19" s="1"/>
  <c r="I19" i="19"/>
  <c r="N18" i="19"/>
  <c r="I18" i="19"/>
  <c r="O18" i="19" s="1"/>
  <c r="N17" i="19"/>
  <c r="O17" i="19" s="1"/>
  <c r="I17" i="19"/>
  <c r="N16" i="19"/>
  <c r="I16" i="19"/>
  <c r="N15" i="19"/>
  <c r="O15" i="19" s="1"/>
  <c r="I15" i="19"/>
  <c r="N14" i="19"/>
  <c r="I14" i="19"/>
  <c r="N13" i="19"/>
  <c r="I13" i="19"/>
  <c r="N12" i="19"/>
  <c r="I12" i="19"/>
  <c r="N11" i="19"/>
  <c r="O11" i="19" s="1"/>
  <c r="I11" i="19"/>
  <c r="N10" i="19"/>
  <c r="I10" i="19"/>
  <c r="O10" i="19" s="1"/>
  <c r="N9" i="19"/>
  <c r="I9" i="19"/>
  <c r="N8" i="19"/>
  <c r="I8" i="19"/>
  <c r="N7" i="19"/>
  <c r="O7" i="19" s="1"/>
  <c r="I7" i="19"/>
  <c r="N6" i="19"/>
  <c r="O6" i="19" s="1"/>
  <c r="I6" i="19"/>
  <c r="N5" i="19"/>
  <c r="I5" i="19"/>
  <c r="M138" i="18"/>
  <c r="L138" i="18"/>
  <c r="K138" i="18"/>
  <c r="J138" i="18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N136" i="18" s="1"/>
  <c r="H136" i="18"/>
  <c r="G136" i="18"/>
  <c r="F136" i="18"/>
  <c r="E136" i="18"/>
  <c r="D136" i="18"/>
  <c r="C136" i="18"/>
  <c r="N135" i="18"/>
  <c r="O135" i="18" s="1"/>
  <c r="I135" i="18"/>
  <c r="N134" i="18"/>
  <c r="I134" i="18"/>
  <c r="N133" i="18"/>
  <c r="I133" i="18"/>
  <c r="N132" i="18"/>
  <c r="O132" i="18" s="1"/>
  <c r="I132" i="18"/>
  <c r="N131" i="18"/>
  <c r="O131" i="18" s="1"/>
  <c r="I131" i="18"/>
  <c r="N130" i="18"/>
  <c r="I130" i="18"/>
  <c r="N129" i="18"/>
  <c r="I129" i="18"/>
  <c r="O129" i="18" s="1"/>
  <c r="N128" i="18"/>
  <c r="O128" i="18" s="1"/>
  <c r="I128" i="18"/>
  <c r="O127" i="18"/>
  <c r="N127" i="18"/>
  <c r="I127" i="18"/>
  <c r="N126" i="18"/>
  <c r="I126" i="18"/>
  <c r="N125" i="18"/>
  <c r="O125" i="18" s="1"/>
  <c r="I125" i="18"/>
  <c r="N124" i="18"/>
  <c r="I124" i="18"/>
  <c r="N123" i="18"/>
  <c r="I123" i="18"/>
  <c r="N122" i="18"/>
  <c r="I122" i="18"/>
  <c r="N121" i="18"/>
  <c r="I121" i="18"/>
  <c r="O121" i="18" s="1"/>
  <c r="N116" i="18"/>
  <c r="I116" i="18"/>
  <c r="N115" i="18"/>
  <c r="I115" i="18"/>
  <c r="N114" i="18"/>
  <c r="O114" i="18" s="1"/>
  <c r="I114" i="18"/>
  <c r="N113" i="18"/>
  <c r="I113" i="18"/>
  <c r="N112" i="18"/>
  <c r="I112" i="18"/>
  <c r="O112" i="18" s="1"/>
  <c r="P111" i="18"/>
  <c r="N111" i="18"/>
  <c r="O111" i="18" s="1"/>
  <c r="I111" i="18"/>
  <c r="N110" i="18"/>
  <c r="I110" i="18"/>
  <c r="N109" i="18"/>
  <c r="I109" i="18"/>
  <c r="N108" i="18"/>
  <c r="O108" i="18" s="1"/>
  <c r="I108" i="18"/>
  <c r="N107" i="18"/>
  <c r="I107" i="18"/>
  <c r="O107" i="18" s="1"/>
  <c r="N106" i="18"/>
  <c r="I106" i="18"/>
  <c r="N105" i="18"/>
  <c r="I105" i="18"/>
  <c r="N104" i="18"/>
  <c r="I104" i="18"/>
  <c r="N103" i="18"/>
  <c r="O103" i="18" s="1"/>
  <c r="I103" i="18"/>
  <c r="N102" i="18"/>
  <c r="I102" i="18"/>
  <c r="N101" i="18"/>
  <c r="I101" i="18"/>
  <c r="N100" i="18"/>
  <c r="I100" i="18"/>
  <c r="N99" i="18"/>
  <c r="I99" i="18"/>
  <c r="O99" i="18" s="1"/>
  <c r="N98" i="18"/>
  <c r="I98" i="18"/>
  <c r="O97" i="18"/>
  <c r="N97" i="18"/>
  <c r="I97" i="18"/>
  <c r="N96" i="18"/>
  <c r="O96" i="18" s="1"/>
  <c r="I96" i="18"/>
  <c r="N95" i="18"/>
  <c r="I95" i="18"/>
  <c r="N94" i="18"/>
  <c r="I94" i="18"/>
  <c r="N93" i="18"/>
  <c r="O93" i="18" s="1"/>
  <c r="I93" i="18"/>
  <c r="N92" i="18"/>
  <c r="O92" i="18" s="1"/>
  <c r="I92" i="18"/>
  <c r="N91" i="18"/>
  <c r="I91" i="18"/>
  <c r="N90" i="18"/>
  <c r="I90" i="18"/>
  <c r="N89" i="18"/>
  <c r="O89" i="18" s="1"/>
  <c r="I89" i="18"/>
  <c r="N88" i="18"/>
  <c r="O88" i="18" s="1"/>
  <c r="I88" i="18"/>
  <c r="N87" i="18"/>
  <c r="I87" i="18"/>
  <c r="N86" i="18"/>
  <c r="I86" i="18"/>
  <c r="N85" i="18"/>
  <c r="I85" i="18"/>
  <c r="N84" i="18"/>
  <c r="O84" i="18" s="1"/>
  <c r="I84" i="18"/>
  <c r="N83" i="18"/>
  <c r="I83" i="18"/>
  <c r="O83" i="18" s="1"/>
  <c r="N82" i="18"/>
  <c r="I82" i="18"/>
  <c r="N81" i="18"/>
  <c r="I81" i="18"/>
  <c r="N80" i="18"/>
  <c r="I80" i="18"/>
  <c r="N79" i="18"/>
  <c r="I79" i="18"/>
  <c r="N78" i="18"/>
  <c r="O78" i="18" s="1"/>
  <c r="I78" i="18"/>
  <c r="N77" i="18"/>
  <c r="O77" i="18" s="1"/>
  <c r="I77" i="18"/>
  <c r="N76" i="18"/>
  <c r="I76" i="18"/>
  <c r="N75" i="18"/>
  <c r="I75" i="18"/>
  <c r="O75" i="18" s="1"/>
  <c r="N74" i="18"/>
  <c r="O74" i="18" s="1"/>
  <c r="I74" i="18"/>
  <c r="O73" i="18"/>
  <c r="N73" i="18"/>
  <c r="I73" i="18"/>
  <c r="N72" i="18"/>
  <c r="I72" i="18"/>
  <c r="N71" i="18"/>
  <c r="I71" i="18"/>
  <c r="N70" i="18"/>
  <c r="I70" i="18"/>
  <c r="N69" i="18"/>
  <c r="O69" i="18" s="1"/>
  <c r="I69" i="18"/>
  <c r="N68" i="18"/>
  <c r="I68" i="18"/>
  <c r="N67" i="18"/>
  <c r="I67" i="18"/>
  <c r="N66" i="18"/>
  <c r="I66" i="18"/>
  <c r="N65" i="18"/>
  <c r="I65" i="18"/>
  <c r="O65" i="18" s="1"/>
  <c r="N64" i="18"/>
  <c r="I64" i="18"/>
  <c r="N63" i="18"/>
  <c r="O63" i="18" s="1"/>
  <c r="I63" i="18"/>
  <c r="M58" i="18"/>
  <c r="L58" i="18"/>
  <c r="K58" i="18"/>
  <c r="J58" i="18"/>
  <c r="N58" i="18" s="1"/>
  <c r="H58" i="18"/>
  <c r="G58" i="18"/>
  <c r="I58" i="18" s="1"/>
  <c r="F58" i="18"/>
  <c r="E58" i="18"/>
  <c r="D58" i="18"/>
  <c r="C58" i="18"/>
  <c r="M57" i="18"/>
  <c r="L57" i="18"/>
  <c r="K57" i="18"/>
  <c r="J57" i="18"/>
  <c r="N57" i="18" s="1"/>
  <c r="H57" i="18"/>
  <c r="G57" i="18"/>
  <c r="F57" i="18"/>
  <c r="E57" i="18"/>
  <c r="D57" i="18"/>
  <c r="C57" i="18"/>
  <c r="M56" i="18"/>
  <c r="L56" i="18"/>
  <c r="K56" i="18"/>
  <c r="J56" i="18"/>
  <c r="H56" i="18"/>
  <c r="G56" i="18"/>
  <c r="F56" i="18"/>
  <c r="E56" i="18"/>
  <c r="D56" i="18"/>
  <c r="C56" i="18"/>
  <c r="N55" i="18"/>
  <c r="I55" i="18"/>
  <c r="N54" i="18"/>
  <c r="I54" i="18"/>
  <c r="P53" i="18"/>
  <c r="N53" i="18"/>
  <c r="O53" i="18" s="1"/>
  <c r="I53" i="18"/>
  <c r="N52" i="18"/>
  <c r="I52" i="18"/>
  <c r="N51" i="18"/>
  <c r="I51" i="18"/>
  <c r="N50" i="18"/>
  <c r="I50" i="18"/>
  <c r="N49" i="18"/>
  <c r="O49" i="18" s="1"/>
  <c r="I49" i="18"/>
  <c r="N48" i="18"/>
  <c r="I48" i="18"/>
  <c r="N47" i="18"/>
  <c r="I47" i="18"/>
  <c r="O47" i="18" s="1"/>
  <c r="N46" i="18"/>
  <c r="I46" i="18"/>
  <c r="N45" i="18"/>
  <c r="O45" i="18" s="1"/>
  <c r="I45" i="18"/>
  <c r="N44" i="18"/>
  <c r="O44" i="18" s="1"/>
  <c r="I44" i="18"/>
  <c r="N43" i="18"/>
  <c r="I43" i="18"/>
  <c r="N42" i="18"/>
  <c r="I42" i="18"/>
  <c r="N41" i="18"/>
  <c r="O41" i="18" s="1"/>
  <c r="I41" i="18"/>
  <c r="N40" i="18"/>
  <c r="O40" i="18" s="1"/>
  <c r="I40" i="18"/>
  <c r="N39" i="18"/>
  <c r="I39" i="18"/>
  <c r="O39" i="18" s="1"/>
  <c r="N38" i="18"/>
  <c r="I38" i="18"/>
  <c r="N37" i="18"/>
  <c r="I37" i="18"/>
  <c r="N36" i="18"/>
  <c r="I36" i="18"/>
  <c r="N35" i="18"/>
  <c r="I35" i="18"/>
  <c r="N34" i="18"/>
  <c r="O34" i="18" s="1"/>
  <c r="I34" i="18"/>
  <c r="N33" i="18"/>
  <c r="I33" i="18"/>
  <c r="N32" i="18"/>
  <c r="I32" i="18"/>
  <c r="N31" i="18"/>
  <c r="I31" i="18"/>
  <c r="O31" i="18" s="1"/>
  <c r="N30" i="18"/>
  <c r="O30" i="18" s="1"/>
  <c r="I30" i="18"/>
  <c r="N29" i="18"/>
  <c r="I29" i="18"/>
  <c r="N28" i="18"/>
  <c r="I28" i="18"/>
  <c r="N27" i="18"/>
  <c r="I27" i="18"/>
  <c r="N26" i="18"/>
  <c r="O26" i="18" s="1"/>
  <c r="I26" i="18"/>
  <c r="N25" i="18"/>
  <c r="O25" i="18" s="1"/>
  <c r="I25" i="18"/>
  <c r="N24" i="18"/>
  <c r="I24" i="18"/>
  <c r="N23" i="18"/>
  <c r="I23" i="18"/>
  <c r="N22" i="18"/>
  <c r="O22" i="18" s="1"/>
  <c r="I22" i="18"/>
  <c r="N21" i="18"/>
  <c r="I21" i="18"/>
  <c r="N20" i="18"/>
  <c r="I20" i="18"/>
  <c r="N19" i="18"/>
  <c r="O19" i="18" s="1"/>
  <c r="I19" i="18"/>
  <c r="N18" i="18"/>
  <c r="I18" i="18"/>
  <c r="N17" i="18"/>
  <c r="I17" i="18"/>
  <c r="N16" i="18"/>
  <c r="I16" i="18"/>
  <c r="N15" i="18"/>
  <c r="I15" i="18"/>
  <c r="O15" i="18" s="1"/>
  <c r="N14" i="18"/>
  <c r="I14" i="18"/>
  <c r="N13" i="18"/>
  <c r="I13" i="18"/>
  <c r="N12" i="18"/>
  <c r="I12" i="18"/>
  <c r="N11" i="18"/>
  <c r="O11" i="18" s="1"/>
  <c r="I11" i="18"/>
  <c r="N10" i="18"/>
  <c r="O10" i="18" s="1"/>
  <c r="I10" i="18"/>
  <c r="N9" i="18"/>
  <c r="I9" i="18"/>
  <c r="N8" i="18"/>
  <c r="I8" i="18"/>
  <c r="N7" i="18"/>
  <c r="I7" i="18"/>
  <c r="O7" i="18" s="1"/>
  <c r="N6" i="18"/>
  <c r="O6" i="18" s="1"/>
  <c r="I6" i="18"/>
  <c r="N5" i="18"/>
  <c r="I5" i="18"/>
  <c r="M138" i="17"/>
  <c r="L138" i="17"/>
  <c r="K138" i="17"/>
  <c r="J138" i="17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N136" i="17" s="1"/>
  <c r="H136" i="17"/>
  <c r="G136" i="17"/>
  <c r="F136" i="17"/>
  <c r="E136" i="17"/>
  <c r="D136" i="17"/>
  <c r="C136" i="17"/>
  <c r="N135" i="17"/>
  <c r="O135" i="17" s="1"/>
  <c r="I135" i="17"/>
  <c r="N134" i="17"/>
  <c r="I134" i="17"/>
  <c r="N133" i="17"/>
  <c r="I133" i="17"/>
  <c r="N132" i="17"/>
  <c r="I132" i="17"/>
  <c r="N131" i="17"/>
  <c r="O131" i="17" s="1"/>
  <c r="I131" i="17"/>
  <c r="N130" i="17"/>
  <c r="I130" i="17"/>
  <c r="N129" i="17"/>
  <c r="I129" i="17"/>
  <c r="N128" i="17"/>
  <c r="I128" i="17"/>
  <c r="O127" i="17"/>
  <c r="N127" i="17"/>
  <c r="I127" i="17"/>
  <c r="N126" i="17"/>
  <c r="O126" i="17" s="1"/>
  <c r="I126" i="17"/>
  <c r="N125" i="17"/>
  <c r="O125" i="17" s="1"/>
  <c r="I125" i="17"/>
  <c r="N124" i="17"/>
  <c r="I124" i="17"/>
  <c r="N123" i="17"/>
  <c r="O123" i="17" s="1"/>
  <c r="I123" i="17"/>
  <c r="N122" i="17"/>
  <c r="O122" i="17" s="1"/>
  <c r="I122" i="17"/>
  <c r="N121" i="17"/>
  <c r="O121" i="17" s="1"/>
  <c r="I121" i="17"/>
  <c r="N116" i="17"/>
  <c r="I116" i="17"/>
  <c r="N115" i="17"/>
  <c r="O115" i="17" s="1"/>
  <c r="I115" i="17"/>
  <c r="N114" i="17"/>
  <c r="O114" i="17" s="1"/>
  <c r="I114" i="17"/>
  <c r="N113" i="17"/>
  <c r="O113" i="17" s="1"/>
  <c r="I113" i="17"/>
  <c r="N112" i="17"/>
  <c r="I112" i="17"/>
  <c r="P111" i="17"/>
  <c r="N111" i="17"/>
  <c r="I111" i="17"/>
  <c r="N110" i="17"/>
  <c r="I110" i="17"/>
  <c r="N109" i="17"/>
  <c r="I109" i="17"/>
  <c r="N108" i="17"/>
  <c r="O108" i="17" s="1"/>
  <c r="I108" i="17"/>
  <c r="N107" i="17"/>
  <c r="I107" i="17"/>
  <c r="N106" i="17"/>
  <c r="I106" i="17"/>
  <c r="N105" i="17"/>
  <c r="I105" i="17"/>
  <c r="O105" i="17" s="1"/>
  <c r="N104" i="17"/>
  <c r="O104" i="17" s="1"/>
  <c r="I104" i="17"/>
  <c r="N103" i="17"/>
  <c r="O103" i="17" s="1"/>
  <c r="I103" i="17"/>
  <c r="N102" i="17"/>
  <c r="O102" i="17" s="1"/>
  <c r="I102" i="17"/>
  <c r="N101" i="17"/>
  <c r="I101" i="17"/>
  <c r="N100" i="17"/>
  <c r="O100" i="17" s="1"/>
  <c r="I100" i="17"/>
  <c r="N99" i="17"/>
  <c r="O99" i="17" s="1"/>
  <c r="I99" i="17"/>
  <c r="N98" i="17"/>
  <c r="O98" i="17" s="1"/>
  <c r="I98" i="17"/>
  <c r="N97" i="17"/>
  <c r="O97" i="17" s="1"/>
  <c r="I97" i="17"/>
  <c r="N96" i="17"/>
  <c r="I96" i="17"/>
  <c r="N95" i="17"/>
  <c r="I95" i="17"/>
  <c r="N94" i="17"/>
  <c r="I94" i="17"/>
  <c r="N93" i="17"/>
  <c r="O93" i="17" s="1"/>
  <c r="I93" i="17"/>
  <c r="N92" i="17"/>
  <c r="I92" i="17"/>
  <c r="N91" i="17"/>
  <c r="I91" i="17"/>
  <c r="N90" i="17"/>
  <c r="I90" i="17"/>
  <c r="N89" i="17"/>
  <c r="O89" i="17" s="1"/>
  <c r="I89" i="17"/>
  <c r="N88" i="17"/>
  <c r="O88" i="17" s="1"/>
  <c r="I88" i="17"/>
  <c r="N87" i="17"/>
  <c r="O87" i="17" s="1"/>
  <c r="I87" i="17"/>
  <c r="N86" i="17"/>
  <c r="I86" i="17"/>
  <c r="N85" i="17"/>
  <c r="O85" i="17" s="1"/>
  <c r="I85" i="17"/>
  <c r="N84" i="17"/>
  <c r="O84" i="17" s="1"/>
  <c r="I84" i="17"/>
  <c r="N83" i="17"/>
  <c r="O83" i="17" s="1"/>
  <c r="I83" i="17"/>
  <c r="N82" i="17"/>
  <c r="I82" i="17"/>
  <c r="O81" i="17"/>
  <c r="N81" i="17"/>
  <c r="I81" i="17"/>
  <c r="N80" i="17"/>
  <c r="I80" i="17"/>
  <c r="N79" i="17"/>
  <c r="I79" i="17"/>
  <c r="N78" i="17"/>
  <c r="O78" i="17" s="1"/>
  <c r="I78" i="17"/>
  <c r="N77" i="17"/>
  <c r="I77" i="17"/>
  <c r="N76" i="17"/>
  <c r="I76" i="17"/>
  <c r="N75" i="17"/>
  <c r="I75" i="17"/>
  <c r="N74" i="17"/>
  <c r="O74" i="17" s="1"/>
  <c r="I74" i="17"/>
  <c r="N73" i="17"/>
  <c r="I73" i="17"/>
  <c r="N72" i="17"/>
  <c r="O72" i="17" s="1"/>
  <c r="I72" i="17"/>
  <c r="N71" i="17"/>
  <c r="I71" i="17"/>
  <c r="N70" i="17"/>
  <c r="O70" i="17" s="1"/>
  <c r="I70" i="17"/>
  <c r="N69" i="17"/>
  <c r="O69" i="17" s="1"/>
  <c r="I69" i="17"/>
  <c r="N68" i="17"/>
  <c r="O68" i="17" s="1"/>
  <c r="I68" i="17"/>
  <c r="N67" i="17"/>
  <c r="I67" i="17"/>
  <c r="N66" i="17"/>
  <c r="O66" i="17" s="1"/>
  <c r="I66" i="17"/>
  <c r="N65" i="17"/>
  <c r="I65" i="17"/>
  <c r="N64" i="17"/>
  <c r="I64" i="17"/>
  <c r="N63" i="17"/>
  <c r="O63" i="17" s="1"/>
  <c r="I63" i="17"/>
  <c r="M58" i="17"/>
  <c r="L58" i="17"/>
  <c r="K58" i="17"/>
  <c r="J58" i="17"/>
  <c r="N58" i="17" s="1"/>
  <c r="H58" i="17"/>
  <c r="G58" i="17"/>
  <c r="I58" i="17" s="1"/>
  <c r="F58" i="17"/>
  <c r="E58" i="17"/>
  <c r="D58" i="17"/>
  <c r="C58" i="17"/>
  <c r="M57" i="17"/>
  <c r="L57" i="17"/>
  <c r="K57" i="17"/>
  <c r="J57" i="17"/>
  <c r="N57" i="17" s="1"/>
  <c r="H57" i="17"/>
  <c r="G57" i="17"/>
  <c r="F57" i="17"/>
  <c r="E57" i="17"/>
  <c r="D57" i="17"/>
  <c r="C57" i="17"/>
  <c r="M56" i="17"/>
  <c r="L56" i="17"/>
  <c r="K56" i="17"/>
  <c r="J56" i="17"/>
  <c r="H56" i="17"/>
  <c r="G56" i="17"/>
  <c r="F56" i="17"/>
  <c r="E56" i="17"/>
  <c r="D56" i="17"/>
  <c r="C56" i="17"/>
  <c r="N55" i="17"/>
  <c r="I55" i="17"/>
  <c r="N54" i="17"/>
  <c r="I54" i="17"/>
  <c r="P53" i="17"/>
  <c r="N53" i="17"/>
  <c r="O53" i="17" s="1"/>
  <c r="I53" i="17"/>
  <c r="N52" i="17"/>
  <c r="I52" i="17"/>
  <c r="N51" i="17"/>
  <c r="I51" i="17"/>
  <c r="N50" i="17"/>
  <c r="I50" i="17"/>
  <c r="N49" i="17"/>
  <c r="O49" i="17" s="1"/>
  <c r="I49" i="17"/>
  <c r="N48" i="17"/>
  <c r="I48" i="17"/>
  <c r="N47" i="17"/>
  <c r="I47" i="17"/>
  <c r="N46" i="17"/>
  <c r="O46" i="17" s="1"/>
  <c r="I46" i="17"/>
  <c r="N45" i="17"/>
  <c r="O45" i="17" s="1"/>
  <c r="I45" i="17"/>
  <c r="N44" i="17"/>
  <c r="I44" i="17"/>
  <c r="N43" i="17"/>
  <c r="I43" i="17"/>
  <c r="N42" i="17"/>
  <c r="I42" i="17"/>
  <c r="O42" i="17" s="1"/>
  <c r="N41" i="17"/>
  <c r="I41" i="17"/>
  <c r="N40" i="17"/>
  <c r="I40" i="17"/>
  <c r="N39" i="17"/>
  <c r="I39" i="17"/>
  <c r="N38" i="17"/>
  <c r="I38" i="17"/>
  <c r="N37" i="17"/>
  <c r="I37" i="17"/>
  <c r="N36" i="17"/>
  <c r="I36" i="17"/>
  <c r="N35" i="17"/>
  <c r="O35" i="17" s="1"/>
  <c r="I35" i="17"/>
  <c r="N34" i="17"/>
  <c r="I34" i="17"/>
  <c r="O34" i="17" s="1"/>
  <c r="N33" i="17"/>
  <c r="I33" i="17"/>
  <c r="N32" i="17"/>
  <c r="I32" i="17"/>
  <c r="N31" i="17"/>
  <c r="O31" i="17" s="1"/>
  <c r="I31" i="17"/>
  <c r="N30" i="17"/>
  <c r="O30" i="17" s="1"/>
  <c r="I30" i="17"/>
  <c r="N29" i="17"/>
  <c r="I29" i="17"/>
  <c r="N28" i="17"/>
  <c r="I28" i="17"/>
  <c r="N27" i="17"/>
  <c r="I27" i="17"/>
  <c r="N26" i="17"/>
  <c r="I26" i="17"/>
  <c r="O26" i="17" s="1"/>
  <c r="N25" i="17"/>
  <c r="I25" i="17"/>
  <c r="N24" i="17"/>
  <c r="I24" i="17"/>
  <c r="N23" i="17"/>
  <c r="I23" i="17"/>
  <c r="N22" i="17"/>
  <c r="I22" i="17"/>
  <c r="N21" i="17"/>
  <c r="I21" i="17"/>
  <c r="N20" i="17"/>
  <c r="O20" i="17" s="1"/>
  <c r="I20" i="17"/>
  <c r="N19" i="17"/>
  <c r="O19" i="17" s="1"/>
  <c r="I19" i="17"/>
  <c r="N18" i="17"/>
  <c r="I18" i="17"/>
  <c r="O18" i="17" s="1"/>
  <c r="N17" i="17"/>
  <c r="I17" i="17"/>
  <c r="N16" i="17"/>
  <c r="O16" i="17" s="1"/>
  <c r="I16" i="17"/>
  <c r="N15" i="17"/>
  <c r="O15" i="17" s="1"/>
  <c r="I15" i="17"/>
  <c r="N14" i="17"/>
  <c r="I14" i="17"/>
  <c r="N13" i="17"/>
  <c r="I13" i="17"/>
  <c r="N12" i="17"/>
  <c r="I12" i="17"/>
  <c r="N11" i="17"/>
  <c r="I11" i="17"/>
  <c r="N10" i="17"/>
  <c r="I10" i="17"/>
  <c r="O10" i="17" s="1"/>
  <c r="N9" i="17"/>
  <c r="I9" i="17"/>
  <c r="N8" i="17"/>
  <c r="I8" i="17"/>
  <c r="N7" i="17"/>
  <c r="I7" i="17"/>
  <c r="N6" i="17"/>
  <c r="I6" i="17"/>
  <c r="N5" i="17"/>
  <c r="I5" i="17"/>
  <c r="M138" i="16"/>
  <c r="L138" i="16"/>
  <c r="K138" i="16"/>
  <c r="J138" i="16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N136" i="16" s="1"/>
  <c r="H136" i="16"/>
  <c r="G136" i="16"/>
  <c r="F136" i="16"/>
  <c r="E136" i="16"/>
  <c r="D136" i="16"/>
  <c r="C136" i="16"/>
  <c r="N135" i="16"/>
  <c r="O135" i="16" s="1"/>
  <c r="I135" i="16"/>
  <c r="N134" i="16"/>
  <c r="I134" i="16"/>
  <c r="N133" i="16"/>
  <c r="I133" i="16"/>
  <c r="N132" i="16"/>
  <c r="O132" i="16" s="1"/>
  <c r="I132" i="16"/>
  <c r="N131" i="16"/>
  <c r="O131" i="16" s="1"/>
  <c r="I131" i="16"/>
  <c r="N130" i="16"/>
  <c r="I130" i="16"/>
  <c r="N129" i="16"/>
  <c r="I129" i="16"/>
  <c r="N128" i="16"/>
  <c r="O128" i="16" s="1"/>
  <c r="I128" i="16"/>
  <c r="O127" i="16"/>
  <c r="N127" i="16"/>
  <c r="I127" i="16"/>
  <c r="N126" i="16"/>
  <c r="I126" i="16"/>
  <c r="N125" i="16"/>
  <c r="O125" i="16" s="1"/>
  <c r="I125" i="16"/>
  <c r="N124" i="16"/>
  <c r="I124" i="16"/>
  <c r="N123" i="16"/>
  <c r="I123" i="16"/>
  <c r="N122" i="16"/>
  <c r="I122" i="16"/>
  <c r="N121" i="16"/>
  <c r="O121" i="16" s="1"/>
  <c r="I121" i="16"/>
  <c r="N116" i="16"/>
  <c r="I116" i="16"/>
  <c r="N115" i="16"/>
  <c r="I115" i="16"/>
  <c r="N114" i="16"/>
  <c r="O114" i="16" s="1"/>
  <c r="I114" i="16"/>
  <c r="N113" i="16"/>
  <c r="O113" i="16" s="1"/>
  <c r="I113" i="16"/>
  <c r="N112" i="16"/>
  <c r="I112" i="16"/>
  <c r="P111" i="16"/>
  <c r="N111" i="16"/>
  <c r="I111" i="16"/>
  <c r="N110" i="16"/>
  <c r="I110" i="16"/>
  <c r="N109" i="16"/>
  <c r="I109" i="16"/>
  <c r="N108" i="16"/>
  <c r="O108" i="16" s="1"/>
  <c r="I108" i="16"/>
  <c r="N107" i="16"/>
  <c r="I107" i="16"/>
  <c r="N106" i="16"/>
  <c r="I106" i="16"/>
  <c r="N105" i="16"/>
  <c r="I105" i="16"/>
  <c r="O105" i="16" s="1"/>
  <c r="N104" i="16"/>
  <c r="I104" i="16"/>
  <c r="N103" i="16"/>
  <c r="O103" i="16" s="1"/>
  <c r="I103" i="16"/>
  <c r="N102" i="16"/>
  <c r="I102" i="16"/>
  <c r="N101" i="16"/>
  <c r="I101" i="16"/>
  <c r="N100" i="16"/>
  <c r="I100" i="16"/>
  <c r="N99" i="16"/>
  <c r="O99" i="16" s="1"/>
  <c r="I99" i="16"/>
  <c r="N98" i="16"/>
  <c r="I98" i="16"/>
  <c r="N97" i="16"/>
  <c r="O97" i="16" s="1"/>
  <c r="I97" i="16"/>
  <c r="N96" i="16"/>
  <c r="I96" i="16"/>
  <c r="N95" i="16"/>
  <c r="I95" i="16"/>
  <c r="N94" i="16"/>
  <c r="I94" i="16"/>
  <c r="N93" i="16"/>
  <c r="O93" i="16" s="1"/>
  <c r="I93" i="16"/>
  <c r="N92" i="16"/>
  <c r="I92" i="16"/>
  <c r="N91" i="16"/>
  <c r="I91" i="16"/>
  <c r="N90" i="16"/>
  <c r="I90" i="16"/>
  <c r="N89" i="16"/>
  <c r="O89" i="16" s="1"/>
  <c r="I89" i="16"/>
  <c r="N88" i="16"/>
  <c r="O88" i="16" s="1"/>
  <c r="I88" i="16"/>
  <c r="N87" i="16"/>
  <c r="I87" i="16"/>
  <c r="N86" i="16"/>
  <c r="I86" i="16"/>
  <c r="N85" i="16"/>
  <c r="I85" i="16"/>
  <c r="N84" i="16"/>
  <c r="O84" i="16" s="1"/>
  <c r="I84" i="16"/>
  <c r="N83" i="16"/>
  <c r="I83" i="16"/>
  <c r="N82" i="16"/>
  <c r="I82" i="16"/>
  <c r="N81" i="16"/>
  <c r="I81" i="16"/>
  <c r="N80" i="16"/>
  <c r="I80" i="16"/>
  <c r="N79" i="16"/>
  <c r="I79" i="16"/>
  <c r="N78" i="16"/>
  <c r="O78" i="16" s="1"/>
  <c r="I78" i="16"/>
  <c r="N77" i="16"/>
  <c r="I77" i="16"/>
  <c r="N76" i="16"/>
  <c r="I76" i="16"/>
  <c r="N75" i="16"/>
  <c r="I75" i="16"/>
  <c r="N74" i="16"/>
  <c r="O74" i="16" s="1"/>
  <c r="I74" i="16"/>
  <c r="O73" i="16"/>
  <c r="N73" i="16"/>
  <c r="I73" i="16"/>
  <c r="N72" i="16"/>
  <c r="I72" i="16"/>
  <c r="N71" i="16"/>
  <c r="I71" i="16"/>
  <c r="N70" i="16"/>
  <c r="I70" i="16"/>
  <c r="N69" i="16"/>
  <c r="O69" i="16" s="1"/>
  <c r="I69" i="16"/>
  <c r="N68" i="16"/>
  <c r="I68" i="16"/>
  <c r="N67" i="16"/>
  <c r="I67" i="16"/>
  <c r="N66" i="16"/>
  <c r="I66" i="16"/>
  <c r="N65" i="16"/>
  <c r="I65" i="16"/>
  <c r="O65" i="16" s="1"/>
  <c r="N64" i="16"/>
  <c r="I64" i="16"/>
  <c r="N63" i="16"/>
  <c r="O63" i="16" s="1"/>
  <c r="I63" i="16"/>
  <c r="M58" i="16"/>
  <c r="L58" i="16"/>
  <c r="K58" i="16"/>
  <c r="J58" i="16"/>
  <c r="N58" i="16" s="1"/>
  <c r="H58" i="16"/>
  <c r="G58" i="16"/>
  <c r="F58" i="16"/>
  <c r="E58" i="16"/>
  <c r="D58" i="16"/>
  <c r="C58" i="16"/>
  <c r="I58" i="16" s="1"/>
  <c r="M57" i="16"/>
  <c r="L57" i="16"/>
  <c r="K57" i="16"/>
  <c r="J57" i="16"/>
  <c r="N57" i="16" s="1"/>
  <c r="H57" i="16"/>
  <c r="G57" i="16"/>
  <c r="F57" i="16"/>
  <c r="E57" i="16"/>
  <c r="D57" i="16"/>
  <c r="C57" i="16"/>
  <c r="M56" i="16"/>
  <c r="L56" i="16"/>
  <c r="K56" i="16"/>
  <c r="J56" i="16"/>
  <c r="H56" i="16"/>
  <c r="G56" i="16"/>
  <c r="F56" i="16"/>
  <c r="E56" i="16"/>
  <c r="D56" i="16"/>
  <c r="C56" i="16"/>
  <c r="I56" i="16" s="1"/>
  <c r="N55" i="16"/>
  <c r="I55" i="16"/>
  <c r="N54" i="16"/>
  <c r="I54" i="16"/>
  <c r="P53" i="16"/>
  <c r="N53" i="16"/>
  <c r="I53" i="16"/>
  <c r="O53" i="16" s="1"/>
  <c r="N52" i="16"/>
  <c r="I52" i="16"/>
  <c r="N51" i="16"/>
  <c r="I51" i="16"/>
  <c r="N50" i="16"/>
  <c r="I50" i="16"/>
  <c r="O50" i="16" s="1"/>
  <c r="N49" i="16"/>
  <c r="I49" i="16"/>
  <c r="N48" i="16"/>
  <c r="I48" i="16"/>
  <c r="N47" i="16"/>
  <c r="I47" i="16"/>
  <c r="N46" i="16"/>
  <c r="I46" i="16"/>
  <c r="N45" i="16"/>
  <c r="O45" i="16" s="1"/>
  <c r="I45" i="16"/>
  <c r="N44" i="16"/>
  <c r="I44" i="16"/>
  <c r="N43" i="16"/>
  <c r="O43" i="16" s="1"/>
  <c r="I43" i="16"/>
  <c r="N42" i="16"/>
  <c r="I42" i="16"/>
  <c r="O42" i="16" s="1"/>
  <c r="N41" i="16"/>
  <c r="O41" i="16" s="1"/>
  <c r="I41" i="16"/>
  <c r="N40" i="16"/>
  <c r="I40" i="16"/>
  <c r="N39" i="16"/>
  <c r="O39" i="16" s="1"/>
  <c r="I39" i="16"/>
  <c r="N38" i="16"/>
  <c r="O38" i="16" s="1"/>
  <c r="I38" i="16"/>
  <c r="N37" i="16"/>
  <c r="O37" i="16" s="1"/>
  <c r="I37" i="16"/>
  <c r="N36" i="16"/>
  <c r="I36" i="16"/>
  <c r="N35" i="16"/>
  <c r="I35" i="16"/>
  <c r="N34" i="16"/>
  <c r="I34" i="16"/>
  <c r="O34" i="16" s="1"/>
  <c r="N33" i="16"/>
  <c r="I33" i="16"/>
  <c r="N32" i="16"/>
  <c r="I32" i="16"/>
  <c r="N31" i="16"/>
  <c r="I31" i="16"/>
  <c r="N30" i="16"/>
  <c r="I30" i="16"/>
  <c r="N29" i="16"/>
  <c r="I29" i="16"/>
  <c r="N28" i="16"/>
  <c r="O28" i="16" s="1"/>
  <c r="I28" i="16"/>
  <c r="N27" i="16"/>
  <c r="O27" i="16" s="1"/>
  <c r="I27" i="16"/>
  <c r="N26" i="16"/>
  <c r="I26" i="16"/>
  <c r="O26" i="16" s="1"/>
  <c r="N25" i="16"/>
  <c r="I25" i="16"/>
  <c r="N24" i="16"/>
  <c r="O24" i="16" s="1"/>
  <c r="I24" i="16"/>
  <c r="N23" i="16"/>
  <c r="O23" i="16" s="1"/>
  <c r="I23" i="16"/>
  <c r="N22" i="16"/>
  <c r="O22" i="16" s="1"/>
  <c r="I22" i="16"/>
  <c r="N21" i="16"/>
  <c r="I21" i="16"/>
  <c r="N20" i="16"/>
  <c r="I20" i="16"/>
  <c r="N19" i="16"/>
  <c r="I19" i="16"/>
  <c r="N18" i="16"/>
  <c r="I18" i="16"/>
  <c r="O18" i="16" s="1"/>
  <c r="N17" i="16"/>
  <c r="I17" i="16"/>
  <c r="N16" i="16"/>
  <c r="I16" i="16"/>
  <c r="N15" i="16"/>
  <c r="I15" i="16"/>
  <c r="N14" i="16"/>
  <c r="I14" i="16"/>
  <c r="O13" i="16"/>
  <c r="N13" i="16"/>
  <c r="I13" i="16"/>
  <c r="N12" i="16"/>
  <c r="O12" i="16" s="1"/>
  <c r="I12" i="16"/>
  <c r="N11" i="16"/>
  <c r="O11" i="16" s="1"/>
  <c r="I11" i="16"/>
  <c r="N10" i="16"/>
  <c r="I10" i="16"/>
  <c r="O10" i="16" s="1"/>
  <c r="N9" i="16"/>
  <c r="O9" i="16" s="1"/>
  <c r="I9" i="16"/>
  <c r="N8" i="16"/>
  <c r="O8" i="16" s="1"/>
  <c r="I8" i="16"/>
  <c r="N7" i="16"/>
  <c r="O7" i="16" s="1"/>
  <c r="I7" i="16"/>
  <c r="N6" i="16"/>
  <c r="I6" i="16"/>
  <c r="N5" i="16"/>
  <c r="I5" i="16"/>
  <c r="O5" i="16" s="1"/>
  <c r="M138" i="15"/>
  <c r="L138" i="15"/>
  <c r="K138" i="15"/>
  <c r="J138" i="15"/>
  <c r="N138" i="15" s="1"/>
  <c r="H138" i="15"/>
  <c r="G138" i="15"/>
  <c r="F138" i="15"/>
  <c r="E138" i="15"/>
  <c r="D138" i="15"/>
  <c r="C138" i="15"/>
  <c r="M137" i="15"/>
  <c r="L137" i="15"/>
  <c r="K137" i="15"/>
  <c r="J137" i="15"/>
  <c r="H137" i="15"/>
  <c r="G137" i="15"/>
  <c r="F137" i="15"/>
  <c r="E137" i="15"/>
  <c r="D137" i="15"/>
  <c r="C137" i="15"/>
  <c r="M136" i="15"/>
  <c r="L136" i="15"/>
  <c r="K136" i="15"/>
  <c r="J136" i="15"/>
  <c r="H136" i="15"/>
  <c r="G136" i="15"/>
  <c r="F136" i="15"/>
  <c r="E136" i="15"/>
  <c r="D136" i="15"/>
  <c r="C136" i="15"/>
  <c r="O135" i="15"/>
  <c r="N135" i="15"/>
  <c r="I135" i="15"/>
  <c r="N134" i="15"/>
  <c r="I134" i="15"/>
  <c r="N133" i="15"/>
  <c r="I133" i="15"/>
  <c r="N132" i="15"/>
  <c r="I132" i="15"/>
  <c r="N131" i="15"/>
  <c r="O131" i="15" s="1"/>
  <c r="I131" i="15"/>
  <c r="N130" i="15"/>
  <c r="I130" i="15"/>
  <c r="N129" i="15"/>
  <c r="I129" i="15"/>
  <c r="N128" i="15"/>
  <c r="I128" i="15"/>
  <c r="O127" i="15"/>
  <c r="N127" i="15"/>
  <c r="I127" i="15"/>
  <c r="N126" i="15"/>
  <c r="I126" i="15"/>
  <c r="N125" i="15"/>
  <c r="I125" i="15"/>
  <c r="N124" i="15"/>
  <c r="I124" i="15"/>
  <c r="N123" i="15"/>
  <c r="I123" i="15"/>
  <c r="N122" i="15"/>
  <c r="I122" i="15"/>
  <c r="N121" i="15"/>
  <c r="I121" i="15"/>
  <c r="N116" i="15"/>
  <c r="I116" i="15"/>
  <c r="N115" i="15"/>
  <c r="I115" i="15"/>
  <c r="N114" i="15"/>
  <c r="I114" i="15"/>
  <c r="N113" i="15"/>
  <c r="O113" i="15" s="1"/>
  <c r="I113" i="15"/>
  <c r="N112" i="15"/>
  <c r="I112" i="15"/>
  <c r="P111" i="15"/>
  <c r="N111" i="15"/>
  <c r="O111" i="15" s="1"/>
  <c r="I111" i="15"/>
  <c r="N110" i="15"/>
  <c r="I110" i="15"/>
  <c r="N109" i="15"/>
  <c r="I109" i="15"/>
  <c r="N108" i="15"/>
  <c r="O108" i="15" s="1"/>
  <c r="I108" i="15"/>
  <c r="N107" i="15"/>
  <c r="O107" i="15" s="1"/>
  <c r="I107" i="15"/>
  <c r="N106" i="15"/>
  <c r="I106" i="15"/>
  <c r="N105" i="15"/>
  <c r="I105" i="15"/>
  <c r="O105" i="15" s="1"/>
  <c r="N104" i="15"/>
  <c r="I104" i="15"/>
  <c r="N103" i="15"/>
  <c r="I103" i="15"/>
  <c r="N102" i="15"/>
  <c r="O102" i="15" s="1"/>
  <c r="I102" i="15"/>
  <c r="N101" i="15"/>
  <c r="I101" i="15"/>
  <c r="N100" i="15"/>
  <c r="I100" i="15"/>
  <c r="N99" i="15"/>
  <c r="I99" i="15"/>
  <c r="N98" i="15"/>
  <c r="O98" i="15" s="1"/>
  <c r="I98" i="15"/>
  <c r="N97" i="15"/>
  <c r="O97" i="15" s="1"/>
  <c r="I97" i="15"/>
  <c r="N96" i="15"/>
  <c r="O96" i="15" s="1"/>
  <c r="I96" i="15"/>
  <c r="N95" i="15"/>
  <c r="I95" i="15"/>
  <c r="N94" i="15"/>
  <c r="I94" i="15"/>
  <c r="N93" i="15"/>
  <c r="O93" i="15" s="1"/>
  <c r="I93" i="15"/>
  <c r="N92" i="15"/>
  <c r="O92" i="15" s="1"/>
  <c r="I92" i="15"/>
  <c r="N91" i="15"/>
  <c r="I91" i="15"/>
  <c r="N90" i="15"/>
  <c r="I90" i="15"/>
  <c r="N89" i="15"/>
  <c r="O89" i="15" s="1"/>
  <c r="I89" i="15"/>
  <c r="N88" i="15"/>
  <c r="I88" i="15"/>
  <c r="N87" i="15"/>
  <c r="O87" i="15" s="1"/>
  <c r="I87" i="15"/>
  <c r="N86" i="15"/>
  <c r="I86" i="15"/>
  <c r="O86" i="15" s="1"/>
  <c r="N85" i="15"/>
  <c r="I85" i="15"/>
  <c r="N84" i="15"/>
  <c r="I84" i="15"/>
  <c r="N83" i="15"/>
  <c r="O83" i="15" s="1"/>
  <c r="I83" i="15"/>
  <c r="N82" i="15"/>
  <c r="I82" i="15"/>
  <c r="N81" i="15"/>
  <c r="I81" i="15"/>
  <c r="N80" i="15"/>
  <c r="I80" i="15"/>
  <c r="N79" i="15"/>
  <c r="I79" i="15"/>
  <c r="N78" i="15"/>
  <c r="I78" i="15"/>
  <c r="O78" i="15" s="1"/>
  <c r="N77" i="15"/>
  <c r="O77" i="15" s="1"/>
  <c r="I77" i="15"/>
  <c r="N76" i="15"/>
  <c r="I76" i="15"/>
  <c r="N75" i="15"/>
  <c r="I75" i="15"/>
  <c r="N74" i="15"/>
  <c r="O74" i="15" s="1"/>
  <c r="I74" i="15"/>
  <c r="N73" i="15"/>
  <c r="I73" i="15"/>
  <c r="N72" i="15"/>
  <c r="O72" i="15" s="1"/>
  <c r="I72" i="15"/>
  <c r="N71" i="15"/>
  <c r="I71" i="15"/>
  <c r="N70" i="15"/>
  <c r="I70" i="15"/>
  <c r="O70" i="15" s="1"/>
  <c r="N69" i="15"/>
  <c r="I69" i="15"/>
  <c r="N68" i="15"/>
  <c r="O68" i="15" s="1"/>
  <c r="I68" i="15"/>
  <c r="N67" i="15"/>
  <c r="I67" i="15"/>
  <c r="N66" i="15"/>
  <c r="I66" i="15"/>
  <c r="N65" i="15"/>
  <c r="I65" i="15"/>
  <c r="N64" i="15"/>
  <c r="I64" i="15"/>
  <c r="N63" i="15"/>
  <c r="O63" i="15" s="1"/>
  <c r="I63" i="15"/>
  <c r="M58" i="15"/>
  <c r="L58" i="15"/>
  <c r="K58" i="15"/>
  <c r="J58" i="15"/>
  <c r="N58" i="15" s="1"/>
  <c r="H58" i="15"/>
  <c r="G58" i="15"/>
  <c r="I58" i="15" s="1"/>
  <c r="F58" i="15"/>
  <c r="E58" i="15"/>
  <c r="D58" i="15"/>
  <c r="C58" i="15"/>
  <c r="M57" i="15"/>
  <c r="L57" i="15"/>
  <c r="K57" i="15"/>
  <c r="J57" i="15"/>
  <c r="N57" i="15" s="1"/>
  <c r="H57" i="15"/>
  <c r="G57" i="15"/>
  <c r="F57" i="15"/>
  <c r="E57" i="15"/>
  <c r="D57" i="15"/>
  <c r="C57" i="15"/>
  <c r="M56" i="15"/>
  <c r="L56" i="15"/>
  <c r="K56" i="15"/>
  <c r="J56" i="15"/>
  <c r="H56" i="15"/>
  <c r="G56" i="15"/>
  <c r="F56" i="15"/>
  <c r="E56" i="15"/>
  <c r="D56" i="15"/>
  <c r="C56" i="15"/>
  <c r="N55" i="15"/>
  <c r="I55" i="15"/>
  <c r="N54" i="15"/>
  <c r="I54" i="15"/>
  <c r="P53" i="15"/>
  <c r="N53" i="15"/>
  <c r="O53" i="15" s="1"/>
  <c r="I53" i="15"/>
  <c r="N52" i="15"/>
  <c r="I52" i="15"/>
  <c r="N51" i="15"/>
  <c r="I51" i="15"/>
  <c r="N50" i="15"/>
  <c r="I50" i="15"/>
  <c r="O50" i="15" s="1"/>
  <c r="N49" i="15"/>
  <c r="O49" i="15" s="1"/>
  <c r="I49" i="15"/>
  <c r="N48" i="15"/>
  <c r="I48" i="15"/>
  <c r="N47" i="15"/>
  <c r="I47" i="15"/>
  <c r="N46" i="15"/>
  <c r="I46" i="15"/>
  <c r="N45" i="15"/>
  <c r="O45" i="15" s="1"/>
  <c r="I45" i="15"/>
  <c r="N44" i="15"/>
  <c r="I44" i="15"/>
  <c r="O44" i="15" s="1"/>
  <c r="N43" i="15"/>
  <c r="I43" i="15"/>
  <c r="N42" i="15"/>
  <c r="I42" i="15"/>
  <c r="O42" i="15" s="1"/>
  <c r="N41" i="15"/>
  <c r="O41" i="15" s="1"/>
  <c r="I41" i="15"/>
  <c r="N40" i="15"/>
  <c r="O40" i="15" s="1"/>
  <c r="I40" i="15"/>
  <c r="N39" i="15"/>
  <c r="I39" i="15"/>
  <c r="N38" i="15"/>
  <c r="I38" i="15"/>
  <c r="O37" i="15"/>
  <c r="N37" i="15"/>
  <c r="I37" i="15"/>
  <c r="N36" i="15"/>
  <c r="I36" i="15"/>
  <c r="N35" i="15"/>
  <c r="I35" i="15"/>
  <c r="N34" i="15"/>
  <c r="I34" i="15"/>
  <c r="O34" i="15" s="1"/>
  <c r="N33" i="15"/>
  <c r="I33" i="15"/>
  <c r="N32" i="15"/>
  <c r="I32" i="15"/>
  <c r="N31" i="15"/>
  <c r="I31" i="15"/>
  <c r="N30" i="15"/>
  <c r="O30" i="15" s="1"/>
  <c r="I30" i="15"/>
  <c r="N29" i="15"/>
  <c r="I29" i="15"/>
  <c r="N28" i="15"/>
  <c r="I28" i="15"/>
  <c r="N27" i="15"/>
  <c r="I27" i="15"/>
  <c r="N26" i="15"/>
  <c r="I26" i="15"/>
  <c r="O26" i="15" s="1"/>
  <c r="N25" i="15"/>
  <c r="O25" i="15" s="1"/>
  <c r="I25" i="15"/>
  <c r="N24" i="15"/>
  <c r="I24" i="15"/>
  <c r="N23" i="15"/>
  <c r="I23" i="15"/>
  <c r="N22" i="15"/>
  <c r="O22" i="15" s="1"/>
  <c r="I22" i="15"/>
  <c r="N21" i="15"/>
  <c r="I21" i="15"/>
  <c r="N20" i="15"/>
  <c r="I20" i="15"/>
  <c r="N19" i="15"/>
  <c r="O19" i="15" s="1"/>
  <c r="I19" i="15"/>
  <c r="N18" i="15"/>
  <c r="I18" i="15"/>
  <c r="O18" i="15" s="1"/>
  <c r="N17" i="15"/>
  <c r="I17" i="15"/>
  <c r="N16" i="15"/>
  <c r="I16" i="15"/>
  <c r="N15" i="15"/>
  <c r="O15" i="15" s="1"/>
  <c r="I15" i="15"/>
  <c r="N14" i="15"/>
  <c r="I14" i="15"/>
  <c r="N13" i="15"/>
  <c r="I13" i="15"/>
  <c r="N12" i="15"/>
  <c r="I12" i="15"/>
  <c r="N11" i="15"/>
  <c r="O11" i="15" s="1"/>
  <c r="I11" i="15"/>
  <c r="N10" i="15"/>
  <c r="I10" i="15"/>
  <c r="O10" i="15" s="1"/>
  <c r="N9" i="15"/>
  <c r="I9" i="15"/>
  <c r="N8" i="15"/>
  <c r="I8" i="15"/>
  <c r="N7" i="15"/>
  <c r="O7" i="15" s="1"/>
  <c r="I7" i="15"/>
  <c r="N6" i="15"/>
  <c r="O6" i="15" s="1"/>
  <c r="I6" i="15"/>
  <c r="N5" i="15"/>
  <c r="I5" i="15"/>
  <c r="M138" i="14"/>
  <c r="L138" i="14"/>
  <c r="K138" i="14"/>
  <c r="J138" i="14"/>
  <c r="N138" i="14" s="1"/>
  <c r="H138" i="14"/>
  <c r="G138" i="14"/>
  <c r="F138" i="14"/>
  <c r="E138" i="14"/>
  <c r="D138" i="14"/>
  <c r="C138" i="14"/>
  <c r="M137" i="14"/>
  <c r="L137" i="14"/>
  <c r="K137" i="14"/>
  <c r="J137" i="14"/>
  <c r="H137" i="14"/>
  <c r="G137" i="14"/>
  <c r="F137" i="14"/>
  <c r="E137" i="14"/>
  <c r="D137" i="14"/>
  <c r="C137" i="14"/>
  <c r="M136" i="14"/>
  <c r="L136" i="14"/>
  <c r="K136" i="14"/>
  <c r="J136" i="14"/>
  <c r="H136" i="14"/>
  <c r="G136" i="14"/>
  <c r="F136" i="14"/>
  <c r="E136" i="14"/>
  <c r="D136" i="14"/>
  <c r="C136" i="14"/>
  <c r="I136" i="14" s="1"/>
  <c r="N135" i="14"/>
  <c r="O135" i="14" s="1"/>
  <c r="I135" i="14"/>
  <c r="N134" i="14"/>
  <c r="O134" i="14" s="1"/>
  <c r="I134" i="14"/>
  <c r="N133" i="14"/>
  <c r="I133" i="14"/>
  <c r="N132" i="14"/>
  <c r="I132" i="14"/>
  <c r="N131" i="14"/>
  <c r="O131" i="14" s="1"/>
  <c r="I131" i="14"/>
  <c r="N130" i="14"/>
  <c r="O130" i="14" s="1"/>
  <c r="I130" i="14"/>
  <c r="N129" i="14"/>
  <c r="I129" i="14"/>
  <c r="N128" i="14"/>
  <c r="I128" i="14"/>
  <c r="O128" i="14" s="1"/>
  <c r="O127" i="14"/>
  <c r="N127" i="14"/>
  <c r="I127" i="14"/>
  <c r="N126" i="14"/>
  <c r="O126" i="14" s="1"/>
  <c r="I126" i="14"/>
  <c r="N125" i="14"/>
  <c r="I125" i="14"/>
  <c r="N124" i="14"/>
  <c r="I124" i="14"/>
  <c r="N123" i="14"/>
  <c r="O123" i="14" s="1"/>
  <c r="I123" i="14"/>
  <c r="N122" i="14"/>
  <c r="O122" i="14" s="1"/>
  <c r="I122" i="14"/>
  <c r="N121" i="14"/>
  <c r="I121" i="14"/>
  <c r="N116" i="14"/>
  <c r="I116" i="14"/>
  <c r="N115" i="14"/>
  <c r="I115" i="14"/>
  <c r="N114" i="14"/>
  <c r="I114" i="14"/>
  <c r="N113" i="14"/>
  <c r="I113" i="14"/>
  <c r="N112" i="14"/>
  <c r="I112" i="14"/>
  <c r="P111" i="14"/>
  <c r="N111" i="14"/>
  <c r="O111" i="14" s="1"/>
  <c r="I111" i="14"/>
  <c r="N110" i="14"/>
  <c r="I110" i="14"/>
  <c r="N109" i="14"/>
  <c r="I109" i="14"/>
  <c r="N108" i="14"/>
  <c r="O108" i="14" s="1"/>
  <c r="I108" i="14"/>
  <c r="N107" i="14"/>
  <c r="O107" i="14" s="1"/>
  <c r="I107" i="14"/>
  <c r="N106" i="14"/>
  <c r="I106" i="14"/>
  <c r="O106" i="14" s="1"/>
  <c r="N105" i="14"/>
  <c r="I105" i="14"/>
  <c r="O105" i="14" s="1"/>
  <c r="N104" i="14"/>
  <c r="I104" i="14"/>
  <c r="N103" i="14"/>
  <c r="I103" i="14"/>
  <c r="N102" i="14"/>
  <c r="I102" i="14"/>
  <c r="N101" i="14"/>
  <c r="I101" i="14"/>
  <c r="N100" i="14"/>
  <c r="I100" i="14"/>
  <c r="N99" i="14"/>
  <c r="I99" i="14"/>
  <c r="N98" i="14"/>
  <c r="I98" i="14"/>
  <c r="O98" i="14" s="1"/>
  <c r="N97" i="14"/>
  <c r="O97" i="14" s="1"/>
  <c r="I97" i="14"/>
  <c r="N96" i="14"/>
  <c r="O96" i="14" s="1"/>
  <c r="I96" i="14"/>
  <c r="N95" i="14"/>
  <c r="I95" i="14"/>
  <c r="N94" i="14"/>
  <c r="I94" i="14"/>
  <c r="N93" i="14"/>
  <c r="O93" i="14" s="1"/>
  <c r="I93" i="14"/>
  <c r="N92" i="14"/>
  <c r="O92" i="14" s="1"/>
  <c r="I92" i="14"/>
  <c r="N91" i="14"/>
  <c r="I91" i="14"/>
  <c r="N90" i="14"/>
  <c r="I90" i="14"/>
  <c r="O90" i="14" s="1"/>
  <c r="N89" i="14"/>
  <c r="O89" i="14" s="1"/>
  <c r="I89" i="14"/>
  <c r="N88" i="14"/>
  <c r="I88" i="14"/>
  <c r="N87" i="14"/>
  <c r="I87" i="14"/>
  <c r="N86" i="14"/>
  <c r="I86" i="14"/>
  <c r="N85" i="14"/>
  <c r="I85" i="14"/>
  <c r="N84" i="14"/>
  <c r="I84" i="14"/>
  <c r="N83" i="14"/>
  <c r="I83" i="14"/>
  <c r="N82" i="14"/>
  <c r="I82" i="14"/>
  <c r="O82" i="14" s="1"/>
  <c r="N81" i="14"/>
  <c r="I81" i="14"/>
  <c r="N80" i="14"/>
  <c r="I80" i="14"/>
  <c r="N79" i="14"/>
  <c r="I79" i="14"/>
  <c r="N78" i="14"/>
  <c r="O78" i="14" s="1"/>
  <c r="I78" i="14"/>
  <c r="N77" i="14"/>
  <c r="O77" i="14" s="1"/>
  <c r="I77" i="14"/>
  <c r="N76" i="14"/>
  <c r="I76" i="14"/>
  <c r="N75" i="14"/>
  <c r="I75" i="14"/>
  <c r="N74" i="14"/>
  <c r="I74" i="14"/>
  <c r="O74" i="14" s="1"/>
  <c r="N73" i="14"/>
  <c r="I73" i="14"/>
  <c r="N72" i="14"/>
  <c r="I72" i="14"/>
  <c r="N71" i="14"/>
  <c r="I71" i="14"/>
  <c r="N70" i="14"/>
  <c r="I70" i="14"/>
  <c r="N69" i="14"/>
  <c r="I69" i="14"/>
  <c r="N68" i="14"/>
  <c r="I68" i="14"/>
  <c r="N67" i="14"/>
  <c r="I67" i="14"/>
  <c r="N66" i="14"/>
  <c r="I66" i="14"/>
  <c r="O66" i="14" s="1"/>
  <c r="N65" i="14"/>
  <c r="I65" i="14"/>
  <c r="N64" i="14"/>
  <c r="I64" i="14"/>
  <c r="N63" i="14"/>
  <c r="O63" i="14" s="1"/>
  <c r="I63" i="14"/>
  <c r="M58" i="14"/>
  <c r="L58" i="14"/>
  <c r="K58" i="14"/>
  <c r="J58" i="14"/>
  <c r="N58" i="14" s="1"/>
  <c r="H58" i="14"/>
  <c r="G58" i="14"/>
  <c r="I58" i="14" s="1"/>
  <c r="F58" i="14"/>
  <c r="E58" i="14"/>
  <c r="D58" i="14"/>
  <c r="C58" i="14"/>
  <c r="M57" i="14"/>
  <c r="L57" i="14"/>
  <c r="K57" i="14"/>
  <c r="J57" i="14"/>
  <c r="N57" i="14" s="1"/>
  <c r="H57" i="14"/>
  <c r="G57" i="14"/>
  <c r="F57" i="14"/>
  <c r="E57" i="14"/>
  <c r="D57" i="14"/>
  <c r="C57" i="14"/>
  <c r="M56" i="14"/>
  <c r="L56" i="14"/>
  <c r="K56" i="14"/>
  <c r="J56" i="14"/>
  <c r="H56" i="14"/>
  <c r="G56" i="14"/>
  <c r="F56" i="14"/>
  <c r="E56" i="14"/>
  <c r="D56" i="14"/>
  <c r="C56" i="14"/>
  <c r="N55" i="14"/>
  <c r="I55" i="14"/>
  <c r="O55" i="14" s="1"/>
  <c r="N54" i="14"/>
  <c r="I54" i="14"/>
  <c r="P53" i="14"/>
  <c r="N53" i="14"/>
  <c r="O53" i="14" s="1"/>
  <c r="I53" i="14"/>
  <c r="N52" i="14"/>
  <c r="I52" i="14"/>
  <c r="N51" i="14"/>
  <c r="I51" i="14"/>
  <c r="N50" i="14"/>
  <c r="I50" i="14"/>
  <c r="O50" i="14" s="1"/>
  <c r="N49" i="14"/>
  <c r="O49" i="14" s="1"/>
  <c r="I49" i="14"/>
  <c r="N48" i="14"/>
  <c r="I48" i="14"/>
  <c r="N47" i="14"/>
  <c r="I47" i="14"/>
  <c r="N46" i="14"/>
  <c r="I46" i="14"/>
  <c r="O46" i="14" s="1"/>
  <c r="N45" i="14"/>
  <c r="O45" i="14" s="1"/>
  <c r="I45" i="14"/>
  <c r="N44" i="14"/>
  <c r="O44" i="14" s="1"/>
  <c r="I44" i="14"/>
  <c r="N43" i="14"/>
  <c r="O43" i="14" s="1"/>
  <c r="I43" i="14"/>
  <c r="N42" i="14"/>
  <c r="I42" i="14"/>
  <c r="O42" i="14" s="1"/>
  <c r="N41" i="14"/>
  <c r="O41" i="14" s="1"/>
  <c r="I41" i="14"/>
  <c r="N40" i="14"/>
  <c r="O40" i="14" s="1"/>
  <c r="I40" i="14"/>
  <c r="N39" i="14"/>
  <c r="O39" i="14" s="1"/>
  <c r="I39" i="14"/>
  <c r="N38" i="14"/>
  <c r="I38" i="14"/>
  <c r="O38" i="14" s="1"/>
  <c r="N37" i="14"/>
  <c r="I37" i="14"/>
  <c r="N36" i="14"/>
  <c r="I36" i="14"/>
  <c r="N35" i="14"/>
  <c r="I35" i="14"/>
  <c r="N34" i="14"/>
  <c r="I34" i="14"/>
  <c r="O34" i="14" s="1"/>
  <c r="N33" i="14"/>
  <c r="I33" i="14"/>
  <c r="N32" i="14"/>
  <c r="I32" i="14"/>
  <c r="N31" i="14"/>
  <c r="I31" i="14"/>
  <c r="N30" i="14"/>
  <c r="I30" i="14"/>
  <c r="O30" i="14" s="1"/>
  <c r="N29" i="14"/>
  <c r="I29" i="14"/>
  <c r="N28" i="14"/>
  <c r="O28" i="14" s="1"/>
  <c r="I28" i="14"/>
  <c r="N27" i="14"/>
  <c r="I27" i="14"/>
  <c r="N26" i="14"/>
  <c r="I26" i="14"/>
  <c r="O26" i="14" s="1"/>
  <c r="N25" i="14"/>
  <c r="O25" i="14" s="1"/>
  <c r="I25" i="14"/>
  <c r="N24" i="14"/>
  <c r="O24" i="14" s="1"/>
  <c r="I24" i="14"/>
  <c r="N23" i="14"/>
  <c r="I23" i="14"/>
  <c r="N22" i="14"/>
  <c r="I22" i="14"/>
  <c r="O22" i="14" s="1"/>
  <c r="N21" i="14"/>
  <c r="I21" i="14"/>
  <c r="N20" i="14"/>
  <c r="I20" i="14"/>
  <c r="N19" i="14"/>
  <c r="O19" i="14" s="1"/>
  <c r="I19" i="14"/>
  <c r="N18" i="14"/>
  <c r="I18" i="14"/>
  <c r="O18" i="14" s="1"/>
  <c r="N17" i="14"/>
  <c r="I17" i="14"/>
  <c r="N16" i="14"/>
  <c r="I16" i="14"/>
  <c r="N15" i="14"/>
  <c r="O15" i="14" s="1"/>
  <c r="I15" i="14"/>
  <c r="N14" i="14"/>
  <c r="I14" i="14"/>
  <c r="O14" i="14" s="1"/>
  <c r="N13" i="14"/>
  <c r="I13" i="14"/>
  <c r="N12" i="14"/>
  <c r="I12" i="14"/>
  <c r="N11" i="14"/>
  <c r="O11" i="14" s="1"/>
  <c r="I11" i="14"/>
  <c r="N10" i="14"/>
  <c r="I10" i="14"/>
  <c r="O10" i="14" s="1"/>
  <c r="N9" i="14"/>
  <c r="O9" i="14" s="1"/>
  <c r="I9" i="14"/>
  <c r="N8" i="14"/>
  <c r="I8" i="14"/>
  <c r="N7" i="14"/>
  <c r="O7" i="14" s="1"/>
  <c r="I7" i="14"/>
  <c r="N6" i="14"/>
  <c r="I6" i="14"/>
  <c r="O6" i="14" s="1"/>
  <c r="N5" i="14"/>
  <c r="I5" i="14"/>
  <c r="M138" i="13"/>
  <c r="L138" i="13"/>
  <c r="K138" i="13"/>
  <c r="J138" i="13"/>
  <c r="H138" i="13"/>
  <c r="G138" i="13"/>
  <c r="F138" i="13"/>
  <c r="E138" i="13"/>
  <c r="D138" i="13"/>
  <c r="C138" i="13"/>
  <c r="M137" i="13"/>
  <c r="L137" i="13"/>
  <c r="K137" i="13"/>
  <c r="J137" i="13"/>
  <c r="H137" i="13"/>
  <c r="G137" i="13"/>
  <c r="F137" i="13"/>
  <c r="E137" i="13"/>
  <c r="D137" i="13"/>
  <c r="C137" i="13"/>
  <c r="M136" i="13"/>
  <c r="L136" i="13"/>
  <c r="K136" i="13"/>
  <c r="J136" i="13"/>
  <c r="N136" i="13" s="1"/>
  <c r="H136" i="13"/>
  <c r="G136" i="13"/>
  <c r="F136" i="13"/>
  <c r="E136" i="13"/>
  <c r="D136" i="13"/>
  <c r="C136" i="13"/>
  <c r="N135" i="13"/>
  <c r="O135" i="13" s="1"/>
  <c r="I135" i="13"/>
  <c r="N134" i="13"/>
  <c r="I134" i="13"/>
  <c r="N133" i="13"/>
  <c r="I133" i="13"/>
  <c r="N132" i="13"/>
  <c r="I132" i="13"/>
  <c r="N131" i="13"/>
  <c r="O131" i="13" s="1"/>
  <c r="I131" i="13"/>
  <c r="N130" i="13"/>
  <c r="I130" i="13"/>
  <c r="N129" i="13"/>
  <c r="I129" i="13"/>
  <c r="O129" i="13" s="1"/>
  <c r="N128" i="13"/>
  <c r="I128" i="13"/>
  <c r="N127" i="13"/>
  <c r="I127" i="13"/>
  <c r="N126" i="13"/>
  <c r="I126" i="13"/>
  <c r="N125" i="13"/>
  <c r="I125" i="13"/>
  <c r="N124" i="13"/>
  <c r="O124" i="13" s="1"/>
  <c r="I124" i="13"/>
  <c r="N123" i="13"/>
  <c r="I123" i="13"/>
  <c r="N122" i="13"/>
  <c r="I122" i="13"/>
  <c r="N121" i="13"/>
  <c r="I121" i="13"/>
  <c r="O121" i="13" s="1"/>
  <c r="N116" i="13"/>
  <c r="O116" i="13" s="1"/>
  <c r="I116" i="13"/>
  <c r="N115" i="13"/>
  <c r="O115" i="13" s="1"/>
  <c r="I115" i="13"/>
  <c r="N114" i="13"/>
  <c r="I114" i="13"/>
  <c r="N113" i="13"/>
  <c r="I113" i="13"/>
  <c r="O112" i="13"/>
  <c r="N112" i="13"/>
  <c r="I112" i="13"/>
  <c r="P111" i="13"/>
  <c r="N111" i="13"/>
  <c r="I111" i="13"/>
  <c r="N110" i="13"/>
  <c r="I110" i="13"/>
  <c r="N109" i="13"/>
  <c r="O109" i="13" s="1"/>
  <c r="I109" i="13"/>
  <c r="N108" i="13"/>
  <c r="O108" i="13" s="1"/>
  <c r="I108" i="13"/>
  <c r="N107" i="13"/>
  <c r="I107" i="13"/>
  <c r="N106" i="13"/>
  <c r="O106" i="13" s="1"/>
  <c r="I106" i="13"/>
  <c r="N105" i="13"/>
  <c r="I105" i="13"/>
  <c r="N104" i="13"/>
  <c r="I104" i="13"/>
  <c r="N103" i="13"/>
  <c r="I103" i="13"/>
  <c r="N102" i="13"/>
  <c r="O102" i="13" s="1"/>
  <c r="I102" i="13"/>
  <c r="N101" i="13"/>
  <c r="O101" i="13" s="1"/>
  <c r="I101" i="13"/>
  <c r="N100" i="13"/>
  <c r="I100" i="13"/>
  <c r="O99" i="13"/>
  <c r="N99" i="13"/>
  <c r="I99" i="13"/>
  <c r="N98" i="13"/>
  <c r="I98" i="13"/>
  <c r="N97" i="13"/>
  <c r="I97" i="13"/>
  <c r="O97" i="13" s="1"/>
  <c r="N96" i="13"/>
  <c r="I96" i="13"/>
  <c r="N95" i="13"/>
  <c r="O95" i="13" s="1"/>
  <c r="I95" i="13"/>
  <c r="N94" i="13"/>
  <c r="O94" i="13" s="1"/>
  <c r="I94" i="13"/>
  <c r="N93" i="13"/>
  <c r="I93" i="13"/>
  <c r="N92" i="13"/>
  <c r="I92" i="13"/>
  <c r="N91" i="13"/>
  <c r="O91" i="13" s="1"/>
  <c r="I91" i="13"/>
  <c r="N90" i="13"/>
  <c r="I90" i="13"/>
  <c r="N89" i="13"/>
  <c r="I89" i="13"/>
  <c r="N88" i="13"/>
  <c r="O88" i="13" s="1"/>
  <c r="I88" i="13"/>
  <c r="N87" i="13"/>
  <c r="O87" i="13" s="1"/>
  <c r="I87" i="13"/>
  <c r="N86" i="13"/>
  <c r="I86" i="13"/>
  <c r="N85" i="13"/>
  <c r="I85" i="13"/>
  <c r="N84" i="13"/>
  <c r="O84" i="13" s="1"/>
  <c r="I84" i="13"/>
  <c r="N83" i="13"/>
  <c r="I83" i="13"/>
  <c r="O83" i="13" s="1"/>
  <c r="N82" i="13"/>
  <c r="I82" i="13"/>
  <c r="O81" i="13"/>
  <c r="N81" i="13"/>
  <c r="I81" i="13"/>
  <c r="N80" i="13"/>
  <c r="O80" i="13" s="1"/>
  <c r="I80" i="13"/>
  <c r="N79" i="13"/>
  <c r="I79" i="13"/>
  <c r="N78" i="13"/>
  <c r="I78" i="13"/>
  <c r="N77" i="13"/>
  <c r="O77" i="13" s="1"/>
  <c r="I77" i="13"/>
  <c r="N76" i="13"/>
  <c r="O76" i="13" s="1"/>
  <c r="I76" i="13"/>
  <c r="N75" i="13"/>
  <c r="I75" i="13"/>
  <c r="N74" i="13"/>
  <c r="O74" i="13" s="1"/>
  <c r="I74" i="13"/>
  <c r="N73" i="13"/>
  <c r="I73" i="13"/>
  <c r="O73" i="13" s="1"/>
  <c r="N72" i="13"/>
  <c r="I72" i="13"/>
  <c r="N71" i="13"/>
  <c r="I71" i="13"/>
  <c r="N70" i="13"/>
  <c r="O70" i="13" s="1"/>
  <c r="I70" i="13"/>
  <c r="N69" i="13"/>
  <c r="O69" i="13" s="1"/>
  <c r="I69" i="13"/>
  <c r="N68" i="13"/>
  <c r="I68" i="13"/>
  <c r="O67" i="13"/>
  <c r="N67" i="13"/>
  <c r="I67" i="13"/>
  <c r="N66" i="13"/>
  <c r="I66" i="13"/>
  <c r="N65" i="13"/>
  <c r="I65" i="13"/>
  <c r="O65" i="13" s="1"/>
  <c r="N64" i="13"/>
  <c r="I64" i="13"/>
  <c r="N63" i="13"/>
  <c r="O63" i="13" s="1"/>
  <c r="I63" i="13"/>
  <c r="M58" i="13"/>
  <c r="L58" i="13"/>
  <c r="K58" i="13"/>
  <c r="J58" i="13"/>
  <c r="N58" i="13" s="1"/>
  <c r="H58" i="13"/>
  <c r="I58" i="13" s="1"/>
  <c r="G58" i="13"/>
  <c r="F58" i="13"/>
  <c r="E58" i="13"/>
  <c r="D58" i="13"/>
  <c r="C58" i="13"/>
  <c r="M57" i="13"/>
  <c r="L57" i="13"/>
  <c r="K57" i="13"/>
  <c r="N57" i="13" s="1"/>
  <c r="J57" i="13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I55" i="13"/>
  <c r="N54" i="13"/>
  <c r="I54" i="13"/>
  <c r="P53" i="13"/>
  <c r="N53" i="13"/>
  <c r="O53" i="13" s="1"/>
  <c r="I53" i="13"/>
  <c r="N52" i="13"/>
  <c r="I52" i="13"/>
  <c r="N51" i="13"/>
  <c r="I51" i="13"/>
  <c r="N50" i="13"/>
  <c r="I50" i="13"/>
  <c r="N49" i="13"/>
  <c r="I49" i="13"/>
  <c r="N48" i="13"/>
  <c r="I48" i="13"/>
  <c r="N47" i="13"/>
  <c r="I47" i="13"/>
  <c r="O47" i="13" s="1"/>
  <c r="N46" i="13"/>
  <c r="O46" i="13" s="1"/>
  <c r="I46" i="13"/>
  <c r="N45" i="13"/>
  <c r="I45" i="13"/>
  <c r="N44" i="13"/>
  <c r="I44" i="13"/>
  <c r="N43" i="13"/>
  <c r="I43" i="13"/>
  <c r="N42" i="13"/>
  <c r="I42" i="13"/>
  <c r="N41" i="13"/>
  <c r="I41" i="13"/>
  <c r="N40" i="13"/>
  <c r="I40" i="13"/>
  <c r="N39" i="13"/>
  <c r="O39" i="13" s="1"/>
  <c r="I39" i="13"/>
  <c r="N38" i="13"/>
  <c r="O38" i="13" s="1"/>
  <c r="I38" i="13"/>
  <c r="N37" i="13"/>
  <c r="I37" i="13"/>
  <c r="O37" i="13" s="1"/>
  <c r="N36" i="13"/>
  <c r="I36" i="13"/>
  <c r="N35" i="13"/>
  <c r="I35" i="13"/>
  <c r="N34" i="13"/>
  <c r="I34" i="13"/>
  <c r="N33" i="13"/>
  <c r="I33" i="13"/>
  <c r="N32" i="13"/>
  <c r="I32" i="13"/>
  <c r="N31" i="13"/>
  <c r="I31" i="13"/>
  <c r="O31" i="13" s="1"/>
  <c r="N30" i="13"/>
  <c r="I30" i="13"/>
  <c r="N29" i="13"/>
  <c r="I29" i="13"/>
  <c r="O29" i="13" s="1"/>
  <c r="N28" i="13"/>
  <c r="I28" i="13"/>
  <c r="N27" i="13"/>
  <c r="I27" i="13"/>
  <c r="N26" i="13"/>
  <c r="I26" i="13"/>
  <c r="N25" i="13"/>
  <c r="I25" i="13"/>
  <c r="N24" i="13"/>
  <c r="I24" i="13"/>
  <c r="N23" i="13"/>
  <c r="I23" i="13"/>
  <c r="O23" i="13" s="1"/>
  <c r="N22" i="13"/>
  <c r="I22" i="13"/>
  <c r="N21" i="13"/>
  <c r="O21" i="13" s="1"/>
  <c r="I21" i="13"/>
  <c r="N20" i="13"/>
  <c r="I20" i="13"/>
  <c r="N19" i="13"/>
  <c r="I19" i="13"/>
  <c r="N18" i="13"/>
  <c r="I18" i="13"/>
  <c r="N17" i="13"/>
  <c r="I17" i="13"/>
  <c r="N16" i="13"/>
  <c r="I16" i="13"/>
  <c r="N15" i="13"/>
  <c r="I15" i="13"/>
  <c r="N14" i="13"/>
  <c r="O14" i="13" s="1"/>
  <c r="I14" i="13"/>
  <c r="N13" i="13"/>
  <c r="I13" i="13"/>
  <c r="N12" i="13"/>
  <c r="I12" i="13"/>
  <c r="N11" i="13"/>
  <c r="I11" i="13"/>
  <c r="N10" i="13"/>
  <c r="I10" i="13"/>
  <c r="N9" i="13"/>
  <c r="I9" i="13"/>
  <c r="N8" i="13"/>
  <c r="I8" i="13"/>
  <c r="O7" i="13"/>
  <c r="N7" i="13"/>
  <c r="I7" i="13"/>
  <c r="N6" i="13"/>
  <c r="O6" i="13" s="1"/>
  <c r="I6" i="13"/>
  <c r="N5" i="13"/>
  <c r="I5" i="13"/>
  <c r="M138" i="12"/>
  <c r="L138" i="12"/>
  <c r="K138" i="12"/>
  <c r="J138" i="12"/>
  <c r="H138" i="12"/>
  <c r="G138" i="12"/>
  <c r="F138" i="12"/>
  <c r="E138" i="12"/>
  <c r="D138" i="12"/>
  <c r="C138" i="12"/>
  <c r="M137" i="12"/>
  <c r="L137" i="12"/>
  <c r="K137" i="12"/>
  <c r="J137" i="12"/>
  <c r="N137" i="12" s="1"/>
  <c r="H137" i="12"/>
  <c r="G137" i="12"/>
  <c r="F137" i="12"/>
  <c r="E137" i="12"/>
  <c r="D137" i="12"/>
  <c r="C137" i="12"/>
  <c r="M136" i="12"/>
  <c r="L136" i="12"/>
  <c r="K136" i="12"/>
  <c r="J136" i="12"/>
  <c r="H136" i="12"/>
  <c r="G136" i="12"/>
  <c r="F136" i="12"/>
  <c r="E136" i="12"/>
  <c r="D136" i="12"/>
  <c r="C136" i="12"/>
  <c r="I136" i="12" s="1"/>
  <c r="N135" i="12"/>
  <c r="O135" i="12" s="1"/>
  <c r="I135" i="12"/>
  <c r="N134" i="12"/>
  <c r="I134" i="12"/>
  <c r="N133" i="12"/>
  <c r="I133" i="12"/>
  <c r="N132" i="12"/>
  <c r="I132" i="12"/>
  <c r="N131" i="12"/>
  <c r="O131" i="12" s="1"/>
  <c r="I131" i="12"/>
  <c r="N130" i="12"/>
  <c r="I130" i="12"/>
  <c r="O130" i="12" s="1"/>
  <c r="N129" i="12"/>
  <c r="I129" i="12"/>
  <c r="N128" i="12"/>
  <c r="I128" i="12"/>
  <c r="O127" i="12"/>
  <c r="N127" i="12"/>
  <c r="I127" i="12"/>
  <c r="N126" i="12"/>
  <c r="I126" i="12"/>
  <c r="N125" i="12"/>
  <c r="I125" i="12"/>
  <c r="N124" i="12"/>
  <c r="O124" i="12" s="1"/>
  <c r="I124" i="12"/>
  <c r="N123" i="12"/>
  <c r="I123" i="12"/>
  <c r="N122" i="12"/>
  <c r="I122" i="12"/>
  <c r="O122" i="12" s="1"/>
  <c r="N121" i="12"/>
  <c r="I121" i="12"/>
  <c r="N116" i="12"/>
  <c r="O116" i="12" s="1"/>
  <c r="I116" i="12"/>
  <c r="N115" i="12"/>
  <c r="I115" i="12"/>
  <c r="N114" i="12"/>
  <c r="I114" i="12"/>
  <c r="N113" i="12"/>
  <c r="I113" i="12"/>
  <c r="N112" i="12"/>
  <c r="I112" i="12"/>
  <c r="P111" i="12"/>
  <c r="N111" i="12"/>
  <c r="I111" i="12"/>
  <c r="N110" i="12"/>
  <c r="O110" i="12" s="1"/>
  <c r="I110" i="12"/>
  <c r="N109" i="12"/>
  <c r="O109" i="12" s="1"/>
  <c r="I109" i="12"/>
  <c r="N108" i="12"/>
  <c r="I108" i="12"/>
  <c r="N107" i="12"/>
  <c r="O107" i="12" s="1"/>
  <c r="I107" i="12"/>
  <c r="N106" i="12"/>
  <c r="I106" i="12"/>
  <c r="N105" i="12"/>
  <c r="I105" i="12"/>
  <c r="N104" i="12"/>
  <c r="I104" i="12"/>
  <c r="N103" i="12"/>
  <c r="O103" i="12" s="1"/>
  <c r="I103" i="12"/>
  <c r="N102" i="12"/>
  <c r="O102" i="12" s="1"/>
  <c r="I102" i="12"/>
  <c r="N101" i="12"/>
  <c r="I101" i="12"/>
  <c r="O100" i="12"/>
  <c r="N100" i="12"/>
  <c r="I100" i="12"/>
  <c r="N99" i="12"/>
  <c r="I99" i="12"/>
  <c r="N98" i="12"/>
  <c r="I98" i="12"/>
  <c r="N97" i="12"/>
  <c r="I97" i="12"/>
  <c r="O97" i="12" s="1"/>
  <c r="N96" i="12"/>
  <c r="O96" i="12" s="1"/>
  <c r="I96" i="12"/>
  <c r="N95" i="12"/>
  <c r="O95" i="12" s="1"/>
  <c r="I95" i="12"/>
  <c r="N94" i="12"/>
  <c r="I94" i="12"/>
  <c r="N93" i="12"/>
  <c r="I93" i="12"/>
  <c r="N92" i="12"/>
  <c r="O92" i="12" s="1"/>
  <c r="I92" i="12"/>
  <c r="N91" i="12"/>
  <c r="I91" i="12"/>
  <c r="N90" i="12"/>
  <c r="I90" i="12"/>
  <c r="O89" i="12"/>
  <c r="N89" i="12"/>
  <c r="I89" i="12"/>
  <c r="N88" i="12"/>
  <c r="O88" i="12" s="1"/>
  <c r="I88" i="12"/>
  <c r="N87" i="12"/>
  <c r="I87" i="12"/>
  <c r="N86" i="12"/>
  <c r="I86" i="12"/>
  <c r="N85" i="12"/>
  <c r="O85" i="12" s="1"/>
  <c r="I85" i="12"/>
  <c r="N84" i="12"/>
  <c r="I84" i="12"/>
  <c r="O84" i="12" s="1"/>
  <c r="N83" i="12"/>
  <c r="I83" i="12"/>
  <c r="N82" i="12"/>
  <c r="O82" i="12" s="1"/>
  <c r="I82" i="12"/>
  <c r="N81" i="12"/>
  <c r="I81" i="12"/>
  <c r="O81" i="12" s="1"/>
  <c r="N80" i="12"/>
  <c r="I80" i="12"/>
  <c r="N79" i="12"/>
  <c r="I79" i="12"/>
  <c r="N78" i="12"/>
  <c r="O78" i="12" s="1"/>
  <c r="I78" i="12"/>
  <c r="N77" i="12"/>
  <c r="O77" i="12" s="1"/>
  <c r="I77" i="12"/>
  <c r="N76" i="12"/>
  <c r="I76" i="12"/>
  <c r="O76" i="12" s="1"/>
  <c r="N75" i="12"/>
  <c r="O75" i="12" s="1"/>
  <c r="I75" i="12"/>
  <c r="N74" i="12"/>
  <c r="I74" i="12"/>
  <c r="N73" i="12"/>
  <c r="I73" i="12"/>
  <c r="O73" i="12" s="1"/>
  <c r="N72" i="12"/>
  <c r="I72" i="12"/>
  <c r="N71" i="12"/>
  <c r="O71" i="12" s="1"/>
  <c r="I71" i="12"/>
  <c r="N70" i="12"/>
  <c r="O70" i="12" s="1"/>
  <c r="I70" i="12"/>
  <c r="N69" i="12"/>
  <c r="I69" i="12"/>
  <c r="N68" i="12"/>
  <c r="O68" i="12" s="1"/>
  <c r="I68" i="12"/>
  <c r="N67" i="12"/>
  <c r="I67" i="12"/>
  <c r="N66" i="12"/>
  <c r="I66" i="12"/>
  <c r="N65" i="12"/>
  <c r="I65" i="12"/>
  <c r="O65" i="12" s="1"/>
  <c r="N64" i="12"/>
  <c r="O64" i="12" s="1"/>
  <c r="I64" i="12"/>
  <c r="N63" i="12"/>
  <c r="O63" i="12" s="1"/>
  <c r="I63" i="12"/>
  <c r="M58" i="12"/>
  <c r="L58" i="12"/>
  <c r="K58" i="12"/>
  <c r="J58" i="12"/>
  <c r="N58" i="12" s="1"/>
  <c r="O58" i="12" s="1"/>
  <c r="H58" i="12"/>
  <c r="G58" i="12"/>
  <c r="F58" i="12"/>
  <c r="E58" i="12"/>
  <c r="D58" i="12"/>
  <c r="C58" i="12"/>
  <c r="I58" i="12" s="1"/>
  <c r="M57" i="12"/>
  <c r="N57" i="12" s="1"/>
  <c r="L57" i="12"/>
  <c r="K57" i="12"/>
  <c r="J57" i="12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O55" i="12" s="1"/>
  <c r="N54" i="12"/>
  <c r="I54" i="12"/>
  <c r="P53" i="12"/>
  <c r="O53" i="12"/>
  <c r="N53" i="12"/>
  <c r="I53" i="12"/>
  <c r="N52" i="12"/>
  <c r="I52" i="12"/>
  <c r="N51" i="12"/>
  <c r="I51" i="12"/>
  <c r="N50" i="12"/>
  <c r="I50" i="12"/>
  <c r="N49" i="12"/>
  <c r="O49" i="12" s="1"/>
  <c r="I49" i="12"/>
  <c r="N48" i="12"/>
  <c r="I48" i="12"/>
  <c r="O48" i="12" s="1"/>
  <c r="N47" i="12"/>
  <c r="I47" i="12"/>
  <c r="N46" i="12"/>
  <c r="O46" i="12" s="1"/>
  <c r="I46" i="12"/>
  <c r="N45" i="12"/>
  <c r="I45" i="12"/>
  <c r="O45" i="12" s="1"/>
  <c r="N44" i="12"/>
  <c r="I44" i="12"/>
  <c r="N43" i="12"/>
  <c r="O43" i="12" s="1"/>
  <c r="I43" i="12"/>
  <c r="N42" i="12"/>
  <c r="I42" i="12"/>
  <c r="N41" i="12"/>
  <c r="I41" i="12"/>
  <c r="N40" i="12"/>
  <c r="I40" i="12"/>
  <c r="O40" i="12" s="1"/>
  <c r="N39" i="12"/>
  <c r="O39" i="12" s="1"/>
  <c r="I39" i="12"/>
  <c r="N38" i="12"/>
  <c r="I38" i="12"/>
  <c r="N37" i="12"/>
  <c r="I37" i="12"/>
  <c r="O37" i="12" s="1"/>
  <c r="N36" i="12"/>
  <c r="O36" i="12" s="1"/>
  <c r="I36" i="12"/>
  <c r="N35" i="12"/>
  <c r="O35" i="12" s="1"/>
  <c r="I35" i="12"/>
  <c r="N34" i="12"/>
  <c r="I34" i="12"/>
  <c r="N33" i="12"/>
  <c r="I33" i="12"/>
  <c r="N32" i="12"/>
  <c r="O32" i="12" s="1"/>
  <c r="I32" i="12"/>
  <c r="N31" i="12"/>
  <c r="I31" i="12"/>
  <c r="N30" i="12"/>
  <c r="I30" i="12"/>
  <c r="O29" i="12"/>
  <c r="N29" i="12"/>
  <c r="I29" i="12"/>
  <c r="N28" i="12"/>
  <c r="O28" i="12" s="1"/>
  <c r="I28" i="12"/>
  <c r="N27" i="12"/>
  <c r="I27" i="12"/>
  <c r="N26" i="12"/>
  <c r="I26" i="12"/>
  <c r="O26" i="12" s="1"/>
  <c r="N25" i="12"/>
  <c r="O25" i="12" s="1"/>
  <c r="I25" i="12"/>
  <c r="N24" i="12"/>
  <c r="O24" i="12" s="1"/>
  <c r="I24" i="12"/>
  <c r="N23" i="12"/>
  <c r="I23" i="12"/>
  <c r="N22" i="12"/>
  <c r="I22" i="12"/>
  <c r="N21" i="12"/>
  <c r="O21" i="12" s="1"/>
  <c r="I21" i="12"/>
  <c r="N20" i="12"/>
  <c r="I20" i="12"/>
  <c r="N19" i="12"/>
  <c r="I19" i="12"/>
  <c r="N18" i="12"/>
  <c r="I18" i="12"/>
  <c r="O18" i="12" s="1"/>
  <c r="N17" i="12"/>
  <c r="O17" i="12" s="1"/>
  <c r="I17" i="12"/>
  <c r="N16" i="12"/>
  <c r="I16" i="12"/>
  <c r="N15" i="12"/>
  <c r="I15" i="12"/>
  <c r="N14" i="12"/>
  <c r="O14" i="12" s="1"/>
  <c r="I14" i="12"/>
  <c r="N13" i="12"/>
  <c r="I13" i="12"/>
  <c r="O13" i="12" s="1"/>
  <c r="N12" i="12"/>
  <c r="I12" i="12"/>
  <c r="N11" i="12"/>
  <c r="O11" i="12" s="1"/>
  <c r="I11" i="12"/>
  <c r="N10" i="12"/>
  <c r="I10" i="12"/>
  <c r="O10" i="12" s="1"/>
  <c r="N9" i="12"/>
  <c r="I9" i="12"/>
  <c r="N8" i="12"/>
  <c r="I8" i="12"/>
  <c r="N7" i="12"/>
  <c r="O7" i="12" s="1"/>
  <c r="I7" i="12"/>
  <c r="N6" i="12"/>
  <c r="I6" i="12"/>
  <c r="N5" i="12"/>
  <c r="I5" i="12"/>
  <c r="O5" i="12" s="1"/>
  <c r="M138" i="11"/>
  <c r="L138" i="11"/>
  <c r="K138" i="11"/>
  <c r="J138" i="11"/>
  <c r="H138" i="11"/>
  <c r="G138" i="11"/>
  <c r="F138" i="11"/>
  <c r="E138" i="11"/>
  <c r="D138" i="11"/>
  <c r="C138" i="1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H136" i="11"/>
  <c r="G136" i="11"/>
  <c r="F136" i="11"/>
  <c r="E136" i="11"/>
  <c r="D136" i="11"/>
  <c r="C136" i="11"/>
  <c r="I136" i="11" s="1"/>
  <c r="N135" i="11"/>
  <c r="O135" i="11" s="1"/>
  <c r="I135" i="11"/>
  <c r="N134" i="11"/>
  <c r="O134" i="11" s="1"/>
  <c r="I134" i="11"/>
  <c r="N133" i="11"/>
  <c r="I133" i="11"/>
  <c r="N132" i="11"/>
  <c r="I132" i="11"/>
  <c r="N131" i="11"/>
  <c r="O131" i="11" s="1"/>
  <c r="I131" i="11"/>
  <c r="N130" i="11"/>
  <c r="O130" i="11" s="1"/>
  <c r="I130" i="11"/>
  <c r="N129" i="11"/>
  <c r="I129" i="11"/>
  <c r="O129" i="11" s="1"/>
  <c r="N128" i="11"/>
  <c r="I128" i="11"/>
  <c r="O127" i="11"/>
  <c r="N127" i="11"/>
  <c r="I127" i="11"/>
  <c r="N126" i="11"/>
  <c r="I126" i="11"/>
  <c r="N125" i="11"/>
  <c r="I125" i="11"/>
  <c r="N124" i="11"/>
  <c r="I124" i="11"/>
  <c r="N123" i="11"/>
  <c r="I123" i="11"/>
  <c r="N122" i="11"/>
  <c r="I122" i="11"/>
  <c r="N121" i="11"/>
  <c r="I121" i="11"/>
  <c r="O121" i="11" s="1"/>
  <c r="N116" i="11"/>
  <c r="I116" i="11"/>
  <c r="N115" i="11"/>
  <c r="I115" i="11"/>
  <c r="N114" i="11"/>
  <c r="I114" i="11"/>
  <c r="N113" i="11"/>
  <c r="I113" i="11"/>
  <c r="N112" i="11"/>
  <c r="I112" i="11"/>
  <c r="P111" i="11"/>
  <c r="N111" i="11"/>
  <c r="I111" i="11"/>
  <c r="N110" i="11"/>
  <c r="O110" i="11" s="1"/>
  <c r="I110" i="11"/>
  <c r="N109" i="11"/>
  <c r="I109" i="11"/>
  <c r="N108" i="11"/>
  <c r="O108" i="11" s="1"/>
  <c r="I108" i="11"/>
  <c r="N107" i="11"/>
  <c r="I107" i="11"/>
  <c r="O107" i="11" s="1"/>
  <c r="N106" i="11"/>
  <c r="O106" i="11" s="1"/>
  <c r="I106" i="11"/>
  <c r="N105" i="11"/>
  <c r="I105" i="11"/>
  <c r="O105" i="11" s="1"/>
  <c r="N104" i="11"/>
  <c r="I104" i="11"/>
  <c r="N103" i="11"/>
  <c r="I103" i="11"/>
  <c r="N102" i="11"/>
  <c r="I102" i="11"/>
  <c r="N101" i="11"/>
  <c r="I101" i="11"/>
  <c r="N100" i="11"/>
  <c r="I100" i="11"/>
  <c r="N99" i="11"/>
  <c r="I99" i="11"/>
  <c r="O99" i="11" s="1"/>
  <c r="N98" i="11"/>
  <c r="I98" i="11"/>
  <c r="N97" i="11"/>
  <c r="O97" i="11" s="1"/>
  <c r="I97" i="11"/>
  <c r="N96" i="11"/>
  <c r="I96" i="11"/>
  <c r="N95" i="11"/>
  <c r="O95" i="11" s="1"/>
  <c r="I95" i="11"/>
  <c r="N94" i="11"/>
  <c r="I94" i="11"/>
  <c r="N93" i="11"/>
  <c r="O93" i="11" s="1"/>
  <c r="I93" i="11"/>
  <c r="N92" i="11"/>
  <c r="I92" i="11"/>
  <c r="N91" i="11"/>
  <c r="I91" i="11"/>
  <c r="O91" i="11" s="1"/>
  <c r="N90" i="11"/>
  <c r="I90" i="11"/>
  <c r="O89" i="11"/>
  <c r="N89" i="11"/>
  <c r="I89" i="11"/>
  <c r="N88" i="11"/>
  <c r="I88" i="11"/>
  <c r="N87" i="11"/>
  <c r="I87" i="11"/>
  <c r="N86" i="11"/>
  <c r="I86" i="11"/>
  <c r="N85" i="11"/>
  <c r="I85" i="11"/>
  <c r="N84" i="11"/>
  <c r="I84" i="11"/>
  <c r="N83" i="11"/>
  <c r="I83" i="11"/>
  <c r="N82" i="11"/>
  <c r="I82" i="11"/>
  <c r="N81" i="11"/>
  <c r="I81" i="11"/>
  <c r="O81" i="11" s="1"/>
  <c r="N80" i="11"/>
  <c r="O80" i="11" s="1"/>
  <c r="I80" i="11"/>
  <c r="N79" i="11"/>
  <c r="I79" i="11"/>
  <c r="N78" i="11"/>
  <c r="O78" i="11" s="1"/>
  <c r="I78" i="11"/>
  <c r="N77" i="11"/>
  <c r="I77" i="11"/>
  <c r="N76" i="11"/>
  <c r="O76" i="11" s="1"/>
  <c r="I76" i="11"/>
  <c r="N75" i="11"/>
  <c r="I75" i="11"/>
  <c r="N74" i="11"/>
  <c r="O74" i="11" s="1"/>
  <c r="I74" i="11"/>
  <c r="N73" i="11"/>
  <c r="I73" i="11"/>
  <c r="O73" i="11" s="1"/>
  <c r="N72" i="11"/>
  <c r="I72" i="11"/>
  <c r="N71" i="11"/>
  <c r="I71" i="11"/>
  <c r="N70" i="11"/>
  <c r="I70" i="11"/>
  <c r="N69" i="11"/>
  <c r="I69" i="11"/>
  <c r="N68" i="11"/>
  <c r="I68" i="11"/>
  <c r="N67" i="11"/>
  <c r="I67" i="11"/>
  <c r="N66" i="11"/>
  <c r="I66" i="11"/>
  <c r="N65" i="11"/>
  <c r="I65" i="11"/>
  <c r="O65" i="11" s="1"/>
  <c r="N64" i="11"/>
  <c r="I64" i="11"/>
  <c r="N63" i="11"/>
  <c r="O63" i="11" s="1"/>
  <c r="I63" i="11"/>
  <c r="M58" i="11"/>
  <c r="L58" i="11"/>
  <c r="K58" i="11"/>
  <c r="J58" i="11"/>
  <c r="N58" i="11" s="1"/>
  <c r="H58" i="11"/>
  <c r="G58" i="11"/>
  <c r="I58" i="11" s="1"/>
  <c r="F58" i="11"/>
  <c r="E58" i="11"/>
  <c r="D58" i="11"/>
  <c r="C58" i="11"/>
  <c r="M57" i="11"/>
  <c r="L57" i="11"/>
  <c r="K57" i="11"/>
  <c r="J57" i="11"/>
  <c r="N57" i="11" s="1"/>
  <c r="H57" i="11"/>
  <c r="G57" i="11"/>
  <c r="F57" i="11"/>
  <c r="E57" i="11"/>
  <c r="D57" i="11"/>
  <c r="C57" i="11"/>
  <c r="M56" i="11"/>
  <c r="L56" i="11"/>
  <c r="K56" i="11"/>
  <c r="J56" i="11"/>
  <c r="H56" i="11"/>
  <c r="G56" i="11"/>
  <c r="F56" i="11"/>
  <c r="E56" i="11"/>
  <c r="D56" i="11"/>
  <c r="C56" i="11"/>
  <c r="N55" i="11"/>
  <c r="O55" i="11" s="1"/>
  <c r="I55" i="11"/>
  <c r="N54" i="11"/>
  <c r="I54" i="11"/>
  <c r="P53" i="11"/>
  <c r="N53" i="11"/>
  <c r="O53" i="11" s="1"/>
  <c r="I53" i="11"/>
  <c r="N52" i="11"/>
  <c r="O52" i="11" s="1"/>
  <c r="I52" i="11"/>
  <c r="N51" i="11"/>
  <c r="I51" i="11"/>
  <c r="N50" i="11"/>
  <c r="I50" i="11"/>
  <c r="N49" i="11"/>
  <c r="O49" i="11" s="1"/>
  <c r="I49" i="11"/>
  <c r="N48" i="11"/>
  <c r="O48" i="11" s="1"/>
  <c r="I48" i="11"/>
  <c r="N47" i="11"/>
  <c r="I47" i="11"/>
  <c r="O47" i="11" s="1"/>
  <c r="N46" i="11"/>
  <c r="I46" i="11"/>
  <c r="N45" i="11"/>
  <c r="O45" i="11" s="1"/>
  <c r="I45" i="11"/>
  <c r="N44" i="11"/>
  <c r="I44" i="11"/>
  <c r="N43" i="11"/>
  <c r="I43" i="11"/>
  <c r="N42" i="11"/>
  <c r="I42" i="11"/>
  <c r="N41" i="11"/>
  <c r="I41" i="11"/>
  <c r="N40" i="11"/>
  <c r="I40" i="11"/>
  <c r="N39" i="11"/>
  <c r="I39" i="11"/>
  <c r="O39" i="11" s="1"/>
  <c r="N38" i="11"/>
  <c r="I38" i="11"/>
  <c r="O37" i="11"/>
  <c r="N37" i="11"/>
  <c r="I37" i="11"/>
  <c r="N36" i="11"/>
  <c r="I36" i="11"/>
  <c r="N35" i="11"/>
  <c r="I35" i="11"/>
  <c r="N34" i="11"/>
  <c r="O34" i="11" s="1"/>
  <c r="I34" i="11"/>
  <c r="N33" i="11"/>
  <c r="O33" i="11" s="1"/>
  <c r="I33" i="11"/>
  <c r="N32" i="11"/>
  <c r="I32" i="11"/>
  <c r="N31" i="11"/>
  <c r="I31" i="11"/>
  <c r="O31" i="11" s="1"/>
  <c r="N30" i="11"/>
  <c r="O30" i="11" s="1"/>
  <c r="I30" i="11"/>
  <c r="N29" i="11"/>
  <c r="I29" i="11"/>
  <c r="O29" i="11" s="1"/>
  <c r="N28" i="11"/>
  <c r="I28" i="11"/>
  <c r="N27" i="11"/>
  <c r="I27" i="11"/>
  <c r="N26" i="11"/>
  <c r="I26" i="11"/>
  <c r="N25" i="11"/>
  <c r="I25" i="11"/>
  <c r="N24" i="11"/>
  <c r="I24" i="11"/>
  <c r="N23" i="11"/>
  <c r="I23" i="11"/>
  <c r="O23" i="11" s="1"/>
  <c r="N22" i="11"/>
  <c r="I22" i="11"/>
  <c r="N21" i="11"/>
  <c r="I21" i="11"/>
  <c r="O21" i="11" s="1"/>
  <c r="N20" i="11"/>
  <c r="I20" i="11"/>
  <c r="N19" i="11"/>
  <c r="O19" i="11" s="1"/>
  <c r="I19" i="11"/>
  <c r="N18" i="11"/>
  <c r="O18" i="11" s="1"/>
  <c r="I18" i="11"/>
  <c r="N17" i="11"/>
  <c r="I17" i="11"/>
  <c r="N16" i="11"/>
  <c r="I16" i="11"/>
  <c r="N15" i="11"/>
  <c r="I15" i="11"/>
  <c r="O15" i="11" s="1"/>
  <c r="N14" i="11"/>
  <c r="O14" i="11" s="1"/>
  <c r="I14" i="11"/>
  <c r="N13" i="11"/>
  <c r="I13" i="11"/>
  <c r="O13" i="11" s="1"/>
  <c r="N12" i="11"/>
  <c r="I12" i="11"/>
  <c r="N11" i="11"/>
  <c r="I11" i="11"/>
  <c r="N10" i="11"/>
  <c r="I10" i="11"/>
  <c r="N9" i="11"/>
  <c r="I9" i="11"/>
  <c r="N8" i="11"/>
  <c r="I8" i="11"/>
  <c r="N7" i="11"/>
  <c r="I7" i="11"/>
  <c r="O7" i="11" s="1"/>
  <c r="N6" i="11"/>
  <c r="I6" i="11"/>
  <c r="N5" i="11"/>
  <c r="I5" i="11"/>
  <c r="O5" i="11" s="1"/>
  <c r="M138" i="10"/>
  <c r="L138" i="10"/>
  <c r="K138" i="10"/>
  <c r="J138" i="10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H136" i="10"/>
  <c r="G136" i="10"/>
  <c r="F136" i="10"/>
  <c r="E136" i="10"/>
  <c r="D136" i="10"/>
  <c r="C136" i="10"/>
  <c r="N135" i="10"/>
  <c r="O135" i="10" s="1"/>
  <c r="I135" i="10"/>
  <c r="N134" i="10"/>
  <c r="I134" i="10"/>
  <c r="N133" i="10"/>
  <c r="I133" i="10"/>
  <c r="N132" i="10"/>
  <c r="I132" i="10"/>
  <c r="N131" i="10"/>
  <c r="O131" i="10" s="1"/>
  <c r="I131" i="10"/>
  <c r="N130" i="10"/>
  <c r="I130" i="10"/>
  <c r="N129" i="10"/>
  <c r="I129" i="10"/>
  <c r="O129" i="10" s="1"/>
  <c r="N128" i="10"/>
  <c r="I128" i="10"/>
  <c r="O127" i="10"/>
  <c r="N127" i="10"/>
  <c r="I127" i="10"/>
  <c r="N126" i="10"/>
  <c r="I126" i="10"/>
  <c r="N125" i="10"/>
  <c r="I125" i="10"/>
  <c r="N124" i="10"/>
  <c r="O124" i="10" s="1"/>
  <c r="I124" i="10"/>
  <c r="N123" i="10"/>
  <c r="I123" i="10"/>
  <c r="N122" i="10"/>
  <c r="I122" i="10"/>
  <c r="N121" i="10"/>
  <c r="I121" i="10"/>
  <c r="O121" i="10" s="1"/>
  <c r="N116" i="10"/>
  <c r="I116" i="10"/>
  <c r="N115" i="10"/>
  <c r="O115" i="10" s="1"/>
  <c r="I115" i="10"/>
  <c r="N114" i="10"/>
  <c r="I114" i="10"/>
  <c r="N113" i="10"/>
  <c r="O113" i="10" s="1"/>
  <c r="I113" i="10"/>
  <c r="N112" i="10"/>
  <c r="I112" i="10"/>
  <c r="O112" i="10" s="1"/>
  <c r="P111" i="10"/>
  <c r="N111" i="10"/>
  <c r="I111" i="10"/>
  <c r="N110" i="10"/>
  <c r="I110" i="10"/>
  <c r="N109" i="10"/>
  <c r="I109" i="10"/>
  <c r="N108" i="10"/>
  <c r="I108" i="10"/>
  <c r="N107" i="10"/>
  <c r="I107" i="10"/>
  <c r="O107" i="10" s="1"/>
  <c r="N106" i="10"/>
  <c r="I106" i="10"/>
  <c r="N105" i="10"/>
  <c r="I105" i="10"/>
  <c r="O105" i="10" s="1"/>
  <c r="N104" i="10"/>
  <c r="O104" i="10" s="1"/>
  <c r="I104" i="10"/>
  <c r="N103" i="10"/>
  <c r="I103" i="10"/>
  <c r="N102" i="10"/>
  <c r="O102" i="10" s="1"/>
  <c r="I102" i="10"/>
  <c r="N101" i="10"/>
  <c r="I101" i="10"/>
  <c r="N100" i="10"/>
  <c r="O100" i="10" s="1"/>
  <c r="I100" i="10"/>
  <c r="N99" i="10"/>
  <c r="I99" i="10"/>
  <c r="O99" i="10" s="1"/>
  <c r="N98" i="10"/>
  <c r="O98" i="10" s="1"/>
  <c r="I98" i="10"/>
  <c r="N97" i="10"/>
  <c r="I97" i="10"/>
  <c r="O97" i="10" s="1"/>
  <c r="N96" i="10"/>
  <c r="I96" i="10"/>
  <c r="N95" i="10"/>
  <c r="I95" i="10"/>
  <c r="N94" i="10"/>
  <c r="I94" i="10"/>
  <c r="N93" i="10"/>
  <c r="I93" i="10"/>
  <c r="N92" i="10"/>
  <c r="I92" i="10"/>
  <c r="N91" i="10"/>
  <c r="I91" i="10"/>
  <c r="O91" i="10" s="1"/>
  <c r="N90" i="10"/>
  <c r="I90" i="10"/>
  <c r="N89" i="10"/>
  <c r="O89" i="10" s="1"/>
  <c r="I89" i="10"/>
  <c r="N88" i="10"/>
  <c r="I88" i="10"/>
  <c r="N87" i="10"/>
  <c r="O87" i="10" s="1"/>
  <c r="I87" i="10"/>
  <c r="N86" i="10"/>
  <c r="I86" i="10"/>
  <c r="N85" i="10"/>
  <c r="O85" i="10" s="1"/>
  <c r="I85" i="10"/>
  <c r="N84" i="10"/>
  <c r="I84" i="10"/>
  <c r="N83" i="10"/>
  <c r="I83" i="10"/>
  <c r="O83" i="10" s="1"/>
  <c r="N82" i="10"/>
  <c r="I82" i="10"/>
  <c r="N81" i="10"/>
  <c r="O81" i="10" s="1"/>
  <c r="I81" i="10"/>
  <c r="N80" i="10"/>
  <c r="I80" i="10"/>
  <c r="N79" i="10"/>
  <c r="I79" i="10"/>
  <c r="N78" i="10"/>
  <c r="I78" i="10"/>
  <c r="N77" i="10"/>
  <c r="I77" i="10"/>
  <c r="N76" i="10"/>
  <c r="I76" i="10"/>
  <c r="N75" i="10"/>
  <c r="I75" i="10"/>
  <c r="O75" i="10" s="1"/>
  <c r="N74" i="10"/>
  <c r="I74" i="10"/>
  <c r="N73" i="10"/>
  <c r="I73" i="10"/>
  <c r="N72" i="10"/>
  <c r="O72" i="10" s="1"/>
  <c r="I72" i="10"/>
  <c r="N71" i="10"/>
  <c r="I71" i="10"/>
  <c r="N70" i="10"/>
  <c r="O70" i="10" s="1"/>
  <c r="I70" i="10"/>
  <c r="N69" i="10"/>
  <c r="I69" i="10"/>
  <c r="N68" i="10"/>
  <c r="O68" i="10" s="1"/>
  <c r="I68" i="10"/>
  <c r="N67" i="10"/>
  <c r="I67" i="10"/>
  <c r="O67" i="10" s="1"/>
  <c r="N66" i="10"/>
  <c r="O66" i="10" s="1"/>
  <c r="I66" i="10"/>
  <c r="N65" i="10"/>
  <c r="I65" i="10"/>
  <c r="N64" i="10"/>
  <c r="I64" i="10"/>
  <c r="N63" i="10"/>
  <c r="I63" i="10"/>
  <c r="M58" i="10"/>
  <c r="L58" i="10"/>
  <c r="K58" i="10"/>
  <c r="J58" i="10"/>
  <c r="N58" i="10" s="1"/>
  <c r="H58" i="10"/>
  <c r="G58" i="10"/>
  <c r="I58" i="10" s="1"/>
  <c r="F58" i="10"/>
  <c r="E58" i="10"/>
  <c r="D58" i="10"/>
  <c r="C58" i="10"/>
  <c r="M57" i="10"/>
  <c r="L57" i="10"/>
  <c r="K57" i="10"/>
  <c r="J57" i="10"/>
  <c r="N57" i="10" s="1"/>
  <c r="H57" i="10"/>
  <c r="G57" i="10"/>
  <c r="F57" i="10"/>
  <c r="E57" i="10"/>
  <c r="D57" i="10"/>
  <c r="C57" i="10"/>
  <c r="M56" i="10"/>
  <c r="L56" i="10"/>
  <c r="K56" i="10"/>
  <c r="J56" i="10"/>
  <c r="H56" i="10"/>
  <c r="G56" i="10"/>
  <c r="F56" i="10"/>
  <c r="E56" i="10"/>
  <c r="D56" i="10"/>
  <c r="C56" i="10"/>
  <c r="N55" i="10"/>
  <c r="I55" i="10"/>
  <c r="N54" i="10"/>
  <c r="I54" i="10"/>
  <c r="P53" i="10"/>
  <c r="N53" i="10"/>
  <c r="O53" i="10" s="1"/>
  <c r="I53" i="10"/>
  <c r="N52" i="10"/>
  <c r="I52" i="10"/>
  <c r="N51" i="10"/>
  <c r="I51" i="10"/>
  <c r="N50" i="10"/>
  <c r="I50" i="10"/>
  <c r="N49" i="10"/>
  <c r="O49" i="10" s="1"/>
  <c r="I49" i="10"/>
  <c r="N48" i="10"/>
  <c r="I48" i="10"/>
  <c r="N47" i="10"/>
  <c r="I47" i="10"/>
  <c r="O47" i="10" s="1"/>
  <c r="N46" i="10"/>
  <c r="I46" i="10"/>
  <c r="N45" i="10"/>
  <c r="O45" i="10" s="1"/>
  <c r="I45" i="10"/>
  <c r="N44" i="10"/>
  <c r="O44" i="10" s="1"/>
  <c r="I44" i="10"/>
  <c r="N43" i="10"/>
  <c r="I43" i="10"/>
  <c r="N42" i="10"/>
  <c r="I42" i="10"/>
  <c r="N41" i="10"/>
  <c r="I41" i="10"/>
  <c r="N40" i="10"/>
  <c r="O40" i="10" s="1"/>
  <c r="I40" i="10"/>
  <c r="N39" i="10"/>
  <c r="I39" i="10"/>
  <c r="O39" i="10" s="1"/>
  <c r="N38" i="10"/>
  <c r="I38" i="10"/>
  <c r="N37" i="10"/>
  <c r="I37" i="10"/>
  <c r="N36" i="10"/>
  <c r="I36" i="10"/>
  <c r="N35" i="10"/>
  <c r="I35" i="10"/>
  <c r="N34" i="10"/>
  <c r="O34" i="10" s="1"/>
  <c r="I34" i="10"/>
  <c r="N33" i="10"/>
  <c r="I33" i="10"/>
  <c r="N32" i="10"/>
  <c r="I32" i="10"/>
  <c r="N31" i="10"/>
  <c r="I31" i="10"/>
  <c r="O31" i="10" s="1"/>
  <c r="N30" i="10"/>
  <c r="O30" i="10" s="1"/>
  <c r="I30" i="10"/>
  <c r="N29" i="10"/>
  <c r="I29" i="10"/>
  <c r="N28" i="10"/>
  <c r="I28" i="10"/>
  <c r="N27" i="10"/>
  <c r="I27" i="10"/>
  <c r="N26" i="10"/>
  <c r="O26" i="10" s="1"/>
  <c r="I26" i="10"/>
  <c r="N25" i="10"/>
  <c r="O25" i="10" s="1"/>
  <c r="I25" i="10"/>
  <c r="N24" i="10"/>
  <c r="I24" i="10"/>
  <c r="N23" i="10"/>
  <c r="I23" i="10"/>
  <c r="O23" i="10" s="1"/>
  <c r="N22" i="10"/>
  <c r="O22" i="10" s="1"/>
  <c r="I22" i="10"/>
  <c r="N21" i="10"/>
  <c r="I21" i="10"/>
  <c r="N20" i="10"/>
  <c r="I20" i="10"/>
  <c r="N19" i="10"/>
  <c r="O19" i="10" s="1"/>
  <c r="I19" i="10"/>
  <c r="N18" i="10"/>
  <c r="I18" i="10"/>
  <c r="N17" i="10"/>
  <c r="I17" i="10"/>
  <c r="N16" i="10"/>
  <c r="I16" i="10"/>
  <c r="N15" i="10"/>
  <c r="I15" i="10"/>
  <c r="O15" i="10" s="1"/>
  <c r="N14" i="10"/>
  <c r="I14" i="10"/>
  <c r="N13" i="10"/>
  <c r="I13" i="10"/>
  <c r="N12" i="10"/>
  <c r="I12" i="10"/>
  <c r="N11" i="10"/>
  <c r="O11" i="10" s="1"/>
  <c r="I11" i="10"/>
  <c r="N10" i="10"/>
  <c r="O10" i="10" s="1"/>
  <c r="I10" i="10"/>
  <c r="N9" i="10"/>
  <c r="I9" i="10"/>
  <c r="N8" i="10"/>
  <c r="I8" i="10"/>
  <c r="N7" i="10"/>
  <c r="I7" i="10"/>
  <c r="O7" i="10" s="1"/>
  <c r="N6" i="10"/>
  <c r="O6" i="10" s="1"/>
  <c r="I6" i="10"/>
  <c r="N5" i="10"/>
  <c r="I5" i="10"/>
  <c r="M138" i="9"/>
  <c r="L138" i="9"/>
  <c r="K138" i="9"/>
  <c r="J138" i="9"/>
  <c r="H138" i="9"/>
  <c r="G138" i="9"/>
  <c r="F138" i="9"/>
  <c r="E138" i="9"/>
  <c r="D138" i="9"/>
  <c r="C138" i="9"/>
  <c r="M137" i="9"/>
  <c r="L137" i="9"/>
  <c r="K137" i="9"/>
  <c r="J137" i="9"/>
  <c r="H137" i="9"/>
  <c r="G137" i="9"/>
  <c r="F137" i="9"/>
  <c r="E137" i="9"/>
  <c r="D137" i="9"/>
  <c r="C137" i="9"/>
  <c r="M136" i="9"/>
  <c r="L136" i="9"/>
  <c r="K136" i="9"/>
  <c r="J136" i="9"/>
  <c r="H136" i="9"/>
  <c r="G136" i="9"/>
  <c r="F136" i="9"/>
  <c r="E136" i="9"/>
  <c r="D136" i="9"/>
  <c r="C136" i="9"/>
  <c r="I136" i="9" s="1"/>
  <c r="N135" i="9"/>
  <c r="O135" i="9" s="1"/>
  <c r="I135" i="9"/>
  <c r="N134" i="9"/>
  <c r="I134" i="9"/>
  <c r="O134" i="9" s="1"/>
  <c r="N133" i="9"/>
  <c r="I133" i="9"/>
  <c r="N132" i="9"/>
  <c r="I132" i="9"/>
  <c r="N131" i="9"/>
  <c r="O131" i="9" s="1"/>
  <c r="I131" i="9"/>
  <c r="N130" i="9"/>
  <c r="I130" i="9"/>
  <c r="N129" i="9"/>
  <c r="I129" i="9"/>
  <c r="O129" i="9" s="1"/>
  <c r="N128" i="9"/>
  <c r="I128" i="9"/>
  <c r="N127" i="9"/>
  <c r="I127" i="9"/>
  <c r="N126" i="9"/>
  <c r="I126" i="9"/>
  <c r="O126" i="9" s="1"/>
  <c r="N125" i="9"/>
  <c r="I125" i="9"/>
  <c r="N124" i="9"/>
  <c r="O124" i="9" s="1"/>
  <c r="I124" i="9"/>
  <c r="N123" i="9"/>
  <c r="I123" i="9"/>
  <c r="N122" i="9"/>
  <c r="I122" i="9"/>
  <c r="N121" i="9"/>
  <c r="I121" i="9"/>
  <c r="O121" i="9" s="1"/>
  <c r="N116" i="9"/>
  <c r="I116" i="9"/>
  <c r="N115" i="9"/>
  <c r="I115" i="9"/>
  <c r="N114" i="9"/>
  <c r="I114" i="9"/>
  <c r="N113" i="9"/>
  <c r="I113" i="9"/>
  <c r="N112" i="9"/>
  <c r="I112" i="9"/>
  <c r="P111" i="9"/>
  <c r="N111" i="9"/>
  <c r="I111" i="9"/>
  <c r="N110" i="9"/>
  <c r="I110" i="9"/>
  <c r="N109" i="9"/>
  <c r="I109" i="9"/>
  <c r="N108" i="9"/>
  <c r="I108" i="9"/>
  <c r="N107" i="9"/>
  <c r="I107" i="9"/>
  <c r="O107" i="9" s="1"/>
  <c r="N106" i="9"/>
  <c r="O106" i="9" s="1"/>
  <c r="I106" i="9"/>
  <c r="N105" i="9"/>
  <c r="I105" i="9"/>
  <c r="N104" i="9"/>
  <c r="I104" i="9"/>
  <c r="O104" i="9" s="1"/>
  <c r="N103" i="9"/>
  <c r="I103" i="9"/>
  <c r="N102" i="9"/>
  <c r="I102" i="9"/>
  <c r="N101" i="9"/>
  <c r="I101" i="9"/>
  <c r="N100" i="9"/>
  <c r="I100" i="9"/>
  <c r="N99" i="9"/>
  <c r="O99" i="9" s="1"/>
  <c r="I99" i="9"/>
  <c r="N98" i="9"/>
  <c r="I98" i="9"/>
  <c r="N97" i="9"/>
  <c r="I97" i="9"/>
  <c r="O97" i="9" s="1"/>
  <c r="N96" i="9"/>
  <c r="I96" i="9"/>
  <c r="O96" i="9" s="1"/>
  <c r="N95" i="9"/>
  <c r="I95" i="9"/>
  <c r="N94" i="9"/>
  <c r="I94" i="9"/>
  <c r="N93" i="9"/>
  <c r="I93" i="9"/>
  <c r="N92" i="9"/>
  <c r="I92" i="9"/>
  <c r="N91" i="9"/>
  <c r="I91" i="9"/>
  <c r="O91" i="9" s="1"/>
  <c r="N90" i="9"/>
  <c r="I90" i="9"/>
  <c r="N89" i="9"/>
  <c r="I89" i="9"/>
  <c r="O89" i="9" s="1"/>
  <c r="N88" i="9"/>
  <c r="I88" i="9"/>
  <c r="O88" i="9" s="1"/>
  <c r="N87" i="9"/>
  <c r="I87" i="9"/>
  <c r="N86" i="9"/>
  <c r="I86" i="9"/>
  <c r="N85" i="9"/>
  <c r="I85" i="9"/>
  <c r="N84" i="9"/>
  <c r="I84" i="9"/>
  <c r="N83" i="9"/>
  <c r="I83" i="9"/>
  <c r="O83" i="9" s="1"/>
  <c r="N82" i="9"/>
  <c r="I82" i="9"/>
  <c r="N81" i="9"/>
  <c r="O81" i="9" s="1"/>
  <c r="I81" i="9"/>
  <c r="N80" i="9"/>
  <c r="I80" i="9"/>
  <c r="O80" i="9" s="1"/>
  <c r="N79" i="9"/>
  <c r="I79" i="9"/>
  <c r="N78" i="9"/>
  <c r="I78" i="9"/>
  <c r="N77" i="9"/>
  <c r="I77" i="9"/>
  <c r="N76" i="9"/>
  <c r="I76" i="9"/>
  <c r="N75" i="9"/>
  <c r="I75" i="9"/>
  <c r="N74" i="9"/>
  <c r="O74" i="9" s="1"/>
  <c r="I74" i="9"/>
  <c r="N73" i="9"/>
  <c r="I73" i="9"/>
  <c r="O73" i="9" s="1"/>
  <c r="N72" i="9"/>
  <c r="I72" i="9"/>
  <c r="O72" i="9" s="1"/>
  <c r="N71" i="9"/>
  <c r="I71" i="9"/>
  <c r="N70" i="9"/>
  <c r="I70" i="9"/>
  <c r="N69" i="9"/>
  <c r="I69" i="9"/>
  <c r="N68" i="9"/>
  <c r="I68" i="9"/>
  <c r="O67" i="9"/>
  <c r="N67" i="9"/>
  <c r="I67" i="9"/>
  <c r="N66" i="9"/>
  <c r="O66" i="9" s="1"/>
  <c r="I66" i="9"/>
  <c r="N65" i="9"/>
  <c r="I65" i="9"/>
  <c r="O65" i="9" s="1"/>
  <c r="N64" i="9"/>
  <c r="I64" i="9"/>
  <c r="O64" i="9" s="1"/>
  <c r="N63" i="9"/>
  <c r="I63" i="9"/>
  <c r="M58" i="9"/>
  <c r="L58" i="9"/>
  <c r="K58" i="9"/>
  <c r="J58" i="9"/>
  <c r="N58" i="9" s="1"/>
  <c r="H58" i="9"/>
  <c r="I58" i="9" s="1"/>
  <c r="G58" i="9"/>
  <c r="F58" i="9"/>
  <c r="E58" i="9"/>
  <c r="D58" i="9"/>
  <c r="C58" i="9"/>
  <c r="M57" i="9"/>
  <c r="L57" i="9"/>
  <c r="K57" i="9"/>
  <c r="N57" i="9" s="1"/>
  <c r="J57" i="9"/>
  <c r="H57" i="9"/>
  <c r="G57" i="9"/>
  <c r="F57" i="9"/>
  <c r="E57" i="9"/>
  <c r="D57" i="9"/>
  <c r="C57" i="9"/>
  <c r="M56" i="9"/>
  <c r="L56" i="9"/>
  <c r="K56" i="9"/>
  <c r="J56" i="9"/>
  <c r="H56" i="9"/>
  <c r="G56" i="9"/>
  <c r="F56" i="9"/>
  <c r="E56" i="9"/>
  <c r="D56" i="9"/>
  <c r="C56" i="9"/>
  <c r="N55" i="9"/>
  <c r="I55" i="9"/>
  <c r="N54" i="9"/>
  <c r="I54" i="9"/>
  <c r="P53" i="9"/>
  <c r="N53" i="9"/>
  <c r="O53" i="9" s="1"/>
  <c r="I53" i="9"/>
  <c r="N52" i="9"/>
  <c r="I52" i="9"/>
  <c r="O52" i="9" s="1"/>
  <c r="N51" i="9"/>
  <c r="I51" i="9"/>
  <c r="N50" i="9"/>
  <c r="I50" i="9"/>
  <c r="N49" i="9"/>
  <c r="I49" i="9"/>
  <c r="N48" i="9"/>
  <c r="I48" i="9"/>
  <c r="N47" i="9"/>
  <c r="I47" i="9"/>
  <c r="N46" i="9"/>
  <c r="I46" i="9"/>
  <c r="N45" i="9"/>
  <c r="I45" i="9"/>
  <c r="N44" i="9"/>
  <c r="I44" i="9"/>
  <c r="O44" i="9" s="1"/>
  <c r="N43" i="9"/>
  <c r="I43" i="9"/>
  <c r="N42" i="9"/>
  <c r="O42" i="9" s="1"/>
  <c r="I42" i="9"/>
  <c r="N41" i="9"/>
  <c r="O41" i="9" s="1"/>
  <c r="I41" i="9"/>
  <c r="N40" i="9"/>
  <c r="I40" i="9"/>
  <c r="N39" i="9"/>
  <c r="I39" i="9"/>
  <c r="N38" i="9"/>
  <c r="O38" i="9" s="1"/>
  <c r="I38" i="9"/>
  <c r="N37" i="9"/>
  <c r="I37" i="9"/>
  <c r="N36" i="9"/>
  <c r="I36" i="9"/>
  <c r="O36" i="9" s="1"/>
  <c r="N35" i="9"/>
  <c r="I35" i="9"/>
  <c r="N34" i="9"/>
  <c r="I34" i="9"/>
  <c r="N33" i="9"/>
  <c r="I33" i="9"/>
  <c r="N32" i="9"/>
  <c r="I32" i="9"/>
  <c r="N31" i="9"/>
  <c r="I31" i="9"/>
  <c r="N30" i="9"/>
  <c r="I30" i="9"/>
  <c r="N29" i="9"/>
  <c r="I29" i="9"/>
  <c r="N28" i="9"/>
  <c r="I28" i="9"/>
  <c r="O28" i="9" s="1"/>
  <c r="N27" i="9"/>
  <c r="O27" i="9" s="1"/>
  <c r="I27" i="9"/>
  <c r="N26" i="9"/>
  <c r="O26" i="9" s="1"/>
  <c r="I26" i="9"/>
  <c r="N25" i="9"/>
  <c r="I25" i="9"/>
  <c r="N24" i="9"/>
  <c r="I24" i="9"/>
  <c r="N23" i="9"/>
  <c r="O23" i="9" s="1"/>
  <c r="I23" i="9"/>
  <c r="N22" i="9"/>
  <c r="O22" i="9" s="1"/>
  <c r="I22" i="9"/>
  <c r="N21" i="9"/>
  <c r="I21" i="9"/>
  <c r="N20" i="9"/>
  <c r="I20" i="9"/>
  <c r="O20" i="9" s="1"/>
  <c r="N19" i="9"/>
  <c r="I19" i="9"/>
  <c r="N18" i="9"/>
  <c r="I18" i="9"/>
  <c r="N17" i="9"/>
  <c r="I17" i="9"/>
  <c r="N16" i="9"/>
  <c r="I16" i="9"/>
  <c r="N15" i="9"/>
  <c r="I15" i="9"/>
  <c r="N14" i="9"/>
  <c r="I14" i="9"/>
  <c r="N13" i="9"/>
  <c r="I13" i="9"/>
  <c r="N12" i="9"/>
  <c r="I12" i="9"/>
  <c r="O12" i="9" s="1"/>
  <c r="N11" i="9"/>
  <c r="O11" i="9" s="1"/>
  <c r="I11" i="9"/>
  <c r="N10" i="9"/>
  <c r="I10" i="9"/>
  <c r="N9" i="9"/>
  <c r="I9" i="9"/>
  <c r="N8" i="9"/>
  <c r="O8" i="9" s="1"/>
  <c r="I8" i="9"/>
  <c r="N7" i="9"/>
  <c r="O7" i="9" s="1"/>
  <c r="I7" i="9"/>
  <c r="N6" i="9"/>
  <c r="I6" i="9"/>
  <c r="N5" i="9"/>
  <c r="I5" i="9"/>
  <c r="M138" i="8"/>
  <c r="L138" i="8"/>
  <c r="K138" i="8"/>
  <c r="J138" i="8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N136" i="8" s="1"/>
  <c r="H136" i="8"/>
  <c r="G136" i="8"/>
  <c r="F136" i="8"/>
  <c r="E136" i="8"/>
  <c r="D136" i="8"/>
  <c r="C136" i="8"/>
  <c r="I136" i="8" s="1"/>
  <c r="N135" i="8"/>
  <c r="O135" i="8" s="1"/>
  <c r="I135" i="8"/>
  <c r="O134" i="8"/>
  <c r="N134" i="8"/>
  <c r="I134" i="8"/>
  <c r="N133" i="8"/>
  <c r="I133" i="8"/>
  <c r="N132" i="8"/>
  <c r="I132" i="8"/>
  <c r="N131" i="8"/>
  <c r="I131" i="8"/>
  <c r="N130" i="8"/>
  <c r="O130" i="8" s="1"/>
  <c r="I130" i="8"/>
  <c r="N129" i="8"/>
  <c r="I129" i="8"/>
  <c r="N128" i="8"/>
  <c r="I128" i="8"/>
  <c r="N127" i="8"/>
  <c r="I127" i="8"/>
  <c r="O127" i="8" s="1"/>
  <c r="N126" i="8"/>
  <c r="I126" i="8"/>
  <c r="O126" i="8" s="1"/>
  <c r="N125" i="8"/>
  <c r="I125" i="8"/>
  <c r="N124" i="8"/>
  <c r="I124" i="8"/>
  <c r="N123" i="8"/>
  <c r="O123" i="8" s="1"/>
  <c r="I123" i="8"/>
  <c r="N122" i="8"/>
  <c r="I122" i="8"/>
  <c r="N121" i="8"/>
  <c r="I121" i="8"/>
  <c r="N116" i="8"/>
  <c r="O116" i="8" s="1"/>
  <c r="I116" i="8"/>
  <c r="N115" i="8"/>
  <c r="O115" i="8" s="1"/>
  <c r="I115" i="8"/>
  <c r="N114" i="8"/>
  <c r="I114" i="8"/>
  <c r="N113" i="8"/>
  <c r="O113" i="8" s="1"/>
  <c r="I113" i="8"/>
  <c r="N112" i="8"/>
  <c r="O112" i="8" s="1"/>
  <c r="I112" i="8"/>
  <c r="P111" i="8"/>
  <c r="N111" i="8"/>
  <c r="I111" i="8"/>
  <c r="N110" i="8"/>
  <c r="I110" i="8"/>
  <c r="N109" i="8"/>
  <c r="O109" i="8" s="1"/>
  <c r="I109" i="8"/>
  <c r="N108" i="8"/>
  <c r="I108" i="8"/>
  <c r="N107" i="8"/>
  <c r="I107" i="8"/>
  <c r="N106" i="8"/>
  <c r="I106" i="8"/>
  <c r="O105" i="8"/>
  <c r="N105" i="8"/>
  <c r="I105" i="8"/>
  <c r="N104" i="8"/>
  <c r="I104" i="8"/>
  <c r="N103" i="8"/>
  <c r="I103" i="8"/>
  <c r="N102" i="8"/>
  <c r="O102" i="8" s="1"/>
  <c r="I102" i="8"/>
  <c r="N101" i="8"/>
  <c r="O101" i="8" s="1"/>
  <c r="I101" i="8"/>
  <c r="N100" i="8"/>
  <c r="O100" i="8" s="1"/>
  <c r="I100" i="8"/>
  <c r="N99" i="8"/>
  <c r="I99" i="8"/>
  <c r="N98" i="8"/>
  <c r="O98" i="8" s="1"/>
  <c r="I98" i="8"/>
  <c r="N97" i="8"/>
  <c r="O97" i="8" s="1"/>
  <c r="I97" i="8"/>
  <c r="N96" i="8"/>
  <c r="I96" i="8"/>
  <c r="O96" i="8" s="1"/>
  <c r="N95" i="8"/>
  <c r="I95" i="8"/>
  <c r="N94" i="8"/>
  <c r="O94" i="8" s="1"/>
  <c r="I94" i="8"/>
  <c r="N93" i="8"/>
  <c r="I93" i="8"/>
  <c r="N92" i="8"/>
  <c r="I92" i="8"/>
  <c r="N91" i="8"/>
  <c r="I91" i="8"/>
  <c r="N90" i="8"/>
  <c r="O90" i="8" s="1"/>
  <c r="I90" i="8"/>
  <c r="N89" i="8"/>
  <c r="I89" i="8"/>
  <c r="O89" i="8" s="1"/>
  <c r="N88" i="8"/>
  <c r="I88" i="8"/>
  <c r="O88" i="8" s="1"/>
  <c r="N87" i="8"/>
  <c r="O87" i="8" s="1"/>
  <c r="I87" i="8"/>
  <c r="N86" i="8"/>
  <c r="O86" i="8" s="1"/>
  <c r="I86" i="8"/>
  <c r="N85" i="8"/>
  <c r="O85" i="8" s="1"/>
  <c r="I85" i="8"/>
  <c r="N84" i="8"/>
  <c r="I84" i="8"/>
  <c r="N83" i="8"/>
  <c r="O83" i="8" s="1"/>
  <c r="I83" i="8"/>
  <c r="N82" i="8"/>
  <c r="O82" i="8" s="1"/>
  <c r="I82" i="8"/>
  <c r="N81" i="8"/>
  <c r="I81" i="8"/>
  <c r="O81" i="8" s="1"/>
  <c r="N80" i="8"/>
  <c r="I80" i="8"/>
  <c r="O80" i="8" s="1"/>
  <c r="N79" i="8"/>
  <c r="O79" i="8" s="1"/>
  <c r="I79" i="8"/>
  <c r="N78" i="8"/>
  <c r="I78" i="8"/>
  <c r="N77" i="8"/>
  <c r="I77" i="8"/>
  <c r="N76" i="8"/>
  <c r="I76" i="8"/>
  <c r="N75" i="8"/>
  <c r="O75" i="8" s="1"/>
  <c r="I75" i="8"/>
  <c r="N74" i="8"/>
  <c r="I74" i="8"/>
  <c r="N73" i="8"/>
  <c r="I73" i="8"/>
  <c r="O73" i="8" s="1"/>
  <c r="N72" i="8"/>
  <c r="I72" i="8"/>
  <c r="O72" i="8" s="1"/>
  <c r="N71" i="8"/>
  <c r="O71" i="8" s="1"/>
  <c r="I71" i="8"/>
  <c r="N70" i="8"/>
  <c r="O70" i="8" s="1"/>
  <c r="I70" i="8"/>
  <c r="N69" i="8"/>
  <c r="I69" i="8"/>
  <c r="N68" i="8"/>
  <c r="O68" i="8" s="1"/>
  <c r="I68" i="8"/>
  <c r="N67" i="8"/>
  <c r="O67" i="8" s="1"/>
  <c r="I67" i="8"/>
  <c r="N66" i="8"/>
  <c r="O66" i="8" s="1"/>
  <c r="I66" i="8"/>
  <c r="N65" i="8"/>
  <c r="I65" i="8"/>
  <c r="O65" i="8" s="1"/>
  <c r="N64" i="8"/>
  <c r="I64" i="8"/>
  <c r="O64" i="8" s="1"/>
  <c r="N63" i="8"/>
  <c r="I63" i="8"/>
  <c r="M58" i="8"/>
  <c r="L58" i="8"/>
  <c r="K58" i="8"/>
  <c r="J58" i="8"/>
  <c r="I58" i="8"/>
  <c r="H58" i="8"/>
  <c r="G58" i="8"/>
  <c r="F58" i="8"/>
  <c r="E58" i="8"/>
  <c r="D58" i="8"/>
  <c r="C58" i="8"/>
  <c r="M57" i="8"/>
  <c r="L57" i="8"/>
  <c r="K57" i="8"/>
  <c r="J57" i="8"/>
  <c r="N57" i="8" s="1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I55" i="8"/>
  <c r="N54" i="8"/>
  <c r="I54" i="8"/>
  <c r="P53" i="8"/>
  <c r="N53" i="8"/>
  <c r="I53" i="8"/>
  <c r="O53" i="8" s="1"/>
  <c r="N52" i="8"/>
  <c r="I52" i="8"/>
  <c r="N51" i="8"/>
  <c r="I51" i="8"/>
  <c r="N50" i="8"/>
  <c r="O50" i="8" s="1"/>
  <c r="I50" i="8"/>
  <c r="N49" i="8"/>
  <c r="O49" i="8" s="1"/>
  <c r="I49" i="8"/>
  <c r="N48" i="8"/>
  <c r="I48" i="8"/>
  <c r="N47" i="8"/>
  <c r="I47" i="8"/>
  <c r="N46" i="8"/>
  <c r="O46" i="8" s="1"/>
  <c r="I46" i="8"/>
  <c r="N45" i="8"/>
  <c r="O45" i="8" s="1"/>
  <c r="I45" i="8"/>
  <c r="N44" i="8"/>
  <c r="I44" i="8"/>
  <c r="O44" i="8" s="1"/>
  <c r="N43" i="8"/>
  <c r="O43" i="8" s="1"/>
  <c r="I43" i="8"/>
  <c r="N42" i="8"/>
  <c r="O42" i="8" s="1"/>
  <c r="I42" i="8"/>
  <c r="N41" i="8"/>
  <c r="I41" i="8"/>
  <c r="N40" i="8"/>
  <c r="I40" i="8"/>
  <c r="N39" i="8"/>
  <c r="O39" i="8" s="1"/>
  <c r="I39" i="8"/>
  <c r="N38" i="8"/>
  <c r="O38" i="8" s="1"/>
  <c r="I38" i="8"/>
  <c r="N37" i="8"/>
  <c r="I37" i="8"/>
  <c r="O37" i="8" s="1"/>
  <c r="N36" i="8"/>
  <c r="O36" i="8" s="1"/>
  <c r="I36" i="8"/>
  <c r="N35" i="8"/>
  <c r="O35" i="8" s="1"/>
  <c r="I35" i="8"/>
  <c r="N34" i="8"/>
  <c r="I34" i="8"/>
  <c r="N33" i="8"/>
  <c r="I33" i="8"/>
  <c r="N32" i="8"/>
  <c r="O32" i="8" s="1"/>
  <c r="I32" i="8"/>
  <c r="N31" i="8"/>
  <c r="O31" i="8" s="1"/>
  <c r="I31" i="8"/>
  <c r="N30" i="8"/>
  <c r="I30" i="8"/>
  <c r="O29" i="8"/>
  <c r="N29" i="8"/>
  <c r="I29" i="8"/>
  <c r="N28" i="8"/>
  <c r="I28" i="8"/>
  <c r="N27" i="8"/>
  <c r="I27" i="8"/>
  <c r="N26" i="8"/>
  <c r="I26" i="8"/>
  <c r="N25" i="8"/>
  <c r="O25" i="8" s="1"/>
  <c r="I25" i="8"/>
  <c r="N24" i="8"/>
  <c r="O24" i="8" s="1"/>
  <c r="I24" i="8"/>
  <c r="N23" i="8"/>
  <c r="I23" i="8"/>
  <c r="N22" i="8"/>
  <c r="I22" i="8"/>
  <c r="N21" i="8"/>
  <c r="I21" i="8"/>
  <c r="O21" i="8" s="1"/>
  <c r="N20" i="8"/>
  <c r="I20" i="8"/>
  <c r="N19" i="8"/>
  <c r="I19" i="8"/>
  <c r="N18" i="8"/>
  <c r="O18" i="8" s="1"/>
  <c r="I18" i="8"/>
  <c r="N17" i="8"/>
  <c r="O17" i="8" s="1"/>
  <c r="I17" i="8"/>
  <c r="N16" i="8"/>
  <c r="I16" i="8"/>
  <c r="N15" i="8"/>
  <c r="I15" i="8"/>
  <c r="N14" i="8"/>
  <c r="O14" i="8" s="1"/>
  <c r="I14" i="8"/>
  <c r="N13" i="8"/>
  <c r="O13" i="8" s="1"/>
  <c r="I13" i="8"/>
  <c r="N12" i="8"/>
  <c r="I12" i="8"/>
  <c r="O12" i="8" s="1"/>
  <c r="N11" i="8"/>
  <c r="O11" i="8" s="1"/>
  <c r="I11" i="8"/>
  <c r="N10" i="8"/>
  <c r="O10" i="8" s="1"/>
  <c r="I10" i="8"/>
  <c r="N9" i="8"/>
  <c r="I9" i="8"/>
  <c r="N8" i="8"/>
  <c r="I8" i="8"/>
  <c r="N7" i="8"/>
  <c r="O7" i="8" s="1"/>
  <c r="I7" i="8"/>
  <c r="N6" i="8"/>
  <c r="O6" i="8" s="1"/>
  <c r="I6" i="8"/>
  <c r="N5" i="8"/>
  <c r="I5" i="8"/>
  <c r="O5" i="8" s="1"/>
  <c r="M138" i="7"/>
  <c r="L138" i="7"/>
  <c r="K138" i="7"/>
  <c r="J138" i="7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N136" i="7" s="1"/>
  <c r="O136" i="7" s="1"/>
  <c r="P116" i="7" s="1"/>
  <c r="H136" i="7"/>
  <c r="G136" i="7"/>
  <c r="F136" i="7"/>
  <c r="E136" i="7"/>
  <c r="D136" i="7"/>
  <c r="C136" i="7"/>
  <c r="I136" i="7" s="1"/>
  <c r="N135" i="7"/>
  <c r="I135" i="7"/>
  <c r="O135" i="7" s="1"/>
  <c r="N134" i="7"/>
  <c r="O134" i="7" s="1"/>
  <c r="I134" i="7"/>
  <c r="N133" i="7"/>
  <c r="I133" i="7"/>
  <c r="N132" i="7"/>
  <c r="O132" i="7" s="1"/>
  <c r="I132" i="7"/>
  <c r="N131" i="7"/>
  <c r="O131" i="7" s="1"/>
  <c r="I131" i="7"/>
  <c r="N130" i="7"/>
  <c r="O130" i="7" s="1"/>
  <c r="I130" i="7"/>
  <c r="N129" i="7"/>
  <c r="I129" i="7"/>
  <c r="O129" i="7" s="1"/>
  <c r="N128" i="7"/>
  <c r="O128" i="7" s="1"/>
  <c r="I128" i="7"/>
  <c r="N127" i="7"/>
  <c r="O127" i="7" s="1"/>
  <c r="I127" i="7"/>
  <c r="N126" i="7"/>
  <c r="I126" i="7"/>
  <c r="N125" i="7"/>
  <c r="I125" i="7"/>
  <c r="N124" i="7"/>
  <c r="I124" i="7"/>
  <c r="N123" i="7"/>
  <c r="I123" i="7"/>
  <c r="N122" i="7"/>
  <c r="I122" i="7"/>
  <c r="N121" i="7"/>
  <c r="I121" i="7"/>
  <c r="O121" i="7" s="1"/>
  <c r="N116" i="7"/>
  <c r="I116" i="7"/>
  <c r="N115" i="7"/>
  <c r="I115" i="7"/>
  <c r="N114" i="7"/>
  <c r="I114" i="7"/>
  <c r="N113" i="7"/>
  <c r="I113" i="7"/>
  <c r="N112" i="7"/>
  <c r="I112" i="7"/>
  <c r="O112" i="7" s="1"/>
  <c r="P111" i="7"/>
  <c r="N111" i="7"/>
  <c r="O111" i="7" s="1"/>
  <c r="I111" i="7"/>
  <c r="N110" i="7"/>
  <c r="I110" i="7"/>
  <c r="N109" i="7"/>
  <c r="I109" i="7"/>
  <c r="N108" i="7"/>
  <c r="O108" i="7" s="1"/>
  <c r="I108" i="7"/>
  <c r="N107" i="7"/>
  <c r="I107" i="7"/>
  <c r="N106" i="7"/>
  <c r="I106" i="7"/>
  <c r="N105" i="7"/>
  <c r="I105" i="7"/>
  <c r="O105" i="7" s="1"/>
  <c r="N104" i="7"/>
  <c r="I104" i="7"/>
  <c r="N103" i="7"/>
  <c r="I103" i="7"/>
  <c r="N102" i="7"/>
  <c r="I102" i="7"/>
  <c r="N101" i="7"/>
  <c r="I101" i="7"/>
  <c r="N100" i="7"/>
  <c r="I100" i="7"/>
  <c r="N99" i="7"/>
  <c r="I99" i="7"/>
  <c r="N98" i="7"/>
  <c r="I98" i="7"/>
  <c r="N97" i="7"/>
  <c r="O97" i="7" s="1"/>
  <c r="I97" i="7"/>
  <c r="N96" i="7"/>
  <c r="O96" i="7" s="1"/>
  <c r="I96" i="7"/>
  <c r="N95" i="7"/>
  <c r="I95" i="7"/>
  <c r="N94" i="7"/>
  <c r="I94" i="7"/>
  <c r="N93" i="7"/>
  <c r="O93" i="7" s="1"/>
  <c r="I93" i="7"/>
  <c r="N92" i="7"/>
  <c r="O92" i="7" s="1"/>
  <c r="I92" i="7"/>
  <c r="N91" i="7"/>
  <c r="I91" i="7"/>
  <c r="O91" i="7" s="1"/>
  <c r="N90" i="7"/>
  <c r="I90" i="7"/>
  <c r="N89" i="7"/>
  <c r="O89" i="7" s="1"/>
  <c r="I89" i="7"/>
  <c r="N88" i="7"/>
  <c r="I88" i="7"/>
  <c r="N87" i="7"/>
  <c r="I87" i="7"/>
  <c r="N86" i="7"/>
  <c r="I86" i="7"/>
  <c r="N85" i="7"/>
  <c r="I85" i="7"/>
  <c r="N84" i="7"/>
  <c r="I84" i="7"/>
  <c r="N83" i="7"/>
  <c r="I83" i="7"/>
  <c r="O83" i="7" s="1"/>
  <c r="N82" i="7"/>
  <c r="I82" i="7"/>
  <c r="O81" i="7"/>
  <c r="N81" i="7"/>
  <c r="I81" i="7"/>
  <c r="N80" i="7"/>
  <c r="I80" i="7"/>
  <c r="N79" i="7"/>
  <c r="I79" i="7"/>
  <c r="N78" i="7"/>
  <c r="O78" i="7" s="1"/>
  <c r="I78" i="7"/>
  <c r="N77" i="7"/>
  <c r="O77" i="7" s="1"/>
  <c r="I77" i="7"/>
  <c r="N76" i="7"/>
  <c r="I76" i="7"/>
  <c r="N75" i="7"/>
  <c r="I75" i="7"/>
  <c r="O75" i="7" s="1"/>
  <c r="N74" i="7"/>
  <c r="O74" i="7" s="1"/>
  <c r="I74" i="7"/>
  <c r="O73" i="7"/>
  <c r="N73" i="7"/>
  <c r="I73" i="7"/>
  <c r="N72" i="7"/>
  <c r="I72" i="7"/>
  <c r="N71" i="7"/>
  <c r="I71" i="7"/>
  <c r="N70" i="7"/>
  <c r="I70" i="7"/>
  <c r="N69" i="7"/>
  <c r="I69" i="7"/>
  <c r="N68" i="7"/>
  <c r="I68" i="7"/>
  <c r="N67" i="7"/>
  <c r="I67" i="7"/>
  <c r="O67" i="7" s="1"/>
  <c r="N66" i="7"/>
  <c r="I66" i="7"/>
  <c r="N65" i="7"/>
  <c r="I65" i="7"/>
  <c r="N64" i="7"/>
  <c r="I64" i="7"/>
  <c r="N63" i="7"/>
  <c r="O63" i="7" s="1"/>
  <c r="I63" i="7"/>
  <c r="M58" i="7"/>
  <c r="L58" i="7"/>
  <c r="K58" i="7"/>
  <c r="J58" i="7"/>
  <c r="H58" i="7"/>
  <c r="G58" i="7"/>
  <c r="I58" i="7" s="1"/>
  <c r="F58" i="7"/>
  <c r="E58" i="7"/>
  <c r="D58" i="7"/>
  <c r="C58" i="7"/>
  <c r="M57" i="7"/>
  <c r="L57" i="7"/>
  <c r="K57" i="7"/>
  <c r="J57" i="7"/>
  <c r="N57" i="7" s="1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O55" i="7" s="1"/>
  <c r="I55" i="7"/>
  <c r="N54" i="7"/>
  <c r="I54" i="7"/>
  <c r="P53" i="7"/>
  <c r="N53" i="7"/>
  <c r="O53" i="7" s="1"/>
  <c r="I53" i="7"/>
  <c r="N52" i="7"/>
  <c r="O52" i="7" s="1"/>
  <c r="I52" i="7"/>
  <c r="N51" i="7"/>
  <c r="I51" i="7"/>
  <c r="N50" i="7"/>
  <c r="I50" i="7"/>
  <c r="N49" i="7"/>
  <c r="O49" i="7" s="1"/>
  <c r="I49" i="7"/>
  <c r="N48" i="7"/>
  <c r="O48" i="7" s="1"/>
  <c r="I48" i="7"/>
  <c r="N47" i="7"/>
  <c r="I47" i="7"/>
  <c r="N46" i="7"/>
  <c r="I46" i="7"/>
  <c r="N45" i="7"/>
  <c r="O45" i="7" s="1"/>
  <c r="I45" i="7"/>
  <c r="N44" i="7"/>
  <c r="I44" i="7"/>
  <c r="N43" i="7"/>
  <c r="I43" i="7"/>
  <c r="N42" i="7"/>
  <c r="I42" i="7"/>
  <c r="N41" i="7"/>
  <c r="I41" i="7"/>
  <c r="N40" i="7"/>
  <c r="I40" i="7"/>
  <c r="N39" i="7"/>
  <c r="I39" i="7"/>
  <c r="O39" i="7" s="1"/>
  <c r="N38" i="7"/>
  <c r="I38" i="7"/>
  <c r="N37" i="7"/>
  <c r="I37" i="7"/>
  <c r="N36" i="7"/>
  <c r="I36" i="7"/>
  <c r="N35" i="7"/>
  <c r="I35" i="7"/>
  <c r="N34" i="7"/>
  <c r="O34" i="7" s="1"/>
  <c r="I34" i="7"/>
  <c r="N33" i="7"/>
  <c r="O33" i="7" s="1"/>
  <c r="I33" i="7"/>
  <c r="N32" i="7"/>
  <c r="I32" i="7"/>
  <c r="N31" i="7"/>
  <c r="I31" i="7"/>
  <c r="O31" i="7" s="1"/>
  <c r="N30" i="7"/>
  <c r="O30" i="7" s="1"/>
  <c r="I30" i="7"/>
  <c r="N29" i="7"/>
  <c r="I29" i="7"/>
  <c r="N28" i="7"/>
  <c r="I28" i="7"/>
  <c r="N27" i="7"/>
  <c r="I27" i="7"/>
  <c r="N26" i="7"/>
  <c r="I26" i="7"/>
  <c r="N25" i="7"/>
  <c r="I25" i="7"/>
  <c r="N24" i="7"/>
  <c r="I24" i="7"/>
  <c r="N23" i="7"/>
  <c r="I23" i="7"/>
  <c r="O23" i="7" s="1"/>
  <c r="N22" i="7"/>
  <c r="I22" i="7"/>
  <c r="N21" i="7"/>
  <c r="I21" i="7"/>
  <c r="N20" i="7"/>
  <c r="I20" i="7"/>
  <c r="N19" i="7"/>
  <c r="O19" i="7" s="1"/>
  <c r="I19" i="7"/>
  <c r="N18" i="7"/>
  <c r="O18" i="7" s="1"/>
  <c r="I18" i="7"/>
  <c r="N17" i="7"/>
  <c r="I17" i="7"/>
  <c r="N16" i="7"/>
  <c r="O16" i="7" s="1"/>
  <c r="I16" i="7"/>
  <c r="N15" i="7"/>
  <c r="I15" i="7"/>
  <c r="O15" i="7" s="1"/>
  <c r="N14" i="7"/>
  <c r="O14" i="7" s="1"/>
  <c r="I14" i="7"/>
  <c r="N13" i="7"/>
  <c r="I13" i="7"/>
  <c r="N12" i="7"/>
  <c r="I12" i="7"/>
  <c r="N11" i="7"/>
  <c r="I11" i="7"/>
  <c r="N10" i="7"/>
  <c r="I10" i="7"/>
  <c r="N9" i="7"/>
  <c r="I9" i="7"/>
  <c r="N8" i="7"/>
  <c r="I8" i="7"/>
  <c r="N7" i="7"/>
  <c r="I7" i="7"/>
  <c r="O7" i="7" s="1"/>
  <c r="N6" i="7"/>
  <c r="I6" i="7"/>
  <c r="N5" i="7"/>
  <c r="I5" i="7"/>
  <c r="M138" i="6"/>
  <c r="L138" i="6"/>
  <c r="K138" i="6"/>
  <c r="J138" i="6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H136" i="6"/>
  <c r="G136" i="6"/>
  <c r="F136" i="6"/>
  <c r="E136" i="6"/>
  <c r="D136" i="6"/>
  <c r="C136" i="6"/>
  <c r="I136" i="6" s="1"/>
  <c r="O135" i="6"/>
  <c r="N135" i="6"/>
  <c r="I135" i="6"/>
  <c r="N134" i="6"/>
  <c r="O134" i="6" s="1"/>
  <c r="I134" i="6"/>
  <c r="N133" i="6"/>
  <c r="I133" i="6"/>
  <c r="N132" i="6"/>
  <c r="I132" i="6"/>
  <c r="N131" i="6"/>
  <c r="O131" i="6" s="1"/>
  <c r="I131" i="6"/>
  <c r="N130" i="6"/>
  <c r="O130" i="6" s="1"/>
  <c r="I130" i="6"/>
  <c r="N129" i="6"/>
  <c r="I129" i="6"/>
  <c r="N128" i="6"/>
  <c r="I128" i="6"/>
  <c r="O127" i="6"/>
  <c r="N127" i="6"/>
  <c r="I127" i="6"/>
  <c r="N126" i="6"/>
  <c r="I126" i="6"/>
  <c r="N125" i="6"/>
  <c r="I125" i="6"/>
  <c r="N124" i="6"/>
  <c r="I124" i="6"/>
  <c r="N123" i="6"/>
  <c r="I123" i="6"/>
  <c r="N122" i="6"/>
  <c r="I122" i="6"/>
  <c r="N121" i="6"/>
  <c r="I121" i="6"/>
  <c r="N116" i="6"/>
  <c r="O116" i="6" s="1"/>
  <c r="I116" i="6"/>
  <c r="N115" i="6"/>
  <c r="I115" i="6"/>
  <c r="N114" i="6"/>
  <c r="I114" i="6"/>
  <c r="N113" i="6"/>
  <c r="I113" i="6"/>
  <c r="N112" i="6"/>
  <c r="O112" i="6" s="1"/>
  <c r="I112" i="6"/>
  <c r="P111" i="6"/>
  <c r="N111" i="6"/>
  <c r="O111" i="6" s="1"/>
  <c r="I111" i="6"/>
  <c r="N110" i="6"/>
  <c r="I110" i="6"/>
  <c r="N109" i="6"/>
  <c r="I109" i="6"/>
  <c r="N108" i="6"/>
  <c r="O108" i="6" s="1"/>
  <c r="I108" i="6"/>
  <c r="N107" i="6"/>
  <c r="O107" i="6" s="1"/>
  <c r="I107" i="6"/>
  <c r="N106" i="6"/>
  <c r="I106" i="6"/>
  <c r="N105" i="6"/>
  <c r="I105" i="6"/>
  <c r="O105" i="6" s="1"/>
  <c r="N104" i="6"/>
  <c r="I104" i="6"/>
  <c r="N103" i="6"/>
  <c r="I103" i="6"/>
  <c r="N102" i="6"/>
  <c r="I102" i="6"/>
  <c r="N101" i="6"/>
  <c r="O101" i="6" s="1"/>
  <c r="I101" i="6"/>
  <c r="N100" i="6"/>
  <c r="I100" i="6"/>
  <c r="N99" i="6"/>
  <c r="I99" i="6"/>
  <c r="N98" i="6"/>
  <c r="I98" i="6"/>
  <c r="N97" i="6"/>
  <c r="O97" i="6" s="1"/>
  <c r="I97" i="6"/>
  <c r="N96" i="6"/>
  <c r="O96" i="6" s="1"/>
  <c r="I96" i="6"/>
  <c r="N95" i="6"/>
  <c r="I95" i="6"/>
  <c r="N94" i="6"/>
  <c r="I94" i="6"/>
  <c r="N93" i="6"/>
  <c r="O93" i="6" s="1"/>
  <c r="I93" i="6"/>
  <c r="N92" i="6"/>
  <c r="O92" i="6" s="1"/>
  <c r="I92" i="6"/>
  <c r="N91" i="6"/>
  <c r="I91" i="6"/>
  <c r="N90" i="6"/>
  <c r="I90" i="6"/>
  <c r="O89" i="6"/>
  <c r="N89" i="6"/>
  <c r="I89" i="6"/>
  <c r="N88" i="6"/>
  <c r="I88" i="6"/>
  <c r="N87" i="6"/>
  <c r="I87" i="6"/>
  <c r="N86" i="6"/>
  <c r="O86" i="6" s="1"/>
  <c r="I86" i="6"/>
  <c r="N85" i="6"/>
  <c r="I85" i="6"/>
  <c r="N84" i="6"/>
  <c r="I84" i="6"/>
  <c r="N83" i="6"/>
  <c r="I83" i="6"/>
  <c r="N82" i="6"/>
  <c r="O82" i="6" s="1"/>
  <c r="I82" i="6"/>
  <c r="O81" i="6"/>
  <c r="N81" i="6"/>
  <c r="I81" i="6"/>
  <c r="N80" i="6"/>
  <c r="I80" i="6"/>
  <c r="N79" i="6"/>
  <c r="I79" i="6"/>
  <c r="N78" i="6"/>
  <c r="O78" i="6" s="1"/>
  <c r="I78" i="6"/>
  <c r="N77" i="6"/>
  <c r="O77" i="6" s="1"/>
  <c r="I77" i="6"/>
  <c r="N76" i="6"/>
  <c r="I76" i="6"/>
  <c r="N75" i="6"/>
  <c r="I75" i="6"/>
  <c r="N74" i="6"/>
  <c r="O74" i="6" s="1"/>
  <c r="I74" i="6"/>
  <c r="O73" i="6"/>
  <c r="N73" i="6"/>
  <c r="I73" i="6"/>
  <c r="N72" i="6"/>
  <c r="I72" i="6"/>
  <c r="N71" i="6"/>
  <c r="O71" i="6" s="1"/>
  <c r="I71" i="6"/>
  <c r="N70" i="6"/>
  <c r="I70" i="6"/>
  <c r="N69" i="6"/>
  <c r="I69" i="6"/>
  <c r="N68" i="6"/>
  <c r="I68" i="6"/>
  <c r="N67" i="6"/>
  <c r="O67" i="6" s="1"/>
  <c r="I67" i="6"/>
  <c r="N66" i="6"/>
  <c r="I66" i="6"/>
  <c r="N65" i="6"/>
  <c r="I65" i="6"/>
  <c r="N64" i="6"/>
  <c r="I64" i="6"/>
  <c r="N63" i="6"/>
  <c r="O63" i="6" s="1"/>
  <c r="I63" i="6"/>
  <c r="M58" i="6"/>
  <c r="L58" i="6"/>
  <c r="K58" i="6"/>
  <c r="J58" i="6"/>
  <c r="H58" i="6"/>
  <c r="G58" i="6"/>
  <c r="I58" i="6" s="1"/>
  <c r="F58" i="6"/>
  <c r="E58" i="6"/>
  <c r="D58" i="6"/>
  <c r="C58" i="6"/>
  <c r="M57" i="6"/>
  <c r="L57" i="6"/>
  <c r="K57" i="6"/>
  <c r="J57" i="6"/>
  <c r="N57" i="6" s="1"/>
  <c r="H57" i="6"/>
  <c r="G57" i="6"/>
  <c r="F57" i="6"/>
  <c r="E57" i="6"/>
  <c r="D57" i="6"/>
  <c r="C57" i="6"/>
  <c r="M56" i="6"/>
  <c r="L56" i="6"/>
  <c r="K56" i="6"/>
  <c r="J56" i="6"/>
  <c r="H56" i="6"/>
  <c r="G56" i="6"/>
  <c r="F56" i="6"/>
  <c r="E56" i="6"/>
  <c r="D56" i="6"/>
  <c r="C56" i="6"/>
  <c r="N55" i="6"/>
  <c r="I55" i="6"/>
  <c r="O55" i="6" s="1"/>
  <c r="N54" i="6"/>
  <c r="I54" i="6"/>
  <c r="P53" i="6"/>
  <c r="O53" i="6"/>
  <c r="N53" i="6"/>
  <c r="I53" i="6"/>
  <c r="N52" i="6"/>
  <c r="I52" i="6"/>
  <c r="N51" i="6"/>
  <c r="I51" i="6"/>
  <c r="N50" i="6"/>
  <c r="I50" i="6"/>
  <c r="O50" i="6" s="1"/>
  <c r="N49" i="6"/>
  <c r="O49" i="6" s="1"/>
  <c r="I49" i="6"/>
  <c r="N48" i="6"/>
  <c r="I48" i="6"/>
  <c r="N47" i="6"/>
  <c r="I47" i="6"/>
  <c r="N46" i="6"/>
  <c r="I46" i="6"/>
  <c r="N45" i="6"/>
  <c r="O45" i="6" s="1"/>
  <c r="I45" i="6"/>
  <c r="N44" i="6"/>
  <c r="O44" i="6" s="1"/>
  <c r="I44" i="6"/>
  <c r="N43" i="6"/>
  <c r="I43" i="6"/>
  <c r="N42" i="6"/>
  <c r="I42" i="6"/>
  <c r="O42" i="6" s="1"/>
  <c r="N41" i="6"/>
  <c r="O41" i="6" s="1"/>
  <c r="I41" i="6"/>
  <c r="N40" i="6"/>
  <c r="O40" i="6" s="1"/>
  <c r="I40" i="6"/>
  <c r="N39" i="6"/>
  <c r="I39" i="6"/>
  <c r="N38" i="6"/>
  <c r="I38" i="6"/>
  <c r="O37" i="6"/>
  <c r="N37" i="6"/>
  <c r="I37" i="6"/>
  <c r="N36" i="6"/>
  <c r="I36" i="6"/>
  <c r="N35" i="6"/>
  <c r="I35" i="6"/>
  <c r="N34" i="6"/>
  <c r="I34" i="6"/>
  <c r="O34" i="6" s="1"/>
  <c r="N33" i="6"/>
  <c r="I33" i="6"/>
  <c r="N32" i="6"/>
  <c r="I32" i="6"/>
  <c r="N31" i="6"/>
  <c r="I31" i="6"/>
  <c r="N30" i="6"/>
  <c r="O30" i="6" s="1"/>
  <c r="I30" i="6"/>
  <c r="N29" i="6"/>
  <c r="I29" i="6"/>
  <c r="O29" i="6" s="1"/>
  <c r="N28" i="6"/>
  <c r="I28" i="6"/>
  <c r="N27" i="6"/>
  <c r="I27" i="6"/>
  <c r="N26" i="6"/>
  <c r="I26" i="6"/>
  <c r="O26" i="6" s="1"/>
  <c r="N25" i="6"/>
  <c r="O25" i="6" s="1"/>
  <c r="I25" i="6"/>
  <c r="N24" i="6"/>
  <c r="I24" i="6"/>
  <c r="N23" i="6"/>
  <c r="I23" i="6"/>
  <c r="N22" i="6"/>
  <c r="O22" i="6" s="1"/>
  <c r="I22" i="6"/>
  <c r="N21" i="6"/>
  <c r="I21" i="6"/>
  <c r="O21" i="6" s="1"/>
  <c r="N20" i="6"/>
  <c r="I20" i="6"/>
  <c r="N19" i="6"/>
  <c r="O19" i="6" s="1"/>
  <c r="I19" i="6"/>
  <c r="N18" i="6"/>
  <c r="I18" i="6"/>
  <c r="O18" i="6" s="1"/>
  <c r="N17" i="6"/>
  <c r="I17" i="6"/>
  <c r="N16" i="6"/>
  <c r="I16" i="6"/>
  <c r="N15" i="6"/>
  <c r="O15" i="6" s="1"/>
  <c r="I15" i="6"/>
  <c r="N14" i="6"/>
  <c r="I14" i="6"/>
  <c r="N13" i="6"/>
  <c r="I13" i="6"/>
  <c r="O13" i="6" s="1"/>
  <c r="N12" i="6"/>
  <c r="I12" i="6"/>
  <c r="N11" i="6"/>
  <c r="O11" i="6" s="1"/>
  <c r="I11" i="6"/>
  <c r="N10" i="6"/>
  <c r="I10" i="6"/>
  <c r="O10" i="6" s="1"/>
  <c r="N9" i="6"/>
  <c r="I9" i="6"/>
  <c r="N8" i="6"/>
  <c r="I8" i="6"/>
  <c r="N7" i="6"/>
  <c r="O7" i="6" s="1"/>
  <c r="I7" i="6"/>
  <c r="N6" i="6"/>
  <c r="O6" i="6" s="1"/>
  <c r="I6" i="6"/>
  <c r="N5" i="6"/>
  <c r="I5" i="6"/>
  <c r="O5" i="6" s="1"/>
  <c r="M138" i="5"/>
  <c r="L138" i="5"/>
  <c r="K138" i="5"/>
  <c r="J138" i="5"/>
  <c r="H138" i="5"/>
  <c r="G138" i="5"/>
  <c r="F138" i="5"/>
  <c r="E138" i="5"/>
  <c r="D138" i="5"/>
  <c r="C138" i="5"/>
  <c r="M137" i="5"/>
  <c r="L137" i="5"/>
  <c r="K137" i="5"/>
  <c r="J137" i="5"/>
  <c r="H137" i="5"/>
  <c r="G137" i="5"/>
  <c r="F137" i="5"/>
  <c r="E137" i="5"/>
  <c r="D137" i="5"/>
  <c r="C137" i="5"/>
  <c r="M136" i="5"/>
  <c r="L136" i="5"/>
  <c r="K136" i="5"/>
  <c r="J136" i="5"/>
  <c r="N136" i="5" s="1"/>
  <c r="O136" i="5" s="1"/>
  <c r="P116" i="5" s="1"/>
  <c r="H136" i="5"/>
  <c r="G136" i="5"/>
  <c r="F136" i="5"/>
  <c r="E136" i="5"/>
  <c r="D136" i="5"/>
  <c r="C136" i="5"/>
  <c r="I136" i="5" s="1"/>
  <c r="N135" i="5"/>
  <c r="O135" i="5" s="1"/>
  <c r="I135" i="5"/>
  <c r="N134" i="5"/>
  <c r="I134" i="5"/>
  <c r="N133" i="5"/>
  <c r="I133" i="5"/>
  <c r="N132" i="5"/>
  <c r="O132" i="5" s="1"/>
  <c r="I132" i="5"/>
  <c r="N131" i="5"/>
  <c r="O131" i="5" s="1"/>
  <c r="I131" i="5"/>
  <c r="N130" i="5"/>
  <c r="I130" i="5"/>
  <c r="N129" i="5"/>
  <c r="I129" i="5"/>
  <c r="O129" i="5" s="1"/>
  <c r="N128" i="5"/>
  <c r="I128" i="5"/>
  <c r="O127" i="5"/>
  <c r="N127" i="5"/>
  <c r="I127" i="5"/>
  <c r="N126" i="5"/>
  <c r="I126" i="5"/>
  <c r="N125" i="5"/>
  <c r="I125" i="5"/>
  <c r="N124" i="5"/>
  <c r="O124" i="5" s="1"/>
  <c r="I124" i="5"/>
  <c r="N123" i="5"/>
  <c r="I123" i="5"/>
  <c r="N122" i="5"/>
  <c r="I122" i="5"/>
  <c r="N121" i="5"/>
  <c r="I121" i="5"/>
  <c r="O121" i="5" s="1"/>
  <c r="N116" i="5"/>
  <c r="O116" i="5" s="1"/>
  <c r="I116" i="5"/>
  <c r="N115" i="5"/>
  <c r="O115" i="5" s="1"/>
  <c r="I115" i="5"/>
  <c r="N114" i="5"/>
  <c r="I114" i="5"/>
  <c r="N113" i="5"/>
  <c r="I113" i="5"/>
  <c r="O112" i="5"/>
  <c r="N112" i="5"/>
  <c r="I112" i="5"/>
  <c r="P111" i="5"/>
  <c r="N111" i="5"/>
  <c r="I111" i="5"/>
  <c r="N110" i="5"/>
  <c r="I110" i="5"/>
  <c r="N109" i="5"/>
  <c r="O109" i="5" s="1"/>
  <c r="I109" i="5"/>
  <c r="N108" i="5"/>
  <c r="O108" i="5" s="1"/>
  <c r="I108" i="5"/>
  <c r="N107" i="5"/>
  <c r="I107" i="5"/>
  <c r="O107" i="5" s="1"/>
  <c r="N106" i="5"/>
  <c r="O106" i="5" s="1"/>
  <c r="I106" i="5"/>
  <c r="N105" i="5"/>
  <c r="I105" i="5"/>
  <c r="N104" i="5"/>
  <c r="I104" i="5"/>
  <c r="N103" i="5"/>
  <c r="I103" i="5"/>
  <c r="N102" i="5"/>
  <c r="O102" i="5" s="1"/>
  <c r="I102" i="5"/>
  <c r="N101" i="5"/>
  <c r="O101" i="5" s="1"/>
  <c r="I101" i="5"/>
  <c r="N100" i="5"/>
  <c r="I100" i="5"/>
  <c r="N99" i="5"/>
  <c r="O99" i="5" s="1"/>
  <c r="I99" i="5"/>
  <c r="N98" i="5"/>
  <c r="I98" i="5"/>
  <c r="N97" i="5"/>
  <c r="I97" i="5"/>
  <c r="N96" i="5"/>
  <c r="I96" i="5"/>
  <c r="N95" i="5"/>
  <c r="O95" i="5" s="1"/>
  <c r="I95" i="5"/>
  <c r="N94" i="5"/>
  <c r="O94" i="5" s="1"/>
  <c r="I94" i="5"/>
  <c r="N93" i="5"/>
  <c r="I93" i="5"/>
  <c r="N92" i="5"/>
  <c r="I92" i="5"/>
  <c r="N91" i="5"/>
  <c r="O91" i="5" s="1"/>
  <c r="I91" i="5"/>
  <c r="N90" i="5"/>
  <c r="I90" i="5"/>
  <c r="N89" i="5"/>
  <c r="I89" i="5"/>
  <c r="O89" i="5" s="1"/>
  <c r="N88" i="5"/>
  <c r="O88" i="5" s="1"/>
  <c r="I88" i="5"/>
  <c r="N87" i="5"/>
  <c r="O87" i="5" s="1"/>
  <c r="I87" i="5"/>
  <c r="N86" i="5"/>
  <c r="I86" i="5"/>
  <c r="N85" i="5"/>
  <c r="I85" i="5"/>
  <c r="N84" i="5"/>
  <c r="O84" i="5" s="1"/>
  <c r="I84" i="5"/>
  <c r="N83" i="5"/>
  <c r="I83" i="5"/>
  <c r="O83" i="5" s="1"/>
  <c r="N82" i="5"/>
  <c r="I82" i="5"/>
  <c r="N81" i="5"/>
  <c r="O81" i="5" s="1"/>
  <c r="I81" i="5"/>
  <c r="N80" i="5"/>
  <c r="O80" i="5" s="1"/>
  <c r="I80" i="5"/>
  <c r="N79" i="5"/>
  <c r="I79" i="5"/>
  <c r="N78" i="5"/>
  <c r="I78" i="5"/>
  <c r="N77" i="5"/>
  <c r="O77" i="5" s="1"/>
  <c r="I77" i="5"/>
  <c r="N76" i="5"/>
  <c r="O76" i="5" s="1"/>
  <c r="I76" i="5"/>
  <c r="N75" i="5"/>
  <c r="I75" i="5"/>
  <c r="N74" i="5"/>
  <c r="O74" i="5" s="1"/>
  <c r="I74" i="5"/>
  <c r="N73" i="5"/>
  <c r="I73" i="5"/>
  <c r="O73" i="5" s="1"/>
  <c r="N72" i="5"/>
  <c r="I72" i="5"/>
  <c r="N71" i="5"/>
  <c r="I71" i="5"/>
  <c r="N70" i="5"/>
  <c r="O70" i="5" s="1"/>
  <c r="I70" i="5"/>
  <c r="N69" i="5"/>
  <c r="O69" i="5" s="1"/>
  <c r="I69" i="5"/>
  <c r="N68" i="5"/>
  <c r="I68" i="5"/>
  <c r="O67" i="5"/>
  <c r="N67" i="5"/>
  <c r="I67" i="5"/>
  <c r="N66" i="5"/>
  <c r="I66" i="5"/>
  <c r="N65" i="5"/>
  <c r="I65" i="5"/>
  <c r="O65" i="5" s="1"/>
  <c r="N64" i="5"/>
  <c r="I64" i="5"/>
  <c r="N63" i="5"/>
  <c r="O63" i="5" s="1"/>
  <c r="I63" i="5"/>
  <c r="M58" i="5"/>
  <c r="L58" i="5"/>
  <c r="K58" i="5"/>
  <c r="J58" i="5"/>
  <c r="N58" i="5" s="1"/>
  <c r="H58" i="5"/>
  <c r="I58" i="5" s="1"/>
  <c r="G58" i="5"/>
  <c r="F58" i="5"/>
  <c r="E58" i="5"/>
  <c r="D58" i="5"/>
  <c r="C58" i="5"/>
  <c r="M57" i="5"/>
  <c r="L57" i="5"/>
  <c r="K57" i="5"/>
  <c r="N57" i="5" s="1"/>
  <c r="J57" i="5"/>
  <c r="H57" i="5"/>
  <c r="G57" i="5"/>
  <c r="F57" i="5"/>
  <c r="E57" i="5"/>
  <c r="D57" i="5"/>
  <c r="C57" i="5"/>
  <c r="M56" i="5"/>
  <c r="L56" i="5"/>
  <c r="K56" i="5"/>
  <c r="J56" i="5"/>
  <c r="H56" i="5"/>
  <c r="G56" i="5"/>
  <c r="F56" i="5"/>
  <c r="E56" i="5"/>
  <c r="D56" i="5"/>
  <c r="C56" i="5"/>
  <c r="N55" i="5"/>
  <c r="I55" i="5"/>
  <c r="N54" i="5"/>
  <c r="O54" i="5" s="1"/>
  <c r="I54" i="5"/>
  <c r="P53" i="5"/>
  <c r="N53" i="5"/>
  <c r="O53" i="5" s="1"/>
  <c r="I53" i="5"/>
  <c r="N52" i="5"/>
  <c r="I52" i="5"/>
  <c r="N51" i="5"/>
  <c r="O51" i="5" s="1"/>
  <c r="I51" i="5"/>
  <c r="N50" i="5"/>
  <c r="I50" i="5"/>
  <c r="N49" i="5"/>
  <c r="I49" i="5"/>
  <c r="N48" i="5"/>
  <c r="I48" i="5"/>
  <c r="N47" i="5"/>
  <c r="I47" i="5"/>
  <c r="O47" i="5" s="1"/>
  <c r="N46" i="5"/>
  <c r="O46" i="5" s="1"/>
  <c r="I46" i="5"/>
  <c r="N45" i="5"/>
  <c r="I45" i="5"/>
  <c r="N44" i="5"/>
  <c r="O44" i="5" s="1"/>
  <c r="I44" i="5"/>
  <c r="N43" i="5"/>
  <c r="I43" i="5"/>
  <c r="N42" i="5"/>
  <c r="I42" i="5"/>
  <c r="N41" i="5"/>
  <c r="I41" i="5"/>
  <c r="N40" i="5"/>
  <c r="O40" i="5" s="1"/>
  <c r="I40" i="5"/>
  <c r="N39" i="5"/>
  <c r="O39" i="5" s="1"/>
  <c r="I39" i="5"/>
  <c r="N38" i="5"/>
  <c r="O38" i="5" s="1"/>
  <c r="I38" i="5"/>
  <c r="N37" i="5"/>
  <c r="I37" i="5"/>
  <c r="O37" i="5" s="1"/>
  <c r="N36" i="5"/>
  <c r="I36" i="5"/>
  <c r="N35" i="5"/>
  <c r="I35" i="5"/>
  <c r="N34" i="5"/>
  <c r="I34" i="5"/>
  <c r="N33" i="5"/>
  <c r="O33" i="5" s="1"/>
  <c r="I33" i="5"/>
  <c r="N32" i="5"/>
  <c r="I32" i="5"/>
  <c r="N31" i="5"/>
  <c r="I31" i="5"/>
  <c r="O31" i="5" s="1"/>
  <c r="N30" i="5"/>
  <c r="I30" i="5"/>
  <c r="N29" i="5"/>
  <c r="I29" i="5"/>
  <c r="O29" i="5" s="1"/>
  <c r="N28" i="5"/>
  <c r="I28" i="5"/>
  <c r="N27" i="5"/>
  <c r="I27" i="5"/>
  <c r="N26" i="5"/>
  <c r="O26" i="5" s="1"/>
  <c r="I26" i="5"/>
  <c r="N25" i="5"/>
  <c r="I25" i="5"/>
  <c r="N24" i="5"/>
  <c r="I24" i="5"/>
  <c r="N23" i="5"/>
  <c r="I23" i="5"/>
  <c r="O23" i="5" s="1"/>
  <c r="N22" i="5"/>
  <c r="I22" i="5"/>
  <c r="N21" i="5"/>
  <c r="O21" i="5" s="1"/>
  <c r="I21" i="5"/>
  <c r="N20" i="5"/>
  <c r="I20" i="5"/>
  <c r="N19" i="5"/>
  <c r="O19" i="5" s="1"/>
  <c r="I19" i="5"/>
  <c r="N18" i="5"/>
  <c r="I18" i="5"/>
  <c r="N17" i="5"/>
  <c r="I17" i="5"/>
  <c r="N16" i="5"/>
  <c r="I16" i="5"/>
  <c r="N15" i="5"/>
  <c r="I15" i="5"/>
  <c r="O15" i="5" s="1"/>
  <c r="N14" i="5"/>
  <c r="O14" i="5" s="1"/>
  <c r="I14" i="5"/>
  <c r="O13" i="5"/>
  <c r="N13" i="5"/>
  <c r="I13" i="5"/>
  <c r="N12" i="5"/>
  <c r="O12" i="5" s="1"/>
  <c r="I12" i="5"/>
  <c r="N11" i="5"/>
  <c r="I11" i="5"/>
  <c r="N10" i="5"/>
  <c r="I10" i="5"/>
  <c r="N9" i="5"/>
  <c r="I9" i="5"/>
  <c r="N8" i="5"/>
  <c r="O8" i="5" s="1"/>
  <c r="I8" i="5"/>
  <c r="N7" i="5"/>
  <c r="O7" i="5" s="1"/>
  <c r="I7" i="5"/>
  <c r="N6" i="5"/>
  <c r="O6" i="5" s="1"/>
  <c r="I6" i="5"/>
  <c r="N5" i="5"/>
  <c r="I5" i="5"/>
  <c r="O5" i="5" s="1"/>
  <c r="M138" i="4"/>
  <c r="L138" i="4"/>
  <c r="K138" i="4"/>
  <c r="J138" i="4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N136" i="4" s="1"/>
  <c r="O136" i="4" s="1"/>
  <c r="P116" i="4" s="1"/>
  <c r="H136" i="4"/>
  <c r="G136" i="4"/>
  <c r="F136" i="4"/>
  <c r="E136" i="4"/>
  <c r="D136" i="4"/>
  <c r="C136" i="4"/>
  <c r="I136" i="4" s="1"/>
  <c r="N135" i="4"/>
  <c r="O135" i="4" s="1"/>
  <c r="I135" i="4"/>
  <c r="N134" i="4"/>
  <c r="I134" i="4"/>
  <c r="N133" i="4"/>
  <c r="I133" i="4"/>
  <c r="N132" i="4"/>
  <c r="I132" i="4"/>
  <c r="O131" i="4"/>
  <c r="N131" i="4"/>
  <c r="I131" i="4"/>
  <c r="N130" i="4"/>
  <c r="O130" i="4" s="1"/>
  <c r="I130" i="4"/>
  <c r="N129" i="4"/>
  <c r="I129" i="4"/>
  <c r="N128" i="4"/>
  <c r="O128" i="4" s="1"/>
  <c r="I128" i="4"/>
  <c r="N127" i="4"/>
  <c r="I127" i="4"/>
  <c r="O127" i="4" s="1"/>
  <c r="N126" i="4"/>
  <c r="I126" i="4"/>
  <c r="N125" i="4"/>
  <c r="I125" i="4"/>
  <c r="N124" i="4"/>
  <c r="O124" i="4" s="1"/>
  <c r="I124" i="4"/>
  <c r="N123" i="4"/>
  <c r="I123" i="4"/>
  <c r="O123" i="4" s="1"/>
  <c r="N122" i="4"/>
  <c r="I122" i="4"/>
  <c r="N121" i="4"/>
  <c r="O121" i="4" s="1"/>
  <c r="I121" i="4"/>
  <c r="N116" i="4"/>
  <c r="I116" i="4"/>
  <c r="N115" i="4"/>
  <c r="I115" i="4"/>
  <c r="N114" i="4"/>
  <c r="I114" i="4"/>
  <c r="O114" i="4" s="1"/>
  <c r="N113" i="4"/>
  <c r="O113" i="4" s="1"/>
  <c r="I113" i="4"/>
  <c r="N112" i="4"/>
  <c r="O112" i="4" s="1"/>
  <c r="I112" i="4"/>
  <c r="P111" i="4"/>
  <c r="N111" i="4"/>
  <c r="I111" i="4"/>
  <c r="N110" i="4"/>
  <c r="I110" i="4"/>
  <c r="N109" i="4"/>
  <c r="I109" i="4"/>
  <c r="N108" i="4"/>
  <c r="I108" i="4"/>
  <c r="N107" i="4"/>
  <c r="I107" i="4"/>
  <c r="N106" i="4"/>
  <c r="O106" i="4" s="1"/>
  <c r="I106" i="4"/>
  <c r="N105" i="4"/>
  <c r="I105" i="4"/>
  <c r="N104" i="4"/>
  <c r="I104" i="4"/>
  <c r="N103" i="4"/>
  <c r="I103" i="4"/>
  <c r="N102" i="4"/>
  <c r="I102" i="4"/>
  <c r="N101" i="4"/>
  <c r="I101" i="4"/>
  <c r="N100" i="4"/>
  <c r="I100" i="4"/>
  <c r="N99" i="4"/>
  <c r="O99" i="4" s="1"/>
  <c r="I99" i="4"/>
  <c r="N98" i="4"/>
  <c r="O98" i="4" s="1"/>
  <c r="I98" i="4"/>
  <c r="N97" i="4"/>
  <c r="I97" i="4"/>
  <c r="N96" i="4"/>
  <c r="I96" i="4"/>
  <c r="N95" i="4"/>
  <c r="I95" i="4"/>
  <c r="N94" i="4"/>
  <c r="I94" i="4"/>
  <c r="N93" i="4"/>
  <c r="I93" i="4"/>
  <c r="N92" i="4"/>
  <c r="O92" i="4" s="1"/>
  <c r="I92" i="4"/>
  <c r="N91" i="4"/>
  <c r="O91" i="4" s="1"/>
  <c r="I91" i="4"/>
  <c r="N90" i="4"/>
  <c r="I90" i="4"/>
  <c r="N89" i="4"/>
  <c r="I89" i="4"/>
  <c r="N88" i="4"/>
  <c r="I88" i="4"/>
  <c r="N87" i="4"/>
  <c r="I87" i="4"/>
  <c r="N86" i="4"/>
  <c r="I86" i="4"/>
  <c r="O85" i="4"/>
  <c r="N85" i="4"/>
  <c r="I85" i="4"/>
  <c r="N84" i="4"/>
  <c r="O84" i="4" s="1"/>
  <c r="I84" i="4"/>
  <c r="N83" i="4"/>
  <c r="I83" i="4"/>
  <c r="N82" i="4"/>
  <c r="I82" i="4"/>
  <c r="N81" i="4"/>
  <c r="O81" i="4" s="1"/>
  <c r="I81" i="4"/>
  <c r="N80" i="4"/>
  <c r="I80" i="4"/>
  <c r="N79" i="4"/>
  <c r="I79" i="4"/>
  <c r="N78" i="4"/>
  <c r="I78" i="4"/>
  <c r="N77" i="4"/>
  <c r="I77" i="4"/>
  <c r="N76" i="4"/>
  <c r="I76" i="4"/>
  <c r="N75" i="4"/>
  <c r="I75" i="4"/>
  <c r="N74" i="4"/>
  <c r="O74" i="4" s="1"/>
  <c r="I74" i="4"/>
  <c r="N73" i="4"/>
  <c r="I73" i="4"/>
  <c r="N72" i="4"/>
  <c r="I72" i="4"/>
  <c r="N71" i="4"/>
  <c r="I71" i="4"/>
  <c r="N70" i="4"/>
  <c r="I70" i="4"/>
  <c r="N69" i="4"/>
  <c r="I69" i="4"/>
  <c r="N68" i="4"/>
  <c r="I68" i="4"/>
  <c r="N67" i="4"/>
  <c r="O67" i="4" s="1"/>
  <c r="I67" i="4"/>
  <c r="N66" i="4"/>
  <c r="O66" i="4" s="1"/>
  <c r="I66" i="4"/>
  <c r="N65" i="4"/>
  <c r="I65" i="4"/>
  <c r="N64" i="4"/>
  <c r="I64" i="4"/>
  <c r="N63" i="4"/>
  <c r="I63" i="4"/>
  <c r="M58" i="4"/>
  <c r="L58" i="4"/>
  <c r="K58" i="4"/>
  <c r="J58" i="4"/>
  <c r="N58" i="4" s="1"/>
  <c r="H58" i="4"/>
  <c r="I58" i="4" s="1"/>
  <c r="G58" i="4"/>
  <c r="F58" i="4"/>
  <c r="E58" i="4"/>
  <c r="D58" i="4"/>
  <c r="C58" i="4"/>
  <c r="M57" i="4"/>
  <c r="L57" i="4"/>
  <c r="K57" i="4"/>
  <c r="N57" i="4" s="1"/>
  <c r="J57" i="4"/>
  <c r="H57" i="4"/>
  <c r="G57" i="4"/>
  <c r="F57" i="4"/>
  <c r="E57" i="4"/>
  <c r="D57" i="4"/>
  <c r="C57" i="4"/>
  <c r="I57" i="4" s="1"/>
  <c r="M56" i="4"/>
  <c r="L56" i="4"/>
  <c r="K56" i="4"/>
  <c r="J56" i="4"/>
  <c r="H56" i="4"/>
  <c r="G56" i="4"/>
  <c r="F56" i="4"/>
  <c r="E56" i="4"/>
  <c r="D56" i="4"/>
  <c r="C56" i="4"/>
  <c r="N55" i="4"/>
  <c r="I55" i="4"/>
  <c r="O55" i="4" s="1"/>
  <c r="N54" i="4"/>
  <c r="I54" i="4"/>
  <c r="O54" i="4" s="1"/>
  <c r="P53" i="4"/>
  <c r="N53" i="4"/>
  <c r="I53" i="4"/>
  <c r="O53" i="4" s="1"/>
  <c r="N52" i="4"/>
  <c r="I52" i="4"/>
  <c r="N51" i="4"/>
  <c r="I51" i="4"/>
  <c r="N50" i="4"/>
  <c r="I50" i="4"/>
  <c r="O50" i="4" s="1"/>
  <c r="N49" i="4"/>
  <c r="I49" i="4"/>
  <c r="O49" i="4" s="1"/>
  <c r="N48" i="4"/>
  <c r="I48" i="4"/>
  <c r="N47" i="4"/>
  <c r="I47" i="4"/>
  <c r="N46" i="4"/>
  <c r="I46" i="4"/>
  <c r="N45" i="4"/>
  <c r="I45" i="4"/>
  <c r="O45" i="4" s="1"/>
  <c r="N44" i="4"/>
  <c r="I44" i="4"/>
  <c r="N43" i="4"/>
  <c r="O43" i="4" s="1"/>
  <c r="I43" i="4"/>
  <c r="N42" i="4"/>
  <c r="I42" i="4"/>
  <c r="O42" i="4" s="1"/>
  <c r="N41" i="4"/>
  <c r="I41" i="4"/>
  <c r="O41" i="4" s="1"/>
  <c r="N40" i="4"/>
  <c r="I40" i="4"/>
  <c r="N39" i="4"/>
  <c r="I39" i="4"/>
  <c r="N38" i="4"/>
  <c r="I38" i="4"/>
  <c r="N37" i="4"/>
  <c r="I37" i="4"/>
  <c r="O37" i="4" s="1"/>
  <c r="N36" i="4"/>
  <c r="O36" i="4" s="1"/>
  <c r="I36" i="4"/>
  <c r="N35" i="4"/>
  <c r="O35" i="4" s="1"/>
  <c r="I35" i="4"/>
  <c r="N34" i="4"/>
  <c r="I34" i="4"/>
  <c r="O34" i="4" s="1"/>
  <c r="N33" i="4"/>
  <c r="I33" i="4"/>
  <c r="O33" i="4" s="1"/>
  <c r="N32" i="4"/>
  <c r="I32" i="4"/>
  <c r="N31" i="4"/>
  <c r="I31" i="4"/>
  <c r="N30" i="4"/>
  <c r="I30" i="4"/>
  <c r="N29" i="4"/>
  <c r="O29" i="4" s="1"/>
  <c r="I29" i="4"/>
  <c r="N28" i="4"/>
  <c r="O28" i="4" s="1"/>
  <c r="I28" i="4"/>
  <c r="N27" i="4"/>
  <c r="I27" i="4"/>
  <c r="N26" i="4"/>
  <c r="I26" i="4"/>
  <c r="O26" i="4" s="1"/>
  <c r="O25" i="4"/>
  <c r="N25" i="4"/>
  <c r="I25" i="4"/>
  <c r="N24" i="4"/>
  <c r="I24" i="4"/>
  <c r="N23" i="4"/>
  <c r="I23" i="4"/>
  <c r="N22" i="4"/>
  <c r="I22" i="4"/>
  <c r="N21" i="4"/>
  <c r="I21" i="4"/>
  <c r="O21" i="4" s="1"/>
  <c r="N20" i="4"/>
  <c r="I20" i="4"/>
  <c r="N19" i="4"/>
  <c r="I19" i="4"/>
  <c r="N18" i="4"/>
  <c r="I18" i="4"/>
  <c r="O18" i="4" s="1"/>
  <c r="N17" i="4"/>
  <c r="I17" i="4"/>
  <c r="O17" i="4" s="1"/>
  <c r="N16" i="4"/>
  <c r="I16" i="4"/>
  <c r="N15" i="4"/>
  <c r="I15" i="4"/>
  <c r="N14" i="4"/>
  <c r="I14" i="4"/>
  <c r="N13" i="4"/>
  <c r="I13" i="4"/>
  <c r="O13" i="4" s="1"/>
  <c r="N12" i="4"/>
  <c r="I12" i="4"/>
  <c r="N11" i="4"/>
  <c r="O11" i="4" s="1"/>
  <c r="I11" i="4"/>
  <c r="N10" i="4"/>
  <c r="I10" i="4"/>
  <c r="O10" i="4" s="1"/>
  <c r="N9" i="4"/>
  <c r="I9" i="4"/>
  <c r="O9" i="4" s="1"/>
  <c r="N8" i="4"/>
  <c r="I8" i="4"/>
  <c r="N7" i="4"/>
  <c r="I7" i="4"/>
  <c r="N6" i="4"/>
  <c r="I6" i="4"/>
  <c r="N5" i="4"/>
  <c r="I5" i="4"/>
  <c r="O5" i="4" s="1"/>
  <c r="M138" i="3"/>
  <c r="L138" i="3"/>
  <c r="K138" i="3"/>
  <c r="J138" i="3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N136" i="3" s="1"/>
  <c r="H136" i="3"/>
  <c r="G136" i="3"/>
  <c r="F136" i="3"/>
  <c r="E136" i="3"/>
  <c r="D136" i="3"/>
  <c r="C136" i="3"/>
  <c r="N135" i="3"/>
  <c r="I135" i="3"/>
  <c r="O135" i="3" s="1"/>
  <c r="N134" i="3"/>
  <c r="I134" i="3"/>
  <c r="N133" i="3"/>
  <c r="I133" i="3"/>
  <c r="N132" i="3"/>
  <c r="I132" i="3"/>
  <c r="N131" i="3"/>
  <c r="O131" i="3" s="1"/>
  <c r="I131" i="3"/>
  <c r="N130" i="3"/>
  <c r="I130" i="3"/>
  <c r="N129" i="3"/>
  <c r="I129" i="3"/>
  <c r="O129" i="3" s="1"/>
  <c r="N128" i="3"/>
  <c r="I128" i="3"/>
  <c r="N127" i="3"/>
  <c r="O127" i="3" s="1"/>
  <c r="I127" i="3"/>
  <c r="N126" i="3"/>
  <c r="O126" i="3" s="1"/>
  <c r="I126" i="3"/>
  <c r="N125" i="3"/>
  <c r="I125" i="3"/>
  <c r="N124" i="3"/>
  <c r="I124" i="3"/>
  <c r="N123" i="3"/>
  <c r="O123" i="3" s="1"/>
  <c r="I123" i="3"/>
  <c r="N122" i="3"/>
  <c r="O122" i="3" s="1"/>
  <c r="I122" i="3"/>
  <c r="N121" i="3"/>
  <c r="I121" i="3"/>
  <c r="O121" i="3" s="1"/>
  <c r="N116" i="3"/>
  <c r="O116" i="3" s="1"/>
  <c r="I116" i="3"/>
  <c r="N115" i="3"/>
  <c r="O115" i="3" s="1"/>
  <c r="I115" i="3"/>
  <c r="N114" i="3"/>
  <c r="O114" i="3" s="1"/>
  <c r="I114" i="3"/>
  <c r="N113" i="3"/>
  <c r="I113" i="3"/>
  <c r="N112" i="3"/>
  <c r="I112" i="3"/>
  <c r="O112" i="3" s="1"/>
  <c r="P111" i="3"/>
  <c r="N111" i="3"/>
  <c r="I111" i="3"/>
  <c r="N110" i="3"/>
  <c r="I110" i="3"/>
  <c r="N109" i="3"/>
  <c r="I109" i="3"/>
  <c r="N108" i="3"/>
  <c r="O108" i="3" s="1"/>
  <c r="I108" i="3"/>
  <c r="N107" i="3"/>
  <c r="I107" i="3"/>
  <c r="N106" i="3"/>
  <c r="I106" i="3"/>
  <c r="N105" i="3"/>
  <c r="I105" i="3"/>
  <c r="O105" i="3" s="1"/>
  <c r="N104" i="3"/>
  <c r="O104" i="3" s="1"/>
  <c r="I104" i="3"/>
  <c r="N103" i="3"/>
  <c r="O103" i="3" s="1"/>
  <c r="I103" i="3"/>
  <c r="N102" i="3"/>
  <c r="I102" i="3"/>
  <c r="N101" i="3"/>
  <c r="O101" i="3" s="1"/>
  <c r="I101" i="3"/>
  <c r="N100" i="3"/>
  <c r="O100" i="3" s="1"/>
  <c r="I100" i="3"/>
  <c r="N99" i="3"/>
  <c r="I99" i="3"/>
  <c r="N98" i="3"/>
  <c r="I98" i="3"/>
  <c r="N97" i="3"/>
  <c r="O97" i="3" s="1"/>
  <c r="I97" i="3"/>
  <c r="N96" i="3"/>
  <c r="I96" i="3"/>
  <c r="N95" i="3"/>
  <c r="I95" i="3"/>
  <c r="N94" i="3"/>
  <c r="I94" i="3"/>
  <c r="N93" i="3"/>
  <c r="O93" i="3" s="1"/>
  <c r="I93" i="3"/>
  <c r="N92" i="3"/>
  <c r="I92" i="3"/>
  <c r="N91" i="3"/>
  <c r="I91" i="3"/>
  <c r="O91" i="3" s="1"/>
  <c r="N90" i="3"/>
  <c r="I90" i="3"/>
  <c r="N89" i="3"/>
  <c r="O89" i="3" s="1"/>
  <c r="I89" i="3"/>
  <c r="N88" i="3"/>
  <c r="O88" i="3" s="1"/>
  <c r="I88" i="3"/>
  <c r="N87" i="3"/>
  <c r="I87" i="3"/>
  <c r="N86" i="3"/>
  <c r="O86" i="3" s="1"/>
  <c r="I86" i="3"/>
  <c r="N85" i="3"/>
  <c r="O85" i="3" s="1"/>
  <c r="I85" i="3"/>
  <c r="N84" i="3"/>
  <c r="O84" i="3" s="1"/>
  <c r="I84" i="3"/>
  <c r="N83" i="3"/>
  <c r="I83" i="3"/>
  <c r="O83" i="3" s="1"/>
  <c r="N82" i="3"/>
  <c r="O82" i="3" s="1"/>
  <c r="I82" i="3"/>
  <c r="O81" i="3"/>
  <c r="N81" i="3"/>
  <c r="I81" i="3"/>
  <c r="N80" i="3"/>
  <c r="I80" i="3"/>
  <c r="N79" i="3"/>
  <c r="I79" i="3"/>
  <c r="N78" i="3"/>
  <c r="O78" i="3" s="1"/>
  <c r="I78" i="3"/>
  <c r="N77" i="3"/>
  <c r="I77" i="3"/>
  <c r="N76" i="3"/>
  <c r="I76" i="3"/>
  <c r="N75" i="3"/>
  <c r="I75" i="3"/>
  <c r="O75" i="3" s="1"/>
  <c r="N74" i="3"/>
  <c r="O74" i="3" s="1"/>
  <c r="I74" i="3"/>
  <c r="N73" i="3"/>
  <c r="I73" i="3"/>
  <c r="O73" i="3" s="1"/>
  <c r="N72" i="3"/>
  <c r="I72" i="3"/>
  <c r="N71" i="3"/>
  <c r="O71" i="3" s="1"/>
  <c r="I71" i="3"/>
  <c r="N70" i="3"/>
  <c r="O70" i="3" s="1"/>
  <c r="I70" i="3"/>
  <c r="N69" i="3"/>
  <c r="O69" i="3" s="1"/>
  <c r="I69" i="3"/>
  <c r="N68" i="3"/>
  <c r="I68" i="3"/>
  <c r="N67" i="3"/>
  <c r="I67" i="3"/>
  <c r="O67" i="3" s="1"/>
  <c r="N66" i="3"/>
  <c r="O66" i="3" s="1"/>
  <c r="I66" i="3"/>
  <c r="N65" i="3"/>
  <c r="I65" i="3"/>
  <c r="N64" i="3"/>
  <c r="I64" i="3"/>
  <c r="N63" i="3"/>
  <c r="O63" i="3" s="1"/>
  <c r="I63" i="3"/>
  <c r="M58" i="3"/>
  <c r="L58" i="3"/>
  <c r="K58" i="3"/>
  <c r="J58" i="3"/>
  <c r="H58" i="3"/>
  <c r="G58" i="3"/>
  <c r="I58" i="3" s="1"/>
  <c r="F58" i="3"/>
  <c r="E58" i="3"/>
  <c r="D58" i="3"/>
  <c r="C58" i="3"/>
  <c r="M57" i="3"/>
  <c r="L57" i="3"/>
  <c r="K57" i="3"/>
  <c r="J57" i="3"/>
  <c r="N57" i="3" s="1"/>
  <c r="H57" i="3"/>
  <c r="G57" i="3"/>
  <c r="F57" i="3"/>
  <c r="E57" i="3"/>
  <c r="D57" i="3"/>
  <c r="C57" i="3"/>
  <c r="M56" i="3"/>
  <c r="L56" i="3"/>
  <c r="K56" i="3"/>
  <c r="J56" i="3"/>
  <c r="H56" i="3"/>
  <c r="G56" i="3"/>
  <c r="F56" i="3"/>
  <c r="E56" i="3"/>
  <c r="D56" i="3"/>
  <c r="C56" i="3"/>
  <c r="N55" i="3"/>
  <c r="O55" i="3" s="1"/>
  <c r="I55" i="3"/>
  <c r="N54" i="3"/>
  <c r="I54" i="3"/>
  <c r="P53" i="3"/>
  <c r="N53" i="3"/>
  <c r="O53" i="3" s="1"/>
  <c r="I53" i="3"/>
  <c r="N52" i="3"/>
  <c r="O52" i="3" s="1"/>
  <c r="I52" i="3"/>
  <c r="N51" i="3"/>
  <c r="I51" i="3"/>
  <c r="N50" i="3"/>
  <c r="I50" i="3"/>
  <c r="N49" i="3"/>
  <c r="O49" i="3" s="1"/>
  <c r="I49" i="3"/>
  <c r="N48" i="3"/>
  <c r="O48" i="3" s="1"/>
  <c r="I48" i="3"/>
  <c r="N47" i="3"/>
  <c r="I47" i="3"/>
  <c r="O47" i="3" s="1"/>
  <c r="N46" i="3"/>
  <c r="I46" i="3"/>
  <c r="N45" i="3"/>
  <c r="O45" i="3" s="1"/>
  <c r="I45" i="3"/>
  <c r="N44" i="3"/>
  <c r="I44" i="3"/>
  <c r="N43" i="3"/>
  <c r="I43" i="3"/>
  <c r="N42" i="3"/>
  <c r="I42" i="3"/>
  <c r="N41" i="3"/>
  <c r="I41" i="3"/>
  <c r="N40" i="3"/>
  <c r="I40" i="3"/>
  <c r="N39" i="3"/>
  <c r="I39" i="3"/>
  <c r="N38" i="3"/>
  <c r="I38" i="3"/>
  <c r="N37" i="3"/>
  <c r="I37" i="3"/>
  <c r="N36" i="3"/>
  <c r="I36" i="3"/>
  <c r="N35" i="3"/>
  <c r="I35" i="3"/>
  <c r="N34" i="3"/>
  <c r="O34" i="3" s="1"/>
  <c r="I34" i="3"/>
  <c r="N33" i="3"/>
  <c r="O33" i="3" s="1"/>
  <c r="I33" i="3"/>
  <c r="N32" i="3"/>
  <c r="I32" i="3"/>
  <c r="N31" i="3"/>
  <c r="I31" i="3"/>
  <c r="N30" i="3"/>
  <c r="O30" i="3" s="1"/>
  <c r="I30" i="3"/>
  <c r="N29" i="3"/>
  <c r="I29" i="3"/>
  <c r="N28" i="3"/>
  <c r="I28" i="3"/>
  <c r="N27" i="3"/>
  <c r="I27" i="3"/>
  <c r="N26" i="3"/>
  <c r="I26" i="3"/>
  <c r="N25" i="3"/>
  <c r="I25" i="3"/>
  <c r="N24" i="3"/>
  <c r="I24" i="3"/>
  <c r="N23" i="3"/>
  <c r="I23" i="3"/>
  <c r="N22" i="3"/>
  <c r="I22" i="3"/>
  <c r="N21" i="3"/>
  <c r="I21" i="3"/>
  <c r="N20" i="3"/>
  <c r="I20" i="3"/>
  <c r="N19" i="3"/>
  <c r="O19" i="3" s="1"/>
  <c r="I19" i="3"/>
  <c r="N18" i="3"/>
  <c r="O18" i="3" s="1"/>
  <c r="I18" i="3"/>
  <c r="N17" i="3"/>
  <c r="I17" i="3"/>
  <c r="N16" i="3"/>
  <c r="I16" i="3"/>
  <c r="N15" i="3"/>
  <c r="O15" i="3" s="1"/>
  <c r="I15" i="3"/>
  <c r="N14" i="3"/>
  <c r="O14" i="3" s="1"/>
  <c r="I14" i="3"/>
  <c r="N13" i="3"/>
  <c r="I13" i="3"/>
  <c r="N12" i="3"/>
  <c r="I12" i="3"/>
  <c r="N11" i="3"/>
  <c r="I11" i="3"/>
  <c r="N10" i="3"/>
  <c r="I10" i="3"/>
  <c r="N9" i="3"/>
  <c r="I9" i="3"/>
  <c r="N8" i="3"/>
  <c r="I8" i="3"/>
  <c r="N7" i="3"/>
  <c r="I7" i="3"/>
  <c r="N6" i="3"/>
  <c r="I6" i="3"/>
  <c r="N5" i="3"/>
  <c r="I5" i="3"/>
  <c r="M138" i="2"/>
  <c r="L138" i="2"/>
  <c r="K138" i="2"/>
  <c r="J138" i="2"/>
  <c r="H138" i="2"/>
  <c r="G138" i="2"/>
  <c r="F138" i="2"/>
  <c r="E138" i="2"/>
  <c r="D138" i="2"/>
  <c r="C138" i="2"/>
  <c r="M137" i="2"/>
  <c r="L137" i="2"/>
  <c r="K137" i="2"/>
  <c r="J137" i="2"/>
  <c r="H137" i="2"/>
  <c r="G137" i="2"/>
  <c r="F137" i="2"/>
  <c r="E137" i="2"/>
  <c r="D137" i="2"/>
  <c r="C137" i="2"/>
  <c r="M136" i="2"/>
  <c r="L136" i="2"/>
  <c r="K136" i="2"/>
  <c r="J136" i="2"/>
  <c r="H136" i="2"/>
  <c r="G136" i="2"/>
  <c r="F136" i="2"/>
  <c r="E136" i="2"/>
  <c r="D136" i="2"/>
  <c r="C136" i="2"/>
  <c r="N135" i="2"/>
  <c r="O135" i="2" s="1"/>
  <c r="I135" i="2"/>
  <c r="N134" i="2"/>
  <c r="I134" i="2"/>
  <c r="O134" i="2" s="1"/>
  <c r="N133" i="2"/>
  <c r="I133" i="2"/>
  <c r="N132" i="2"/>
  <c r="I132" i="2"/>
  <c r="N131" i="2"/>
  <c r="O131" i="2" s="1"/>
  <c r="I131" i="2"/>
  <c r="N130" i="2"/>
  <c r="I130" i="2"/>
  <c r="N129" i="2"/>
  <c r="I129" i="2"/>
  <c r="N128" i="2"/>
  <c r="I128" i="2"/>
  <c r="O127" i="2"/>
  <c r="N127" i="2"/>
  <c r="I127" i="2"/>
  <c r="N126" i="2"/>
  <c r="I126" i="2"/>
  <c r="O126" i="2" s="1"/>
  <c r="N125" i="2"/>
  <c r="I125" i="2"/>
  <c r="N124" i="2"/>
  <c r="O124" i="2" s="1"/>
  <c r="I124" i="2"/>
  <c r="N123" i="2"/>
  <c r="I123" i="2"/>
  <c r="N122" i="2"/>
  <c r="O122" i="2" s="1"/>
  <c r="I122" i="2"/>
  <c r="N121" i="2"/>
  <c r="I121" i="2"/>
  <c r="N116" i="2"/>
  <c r="I116" i="2"/>
  <c r="N115" i="2"/>
  <c r="O115" i="2" s="1"/>
  <c r="I115" i="2"/>
  <c r="N114" i="2"/>
  <c r="I114" i="2"/>
  <c r="N113" i="2"/>
  <c r="I113" i="2"/>
  <c r="N112" i="2"/>
  <c r="I112" i="2"/>
  <c r="P111" i="2"/>
  <c r="N111" i="2"/>
  <c r="O111" i="2" s="1"/>
  <c r="I111" i="2"/>
  <c r="N110" i="2"/>
  <c r="I110" i="2"/>
  <c r="N109" i="2"/>
  <c r="I109" i="2"/>
  <c r="N108" i="2"/>
  <c r="O108" i="2" s="1"/>
  <c r="I108" i="2"/>
  <c r="N107" i="2"/>
  <c r="O107" i="2" s="1"/>
  <c r="I107" i="2"/>
  <c r="N106" i="2"/>
  <c r="I106" i="2"/>
  <c r="N105" i="2"/>
  <c r="I105" i="2"/>
  <c r="O105" i="2" s="1"/>
  <c r="N104" i="2"/>
  <c r="I104" i="2"/>
  <c r="N103" i="2"/>
  <c r="I103" i="2"/>
  <c r="N102" i="2"/>
  <c r="I102" i="2"/>
  <c r="N101" i="2"/>
  <c r="I101" i="2"/>
  <c r="N100" i="2"/>
  <c r="O100" i="2" s="1"/>
  <c r="I100" i="2"/>
  <c r="N99" i="2"/>
  <c r="I99" i="2"/>
  <c r="N98" i="2"/>
  <c r="I98" i="2"/>
  <c r="N97" i="2"/>
  <c r="I97" i="2"/>
  <c r="O97" i="2" s="1"/>
  <c r="N96" i="2"/>
  <c r="I96" i="2"/>
  <c r="N95" i="2"/>
  <c r="I95" i="2"/>
  <c r="N94" i="2"/>
  <c r="I94" i="2"/>
  <c r="N93" i="2"/>
  <c r="O93" i="2" s="1"/>
  <c r="I93" i="2"/>
  <c r="N92" i="2"/>
  <c r="O92" i="2" s="1"/>
  <c r="I92" i="2"/>
  <c r="N91" i="2"/>
  <c r="I91" i="2"/>
  <c r="N90" i="2"/>
  <c r="I90" i="2"/>
  <c r="N89" i="2"/>
  <c r="O89" i="2" s="1"/>
  <c r="I89" i="2"/>
  <c r="N88" i="2"/>
  <c r="I88" i="2"/>
  <c r="O88" i="2" s="1"/>
  <c r="N87" i="2"/>
  <c r="I87" i="2"/>
  <c r="N86" i="2"/>
  <c r="I86" i="2"/>
  <c r="N85" i="2"/>
  <c r="O85" i="2" s="1"/>
  <c r="I85" i="2"/>
  <c r="N84" i="2"/>
  <c r="I84" i="2"/>
  <c r="N83" i="2"/>
  <c r="I83" i="2"/>
  <c r="N82" i="2"/>
  <c r="I82" i="2"/>
  <c r="N81" i="2"/>
  <c r="O81" i="2" s="1"/>
  <c r="I81" i="2"/>
  <c r="N80" i="2"/>
  <c r="I80" i="2"/>
  <c r="O80" i="2" s="1"/>
  <c r="N79" i="2"/>
  <c r="I79" i="2"/>
  <c r="N78" i="2"/>
  <c r="O78" i="2" s="1"/>
  <c r="I78" i="2"/>
  <c r="N77" i="2"/>
  <c r="O77" i="2" s="1"/>
  <c r="I77" i="2"/>
  <c r="N76" i="2"/>
  <c r="I76" i="2"/>
  <c r="N75" i="2"/>
  <c r="I75" i="2"/>
  <c r="N74" i="2"/>
  <c r="O74" i="2" s="1"/>
  <c r="I74" i="2"/>
  <c r="O73" i="2"/>
  <c r="N73" i="2"/>
  <c r="I73" i="2"/>
  <c r="N72" i="2"/>
  <c r="I72" i="2"/>
  <c r="N71" i="2"/>
  <c r="I71" i="2"/>
  <c r="N70" i="2"/>
  <c r="O70" i="2" s="1"/>
  <c r="I70" i="2"/>
  <c r="N69" i="2"/>
  <c r="I69" i="2"/>
  <c r="N68" i="2"/>
  <c r="I68" i="2"/>
  <c r="N67" i="2"/>
  <c r="I67" i="2"/>
  <c r="N66" i="2"/>
  <c r="O66" i="2" s="1"/>
  <c r="I66" i="2"/>
  <c r="N65" i="2"/>
  <c r="I65" i="2"/>
  <c r="O65" i="2" s="1"/>
  <c r="N64" i="2"/>
  <c r="I64" i="2"/>
  <c r="N63" i="2"/>
  <c r="O63" i="2" s="1"/>
  <c r="I63" i="2"/>
  <c r="M58" i="2"/>
  <c r="L58" i="2"/>
  <c r="K58" i="2"/>
  <c r="J58" i="2"/>
  <c r="N58" i="2" s="1"/>
  <c r="H58" i="2"/>
  <c r="G58" i="2"/>
  <c r="F58" i="2"/>
  <c r="E58" i="2"/>
  <c r="I58" i="2" s="1"/>
  <c r="D58" i="2"/>
  <c r="C58" i="2"/>
  <c r="M57" i="2"/>
  <c r="L57" i="2"/>
  <c r="K57" i="2"/>
  <c r="J57" i="2"/>
  <c r="N57" i="2" s="1"/>
  <c r="H57" i="2"/>
  <c r="G57" i="2"/>
  <c r="F57" i="2"/>
  <c r="E57" i="2"/>
  <c r="D57" i="2"/>
  <c r="C57" i="2"/>
  <c r="M56" i="2"/>
  <c r="L56" i="2"/>
  <c r="K56" i="2"/>
  <c r="J56" i="2"/>
  <c r="H56" i="2"/>
  <c r="G56" i="2"/>
  <c r="F56" i="2"/>
  <c r="E56" i="2"/>
  <c r="D56" i="2"/>
  <c r="C56" i="2"/>
  <c r="N55" i="2"/>
  <c r="O55" i="2" s="1"/>
  <c r="I55" i="2"/>
  <c r="N54" i="2"/>
  <c r="O54" i="2" s="1"/>
  <c r="I54" i="2"/>
  <c r="P53" i="2"/>
  <c r="N53" i="2"/>
  <c r="O53" i="2" s="1"/>
  <c r="I53" i="2"/>
  <c r="N52" i="2"/>
  <c r="I52" i="2"/>
  <c r="O52" i="2" s="1"/>
  <c r="N51" i="2"/>
  <c r="O51" i="2" s="1"/>
  <c r="I51" i="2"/>
  <c r="N50" i="2"/>
  <c r="I50" i="2"/>
  <c r="N49" i="2"/>
  <c r="O49" i="2" s="1"/>
  <c r="I49" i="2"/>
  <c r="N48" i="2"/>
  <c r="O48" i="2" s="1"/>
  <c r="I48" i="2"/>
  <c r="N47" i="2"/>
  <c r="O47" i="2" s="1"/>
  <c r="I47" i="2"/>
  <c r="N46" i="2"/>
  <c r="I46" i="2"/>
  <c r="O45" i="2"/>
  <c r="N45" i="2"/>
  <c r="I45" i="2"/>
  <c r="N44" i="2"/>
  <c r="I44" i="2"/>
  <c r="O44" i="2" s="1"/>
  <c r="N43" i="2"/>
  <c r="I43" i="2"/>
  <c r="N42" i="2"/>
  <c r="I42" i="2"/>
  <c r="N41" i="2"/>
  <c r="I41" i="2"/>
  <c r="N40" i="2"/>
  <c r="I40" i="2"/>
  <c r="N39" i="2"/>
  <c r="I39" i="2"/>
  <c r="N38" i="2"/>
  <c r="I38" i="2"/>
  <c r="O37" i="2"/>
  <c r="N37" i="2"/>
  <c r="I37" i="2"/>
  <c r="N36" i="2"/>
  <c r="I36" i="2"/>
  <c r="N35" i="2"/>
  <c r="I35" i="2"/>
  <c r="N34" i="2"/>
  <c r="O34" i="2" s="1"/>
  <c r="I34" i="2"/>
  <c r="N33" i="2"/>
  <c r="O33" i="2" s="1"/>
  <c r="I33" i="2"/>
  <c r="N32" i="2"/>
  <c r="O32" i="2" s="1"/>
  <c r="I32" i="2"/>
  <c r="N31" i="2"/>
  <c r="I31" i="2"/>
  <c r="N30" i="2"/>
  <c r="O30" i="2" s="1"/>
  <c r="I30" i="2"/>
  <c r="N29" i="2"/>
  <c r="O29" i="2" s="1"/>
  <c r="I29" i="2"/>
  <c r="N28" i="2"/>
  <c r="I28" i="2"/>
  <c r="O28" i="2" s="1"/>
  <c r="N27" i="2"/>
  <c r="I27" i="2"/>
  <c r="N26" i="2"/>
  <c r="I26" i="2"/>
  <c r="N25" i="2"/>
  <c r="I25" i="2"/>
  <c r="N24" i="2"/>
  <c r="I24" i="2"/>
  <c r="N23" i="2"/>
  <c r="I23" i="2"/>
  <c r="N22" i="2"/>
  <c r="I22" i="2"/>
  <c r="N21" i="2"/>
  <c r="I21" i="2"/>
  <c r="O21" i="2" s="1"/>
  <c r="N20" i="2"/>
  <c r="I20" i="2"/>
  <c r="O20" i="2" s="1"/>
  <c r="N19" i="2"/>
  <c r="O19" i="2" s="1"/>
  <c r="I19" i="2"/>
  <c r="N18" i="2"/>
  <c r="O18" i="2" s="1"/>
  <c r="I18" i="2"/>
  <c r="N17" i="2"/>
  <c r="O17" i="2" s="1"/>
  <c r="I17" i="2"/>
  <c r="N16" i="2"/>
  <c r="I16" i="2"/>
  <c r="N15" i="2"/>
  <c r="O15" i="2" s="1"/>
  <c r="I15" i="2"/>
  <c r="N14" i="2"/>
  <c r="O14" i="2" s="1"/>
  <c r="I14" i="2"/>
  <c r="N13" i="2"/>
  <c r="I13" i="2"/>
  <c r="O13" i="2" s="1"/>
  <c r="N12" i="2"/>
  <c r="I12" i="2"/>
  <c r="O12" i="2" s="1"/>
  <c r="N11" i="2"/>
  <c r="I11" i="2"/>
  <c r="N10" i="2"/>
  <c r="I10" i="2"/>
  <c r="N9" i="2"/>
  <c r="I9" i="2"/>
  <c r="N8" i="2"/>
  <c r="I8" i="2"/>
  <c r="N7" i="2"/>
  <c r="I7" i="2"/>
  <c r="N6" i="2"/>
  <c r="I6" i="2"/>
  <c r="N5" i="2"/>
  <c r="I5" i="2"/>
  <c r="N136" i="78" l="1"/>
  <c r="N138" i="78"/>
  <c r="O121" i="78"/>
  <c r="O125" i="78"/>
  <c r="O132" i="78"/>
  <c r="O126" i="78"/>
  <c r="O133" i="78"/>
  <c r="O114" i="78"/>
  <c r="N137" i="78"/>
  <c r="O82" i="78"/>
  <c r="O90" i="78"/>
  <c r="O98" i="78"/>
  <c r="O109" i="78"/>
  <c r="O68" i="78"/>
  <c r="O75" i="78"/>
  <c r="O100" i="78"/>
  <c r="O107" i="78"/>
  <c r="I136" i="78"/>
  <c r="O136" i="78" s="1"/>
  <c r="P116" i="78" s="1"/>
  <c r="O72" i="78"/>
  <c r="O79" i="78"/>
  <c r="O86" i="78"/>
  <c r="O104" i="78"/>
  <c r="O111" i="78"/>
  <c r="O76" i="78"/>
  <c r="O83" i="78"/>
  <c r="O108" i="78"/>
  <c r="O84" i="78"/>
  <c r="O91" i="78"/>
  <c r="O112" i="78"/>
  <c r="I137" i="78"/>
  <c r="O137" i="78" s="1"/>
  <c r="O116" i="78"/>
  <c r="I138" i="78"/>
  <c r="O138" i="78" s="1"/>
  <c r="O5" i="78"/>
  <c r="O9" i="78"/>
  <c r="O13" i="78"/>
  <c r="O55" i="78"/>
  <c r="O21" i="78"/>
  <c r="N56" i="78"/>
  <c r="O6" i="78"/>
  <c r="O10" i="78"/>
  <c r="O14" i="78"/>
  <c r="O51" i="78"/>
  <c r="O16" i="78"/>
  <c r="O23" i="78"/>
  <c r="O48" i="78"/>
  <c r="O20" i="78"/>
  <c r="O27" i="78"/>
  <c r="O52" i="78"/>
  <c r="O47" i="78"/>
  <c r="O12" i="78"/>
  <c r="O19" i="78"/>
  <c r="O8" i="78"/>
  <c r="O40" i="78"/>
  <c r="O28" i="78"/>
  <c r="O35" i="78"/>
  <c r="I56" i="78"/>
  <c r="O56" i="78" s="1"/>
  <c r="P58" i="78" s="1"/>
  <c r="O15" i="78"/>
  <c r="O44" i="78"/>
  <c r="O58" i="78"/>
  <c r="O57" i="78"/>
  <c r="O123" i="77"/>
  <c r="O127" i="77"/>
  <c r="O125" i="77"/>
  <c r="O132" i="77"/>
  <c r="O122" i="77"/>
  <c r="O129" i="77"/>
  <c r="O126" i="77"/>
  <c r="O133" i="77"/>
  <c r="O130" i="77"/>
  <c r="O134" i="77"/>
  <c r="N136" i="77"/>
  <c r="N137" i="77"/>
  <c r="O105" i="77"/>
  <c r="O109" i="77"/>
  <c r="O136" i="77"/>
  <c r="P116" i="77" s="1"/>
  <c r="O96" i="77"/>
  <c r="O103" i="77"/>
  <c r="O110" i="77"/>
  <c r="O68" i="77"/>
  <c r="O75" i="77"/>
  <c r="O82" i="77"/>
  <c r="O100" i="77"/>
  <c r="O107" i="77"/>
  <c r="O72" i="77"/>
  <c r="O79" i="77"/>
  <c r="O86" i="77"/>
  <c r="O104" i="77"/>
  <c r="O111" i="77"/>
  <c r="I138" i="77"/>
  <c r="O76" i="77"/>
  <c r="O83" i="77"/>
  <c r="O90" i="77"/>
  <c r="O108" i="77"/>
  <c r="O137" i="77"/>
  <c r="O66" i="77"/>
  <c r="O84" i="77"/>
  <c r="O91" i="77"/>
  <c r="O98" i="77"/>
  <c r="O112" i="77"/>
  <c r="I137" i="77"/>
  <c r="O63" i="77"/>
  <c r="O70" i="77"/>
  <c r="O88" i="77"/>
  <c r="O95" i="77"/>
  <c r="O102" i="77"/>
  <c r="O116" i="77"/>
  <c r="O34" i="77"/>
  <c r="O42" i="77"/>
  <c r="O50" i="77"/>
  <c r="N58" i="77"/>
  <c r="O58" i="77" s="1"/>
  <c r="N56" i="77"/>
  <c r="O12" i="77"/>
  <c r="O19" i="77"/>
  <c r="O44" i="77"/>
  <c r="O51" i="77"/>
  <c r="O16" i="77"/>
  <c r="O23" i="77"/>
  <c r="O30" i="77"/>
  <c r="O48" i="77"/>
  <c r="I57" i="77"/>
  <c r="O22" i="77"/>
  <c r="O47" i="77"/>
  <c r="O6" i="77"/>
  <c r="O24" i="77"/>
  <c r="O31" i="77"/>
  <c r="O38" i="77"/>
  <c r="O15" i="77"/>
  <c r="I56" i="77"/>
  <c r="O56" i="77" s="1"/>
  <c r="P58" i="77" s="1"/>
  <c r="O8" i="77"/>
  <c r="O40" i="77"/>
  <c r="O7" i="77"/>
  <c r="O14" i="77"/>
  <c r="O32" i="77"/>
  <c r="O39" i="77"/>
  <c r="O46" i="77"/>
  <c r="O57" i="77"/>
  <c r="O138" i="77"/>
  <c r="N138" i="76"/>
  <c r="O128" i="76"/>
  <c r="O132" i="76"/>
  <c r="O124" i="76"/>
  <c r="O130" i="76"/>
  <c r="O134" i="76"/>
  <c r="N136" i="76"/>
  <c r="N137" i="76"/>
  <c r="O137" i="76" s="1"/>
  <c r="O64" i="76"/>
  <c r="O75" i="76"/>
  <c r="O79" i="76"/>
  <c r="O90" i="76"/>
  <c r="O94" i="76"/>
  <c r="O109" i="76"/>
  <c r="I136" i="76"/>
  <c r="I138" i="76"/>
  <c r="O138" i="76" s="1"/>
  <c r="O67" i="76"/>
  <c r="O76" i="76"/>
  <c r="O80" i="76"/>
  <c r="O91" i="76"/>
  <c r="O95" i="76"/>
  <c r="O106" i="76"/>
  <c r="O110" i="76"/>
  <c r="O136" i="76"/>
  <c r="P116" i="76" s="1"/>
  <c r="O69" i="76"/>
  <c r="O84" i="76"/>
  <c r="O88" i="76"/>
  <c r="O99" i="76"/>
  <c r="O103" i="76"/>
  <c r="O114" i="76"/>
  <c r="O86" i="76"/>
  <c r="O112" i="76"/>
  <c r="I137" i="76"/>
  <c r="O71" i="76"/>
  <c r="O82" i="76"/>
  <c r="O101" i="76"/>
  <c r="O116" i="76"/>
  <c r="O66" i="76"/>
  <c r="O70" i="76"/>
  <c r="O85" i="76"/>
  <c r="O100" i="76"/>
  <c r="O104" i="76"/>
  <c r="O115" i="76"/>
  <c r="O34" i="76"/>
  <c r="O42" i="76"/>
  <c r="O50" i="76"/>
  <c r="O5" i="76"/>
  <c r="O13" i="76"/>
  <c r="O21" i="76"/>
  <c r="O55" i="76"/>
  <c r="O37" i="76"/>
  <c r="N56" i="76"/>
  <c r="O9" i="76"/>
  <c r="O24" i="76"/>
  <c r="O28" i="76"/>
  <c r="O39" i="76"/>
  <c r="O43" i="76"/>
  <c r="O58" i="76"/>
  <c r="O17" i="76"/>
  <c r="O32" i="76"/>
  <c r="O36" i="76"/>
  <c r="O47" i="76"/>
  <c r="O51" i="76"/>
  <c r="O54" i="76"/>
  <c r="I57" i="76"/>
  <c r="O57" i="76" s="1"/>
  <c r="O8" i="76"/>
  <c r="O23" i="76"/>
  <c r="O20" i="76"/>
  <c r="O35" i="76"/>
  <c r="O46" i="76"/>
  <c r="O14" i="76"/>
  <c r="O33" i="76"/>
  <c r="O48" i="76"/>
  <c r="O52" i="76"/>
  <c r="O12" i="76"/>
  <c r="O27" i="76"/>
  <c r="O38" i="76"/>
  <c r="O16" i="76"/>
  <c r="O31" i="76"/>
  <c r="O22" i="76"/>
  <c r="O41" i="76"/>
  <c r="I56" i="76"/>
  <c r="O56" i="76" s="1"/>
  <c r="P58" i="76" s="1"/>
  <c r="O125" i="75"/>
  <c r="O123" i="75"/>
  <c r="O131" i="75"/>
  <c r="O124" i="75"/>
  <c r="O128" i="75"/>
  <c r="O132" i="75"/>
  <c r="O129" i="75"/>
  <c r="O130" i="75"/>
  <c r="O134" i="75"/>
  <c r="O87" i="75"/>
  <c r="O98" i="75"/>
  <c r="O103" i="75"/>
  <c r="N138" i="75"/>
  <c r="N137" i="75"/>
  <c r="O63" i="75"/>
  <c r="O74" i="75"/>
  <c r="O89" i="75"/>
  <c r="O71" i="75"/>
  <c r="O112" i="75"/>
  <c r="O70" i="75"/>
  <c r="O77" i="75"/>
  <c r="O84" i="75"/>
  <c r="O88" i="75"/>
  <c r="O91" i="75"/>
  <c r="O102" i="75"/>
  <c r="O109" i="75"/>
  <c r="I136" i="75"/>
  <c r="O136" i="75" s="1"/>
  <c r="P116" i="75" s="1"/>
  <c r="O64" i="75"/>
  <c r="O67" i="75"/>
  <c r="O78" i="75"/>
  <c r="O85" i="75"/>
  <c r="O92" i="75"/>
  <c r="O96" i="75"/>
  <c r="O99" i="75"/>
  <c r="O110" i="75"/>
  <c r="O114" i="75"/>
  <c r="I137" i="75"/>
  <c r="I138" i="75"/>
  <c r="O115" i="75"/>
  <c r="N56" i="75"/>
  <c r="O56" i="75" s="1"/>
  <c r="P58" i="75" s="1"/>
  <c r="O6" i="75"/>
  <c r="O10" i="75"/>
  <c r="O37" i="75"/>
  <c r="O19" i="75"/>
  <c r="O27" i="75"/>
  <c r="O46" i="75"/>
  <c r="O50" i="75"/>
  <c r="N58" i="75"/>
  <c r="O51" i="75"/>
  <c r="O58" i="75"/>
  <c r="O24" i="75"/>
  <c r="O31" i="75"/>
  <c r="O36" i="75"/>
  <c r="O8" i="75"/>
  <c r="O12" i="75"/>
  <c r="O15" i="75"/>
  <c r="O33" i="75"/>
  <c r="O40" i="75"/>
  <c r="O44" i="75"/>
  <c r="O47" i="75"/>
  <c r="O54" i="75"/>
  <c r="I57" i="75"/>
  <c r="O57" i="75" s="1"/>
  <c r="O17" i="75"/>
  <c r="O28" i="75"/>
  <c r="O49" i="75"/>
  <c r="O7" i="75"/>
  <c r="O25" i="75"/>
  <c r="O32" i="75"/>
  <c r="O39" i="75"/>
  <c r="O138" i="75"/>
  <c r="O133" i="74"/>
  <c r="N138" i="74"/>
  <c r="O135" i="74"/>
  <c r="O121" i="74"/>
  <c r="O132" i="74"/>
  <c r="O122" i="74"/>
  <c r="O129" i="74"/>
  <c r="O126" i="74"/>
  <c r="O123" i="74"/>
  <c r="O130" i="74"/>
  <c r="O134" i="74"/>
  <c r="N136" i="74"/>
  <c r="O79" i="74"/>
  <c r="O90" i="74"/>
  <c r="O67" i="74"/>
  <c r="O78" i="74"/>
  <c r="O85" i="74"/>
  <c r="O92" i="74"/>
  <c r="O99" i="74"/>
  <c r="O110" i="74"/>
  <c r="O113" i="74"/>
  <c r="O65" i="74"/>
  <c r="O72" i="74"/>
  <c r="O97" i="74"/>
  <c r="O104" i="74"/>
  <c r="O69" i="74"/>
  <c r="O76" i="74"/>
  <c r="O83" i="74"/>
  <c r="O94" i="74"/>
  <c r="O101" i="74"/>
  <c r="O108" i="74"/>
  <c r="O115" i="74"/>
  <c r="O105" i="74"/>
  <c r="I138" i="74"/>
  <c r="O138" i="74" s="1"/>
  <c r="O70" i="74"/>
  <c r="O77" i="74"/>
  <c r="O84" i="74"/>
  <c r="O91" i="74"/>
  <c r="O102" i="74"/>
  <c r="O109" i="74"/>
  <c r="O112" i="74"/>
  <c r="O10" i="74"/>
  <c r="N56" i="74"/>
  <c r="O18" i="74"/>
  <c r="O24" i="74"/>
  <c r="O12" i="74"/>
  <c r="O31" i="74"/>
  <c r="O46" i="74"/>
  <c r="O13" i="74"/>
  <c r="O17" i="74"/>
  <c r="O28" i="74"/>
  <c r="O32" i="74"/>
  <c r="O47" i="74"/>
  <c r="O54" i="74"/>
  <c r="I58" i="74"/>
  <c r="O58" i="74" s="1"/>
  <c r="O23" i="74"/>
  <c r="O38" i="74"/>
  <c r="O53" i="74"/>
  <c r="O9" i="74"/>
  <c r="O39" i="74"/>
  <c r="O57" i="74"/>
  <c r="I56" i="74"/>
  <c r="O56" i="74" s="1"/>
  <c r="P58" i="74" s="1"/>
  <c r="O14" i="74"/>
  <c r="O29" i="74"/>
  <c r="O33" i="74"/>
  <c r="O44" i="74"/>
  <c r="O48" i="74"/>
  <c r="O5" i="74"/>
  <c r="O20" i="74"/>
  <c r="O136" i="74"/>
  <c r="P116" i="74" s="1"/>
  <c r="O137" i="74"/>
  <c r="N136" i="73"/>
  <c r="O127" i="73"/>
  <c r="O125" i="73"/>
  <c r="O132" i="73"/>
  <c r="I138" i="73"/>
  <c r="O122" i="73"/>
  <c r="O126" i="73"/>
  <c r="O133" i="73"/>
  <c r="O89" i="73"/>
  <c r="N138" i="73"/>
  <c r="N137" i="73"/>
  <c r="O83" i="73"/>
  <c r="O64" i="73"/>
  <c r="O71" i="73"/>
  <c r="O78" i="73"/>
  <c r="O85" i="73"/>
  <c r="O92" i="73"/>
  <c r="O96" i="73"/>
  <c r="O103" i="73"/>
  <c r="O110" i="73"/>
  <c r="O113" i="73"/>
  <c r="I136" i="73"/>
  <c r="O136" i="73" s="1"/>
  <c r="P116" i="73" s="1"/>
  <c r="O90" i="73"/>
  <c r="I137" i="73"/>
  <c r="O69" i="73"/>
  <c r="O76" i="73"/>
  <c r="O80" i="73"/>
  <c r="O87" i="73"/>
  <c r="O94" i="73"/>
  <c r="O101" i="73"/>
  <c r="O108" i="73"/>
  <c r="O115" i="73"/>
  <c r="O116" i="73"/>
  <c r="O7" i="73"/>
  <c r="O18" i="73"/>
  <c r="N58" i="73"/>
  <c r="O15" i="73"/>
  <c r="O26" i="73"/>
  <c r="O5" i="73"/>
  <c r="O34" i="73"/>
  <c r="O45" i="73"/>
  <c r="N56" i="73"/>
  <c r="O17" i="73"/>
  <c r="O27" i="73"/>
  <c r="O44" i="73"/>
  <c r="O58" i="73"/>
  <c r="I57" i="73"/>
  <c r="O57" i="73" s="1"/>
  <c r="O8" i="73"/>
  <c r="O25" i="73"/>
  <c r="O35" i="73"/>
  <c r="O52" i="73"/>
  <c r="O9" i="73"/>
  <c r="O19" i="73"/>
  <c r="O36" i="73"/>
  <c r="O46" i="73"/>
  <c r="I56" i="73"/>
  <c r="O56" i="73" s="1"/>
  <c r="P58" i="73" s="1"/>
  <c r="O6" i="73"/>
  <c r="O16" i="73"/>
  <c r="O33" i="73"/>
  <c r="O43" i="73"/>
  <c r="O138" i="73"/>
  <c r="N137" i="72"/>
  <c r="O124" i="72"/>
  <c r="O125" i="72"/>
  <c r="O129" i="72"/>
  <c r="O133" i="72"/>
  <c r="O130" i="72"/>
  <c r="O123" i="72"/>
  <c r="O99" i="72"/>
  <c r="O67" i="72"/>
  <c r="O89" i="72"/>
  <c r="N138" i="72"/>
  <c r="O97" i="72"/>
  <c r="O74" i="72"/>
  <c r="O106" i="72"/>
  <c r="O71" i="72"/>
  <c r="O78" i="72"/>
  <c r="O85" i="72"/>
  <c r="O92" i="72"/>
  <c r="O103" i="72"/>
  <c r="O110" i="72"/>
  <c r="O113" i="72"/>
  <c r="I136" i="72"/>
  <c r="O136" i="72" s="1"/>
  <c r="P116" i="72" s="1"/>
  <c r="I138" i="72"/>
  <c r="O138" i="72" s="1"/>
  <c r="I137" i="72"/>
  <c r="O137" i="72" s="1"/>
  <c r="O90" i="72"/>
  <c r="O66" i="72"/>
  <c r="O98" i="72"/>
  <c r="O12" i="72"/>
  <c r="O20" i="72"/>
  <c r="O28" i="72"/>
  <c r="O36" i="72"/>
  <c r="O5" i="72"/>
  <c r="O13" i="72"/>
  <c r="O21" i="72"/>
  <c r="O29" i="72"/>
  <c r="O52" i="72"/>
  <c r="N56" i="72"/>
  <c r="O56" i="72" s="1"/>
  <c r="P58" i="72" s="1"/>
  <c r="O8" i="72"/>
  <c r="O23" i="72"/>
  <c r="O42" i="72"/>
  <c r="O27" i="72"/>
  <c r="O16" i="72"/>
  <c r="O31" i="72"/>
  <c r="O35" i="72"/>
  <c r="O46" i="72"/>
  <c r="O50" i="72"/>
  <c r="O43" i="72"/>
  <c r="O58" i="72"/>
  <c r="O17" i="72"/>
  <c r="O32" i="72"/>
  <c r="O47" i="72"/>
  <c r="O51" i="72"/>
  <c r="O54" i="72"/>
  <c r="I57" i="72"/>
  <c r="O14" i="72"/>
  <c r="O18" i="72"/>
  <c r="O33" i="72"/>
  <c r="O48" i="72"/>
  <c r="O55" i="72"/>
  <c r="O38" i="72"/>
  <c r="O9" i="72"/>
  <c r="O24" i="72"/>
  <c r="O39" i="72"/>
  <c r="O57" i="72"/>
  <c r="I56" i="72"/>
  <c r="N136" i="71"/>
  <c r="N138" i="71"/>
  <c r="O124" i="71"/>
  <c r="O128" i="71"/>
  <c r="O132" i="71"/>
  <c r="I136" i="71"/>
  <c r="O136" i="71" s="1"/>
  <c r="P116" i="71" s="1"/>
  <c r="O121" i="71"/>
  <c r="O125" i="71"/>
  <c r="O122" i="71"/>
  <c r="O123" i="71"/>
  <c r="O80" i="71"/>
  <c r="O88" i="71"/>
  <c r="O96" i="71"/>
  <c r="O81" i="71"/>
  <c r="O89" i="71"/>
  <c r="O104" i="71"/>
  <c r="N137" i="71"/>
  <c r="O137" i="71" s="1"/>
  <c r="O64" i="71"/>
  <c r="O63" i="71"/>
  <c r="O70" i="71"/>
  <c r="O77" i="71"/>
  <c r="O84" i="71"/>
  <c r="O95" i="71"/>
  <c r="O102" i="71"/>
  <c r="O109" i="71"/>
  <c r="O116" i="71"/>
  <c r="O71" i="71"/>
  <c r="O78" i="71"/>
  <c r="O85" i="71"/>
  <c r="O92" i="71"/>
  <c r="O103" i="71"/>
  <c r="O110" i="71"/>
  <c r="O113" i="71"/>
  <c r="I138" i="71"/>
  <c r="O138" i="71" s="1"/>
  <c r="O82" i="71"/>
  <c r="I137" i="71"/>
  <c r="O69" i="71"/>
  <c r="O76" i="71"/>
  <c r="O87" i="71"/>
  <c r="O94" i="71"/>
  <c r="O101" i="71"/>
  <c r="O108" i="71"/>
  <c r="O115" i="71"/>
  <c r="O28" i="71"/>
  <c r="O36" i="71"/>
  <c r="O5" i="71"/>
  <c r="O13" i="71"/>
  <c r="O44" i="71"/>
  <c r="O27" i="71"/>
  <c r="O38" i="71"/>
  <c r="O9" i="71"/>
  <c r="O24" i="71"/>
  <c r="O39" i="71"/>
  <c r="O43" i="71"/>
  <c r="O58" i="71"/>
  <c r="O15" i="71"/>
  <c r="O30" i="71"/>
  <c r="O16" i="71"/>
  <c r="O31" i="71"/>
  <c r="O46" i="71"/>
  <c r="I57" i="71"/>
  <c r="O57" i="71" s="1"/>
  <c r="O19" i="71"/>
  <c r="O34" i="71"/>
  <c r="O49" i="71"/>
  <c r="O8" i="71"/>
  <c r="O23" i="71"/>
  <c r="O35" i="71"/>
  <c r="O50" i="71"/>
  <c r="O6" i="71"/>
  <c r="O10" i="71"/>
  <c r="O25" i="71"/>
  <c r="O40" i="71"/>
  <c r="O42" i="71"/>
  <c r="O14" i="71"/>
  <c r="O18" i="71"/>
  <c r="O33" i="71"/>
  <c r="O48" i="71"/>
  <c r="O55" i="71"/>
  <c r="O56" i="71"/>
  <c r="P58" i="71" s="1"/>
  <c r="N137" i="70"/>
  <c r="O127" i="70"/>
  <c r="O125" i="70"/>
  <c r="O132" i="70"/>
  <c r="I136" i="70"/>
  <c r="O122" i="70"/>
  <c r="O133" i="70"/>
  <c r="O82" i="70"/>
  <c r="O90" i="70"/>
  <c r="O98" i="70"/>
  <c r="N136" i="70"/>
  <c r="O64" i="70"/>
  <c r="O83" i="70"/>
  <c r="O91" i="70"/>
  <c r="O65" i="70"/>
  <c r="O88" i="70"/>
  <c r="O96" i="70"/>
  <c r="N138" i="70"/>
  <c r="O66" i="70"/>
  <c r="O89" i="70"/>
  <c r="O97" i="70"/>
  <c r="O112" i="70"/>
  <c r="O74" i="70"/>
  <c r="O105" i="70"/>
  <c r="O71" i="70"/>
  <c r="O78" i="70"/>
  <c r="O85" i="70"/>
  <c r="O92" i="70"/>
  <c r="O103" i="70"/>
  <c r="O110" i="70"/>
  <c r="O113" i="70"/>
  <c r="O93" i="70"/>
  <c r="O100" i="70"/>
  <c r="O111" i="70"/>
  <c r="O114" i="70"/>
  <c r="I138" i="70"/>
  <c r="O138" i="70" s="1"/>
  <c r="I137" i="70"/>
  <c r="O69" i="70"/>
  <c r="O76" i="70"/>
  <c r="O87" i="70"/>
  <c r="O94" i="70"/>
  <c r="O101" i="70"/>
  <c r="O108" i="70"/>
  <c r="O115" i="70"/>
  <c r="O137" i="70"/>
  <c r="O63" i="70"/>
  <c r="O70" i="70"/>
  <c r="O77" i="70"/>
  <c r="O84" i="70"/>
  <c r="O95" i="70"/>
  <c r="O102" i="70"/>
  <c r="O109" i="70"/>
  <c r="O116" i="70"/>
  <c r="N58" i="70"/>
  <c r="O52" i="70"/>
  <c r="O5" i="70"/>
  <c r="O13" i="70"/>
  <c r="O21" i="70"/>
  <c r="O29" i="70"/>
  <c r="O37" i="70"/>
  <c r="N56" i="70"/>
  <c r="O18" i="70"/>
  <c r="O33" i="70"/>
  <c r="O48" i="70"/>
  <c r="O55" i="70"/>
  <c r="O16" i="70"/>
  <c r="O35" i="70"/>
  <c r="O50" i="70"/>
  <c r="O9" i="70"/>
  <c r="O39" i="70"/>
  <c r="O58" i="70"/>
  <c r="O32" i="70"/>
  <c r="O47" i="70"/>
  <c r="O10" i="70"/>
  <c r="O25" i="70"/>
  <c r="I56" i="70"/>
  <c r="O31" i="70"/>
  <c r="O24" i="70"/>
  <c r="O43" i="70"/>
  <c r="O17" i="70"/>
  <c r="O51" i="70"/>
  <c r="O54" i="70"/>
  <c r="I57" i="70"/>
  <c r="O57" i="70" s="1"/>
  <c r="O40" i="70"/>
  <c r="O15" i="70"/>
  <c r="O19" i="70"/>
  <c r="O34" i="70"/>
  <c r="O49" i="70"/>
  <c r="O124" i="69"/>
  <c r="O128" i="69"/>
  <c r="O132" i="69"/>
  <c r="I136" i="69"/>
  <c r="O136" i="69" s="1"/>
  <c r="P116" i="69" s="1"/>
  <c r="O129" i="69"/>
  <c r="O133" i="69"/>
  <c r="O122" i="69"/>
  <c r="O126" i="69"/>
  <c r="O123" i="69"/>
  <c r="N136" i="69"/>
  <c r="N138" i="69"/>
  <c r="N137" i="69"/>
  <c r="O137" i="69" s="1"/>
  <c r="O65" i="69"/>
  <c r="O73" i="69"/>
  <c r="O67" i="69"/>
  <c r="O71" i="69"/>
  <c r="O82" i="69"/>
  <c r="O86" i="69"/>
  <c r="O101" i="69"/>
  <c r="O112" i="69"/>
  <c r="O116" i="69"/>
  <c r="O68" i="69"/>
  <c r="O72" i="69"/>
  <c r="O83" i="69"/>
  <c r="O87" i="69"/>
  <c r="O98" i="69"/>
  <c r="O102" i="69"/>
  <c r="O113" i="69"/>
  <c r="I138" i="69"/>
  <c r="O138" i="69" s="1"/>
  <c r="O76" i="69"/>
  <c r="O80" i="69"/>
  <c r="O91" i="69"/>
  <c r="O95" i="69"/>
  <c r="O106" i="69"/>
  <c r="O110" i="69"/>
  <c r="O69" i="69"/>
  <c r="O84" i="69"/>
  <c r="O88" i="69"/>
  <c r="O99" i="69"/>
  <c r="O103" i="69"/>
  <c r="O114" i="69"/>
  <c r="I137" i="69"/>
  <c r="O37" i="69"/>
  <c r="N56" i="69"/>
  <c r="O8" i="69"/>
  <c r="O27" i="69"/>
  <c r="O39" i="69"/>
  <c r="O17" i="69"/>
  <c r="O32" i="69"/>
  <c r="O36" i="69"/>
  <c r="O47" i="69"/>
  <c r="O51" i="69"/>
  <c r="O54" i="69"/>
  <c r="I57" i="69"/>
  <c r="O57" i="69" s="1"/>
  <c r="O46" i="69"/>
  <c r="O9" i="69"/>
  <c r="O16" i="69"/>
  <c r="O31" i="69"/>
  <c r="O28" i="69"/>
  <c r="O14" i="69"/>
  <c r="O33" i="69"/>
  <c r="O12" i="69"/>
  <c r="O23" i="69"/>
  <c r="O38" i="69"/>
  <c r="O20" i="69"/>
  <c r="O35" i="69"/>
  <c r="O24" i="69"/>
  <c r="O43" i="69"/>
  <c r="O58" i="69"/>
  <c r="O7" i="69"/>
  <c r="O11" i="69"/>
  <c r="O22" i="69"/>
  <c r="O41" i="69"/>
  <c r="I56" i="69"/>
  <c r="O56" i="69" s="1"/>
  <c r="P58" i="69" s="1"/>
  <c r="O131" i="68"/>
  <c r="O124" i="68"/>
  <c r="O132" i="68"/>
  <c r="O125" i="68"/>
  <c r="O133" i="68"/>
  <c r="O128" i="68"/>
  <c r="O122" i="68"/>
  <c r="O126" i="68"/>
  <c r="N136" i="68"/>
  <c r="O101" i="68"/>
  <c r="O105" i="68"/>
  <c r="O109" i="68"/>
  <c r="O91" i="68"/>
  <c r="O114" i="68"/>
  <c r="N137" i="68"/>
  <c r="O65" i="68"/>
  <c r="O69" i="68"/>
  <c r="O73" i="68"/>
  <c r="O77" i="68"/>
  <c r="O81" i="68"/>
  <c r="O85" i="68"/>
  <c r="O71" i="68"/>
  <c r="O82" i="68"/>
  <c r="O86" i="68"/>
  <c r="O116" i="68"/>
  <c r="I136" i="68"/>
  <c r="O136" i="68" s="1"/>
  <c r="P116" i="68" s="1"/>
  <c r="I138" i="68"/>
  <c r="O138" i="68" s="1"/>
  <c r="O76" i="68"/>
  <c r="O80" i="68"/>
  <c r="O95" i="68"/>
  <c r="O106" i="68"/>
  <c r="O110" i="68"/>
  <c r="O84" i="68"/>
  <c r="O88" i="68"/>
  <c r="O103" i="68"/>
  <c r="I137" i="68"/>
  <c r="O66" i="68"/>
  <c r="O70" i="68"/>
  <c r="O100" i="68"/>
  <c r="O104" i="68"/>
  <c r="O115" i="68"/>
  <c r="O7" i="68"/>
  <c r="O47" i="68"/>
  <c r="O17" i="68"/>
  <c r="O21" i="68"/>
  <c r="O25" i="68"/>
  <c r="O29" i="68"/>
  <c r="O33" i="68"/>
  <c r="N56" i="68"/>
  <c r="O56" i="68" s="1"/>
  <c r="P58" i="68" s="1"/>
  <c r="O8" i="68"/>
  <c r="O12" i="68"/>
  <c r="O27" i="68"/>
  <c r="O38" i="68"/>
  <c r="O42" i="68"/>
  <c r="O58" i="68"/>
  <c r="O6" i="68"/>
  <c r="O10" i="68"/>
  <c r="O40" i="68"/>
  <c r="O44" i="68"/>
  <c r="O22" i="68"/>
  <c r="O26" i="68"/>
  <c r="I56" i="68"/>
  <c r="O57" i="68"/>
  <c r="O121" i="67"/>
  <c r="O129" i="67"/>
  <c r="N137" i="67"/>
  <c r="O123" i="67"/>
  <c r="O124" i="67"/>
  <c r="I136" i="67"/>
  <c r="O136" i="67" s="1"/>
  <c r="P116" i="67" s="1"/>
  <c r="O125" i="67"/>
  <c r="O133" i="67"/>
  <c r="O75" i="67"/>
  <c r="O91" i="67"/>
  <c r="O114" i="67"/>
  <c r="N138" i="67"/>
  <c r="O85" i="67"/>
  <c r="O71" i="67"/>
  <c r="O86" i="67"/>
  <c r="O94" i="67"/>
  <c r="O68" i="67"/>
  <c r="I138" i="67"/>
  <c r="O76" i="67"/>
  <c r="O80" i="67"/>
  <c r="O95" i="67"/>
  <c r="O106" i="67"/>
  <c r="O110" i="67"/>
  <c r="O82" i="67"/>
  <c r="O116" i="67"/>
  <c r="O64" i="67"/>
  <c r="O79" i="67"/>
  <c r="O90" i="67"/>
  <c r="O72" i="67"/>
  <c r="O87" i="67"/>
  <c r="O98" i="67"/>
  <c r="O102" i="67"/>
  <c r="O113" i="67"/>
  <c r="I137" i="67"/>
  <c r="O66" i="67"/>
  <c r="O70" i="67"/>
  <c r="O100" i="67"/>
  <c r="O104" i="67"/>
  <c r="O115" i="67"/>
  <c r="O7" i="67"/>
  <c r="O15" i="67"/>
  <c r="O23" i="67"/>
  <c r="O31" i="67"/>
  <c r="O9" i="67"/>
  <c r="O13" i="67"/>
  <c r="O17" i="67"/>
  <c r="O21" i="67"/>
  <c r="O25" i="67"/>
  <c r="O29" i="67"/>
  <c r="O33" i="67"/>
  <c r="O41" i="67"/>
  <c r="N56" i="67"/>
  <c r="O8" i="67"/>
  <c r="O12" i="67"/>
  <c r="O27" i="67"/>
  <c r="O38" i="67"/>
  <c r="O42" i="67"/>
  <c r="I57" i="67"/>
  <c r="O57" i="67" s="1"/>
  <c r="O32" i="67"/>
  <c r="O36" i="67"/>
  <c r="O51" i="67"/>
  <c r="O58" i="67"/>
  <c r="O14" i="67"/>
  <c r="O18" i="67"/>
  <c r="O48" i="67"/>
  <c r="O52" i="67"/>
  <c r="O55" i="67"/>
  <c r="I56" i="67"/>
  <c r="O56" i="67" s="1"/>
  <c r="P58" i="67" s="1"/>
  <c r="N138" i="66"/>
  <c r="O128" i="66"/>
  <c r="O132" i="66"/>
  <c r="O124" i="66"/>
  <c r="O129" i="66"/>
  <c r="O133" i="66"/>
  <c r="O122" i="66"/>
  <c r="O126" i="66"/>
  <c r="O130" i="66"/>
  <c r="O134" i="66"/>
  <c r="O123" i="66"/>
  <c r="N136" i="66"/>
  <c r="N137" i="66"/>
  <c r="O137" i="66" s="1"/>
  <c r="O73" i="66"/>
  <c r="O81" i="66"/>
  <c r="O67" i="66"/>
  <c r="O71" i="66"/>
  <c r="O82" i="66"/>
  <c r="O86" i="66"/>
  <c r="O101" i="66"/>
  <c r="O112" i="66"/>
  <c r="O116" i="66"/>
  <c r="O64" i="66"/>
  <c r="O75" i="66"/>
  <c r="O79" i="66"/>
  <c r="O90" i="66"/>
  <c r="O94" i="66"/>
  <c r="O109" i="66"/>
  <c r="I136" i="66"/>
  <c r="O136" i="66" s="1"/>
  <c r="P116" i="66" s="1"/>
  <c r="I138" i="66"/>
  <c r="O138" i="66" s="1"/>
  <c r="O69" i="66"/>
  <c r="O84" i="66"/>
  <c r="O88" i="66"/>
  <c r="O99" i="66"/>
  <c r="O103" i="66"/>
  <c r="O114" i="66"/>
  <c r="O77" i="66"/>
  <c r="O92" i="66"/>
  <c r="O96" i="66"/>
  <c r="O107" i="66"/>
  <c r="O111" i="66"/>
  <c r="I137" i="66"/>
  <c r="O66" i="66"/>
  <c r="O70" i="66"/>
  <c r="O85" i="66"/>
  <c r="O100" i="66"/>
  <c r="O104" i="66"/>
  <c r="O115" i="66"/>
  <c r="O42" i="66"/>
  <c r="O50" i="66"/>
  <c r="O13" i="66"/>
  <c r="O21" i="66"/>
  <c r="O55" i="66"/>
  <c r="O10" i="66"/>
  <c r="O18" i="66"/>
  <c r="O26" i="66"/>
  <c r="N56" i="66"/>
  <c r="O8" i="66"/>
  <c r="O12" i="66"/>
  <c r="O23" i="66"/>
  <c r="O27" i="66"/>
  <c r="O38" i="66"/>
  <c r="O17" i="66"/>
  <c r="O32" i="66"/>
  <c r="O36" i="66"/>
  <c r="O47" i="66"/>
  <c r="O51" i="66"/>
  <c r="O54" i="66"/>
  <c r="I57" i="66"/>
  <c r="O6" i="66"/>
  <c r="O25" i="66"/>
  <c r="O40" i="66"/>
  <c r="O44" i="66"/>
  <c r="O58" i="66"/>
  <c r="O7" i="66"/>
  <c r="O11" i="66"/>
  <c r="O22" i="66"/>
  <c r="O41" i="66"/>
  <c r="I56" i="66"/>
  <c r="O56" i="66" s="1"/>
  <c r="P58" i="66" s="1"/>
  <c r="O57" i="66"/>
  <c r="N136" i="65"/>
  <c r="O121" i="65"/>
  <c r="O131" i="65"/>
  <c r="O124" i="65"/>
  <c r="O128" i="65"/>
  <c r="O132" i="65"/>
  <c r="O122" i="65"/>
  <c r="O126" i="65"/>
  <c r="O67" i="65"/>
  <c r="O91" i="65"/>
  <c r="O114" i="65"/>
  <c r="N138" i="65"/>
  <c r="O99" i="65"/>
  <c r="O107" i="65"/>
  <c r="O77" i="65"/>
  <c r="O81" i="65"/>
  <c r="O85" i="65"/>
  <c r="O71" i="65"/>
  <c r="O82" i="65"/>
  <c r="O86" i="65"/>
  <c r="O116" i="65"/>
  <c r="O64" i="65"/>
  <c r="O79" i="65"/>
  <c r="O90" i="65"/>
  <c r="O94" i="65"/>
  <c r="I136" i="65"/>
  <c r="I138" i="65"/>
  <c r="O76" i="65"/>
  <c r="O80" i="65"/>
  <c r="O95" i="65"/>
  <c r="O106" i="65"/>
  <c r="O110" i="65"/>
  <c r="I137" i="65"/>
  <c r="O137" i="65" s="1"/>
  <c r="O66" i="65"/>
  <c r="O70" i="65"/>
  <c r="O100" i="65"/>
  <c r="O104" i="65"/>
  <c r="O115" i="65"/>
  <c r="O49" i="65"/>
  <c r="O7" i="65"/>
  <c r="O15" i="65"/>
  <c r="O23" i="65"/>
  <c r="O31" i="65"/>
  <c r="O39" i="65"/>
  <c r="N58" i="65"/>
  <c r="O58" i="65" s="1"/>
  <c r="O47" i="65"/>
  <c r="O54" i="65"/>
  <c r="O5" i="65"/>
  <c r="O9" i="65"/>
  <c r="O13" i="65"/>
  <c r="O17" i="65"/>
  <c r="O21" i="65"/>
  <c r="O25" i="65"/>
  <c r="O29" i="65"/>
  <c r="O33" i="65"/>
  <c r="O37" i="65"/>
  <c r="O41" i="65"/>
  <c r="N56" i="65"/>
  <c r="O12" i="65"/>
  <c r="O42" i="65"/>
  <c r="O16" i="65"/>
  <c r="O20" i="65"/>
  <c r="O35" i="65"/>
  <c r="O46" i="65"/>
  <c r="O50" i="65"/>
  <c r="O8" i="65"/>
  <c r="O38" i="65"/>
  <c r="O24" i="65"/>
  <c r="O28" i="65"/>
  <c r="O43" i="65"/>
  <c r="I57" i="65"/>
  <c r="O57" i="65" s="1"/>
  <c r="O6" i="65"/>
  <c r="O10" i="65"/>
  <c r="O40" i="65"/>
  <c r="O44" i="65"/>
  <c r="O27" i="65"/>
  <c r="O14" i="65"/>
  <c r="O18" i="65"/>
  <c r="O48" i="65"/>
  <c r="O52" i="65"/>
  <c r="O55" i="65"/>
  <c r="I56" i="65"/>
  <c r="O56" i="65" s="1"/>
  <c r="P58" i="65" s="1"/>
  <c r="O134" i="64"/>
  <c r="O128" i="64"/>
  <c r="O132" i="64"/>
  <c r="I136" i="64"/>
  <c r="O129" i="64"/>
  <c r="O133" i="64"/>
  <c r="O130" i="64"/>
  <c r="O123" i="64"/>
  <c r="N136" i="64"/>
  <c r="O136" i="64" s="1"/>
  <c r="P116" i="64" s="1"/>
  <c r="O80" i="64"/>
  <c r="O88" i="64"/>
  <c r="N137" i="64"/>
  <c r="O137" i="64" s="1"/>
  <c r="O81" i="64"/>
  <c r="O104" i="64"/>
  <c r="O75" i="64"/>
  <c r="O79" i="64"/>
  <c r="O90" i="64"/>
  <c r="O94" i="64"/>
  <c r="O109" i="64"/>
  <c r="O68" i="64"/>
  <c r="O83" i="64"/>
  <c r="O87" i="64"/>
  <c r="O98" i="64"/>
  <c r="O102" i="64"/>
  <c r="O113" i="64"/>
  <c r="I138" i="64"/>
  <c r="O138" i="64" s="1"/>
  <c r="O76" i="64"/>
  <c r="O91" i="64"/>
  <c r="O95" i="64"/>
  <c r="O106" i="64"/>
  <c r="O110" i="64"/>
  <c r="O71" i="64"/>
  <c r="O86" i="64"/>
  <c r="O116" i="64"/>
  <c r="O67" i="64"/>
  <c r="O82" i="64"/>
  <c r="O101" i="64"/>
  <c r="O112" i="64"/>
  <c r="O77" i="64"/>
  <c r="O92" i="64"/>
  <c r="O107" i="64"/>
  <c r="O111" i="64"/>
  <c r="I137" i="64"/>
  <c r="O66" i="64"/>
  <c r="O70" i="64"/>
  <c r="O85" i="64"/>
  <c r="O100" i="64"/>
  <c r="O115" i="64"/>
  <c r="O42" i="64"/>
  <c r="O50" i="64"/>
  <c r="O44" i="64"/>
  <c r="O13" i="64"/>
  <c r="O21" i="64"/>
  <c r="O29" i="64"/>
  <c r="O52" i="64"/>
  <c r="O55" i="64"/>
  <c r="N56" i="64"/>
  <c r="O8" i="64"/>
  <c r="O23" i="64"/>
  <c r="O27" i="64"/>
  <c r="O38" i="64"/>
  <c r="O57" i="64"/>
  <c r="O58" i="64"/>
  <c r="O17" i="64"/>
  <c r="O32" i="64"/>
  <c r="O47" i="64"/>
  <c r="O51" i="64"/>
  <c r="O54" i="64"/>
  <c r="I57" i="64"/>
  <c r="O6" i="64"/>
  <c r="O10" i="64"/>
  <c r="O25" i="64"/>
  <c r="O40" i="64"/>
  <c r="O7" i="64"/>
  <c r="O11" i="64"/>
  <c r="O22" i="64"/>
  <c r="O41" i="64"/>
  <c r="I56" i="64"/>
  <c r="O56" i="64" s="1"/>
  <c r="P58" i="64" s="1"/>
  <c r="O124" i="63"/>
  <c r="O121" i="63"/>
  <c r="O129" i="63"/>
  <c r="O133" i="63"/>
  <c r="O125" i="63"/>
  <c r="O122" i="63"/>
  <c r="O126" i="63"/>
  <c r="O123" i="63"/>
  <c r="N138" i="63"/>
  <c r="N137" i="63"/>
  <c r="O65" i="63"/>
  <c r="O73" i="63"/>
  <c r="O81" i="63"/>
  <c r="O67" i="63"/>
  <c r="O71" i="63"/>
  <c r="O82" i="63"/>
  <c r="O86" i="63"/>
  <c r="O101" i="63"/>
  <c r="O112" i="63"/>
  <c r="O116" i="63"/>
  <c r="O64" i="63"/>
  <c r="O75" i="63"/>
  <c r="O79" i="63"/>
  <c r="O90" i="63"/>
  <c r="O94" i="63"/>
  <c r="O109" i="63"/>
  <c r="I136" i="63"/>
  <c r="I138" i="63"/>
  <c r="O138" i="63" s="1"/>
  <c r="O136" i="63"/>
  <c r="P116" i="63" s="1"/>
  <c r="O76" i="63"/>
  <c r="O80" i="63"/>
  <c r="O91" i="63"/>
  <c r="O95" i="63"/>
  <c r="O106" i="63"/>
  <c r="O110" i="63"/>
  <c r="O69" i="63"/>
  <c r="O84" i="63"/>
  <c r="O88" i="63"/>
  <c r="O99" i="63"/>
  <c r="O103" i="63"/>
  <c r="O114" i="63"/>
  <c r="O77" i="63"/>
  <c r="O92" i="63"/>
  <c r="O96" i="63"/>
  <c r="O107" i="63"/>
  <c r="O111" i="63"/>
  <c r="I137" i="63"/>
  <c r="O137" i="63" s="1"/>
  <c r="O66" i="63"/>
  <c r="O70" i="63"/>
  <c r="O85" i="63"/>
  <c r="O100" i="63"/>
  <c r="O104" i="63"/>
  <c r="O115" i="63"/>
  <c r="O42" i="63"/>
  <c r="O50" i="63"/>
  <c r="O5" i="63"/>
  <c r="O13" i="63"/>
  <c r="O21" i="63"/>
  <c r="O29" i="63"/>
  <c r="O55" i="63"/>
  <c r="N56" i="63"/>
  <c r="O6" i="63"/>
  <c r="O25" i="63"/>
  <c r="O40" i="63"/>
  <c r="O44" i="63"/>
  <c r="O8" i="63"/>
  <c r="O23" i="63"/>
  <c r="O38" i="63"/>
  <c r="O20" i="63"/>
  <c r="O35" i="63"/>
  <c r="O46" i="63"/>
  <c r="O28" i="63"/>
  <c r="O43" i="63"/>
  <c r="O58" i="63"/>
  <c r="O36" i="63"/>
  <c r="O12" i="63"/>
  <c r="O27" i="63"/>
  <c r="O16" i="63"/>
  <c r="O31" i="63"/>
  <c r="O9" i="63"/>
  <c r="O24" i="63"/>
  <c r="O39" i="63"/>
  <c r="O57" i="63"/>
  <c r="O17" i="63"/>
  <c r="O32" i="63"/>
  <c r="O47" i="63"/>
  <c r="O51" i="63"/>
  <c r="O54" i="63"/>
  <c r="I57" i="63"/>
  <c r="O22" i="63"/>
  <c r="O41" i="63"/>
  <c r="I56" i="63"/>
  <c r="O129" i="62"/>
  <c r="O133" i="62"/>
  <c r="O122" i="62"/>
  <c r="O126" i="62"/>
  <c r="O123" i="62"/>
  <c r="O124" i="62"/>
  <c r="N136" i="62"/>
  <c r="O136" i="62" s="1"/>
  <c r="P116" i="62" s="1"/>
  <c r="O63" i="62"/>
  <c r="O99" i="62"/>
  <c r="O103" i="62"/>
  <c r="O107" i="62"/>
  <c r="O111" i="62"/>
  <c r="O67" i="62"/>
  <c r="O71" i="62"/>
  <c r="N137" i="62"/>
  <c r="O98" i="62"/>
  <c r="O106" i="62"/>
  <c r="O84" i="62"/>
  <c r="O78" i="62"/>
  <c r="O108" i="62"/>
  <c r="O115" i="62"/>
  <c r="I137" i="62"/>
  <c r="O138" i="62"/>
  <c r="O94" i="62"/>
  <c r="O88" i="62"/>
  <c r="O101" i="62"/>
  <c r="O64" i="62"/>
  <c r="O114" i="62"/>
  <c r="I138" i="62"/>
  <c r="O77" i="62"/>
  <c r="O69" i="62"/>
  <c r="O86" i="62"/>
  <c r="O15" i="62"/>
  <c r="O22" i="62"/>
  <c r="O47" i="62"/>
  <c r="O6" i="62"/>
  <c r="O31" i="62"/>
  <c r="O38" i="62"/>
  <c r="O10" i="62"/>
  <c r="O35" i="62"/>
  <c r="O42" i="62"/>
  <c r="N56" i="62"/>
  <c r="O12" i="62"/>
  <c r="O9" i="62"/>
  <c r="O54" i="62"/>
  <c r="O58" i="62"/>
  <c r="O16" i="62"/>
  <c r="O32" i="62"/>
  <c r="O48" i="62"/>
  <c r="I57" i="62"/>
  <c r="O57" i="62" s="1"/>
  <c r="O20" i="62"/>
  <c r="O36" i="62"/>
  <c r="O52" i="62"/>
  <c r="O28" i="62"/>
  <c r="O44" i="62"/>
  <c r="O25" i="62"/>
  <c r="O41" i="62"/>
  <c r="O56" i="62"/>
  <c r="P58" i="62" s="1"/>
  <c r="I56" i="62"/>
  <c r="N136" i="61"/>
  <c r="O133" i="61"/>
  <c r="O124" i="61"/>
  <c r="O128" i="61"/>
  <c r="O132" i="61"/>
  <c r="O123" i="61"/>
  <c r="O105" i="61"/>
  <c r="O91" i="61"/>
  <c r="O95" i="61"/>
  <c r="N138" i="61"/>
  <c r="O138" i="61" s="1"/>
  <c r="N137" i="61"/>
  <c r="O81" i="61"/>
  <c r="O82" i="61"/>
  <c r="O86" i="61"/>
  <c r="O101" i="61"/>
  <c r="O64" i="61"/>
  <c r="O90" i="61"/>
  <c r="O94" i="61"/>
  <c r="O109" i="61"/>
  <c r="I136" i="61"/>
  <c r="O136" i="61" s="1"/>
  <c r="P116" i="61" s="1"/>
  <c r="I138" i="61"/>
  <c r="O76" i="61"/>
  <c r="O80" i="61"/>
  <c r="O106" i="61"/>
  <c r="O110" i="61"/>
  <c r="O69" i="61"/>
  <c r="I137" i="61"/>
  <c r="O137" i="61" s="1"/>
  <c r="O66" i="61"/>
  <c r="O70" i="61"/>
  <c r="O85" i="61"/>
  <c r="O100" i="61"/>
  <c r="O104" i="61"/>
  <c r="O115" i="61"/>
  <c r="O47" i="61"/>
  <c r="O51" i="61"/>
  <c r="N56" i="61"/>
  <c r="O56" i="61" s="1"/>
  <c r="P58" i="61" s="1"/>
  <c r="O12" i="61"/>
  <c r="O24" i="61"/>
  <c r="O17" i="61"/>
  <c r="O32" i="61"/>
  <c r="O36" i="61"/>
  <c r="O54" i="61"/>
  <c r="I57" i="61"/>
  <c r="O42" i="61"/>
  <c r="O16" i="61"/>
  <c r="O46" i="61"/>
  <c r="O50" i="61"/>
  <c r="O28" i="61"/>
  <c r="O57" i="61"/>
  <c r="O8" i="61"/>
  <c r="O20" i="61"/>
  <c r="O14" i="61"/>
  <c r="O18" i="61"/>
  <c r="O33" i="61"/>
  <c r="O48" i="61"/>
  <c r="O52" i="61"/>
  <c r="O55" i="61"/>
  <c r="O38" i="61"/>
  <c r="O9" i="61"/>
  <c r="O58" i="61"/>
  <c r="I56" i="61"/>
  <c r="O125" i="60"/>
  <c r="O133" i="60"/>
  <c r="O127" i="60"/>
  <c r="O121" i="60"/>
  <c r="O122" i="60"/>
  <c r="O129" i="60"/>
  <c r="O123" i="60"/>
  <c r="O130" i="60"/>
  <c r="N136" i="60"/>
  <c r="O80" i="60"/>
  <c r="O88" i="60"/>
  <c r="O103" i="60"/>
  <c r="O110" i="60"/>
  <c r="O63" i="60"/>
  <c r="N137" i="60"/>
  <c r="O64" i="60"/>
  <c r="O90" i="60"/>
  <c r="O94" i="60"/>
  <c r="O116" i="60"/>
  <c r="O77" i="60"/>
  <c r="O84" i="60"/>
  <c r="O91" i="60"/>
  <c r="O109" i="60"/>
  <c r="O113" i="60"/>
  <c r="I136" i="60"/>
  <c r="O136" i="60" s="1"/>
  <c r="P116" i="60" s="1"/>
  <c r="O114" i="60"/>
  <c r="I137" i="60"/>
  <c r="O68" i="60"/>
  <c r="O75" i="60"/>
  <c r="O93" i="60"/>
  <c r="O100" i="60"/>
  <c r="O107" i="60"/>
  <c r="I138" i="60"/>
  <c r="O138" i="60" s="1"/>
  <c r="O69" i="60"/>
  <c r="O76" i="60"/>
  <c r="O83" i="60"/>
  <c r="O101" i="60"/>
  <c r="O108" i="60"/>
  <c r="N56" i="60"/>
  <c r="O44" i="60"/>
  <c r="O51" i="60"/>
  <c r="O10" i="60"/>
  <c r="O21" i="60"/>
  <c r="O29" i="60"/>
  <c r="O37" i="60"/>
  <c r="O55" i="60"/>
  <c r="O17" i="60"/>
  <c r="O24" i="60"/>
  <c r="O31" i="60"/>
  <c r="O49" i="60"/>
  <c r="O58" i="60"/>
  <c r="O8" i="60"/>
  <c r="O15" i="60"/>
  <c r="O33" i="60"/>
  <c r="O40" i="60"/>
  <c r="O47" i="60"/>
  <c r="O54" i="60"/>
  <c r="I57" i="60"/>
  <c r="O57" i="60" s="1"/>
  <c r="O9" i="60"/>
  <c r="O16" i="60"/>
  <c r="O23" i="60"/>
  <c r="O41" i="60"/>
  <c r="O48" i="60"/>
  <c r="O56" i="60"/>
  <c r="P58" i="60" s="1"/>
  <c r="N136" i="59"/>
  <c r="N138" i="59"/>
  <c r="O128" i="59"/>
  <c r="O132" i="59"/>
  <c r="O121" i="59"/>
  <c r="O125" i="59"/>
  <c r="O126" i="59"/>
  <c r="O130" i="59"/>
  <c r="O134" i="59"/>
  <c r="O123" i="59"/>
  <c r="N137" i="59"/>
  <c r="O65" i="59"/>
  <c r="O73" i="59"/>
  <c r="O81" i="59"/>
  <c r="O64" i="59"/>
  <c r="O75" i="59"/>
  <c r="O79" i="59"/>
  <c r="O90" i="59"/>
  <c r="O94" i="59"/>
  <c r="O109" i="59"/>
  <c r="I136" i="59"/>
  <c r="O136" i="59" s="1"/>
  <c r="P116" i="59" s="1"/>
  <c r="I138" i="59"/>
  <c r="O138" i="59" s="1"/>
  <c r="O101" i="59"/>
  <c r="O112" i="59"/>
  <c r="O76" i="59"/>
  <c r="O80" i="59"/>
  <c r="O91" i="59"/>
  <c r="O95" i="59"/>
  <c r="O106" i="59"/>
  <c r="O110" i="59"/>
  <c r="O71" i="59"/>
  <c r="O86" i="59"/>
  <c r="O67" i="59"/>
  <c r="O82" i="59"/>
  <c r="O116" i="59"/>
  <c r="O77" i="59"/>
  <c r="O92" i="59"/>
  <c r="O96" i="59"/>
  <c r="O107" i="59"/>
  <c r="O111" i="59"/>
  <c r="I137" i="59"/>
  <c r="O42" i="59"/>
  <c r="O50" i="59"/>
  <c r="O5" i="59"/>
  <c r="O13" i="59"/>
  <c r="O21" i="59"/>
  <c r="O55" i="59"/>
  <c r="O10" i="59"/>
  <c r="O18" i="59"/>
  <c r="O26" i="59"/>
  <c r="N56" i="59"/>
  <c r="O8" i="59"/>
  <c r="O12" i="59"/>
  <c r="O23" i="59"/>
  <c r="O27" i="59"/>
  <c r="O38" i="59"/>
  <c r="O16" i="59"/>
  <c r="O20" i="59"/>
  <c r="O31" i="59"/>
  <c r="O35" i="59"/>
  <c r="O46" i="59"/>
  <c r="O9" i="59"/>
  <c r="O28" i="59"/>
  <c r="O43" i="59"/>
  <c r="O57" i="59"/>
  <c r="O17" i="59"/>
  <c r="O32" i="59"/>
  <c r="O36" i="59"/>
  <c r="O47" i="59"/>
  <c r="O51" i="59"/>
  <c r="O54" i="59"/>
  <c r="I57" i="59"/>
  <c r="O24" i="59"/>
  <c r="O39" i="59"/>
  <c r="O58" i="59"/>
  <c r="O6" i="59"/>
  <c r="O25" i="59"/>
  <c r="O40" i="59"/>
  <c r="O44" i="59"/>
  <c r="I56" i="59"/>
  <c r="O56" i="59" s="1"/>
  <c r="P58" i="59" s="1"/>
  <c r="O124" i="58"/>
  <c r="O121" i="58"/>
  <c r="O125" i="58"/>
  <c r="O129" i="58"/>
  <c r="O133" i="58"/>
  <c r="O122" i="58"/>
  <c r="O130" i="58"/>
  <c r="O123" i="58"/>
  <c r="N138" i="58"/>
  <c r="N137" i="58"/>
  <c r="O96" i="58"/>
  <c r="O65" i="58"/>
  <c r="O73" i="58"/>
  <c r="O81" i="58"/>
  <c r="O104" i="58"/>
  <c r="O67" i="58"/>
  <c r="O71" i="58"/>
  <c r="O82" i="58"/>
  <c r="O86" i="58"/>
  <c r="O101" i="58"/>
  <c r="O112" i="58"/>
  <c r="O116" i="58"/>
  <c r="O75" i="58"/>
  <c r="O79" i="58"/>
  <c r="O90" i="58"/>
  <c r="O94" i="58"/>
  <c r="O109" i="58"/>
  <c r="I136" i="58"/>
  <c r="O136" i="58" s="1"/>
  <c r="P116" i="58" s="1"/>
  <c r="I138" i="58"/>
  <c r="O138" i="58" s="1"/>
  <c r="O76" i="58"/>
  <c r="O91" i="58"/>
  <c r="O95" i="58"/>
  <c r="O106" i="58"/>
  <c r="O110" i="58"/>
  <c r="I137" i="58"/>
  <c r="O137" i="58" s="1"/>
  <c r="O77" i="58"/>
  <c r="O92" i="58"/>
  <c r="O107" i="58"/>
  <c r="O111" i="58"/>
  <c r="O10" i="58"/>
  <c r="O18" i="58"/>
  <c r="O26" i="58"/>
  <c r="O34" i="58"/>
  <c r="O42" i="58"/>
  <c r="O50" i="58"/>
  <c r="O52" i="58"/>
  <c r="O55" i="58"/>
  <c r="O5" i="58"/>
  <c r="O13" i="58"/>
  <c r="O21" i="58"/>
  <c r="O29" i="58"/>
  <c r="O37" i="58"/>
  <c r="N56" i="58"/>
  <c r="O27" i="58"/>
  <c r="O38" i="58"/>
  <c r="O16" i="58"/>
  <c r="O31" i="58"/>
  <c r="O46" i="58"/>
  <c r="O9" i="58"/>
  <c r="O24" i="58"/>
  <c r="O39" i="58"/>
  <c r="O58" i="58"/>
  <c r="O17" i="58"/>
  <c r="O32" i="58"/>
  <c r="O47" i="58"/>
  <c r="O40" i="58"/>
  <c r="O14" i="58"/>
  <c r="O33" i="58"/>
  <c r="O48" i="58"/>
  <c r="O8" i="58"/>
  <c r="O23" i="58"/>
  <c r="O35" i="58"/>
  <c r="O43" i="58"/>
  <c r="O51" i="58"/>
  <c r="O54" i="58"/>
  <c r="O6" i="58"/>
  <c r="O25" i="58"/>
  <c r="I56" i="58"/>
  <c r="O56" i="58" s="1"/>
  <c r="P58" i="58" s="1"/>
  <c r="O57" i="58"/>
  <c r="O135" i="57"/>
  <c r="O124" i="57"/>
  <c r="O121" i="57"/>
  <c r="O125" i="57"/>
  <c r="O129" i="57"/>
  <c r="O133" i="57"/>
  <c r="O122" i="57"/>
  <c r="O130" i="57"/>
  <c r="N136" i="57"/>
  <c r="O136" i="57" s="1"/>
  <c r="P116" i="57" s="1"/>
  <c r="O97" i="57"/>
  <c r="O105" i="57"/>
  <c r="O64" i="57"/>
  <c r="N137" i="57"/>
  <c r="O96" i="57"/>
  <c r="O104" i="57"/>
  <c r="O67" i="57"/>
  <c r="O71" i="57"/>
  <c r="O82" i="57"/>
  <c r="O86" i="57"/>
  <c r="O101" i="57"/>
  <c r="O112" i="57"/>
  <c r="O116" i="57"/>
  <c r="O68" i="57"/>
  <c r="O83" i="57"/>
  <c r="O87" i="57"/>
  <c r="O98" i="57"/>
  <c r="O102" i="57"/>
  <c r="O113" i="57"/>
  <c r="I138" i="57"/>
  <c r="O138" i="57" s="1"/>
  <c r="O76" i="57"/>
  <c r="O91" i="57"/>
  <c r="O95" i="57"/>
  <c r="O106" i="57"/>
  <c r="O110" i="57"/>
  <c r="I137" i="57"/>
  <c r="O66" i="57"/>
  <c r="O70" i="57"/>
  <c r="O85" i="57"/>
  <c r="O100" i="57"/>
  <c r="O115" i="57"/>
  <c r="O50" i="57"/>
  <c r="O5" i="57"/>
  <c r="O13" i="57"/>
  <c r="O21" i="57"/>
  <c r="O44" i="57"/>
  <c r="O52" i="57"/>
  <c r="O55" i="57"/>
  <c r="O18" i="57"/>
  <c r="O26" i="57"/>
  <c r="N56" i="57"/>
  <c r="O27" i="57"/>
  <c r="O39" i="57"/>
  <c r="O17" i="57"/>
  <c r="O32" i="57"/>
  <c r="O47" i="57"/>
  <c r="O51" i="57"/>
  <c r="O54" i="57"/>
  <c r="I57" i="57"/>
  <c r="O57" i="57" s="1"/>
  <c r="O43" i="57"/>
  <c r="O6" i="57"/>
  <c r="O10" i="57"/>
  <c r="O25" i="57"/>
  <c r="O40" i="57"/>
  <c r="O8" i="57"/>
  <c r="O23" i="57"/>
  <c r="O38" i="57"/>
  <c r="O35" i="57"/>
  <c r="O24" i="57"/>
  <c r="O56" i="57"/>
  <c r="P58" i="57" s="1"/>
  <c r="O16" i="57"/>
  <c r="O31" i="57"/>
  <c r="O46" i="57"/>
  <c r="O9" i="57"/>
  <c r="O58" i="57"/>
  <c r="O41" i="57"/>
  <c r="I56" i="57"/>
  <c r="O128" i="56"/>
  <c r="O125" i="56"/>
  <c r="O133" i="56"/>
  <c r="O127" i="56"/>
  <c r="O121" i="56"/>
  <c r="O132" i="56"/>
  <c r="O103" i="56"/>
  <c r="O63" i="56"/>
  <c r="O89" i="56"/>
  <c r="N137" i="56"/>
  <c r="O71" i="56"/>
  <c r="O90" i="56"/>
  <c r="O116" i="56"/>
  <c r="O70" i="56"/>
  <c r="O77" i="56"/>
  <c r="O84" i="56"/>
  <c r="O88" i="56"/>
  <c r="O91" i="56"/>
  <c r="O102" i="56"/>
  <c r="O109" i="56"/>
  <c r="O113" i="56"/>
  <c r="I136" i="56"/>
  <c r="O136" i="56" s="1"/>
  <c r="P116" i="56" s="1"/>
  <c r="O114" i="56"/>
  <c r="I137" i="56"/>
  <c r="I138" i="56"/>
  <c r="O138" i="56" s="1"/>
  <c r="O69" i="56"/>
  <c r="O76" i="56"/>
  <c r="O80" i="56"/>
  <c r="O83" i="56"/>
  <c r="O94" i="56"/>
  <c r="O101" i="56"/>
  <c r="O108" i="56"/>
  <c r="O11" i="56"/>
  <c r="O22" i="56"/>
  <c r="O10" i="56"/>
  <c r="O17" i="56"/>
  <c r="O24" i="56"/>
  <c r="O28" i="56"/>
  <c r="O31" i="56"/>
  <c r="O42" i="56"/>
  <c r="O49" i="56"/>
  <c r="O57" i="56"/>
  <c r="O58" i="56"/>
  <c r="O8" i="56"/>
  <c r="O12" i="56"/>
  <c r="O15" i="56"/>
  <c r="O26" i="56"/>
  <c r="O33" i="56"/>
  <c r="O40" i="56"/>
  <c r="O44" i="56"/>
  <c r="O47" i="56"/>
  <c r="O54" i="56"/>
  <c r="I57" i="56"/>
  <c r="O20" i="56"/>
  <c r="O55" i="56"/>
  <c r="O56" i="56"/>
  <c r="P58" i="56" s="1"/>
  <c r="O121" i="55"/>
  <c r="O125" i="55"/>
  <c r="O128" i="55"/>
  <c r="O132" i="55"/>
  <c r="O80" i="55"/>
  <c r="O81" i="55"/>
  <c r="O104" i="55"/>
  <c r="N138" i="55"/>
  <c r="N137" i="55"/>
  <c r="O97" i="55"/>
  <c r="O113" i="55"/>
  <c r="O67" i="55"/>
  <c r="O71" i="55"/>
  <c r="O74" i="55"/>
  <c r="O78" i="55"/>
  <c r="O85" i="55"/>
  <c r="O92" i="55"/>
  <c r="O99" i="55"/>
  <c r="O103" i="55"/>
  <c r="O106" i="55"/>
  <c r="O110" i="55"/>
  <c r="I136" i="55"/>
  <c r="O136" i="55" s="1"/>
  <c r="P116" i="55" s="1"/>
  <c r="I138" i="55"/>
  <c r="O68" i="55"/>
  <c r="O75" i="55"/>
  <c r="O79" i="55"/>
  <c r="O82" i="55"/>
  <c r="O86" i="55"/>
  <c r="O93" i="55"/>
  <c r="O100" i="55"/>
  <c r="O107" i="55"/>
  <c r="O111" i="55"/>
  <c r="I137" i="55"/>
  <c r="O137" i="55" s="1"/>
  <c r="O69" i="55"/>
  <c r="O76" i="55"/>
  <c r="O83" i="55"/>
  <c r="O87" i="55"/>
  <c r="O90" i="55"/>
  <c r="O94" i="55"/>
  <c r="O101" i="55"/>
  <c r="O108" i="55"/>
  <c r="O36" i="55"/>
  <c r="O37" i="55"/>
  <c r="O45" i="55"/>
  <c r="N56" i="55"/>
  <c r="O9" i="55"/>
  <c r="O24" i="55"/>
  <c r="O39" i="55"/>
  <c r="O43" i="55"/>
  <c r="O46" i="55"/>
  <c r="O50" i="55"/>
  <c r="O17" i="55"/>
  <c r="O32" i="55"/>
  <c r="O58" i="55"/>
  <c r="O14" i="55"/>
  <c r="O18" i="55"/>
  <c r="O33" i="55"/>
  <c r="O54" i="55"/>
  <c r="O15" i="55"/>
  <c r="O19" i="55"/>
  <c r="O30" i="55"/>
  <c r="O34" i="55"/>
  <c r="O55" i="55"/>
  <c r="O56" i="55"/>
  <c r="P58" i="55" s="1"/>
  <c r="O8" i="55"/>
  <c r="O23" i="55"/>
  <c r="O27" i="55"/>
  <c r="O38" i="55"/>
  <c r="O42" i="55"/>
  <c r="O49" i="55"/>
  <c r="I56" i="55"/>
  <c r="O57" i="55"/>
  <c r="N138" i="54"/>
  <c r="O127" i="54"/>
  <c r="O128" i="54"/>
  <c r="O132" i="54"/>
  <c r="O122" i="54"/>
  <c r="O126" i="54"/>
  <c r="O130" i="54"/>
  <c r="O134" i="54"/>
  <c r="O131" i="54"/>
  <c r="N136" i="54"/>
  <c r="N137" i="54"/>
  <c r="O63" i="54"/>
  <c r="O67" i="54"/>
  <c r="O105" i="54"/>
  <c r="O112" i="54"/>
  <c r="O116" i="54"/>
  <c r="O75" i="54"/>
  <c r="O136" i="54"/>
  <c r="P116" i="54" s="1"/>
  <c r="O64" i="54"/>
  <c r="O96" i="54"/>
  <c r="O68" i="54"/>
  <c r="O82" i="54"/>
  <c r="O86" i="54"/>
  <c r="O93" i="54"/>
  <c r="O100" i="54"/>
  <c r="O114" i="54"/>
  <c r="I136" i="54"/>
  <c r="O69" i="54"/>
  <c r="O76" i="54"/>
  <c r="O90" i="54"/>
  <c r="O94" i="54"/>
  <c r="O101" i="54"/>
  <c r="O108" i="54"/>
  <c r="O115" i="54"/>
  <c r="O80" i="54"/>
  <c r="O66" i="54"/>
  <c r="O70" i="54"/>
  <c r="O77" i="54"/>
  <c r="O84" i="54"/>
  <c r="O98" i="54"/>
  <c r="O102" i="54"/>
  <c r="O109" i="54"/>
  <c r="I137" i="54"/>
  <c r="O137" i="54" s="1"/>
  <c r="I138" i="54"/>
  <c r="O88" i="54"/>
  <c r="N58" i="54"/>
  <c r="O7" i="54"/>
  <c r="O29" i="54"/>
  <c r="O23" i="54"/>
  <c r="O27" i="54"/>
  <c r="O31" i="54"/>
  <c r="O39" i="54"/>
  <c r="O36" i="54"/>
  <c r="O8" i="54"/>
  <c r="O9" i="54"/>
  <c r="O16" i="54"/>
  <c r="O30" i="54"/>
  <c r="O34" i="54"/>
  <c r="O41" i="54"/>
  <c r="O48" i="54"/>
  <c r="O20" i="54"/>
  <c r="O52" i="54"/>
  <c r="O55" i="54"/>
  <c r="I57" i="54"/>
  <c r="O57" i="54" s="1"/>
  <c r="I58" i="54"/>
  <c r="O58" i="54" s="1"/>
  <c r="I56" i="54"/>
  <c r="O56" i="54" s="1"/>
  <c r="P58" i="54" s="1"/>
  <c r="O28" i="54"/>
  <c r="O138" i="54"/>
  <c r="O121" i="53"/>
  <c r="O129" i="53"/>
  <c r="O128" i="53"/>
  <c r="O122" i="53"/>
  <c r="O133" i="53"/>
  <c r="O123" i="53"/>
  <c r="O80" i="53"/>
  <c r="N138" i="53"/>
  <c r="O89" i="53"/>
  <c r="O104" i="53"/>
  <c r="N137" i="53"/>
  <c r="O64" i="53"/>
  <c r="O105" i="53"/>
  <c r="O71" i="53"/>
  <c r="O78" i="53"/>
  <c r="O85" i="53"/>
  <c r="O92" i="53"/>
  <c r="O103" i="53"/>
  <c r="O110" i="53"/>
  <c r="O113" i="53"/>
  <c r="O82" i="53"/>
  <c r="I136" i="53"/>
  <c r="I138" i="53"/>
  <c r="O138" i="53" s="1"/>
  <c r="O90" i="53"/>
  <c r="I137" i="53"/>
  <c r="O136" i="53"/>
  <c r="P116" i="53" s="1"/>
  <c r="O66" i="53"/>
  <c r="O98" i="53"/>
  <c r="O63" i="53"/>
  <c r="O70" i="53"/>
  <c r="O77" i="53"/>
  <c r="O84" i="53"/>
  <c r="O95" i="53"/>
  <c r="O102" i="53"/>
  <c r="O109" i="53"/>
  <c r="O116" i="53"/>
  <c r="O44" i="53"/>
  <c r="O12" i="53"/>
  <c r="O34" i="53"/>
  <c r="O45" i="53"/>
  <c r="O52" i="53"/>
  <c r="O55" i="53"/>
  <c r="N56" i="53"/>
  <c r="O31" i="53"/>
  <c r="O42" i="53"/>
  <c r="O17" i="53"/>
  <c r="O27" i="53"/>
  <c r="O51" i="53"/>
  <c r="O38" i="53"/>
  <c r="O8" i="53"/>
  <c r="O25" i="53"/>
  <c r="O35" i="53"/>
  <c r="O41" i="53"/>
  <c r="O54" i="53"/>
  <c r="O48" i="53"/>
  <c r="I57" i="53"/>
  <c r="O24" i="53"/>
  <c r="O58" i="53"/>
  <c r="O11" i="53"/>
  <c r="I56" i="53"/>
  <c r="O56" i="53" s="1"/>
  <c r="P58" i="53" s="1"/>
  <c r="O14" i="53"/>
  <c r="O6" i="53"/>
  <c r="O16" i="53"/>
  <c r="O33" i="53"/>
  <c r="O43" i="53"/>
  <c r="O57" i="53"/>
  <c r="N138" i="52"/>
  <c r="O125" i="52"/>
  <c r="O132" i="52"/>
  <c r="O122" i="52"/>
  <c r="O130" i="52"/>
  <c r="N136" i="52"/>
  <c r="O136" i="52" s="1"/>
  <c r="P116" i="52" s="1"/>
  <c r="O65" i="52"/>
  <c r="O69" i="52"/>
  <c r="O107" i="52"/>
  <c r="N137" i="52"/>
  <c r="O75" i="52"/>
  <c r="O64" i="52"/>
  <c r="O71" i="52"/>
  <c r="O78" i="52"/>
  <c r="O96" i="52"/>
  <c r="O103" i="52"/>
  <c r="O110" i="52"/>
  <c r="O72" i="52"/>
  <c r="O79" i="52"/>
  <c r="O86" i="52"/>
  <c r="O104" i="52"/>
  <c r="O111" i="52"/>
  <c r="I138" i="52"/>
  <c r="O76" i="52"/>
  <c r="O90" i="52"/>
  <c r="O108" i="52"/>
  <c r="O66" i="52"/>
  <c r="O84" i="52"/>
  <c r="O98" i="52"/>
  <c r="I137" i="52"/>
  <c r="O137" i="52" s="1"/>
  <c r="O63" i="52"/>
  <c r="O70" i="52"/>
  <c r="O88" i="52"/>
  <c r="O95" i="52"/>
  <c r="O102" i="52"/>
  <c r="O116" i="52"/>
  <c r="O7" i="52"/>
  <c r="O31" i="52"/>
  <c r="O39" i="52"/>
  <c r="O47" i="52"/>
  <c r="N56" i="52"/>
  <c r="O22" i="52"/>
  <c r="O40" i="52"/>
  <c r="O19" i="52"/>
  <c r="O26" i="52"/>
  <c r="O58" i="52"/>
  <c r="O16" i="52"/>
  <c r="O20" i="52"/>
  <c r="O27" i="52"/>
  <c r="O6" i="52"/>
  <c r="O24" i="52"/>
  <c r="O38" i="52"/>
  <c r="O55" i="52"/>
  <c r="O10" i="52"/>
  <c r="O28" i="52"/>
  <c r="O35" i="52"/>
  <c r="O42" i="52"/>
  <c r="I56" i="52"/>
  <c r="O56" i="52" s="1"/>
  <c r="P58" i="52" s="1"/>
  <c r="O8" i="52"/>
  <c r="I57" i="52"/>
  <c r="O12" i="52"/>
  <c r="O44" i="52"/>
  <c r="O51" i="52"/>
  <c r="O30" i="52"/>
  <c r="O48" i="52"/>
  <c r="O34" i="52"/>
  <c r="O52" i="52"/>
  <c r="O32" i="52"/>
  <c r="O57" i="52"/>
  <c r="O138" i="52"/>
  <c r="O124" i="51"/>
  <c r="N136" i="51"/>
  <c r="N137" i="51"/>
  <c r="O128" i="51"/>
  <c r="O133" i="51"/>
  <c r="O122" i="51"/>
  <c r="O126" i="51"/>
  <c r="O123" i="51"/>
  <c r="O70" i="51"/>
  <c r="O94" i="51"/>
  <c r="N138" i="51"/>
  <c r="O81" i="51"/>
  <c r="O67" i="51"/>
  <c r="O71" i="51"/>
  <c r="O82" i="51"/>
  <c r="O101" i="51"/>
  <c r="O112" i="51"/>
  <c r="O116" i="51"/>
  <c r="O64" i="51"/>
  <c r="O75" i="51"/>
  <c r="O79" i="51"/>
  <c r="O90" i="51"/>
  <c r="O109" i="51"/>
  <c r="I136" i="51"/>
  <c r="O136" i="51" s="1"/>
  <c r="P116" i="51" s="1"/>
  <c r="I138" i="51"/>
  <c r="O76" i="51"/>
  <c r="O80" i="51"/>
  <c r="O91" i="51"/>
  <c r="O95" i="51"/>
  <c r="O106" i="51"/>
  <c r="I137" i="51"/>
  <c r="O137" i="51" s="1"/>
  <c r="O66" i="51"/>
  <c r="O85" i="51"/>
  <c r="O100" i="51"/>
  <c r="O104" i="51"/>
  <c r="O26" i="51"/>
  <c r="O34" i="51"/>
  <c r="O42" i="51"/>
  <c r="O50" i="51"/>
  <c r="O5" i="51"/>
  <c r="O55" i="51"/>
  <c r="O10" i="51"/>
  <c r="O29" i="51"/>
  <c r="O37" i="51"/>
  <c r="N56" i="51"/>
  <c r="O8" i="51"/>
  <c r="O12" i="51"/>
  <c r="O23" i="51"/>
  <c r="O27" i="51"/>
  <c r="O38" i="51"/>
  <c r="O16" i="51"/>
  <c r="O20" i="51"/>
  <c r="O31" i="51"/>
  <c r="O35" i="51"/>
  <c r="O46" i="51"/>
  <c r="O57" i="51"/>
  <c r="O58" i="51"/>
  <c r="O6" i="51"/>
  <c r="O25" i="51"/>
  <c r="O40" i="51"/>
  <c r="O44" i="51"/>
  <c r="O14" i="51"/>
  <c r="O33" i="51"/>
  <c r="O48" i="51"/>
  <c r="O52" i="51"/>
  <c r="O56" i="51"/>
  <c r="P58" i="51" s="1"/>
  <c r="O7" i="51"/>
  <c r="O11" i="51"/>
  <c r="O22" i="51"/>
  <c r="O41" i="51"/>
  <c r="I56" i="51"/>
  <c r="O121" i="50"/>
  <c r="N137" i="50"/>
  <c r="O123" i="50"/>
  <c r="O128" i="50"/>
  <c r="I138" i="50"/>
  <c r="O126" i="50"/>
  <c r="O133" i="50"/>
  <c r="O91" i="50"/>
  <c r="O99" i="50"/>
  <c r="O114" i="50"/>
  <c r="O101" i="50"/>
  <c r="O105" i="50"/>
  <c r="O109" i="50"/>
  <c r="O67" i="50"/>
  <c r="O113" i="50"/>
  <c r="N136" i="50"/>
  <c r="O136" i="50" s="1"/>
  <c r="P116" i="50" s="1"/>
  <c r="O72" i="50"/>
  <c r="O79" i="50"/>
  <c r="O86" i="50"/>
  <c r="O104" i="50"/>
  <c r="O111" i="50"/>
  <c r="O90" i="50"/>
  <c r="O66" i="50"/>
  <c r="O98" i="50"/>
  <c r="I137" i="50"/>
  <c r="O138" i="50"/>
  <c r="O74" i="50"/>
  <c r="O106" i="50"/>
  <c r="O8" i="50"/>
  <c r="O16" i="50"/>
  <c r="O24" i="50"/>
  <c r="O39" i="50"/>
  <c r="O47" i="50"/>
  <c r="O5" i="50"/>
  <c r="O9" i="50"/>
  <c r="O13" i="50"/>
  <c r="O17" i="50"/>
  <c r="O21" i="50"/>
  <c r="O25" i="50"/>
  <c r="O40" i="50"/>
  <c r="O48" i="50"/>
  <c r="N56" i="50"/>
  <c r="O56" i="50" s="1"/>
  <c r="P58" i="50" s="1"/>
  <c r="O33" i="50"/>
  <c r="O37" i="50"/>
  <c r="O41" i="50"/>
  <c r="O45" i="50"/>
  <c r="O49" i="50"/>
  <c r="O53" i="50"/>
  <c r="O26" i="50"/>
  <c r="O30" i="50"/>
  <c r="O20" i="50"/>
  <c r="O27" i="50"/>
  <c r="O34" i="50"/>
  <c r="O52" i="50"/>
  <c r="O55" i="50"/>
  <c r="O22" i="50"/>
  <c r="O19" i="50"/>
  <c r="O44" i="50"/>
  <c r="O51" i="50"/>
  <c r="I56" i="50"/>
  <c r="O12" i="50"/>
  <c r="I57" i="50"/>
  <c r="O57" i="50" s="1"/>
  <c r="O10" i="50"/>
  <c r="O28" i="50"/>
  <c r="O35" i="50"/>
  <c r="O42" i="50"/>
  <c r="O137" i="50"/>
  <c r="O134" i="49"/>
  <c r="O124" i="49"/>
  <c r="O128" i="49"/>
  <c r="O132" i="49"/>
  <c r="O129" i="49"/>
  <c r="O133" i="49"/>
  <c r="O122" i="49"/>
  <c r="O123" i="49"/>
  <c r="N136" i="49"/>
  <c r="O72" i="49"/>
  <c r="O73" i="49"/>
  <c r="N138" i="49"/>
  <c r="O138" i="49" s="1"/>
  <c r="N137" i="49"/>
  <c r="O96" i="49"/>
  <c r="O104" i="49"/>
  <c r="O68" i="49"/>
  <c r="O79" i="49"/>
  <c r="O86" i="49"/>
  <c r="O101" i="49"/>
  <c r="O112" i="49"/>
  <c r="O116" i="49"/>
  <c r="O90" i="49"/>
  <c r="O94" i="49"/>
  <c r="O109" i="49"/>
  <c r="I136" i="49"/>
  <c r="O136" i="49" s="1"/>
  <c r="P116" i="49" s="1"/>
  <c r="I138" i="49"/>
  <c r="O66" i="49"/>
  <c r="O91" i="49"/>
  <c r="O95" i="49"/>
  <c r="O106" i="49"/>
  <c r="O110" i="49"/>
  <c r="I137" i="49"/>
  <c r="O63" i="49"/>
  <c r="O70" i="49"/>
  <c r="O77" i="49"/>
  <c r="O84" i="49"/>
  <c r="O99" i="49"/>
  <c r="O103" i="49"/>
  <c r="O114" i="49"/>
  <c r="O137" i="49"/>
  <c r="O71" i="49"/>
  <c r="O78" i="49"/>
  <c r="O85" i="49"/>
  <c r="O100" i="49"/>
  <c r="O115" i="49"/>
  <c r="O12" i="49"/>
  <c r="O20" i="49"/>
  <c r="N56" i="49"/>
  <c r="O58" i="49"/>
  <c r="O17" i="49"/>
  <c r="O32" i="49"/>
  <c r="O47" i="49"/>
  <c r="O51" i="49"/>
  <c r="O54" i="49"/>
  <c r="I57" i="49"/>
  <c r="O57" i="49" s="1"/>
  <c r="O14" i="49"/>
  <c r="O18" i="49"/>
  <c r="O33" i="49"/>
  <c r="O48" i="49"/>
  <c r="O55" i="49"/>
  <c r="O56" i="49"/>
  <c r="P58" i="49" s="1"/>
  <c r="O7" i="49"/>
  <c r="O11" i="49"/>
  <c r="O22" i="49"/>
  <c r="O26" i="49"/>
  <c r="O41" i="49"/>
  <c r="I56" i="49"/>
  <c r="O8" i="49"/>
  <c r="O23" i="49"/>
  <c r="O27" i="49"/>
  <c r="O38" i="49"/>
  <c r="O42" i="49"/>
  <c r="O16" i="49"/>
  <c r="O31" i="49"/>
  <c r="O35" i="49"/>
  <c r="O46" i="49"/>
  <c r="O50" i="49"/>
  <c r="N138" i="48"/>
  <c r="O124" i="48"/>
  <c r="I136" i="48"/>
  <c r="O136" i="48"/>
  <c r="P116" i="48" s="1"/>
  <c r="O121" i="48"/>
  <c r="O125" i="48"/>
  <c r="O122" i="48"/>
  <c r="O130" i="48"/>
  <c r="O123" i="48"/>
  <c r="N137" i="48"/>
  <c r="O104" i="48"/>
  <c r="O109" i="48"/>
  <c r="O71" i="48"/>
  <c r="O94" i="48"/>
  <c r="O68" i="48"/>
  <c r="O83" i="48"/>
  <c r="O87" i="48"/>
  <c r="O98" i="48"/>
  <c r="O102" i="48"/>
  <c r="O113" i="48"/>
  <c r="I138" i="48"/>
  <c r="O138" i="48" s="1"/>
  <c r="O76" i="48"/>
  <c r="O91" i="48"/>
  <c r="O95" i="48"/>
  <c r="O106" i="48"/>
  <c r="O110" i="48"/>
  <c r="O67" i="48"/>
  <c r="O112" i="48"/>
  <c r="O69" i="48"/>
  <c r="O84" i="48"/>
  <c r="O99" i="48"/>
  <c r="O103" i="48"/>
  <c r="O114" i="48"/>
  <c r="O86" i="48"/>
  <c r="O116" i="48"/>
  <c r="O75" i="48"/>
  <c r="I137" i="48"/>
  <c r="O137" i="48" s="1"/>
  <c r="O82" i="48"/>
  <c r="O101" i="48"/>
  <c r="O79" i="48"/>
  <c r="O90" i="48"/>
  <c r="O66" i="48"/>
  <c r="O70" i="48"/>
  <c r="O85" i="48"/>
  <c r="O100" i="48"/>
  <c r="O115" i="48"/>
  <c r="O10" i="48"/>
  <c r="O18" i="48"/>
  <c r="O26" i="48"/>
  <c r="O34" i="48"/>
  <c r="O50" i="48"/>
  <c r="O44" i="48"/>
  <c r="N56" i="48"/>
  <c r="O56" i="48" s="1"/>
  <c r="P58" i="48" s="1"/>
  <c r="O27" i="48"/>
  <c r="O31" i="48"/>
  <c r="O9" i="48"/>
  <c r="O39" i="48"/>
  <c r="O57" i="48"/>
  <c r="O17" i="48"/>
  <c r="O32" i="48"/>
  <c r="O47" i="48"/>
  <c r="O51" i="48"/>
  <c r="O54" i="48"/>
  <c r="I57" i="48"/>
  <c r="O8" i="48"/>
  <c r="O38" i="48"/>
  <c r="O6" i="48"/>
  <c r="O25" i="48"/>
  <c r="O40" i="48"/>
  <c r="O23" i="48"/>
  <c r="O14" i="48"/>
  <c r="O33" i="48"/>
  <c r="O48" i="48"/>
  <c r="O16" i="48"/>
  <c r="O35" i="48"/>
  <c r="O46" i="48"/>
  <c r="O24" i="48"/>
  <c r="O43" i="48"/>
  <c r="O58" i="48"/>
  <c r="I56" i="48"/>
  <c r="I136" i="47"/>
  <c r="O136" i="47" s="1"/>
  <c r="P116" i="47" s="1"/>
  <c r="O122" i="47"/>
  <c r="O126" i="47"/>
  <c r="O123" i="47"/>
  <c r="O130" i="47"/>
  <c r="O134" i="47"/>
  <c r="O106" i="47"/>
  <c r="O81" i="47"/>
  <c r="O89" i="47"/>
  <c r="O107" i="47"/>
  <c r="O111" i="47"/>
  <c r="N138" i="47"/>
  <c r="O138" i="47" s="1"/>
  <c r="N137" i="47"/>
  <c r="O74" i="47"/>
  <c r="O82" i="47"/>
  <c r="O67" i="47"/>
  <c r="O71" i="47"/>
  <c r="O112" i="47"/>
  <c r="O116" i="47"/>
  <c r="O64" i="47"/>
  <c r="O78" i="47"/>
  <c r="O85" i="47"/>
  <c r="O92" i="47"/>
  <c r="O96" i="47"/>
  <c r="O110" i="47"/>
  <c r="O114" i="47"/>
  <c r="O84" i="47"/>
  <c r="O113" i="47"/>
  <c r="O115" i="47"/>
  <c r="I137" i="47"/>
  <c r="I138" i="47"/>
  <c r="O70" i="47"/>
  <c r="O77" i="47"/>
  <c r="O88" i="47"/>
  <c r="O102" i="47"/>
  <c r="O109" i="47"/>
  <c r="O7" i="47"/>
  <c r="O11" i="47"/>
  <c r="O53" i="47"/>
  <c r="O21" i="47"/>
  <c r="O29" i="47"/>
  <c r="O18" i="47"/>
  <c r="O25" i="47"/>
  <c r="O32" i="47"/>
  <c r="O36" i="47"/>
  <c r="O50" i="47"/>
  <c r="O57" i="47"/>
  <c r="O58" i="47"/>
  <c r="O10" i="47"/>
  <c r="O17" i="47"/>
  <c r="O24" i="47"/>
  <c r="O42" i="47"/>
  <c r="O49" i="47"/>
  <c r="I57" i="47"/>
  <c r="O28" i="47"/>
  <c r="O9" i="47"/>
  <c r="O16" i="47"/>
  <c r="O20" i="47"/>
  <c r="O34" i="47"/>
  <c r="O41" i="47"/>
  <c r="O48" i="47"/>
  <c r="O52" i="47"/>
  <c r="O55" i="47"/>
  <c r="O56" i="47"/>
  <c r="P58" i="47" s="1"/>
  <c r="O121" i="46"/>
  <c r="O129" i="46"/>
  <c r="O127" i="46"/>
  <c r="O125" i="46"/>
  <c r="O132" i="46"/>
  <c r="O122" i="46"/>
  <c r="O126" i="46"/>
  <c r="O133" i="46"/>
  <c r="O83" i="46"/>
  <c r="O91" i="46"/>
  <c r="O107" i="46"/>
  <c r="O73" i="46"/>
  <c r="N137" i="46"/>
  <c r="O74" i="46"/>
  <c r="O105" i="46"/>
  <c r="I136" i="46"/>
  <c r="O136" i="46" s="1"/>
  <c r="P116" i="46" s="1"/>
  <c r="I138" i="46"/>
  <c r="O78" i="46"/>
  <c r="O85" i="46"/>
  <c r="O96" i="46"/>
  <c r="O103" i="46"/>
  <c r="O113" i="46"/>
  <c r="I137" i="46"/>
  <c r="O137" i="46" s="1"/>
  <c r="O64" i="46"/>
  <c r="O71" i="46"/>
  <c r="O92" i="46"/>
  <c r="O110" i="46"/>
  <c r="O69" i="46"/>
  <c r="O76" i="46"/>
  <c r="O80" i="46"/>
  <c r="O87" i="46"/>
  <c r="O94" i="46"/>
  <c r="O101" i="46"/>
  <c r="O108" i="46"/>
  <c r="O115" i="46"/>
  <c r="O116" i="46"/>
  <c r="O15" i="46"/>
  <c r="O13" i="46"/>
  <c r="O55" i="46"/>
  <c r="O6" i="46"/>
  <c r="N56" i="46"/>
  <c r="O56" i="46" s="1"/>
  <c r="P58" i="46" s="1"/>
  <c r="O10" i="46"/>
  <c r="O14" i="46"/>
  <c r="O18" i="46"/>
  <c r="O20" i="46"/>
  <c r="O40" i="46"/>
  <c r="O17" i="46"/>
  <c r="O27" i="46"/>
  <c r="O44" i="46"/>
  <c r="O57" i="46"/>
  <c r="O58" i="46"/>
  <c r="O28" i="46"/>
  <c r="O8" i="46"/>
  <c r="O25" i="46"/>
  <c r="O35" i="46"/>
  <c r="O52" i="46"/>
  <c r="O12" i="46"/>
  <c r="O9" i="46"/>
  <c r="O19" i="46"/>
  <c r="O36" i="46"/>
  <c r="I56" i="46"/>
  <c r="O33" i="46"/>
  <c r="O43" i="46"/>
  <c r="O138" i="46"/>
  <c r="O124" i="45"/>
  <c r="O128" i="45"/>
  <c r="O132" i="45"/>
  <c r="O133" i="45"/>
  <c r="O122" i="45"/>
  <c r="O126" i="45"/>
  <c r="O123" i="45"/>
  <c r="O91" i="45"/>
  <c r="N138" i="45"/>
  <c r="N137" i="45"/>
  <c r="O65" i="45"/>
  <c r="O73" i="45"/>
  <c r="O81" i="45"/>
  <c r="O64" i="45"/>
  <c r="O79" i="45"/>
  <c r="O90" i="45"/>
  <c r="O94" i="45"/>
  <c r="O109" i="45"/>
  <c r="I136" i="45"/>
  <c r="O82" i="45"/>
  <c r="O116" i="45"/>
  <c r="I138" i="45"/>
  <c r="O138" i="45" s="1"/>
  <c r="O76" i="45"/>
  <c r="O80" i="45"/>
  <c r="O95" i="45"/>
  <c r="O106" i="45"/>
  <c r="O110" i="45"/>
  <c r="O136" i="45"/>
  <c r="P116" i="45" s="1"/>
  <c r="O86" i="45"/>
  <c r="O101" i="45"/>
  <c r="O77" i="45"/>
  <c r="O92" i="45"/>
  <c r="O96" i="45"/>
  <c r="O111" i="45"/>
  <c r="I137" i="45"/>
  <c r="O137" i="45" s="1"/>
  <c r="O71" i="45"/>
  <c r="N56" i="45"/>
  <c r="O8" i="45"/>
  <c r="O12" i="45"/>
  <c r="O27" i="45"/>
  <c r="O38" i="45"/>
  <c r="O42" i="45"/>
  <c r="O9" i="45"/>
  <c r="O24" i="45"/>
  <c r="O28" i="45"/>
  <c r="O43" i="45"/>
  <c r="O58" i="45"/>
  <c r="O17" i="45"/>
  <c r="O32" i="45"/>
  <c r="O36" i="45"/>
  <c r="O51" i="45"/>
  <c r="O54" i="45"/>
  <c r="O10" i="45"/>
  <c r="O25" i="45"/>
  <c r="O44" i="45"/>
  <c r="O14" i="45"/>
  <c r="O18" i="45"/>
  <c r="O33" i="45"/>
  <c r="O48" i="45"/>
  <c r="O52" i="45"/>
  <c r="O55" i="45"/>
  <c r="I57" i="45"/>
  <c r="O57" i="45" s="1"/>
  <c r="O6" i="45"/>
  <c r="O40" i="45"/>
  <c r="I56" i="45"/>
  <c r="O56" i="45" s="1"/>
  <c r="P58" i="45" s="1"/>
  <c r="O124" i="44"/>
  <c r="O121" i="44"/>
  <c r="O125" i="44"/>
  <c r="O129" i="44"/>
  <c r="O133" i="44"/>
  <c r="O122" i="44"/>
  <c r="O126" i="44"/>
  <c r="O130" i="44"/>
  <c r="O134" i="44"/>
  <c r="O123" i="44"/>
  <c r="N136" i="44"/>
  <c r="N138" i="44"/>
  <c r="N137" i="44"/>
  <c r="O67" i="44"/>
  <c r="O71" i="44"/>
  <c r="O82" i="44"/>
  <c r="O86" i="44"/>
  <c r="O101" i="44"/>
  <c r="O112" i="44"/>
  <c r="O116" i="44"/>
  <c r="I136" i="44"/>
  <c r="O136" i="44" s="1"/>
  <c r="P116" i="44" s="1"/>
  <c r="O72" i="44"/>
  <c r="I138" i="44"/>
  <c r="O76" i="44"/>
  <c r="O80" i="44"/>
  <c r="O91" i="44"/>
  <c r="O95" i="44"/>
  <c r="O106" i="44"/>
  <c r="O110" i="44"/>
  <c r="O68" i="44"/>
  <c r="O83" i="44"/>
  <c r="O87" i="44"/>
  <c r="O98" i="44"/>
  <c r="O102" i="44"/>
  <c r="O113" i="44"/>
  <c r="O69" i="44"/>
  <c r="O84" i="44"/>
  <c r="O88" i="44"/>
  <c r="O99" i="44"/>
  <c r="O103" i="44"/>
  <c r="O114" i="44"/>
  <c r="I137" i="44"/>
  <c r="O66" i="44"/>
  <c r="O70" i="44"/>
  <c r="O85" i="44"/>
  <c r="O100" i="44"/>
  <c r="O104" i="44"/>
  <c r="O115" i="44"/>
  <c r="N58" i="44"/>
  <c r="O13" i="44"/>
  <c r="O21" i="44"/>
  <c r="O29" i="44"/>
  <c r="O37" i="44"/>
  <c r="N56" i="44"/>
  <c r="O56" i="44" s="1"/>
  <c r="P58" i="44" s="1"/>
  <c r="O8" i="44"/>
  <c r="O12" i="44"/>
  <c r="O23" i="44"/>
  <c r="O27" i="44"/>
  <c r="O38" i="44"/>
  <c r="O16" i="44"/>
  <c r="O20" i="44"/>
  <c r="O31" i="44"/>
  <c r="O35" i="44"/>
  <c r="O46" i="44"/>
  <c r="O17" i="44"/>
  <c r="O32" i="44"/>
  <c r="O36" i="44"/>
  <c r="O47" i="44"/>
  <c r="O51" i="44"/>
  <c r="O54" i="44"/>
  <c r="I57" i="44"/>
  <c r="O6" i="44"/>
  <c r="O25" i="44"/>
  <c r="O40" i="44"/>
  <c r="O44" i="44"/>
  <c r="O57" i="44"/>
  <c r="O14" i="44"/>
  <c r="O33" i="44"/>
  <c r="O48" i="44"/>
  <c r="O52" i="44"/>
  <c r="O58" i="44"/>
  <c r="O7" i="44"/>
  <c r="O11" i="44"/>
  <c r="O22" i="44"/>
  <c r="O41" i="44"/>
  <c r="I56" i="44"/>
  <c r="O138" i="44"/>
  <c r="O134" i="43"/>
  <c r="O124" i="43"/>
  <c r="I136" i="43"/>
  <c r="O129" i="43"/>
  <c r="O133" i="43"/>
  <c r="O130" i="43"/>
  <c r="N136" i="43"/>
  <c r="O136" i="43" s="1"/>
  <c r="P116" i="43" s="1"/>
  <c r="O64" i="43"/>
  <c r="O72" i="43"/>
  <c r="O80" i="43"/>
  <c r="N138" i="43"/>
  <c r="N137" i="43"/>
  <c r="O137" i="43" s="1"/>
  <c r="O65" i="43"/>
  <c r="O73" i="43"/>
  <c r="O96" i="43"/>
  <c r="O104" i="43"/>
  <c r="O75" i="43"/>
  <c r="O68" i="43"/>
  <c r="O83" i="43"/>
  <c r="O87" i="43"/>
  <c r="O98" i="43"/>
  <c r="O102" i="43"/>
  <c r="O113" i="43"/>
  <c r="I138" i="43"/>
  <c r="O76" i="43"/>
  <c r="O91" i="43"/>
  <c r="O95" i="43"/>
  <c r="O106" i="43"/>
  <c r="O110" i="43"/>
  <c r="O86" i="43"/>
  <c r="O101" i="43"/>
  <c r="O116" i="43"/>
  <c r="O79" i="43"/>
  <c r="O69" i="43"/>
  <c r="O84" i="43"/>
  <c r="O99" i="43"/>
  <c r="O103" i="43"/>
  <c r="O114" i="43"/>
  <c r="O67" i="43"/>
  <c r="O90" i="43"/>
  <c r="O94" i="43"/>
  <c r="O109" i="43"/>
  <c r="I137" i="43"/>
  <c r="O71" i="43"/>
  <c r="O82" i="43"/>
  <c r="O112" i="43"/>
  <c r="O66" i="43"/>
  <c r="O85" i="43"/>
  <c r="O100" i="43"/>
  <c r="O115" i="43"/>
  <c r="O50" i="43"/>
  <c r="O5" i="43"/>
  <c r="O13" i="43"/>
  <c r="O21" i="43"/>
  <c r="O55" i="43"/>
  <c r="O37" i="43"/>
  <c r="N56" i="43"/>
  <c r="O17" i="43"/>
  <c r="O32" i="43"/>
  <c r="O36" i="43"/>
  <c r="O47" i="43"/>
  <c r="O51" i="43"/>
  <c r="O54" i="43"/>
  <c r="I57" i="43"/>
  <c r="O12" i="43"/>
  <c r="O27" i="43"/>
  <c r="O20" i="43"/>
  <c r="O35" i="43"/>
  <c r="O46" i="43"/>
  <c r="O24" i="43"/>
  <c r="O39" i="43"/>
  <c r="O58" i="43"/>
  <c r="O8" i="43"/>
  <c r="O23" i="43"/>
  <c r="O38" i="43"/>
  <c r="O16" i="43"/>
  <c r="O31" i="43"/>
  <c r="O9" i="43"/>
  <c r="O28" i="43"/>
  <c r="O43" i="43"/>
  <c r="O57" i="43"/>
  <c r="O14" i="43"/>
  <c r="O7" i="43"/>
  <c r="O11" i="43"/>
  <c r="O22" i="43"/>
  <c r="O41" i="43"/>
  <c r="I56" i="43"/>
  <c r="O127" i="42"/>
  <c r="O128" i="42"/>
  <c r="O132" i="42"/>
  <c r="I136" i="42"/>
  <c r="O136" i="42" s="1"/>
  <c r="P116" i="42" s="1"/>
  <c r="O129" i="42"/>
  <c r="O133" i="42"/>
  <c r="O130" i="42"/>
  <c r="O123" i="42"/>
  <c r="N137" i="42"/>
  <c r="O65" i="42"/>
  <c r="O73" i="42"/>
  <c r="O81" i="42"/>
  <c r="O104" i="42"/>
  <c r="O75" i="42"/>
  <c r="O79" i="42"/>
  <c r="O90" i="42"/>
  <c r="O94" i="42"/>
  <c r="O109" i="42"/>
  <c r="O68" i="42"/>
  <c r="O83" i="42"/>
  <c r="O87" i="42"/>
  <c r="O98" i="42"/>
  <c r="O102" i="42"/>
  <c r="O113" i="42"/>
  <c r="I138" i="42"/>
  <c r="O138" i="42" s="1"/>
  <c r="O69" i="42"/>
  <c r="O84" i="42"/>
  <c r="O99" i="42"/>
  <c r="O103" i="42"/>
  <c r="O114" i="42"/>
  <c r="I137" i="42"/>
  <c r="O137" i="42" s="1"/>
  <c r="O66" i="42"/>
  <c r="O70" i="42"/>
  <c r="O85" i="42"/>
  <c r="O100" i="42"/>
  <c r="O115" i="42"/>
  <c r="O52" i="42"/>
  <c r="O55" i="42"/>
  <c r="O5" i="42"/>
  <c r="O13" i="42"/>
  <c r="O21" i="42"/>
  <c r="O29" i="42"/>
  <c r="O37" i="42"/>
  <c r="N56" i="42"/>
  <c r="O8" i="42"/>
  <c r="O23" i="42"/>
  <c r="O27" i="42"/>
  <c r="O38" i="42"/>
  <c r="O31" i="42"/>
  <c r="O35" i="42"/>
  <c r="O43" i="42"/>
  <c r="O57" i="42"/>
  <c r="O58" i="42"/>
  <c r="O17" i="42"/>
  <c r="O32" i="42"/>
  <c r="O47" i="42"/>
  <c r="O51" i="42"/>
  <c r="O54" i="42"/>
  <c r="I57" i="42"/>
  <c r="O24" i="42"/>
  <c r="O14" i="42"/>
  <c r="O33" i="42"/>
  <c r="O48" i="42"/>
  <c r="O9" i="42"/>
  <c r="O39" i="42"/>
  <c r="I56" i="42"/>
  <c r="O128" i="41"/>
  <c r="O125" i="41"/>
  <c r="O132" i="41"/>
  <c r="I138" i="41"/>
  <c r="O138" i="41" s="1"/>
  <c r="O122" i="41"/>
  <c r="O126" i="41"/>
  <c r="O133" i="41"/>
  <c r="O73" i="41"/>
  <c r="N138" i="41"/>
  <c r="O97" i="41"/>
  <c r="N137" i="41"/>
  <c r="O137" i="41" s="1"/>
  <c r="O112" i="41"/>
  <c r="O64" i="41"/>
  <c r="O71" i="41"/>
  <c r="O78" i="41"/>
  <c r="O85" i="41"/>
  <c r="O92" i="41"/>
  <c r="O96" i="41"/>
  <c r="O103" i="41"/>
  <c r="O110" i="41"/>
  <c r="O113" i="41"/>
  <c r="O82" i="41"/>
  <c r="I136" i="41"/>
  <c r="O136" i="41" s="1"/>
  <c r="P116" i="41" s="1"/>
  <c r="O90" i="41"/>
  <c r="I137" i="41"/>
  <c r="O66" i="41"/>
  <c r="O98" i="41"/>
  <c r="O7" i="41"/>
  <c r="O15" i="41"/>
  <c r="O23" i="41"/>
  <c r="O31" i="41"/>
  <c r="O47" i="41"/>
  <c r="N58" i="41"/>
  <c r="O58" i="41" s="1"/>
  <c r="O13" i="41"/>
  <c r="N56" i="41"/>
  <c r="O9" i="41"/>
  <c r="O24" i="41"/>
  <c r="O28" i="41"/>
  <c r="O43" i="41"/>
  <c r="I57" i="41"/>
  <c r="O57" i="41" s="1"/>
  <c r="O6" i="41"/>
  <c r="O10" i="41"/>
  <c r="O25" i="41"/>
  <c r="O40" i="41"/>
  <c r="O44" i="41"/>
  <c r="O14" i="41"/>
  <c r="O18" i="41"/>
  <c r="O33" i="41"/>
  <c r="O48" i="41"/>
  <c r="O52" i="41"/>
  <c r="O55" i="41"/>
  <c r="I56" i="41"/>
  <c r="O19" i="41"/>
  <c r="O30" i="41"/>
  <c r="O34" i="41"/>
  <c r="O49" i="41"/>
  <c r="O128" i="40"/>
  <c r="O121" i="40"/>
  <c r="O125" i="40"/>
  <c r="O132" i="40"/>
  <c r="I136" i="40"/>
  <c r="O136" i="40" s="1"/>
  <c r="P116" i="40" s="1"/>
  <c r="O122" i="40"/>
  <c r="O126" i="40"/>
  <c r="N138" i="40"/>
  <c r="O81" i="40"/>
  <c r="N137" i="40"/>
  <c r="O63" i="40"/>
  <c r="O74" i="40"/>
  <c r="O112" i="40"/>
  <c r="O116" i="40"/>
  <c r="O70" i="40"/>
  <c r="O77" i="40"/>
  <c r="O84" i="40"/>
  <c r="O88" i="40"/>
  <c r="O102" i="40"/>
  <c r="O109" i="40"/>
  <c r="O113" i="40"/>
  <c r="O64" i="40"/>
  <c r="O78" i="40"/>
  <c r="O85" i="40"/>
  <c r="O92" i="40"/>
  <c r="O96" i="40"/>
  <c r="O110" i="40"/>
  <c r="O115" i="40"/>
  <c r="I137" i="40"/>
  <c r="O137" i="40" s="1"/>
  <c r="I138" i="40"/>
  <c r="O69" i="40"/>
  <c r="O76" i="40"/>
  <c r="O80" i="40"/>
  <c r="O94" i="40"/>
  <c r="O101" i="40"/>
  <c r="O108" i="40"/>
  <c r="O5" i="40"/>
  <c r="O10" i="40"/>
  <c r="O17" i="40"/>
  <c r="O24" i="40"/>
  <c r="O28" i="40"/>
  <c r="O42" i="40"/>
  <c r="O49" i="40"/>
  <c r="O18" i="40"/>
  <c r="O25" i="40"/>
  <c r="O32" i="40"/>
  <c r="O36" i="40"/>
  <c r="O50" i="40"/>
  <c r="O58" i="40"/>
  <c r="O8" i="40"/>
  <c r="O12" i="40"/>
  <c r="O26" i="40"/>
  <c r="O33" i="40"/>
  <c r="O40" i="40"/>
  <c r="O44" i="40"/>
  <c r="I57" i="40"/>
  <c r="O55" i="40"/>
  <c r="O57" i="40"/>
  <c r="O56" i="40"/>
  <c r="P58" i="40" s="1"/>
  <c r="O134" i="39"/>
  <c r="O124" i="39"/>
  <c r="O128" i="39"/>
  <c r="O132" i="39"/>
  <c r="O129" i="39"/>
  <c r="O133" i="39"/>
  <c r="O130" i="39"/>
  <c r="N138" i="39"/>
  <c r="N137" i="39"/>
  <c r="O65" i="39"/>
  <c r="O73" i="39"/>
  <c r="O81" i="39"/>
  <c r="O104" i="39"/>
  <c r="O67" i="39"/>
  <c r="O71" i="39"/>
  <c r="O82" i="39"/>
  <c r="O86" i="39"/>
  <c r="O101" i="39"/>
  <c r="O112" i="39"/>
  <c r="O116" i="39"/>
  <c r="O136" i="39"/>
  <c r="P116" i="39" s="1"/>
  <c r="O75" i="39"/>
  <c r="O79" i="39"/>
  <c r="O90" i="39"/>
  <c r="O94" i="39"/>
  <c r="O109" i="39"/>
  <c r="I136" i="39"/>
  <c r="I138" i="39"/>
  <c r="O76" i="39"/>
  <c r="O91" i="39"/>
  <c r="O95" i="39"/>
  <c r="O106" i="39"/>
  <c r="O110" i="39"/>
  <c r="I137" i="39"/>
  <c r="O137" i="39" s="1"/>
  <c r="O77" i="39"/>
  <c r="O92" i="39"/>
  <c r="O107" i="39"/>
  <c r="O111" i="39"/>
  <c r="N58" i="39"/>
  <c r="O12" i="39"/>
  <c r="O20" i="39"/>
  <c r="O28" i="39"/>
  <c r="O36" i="39"/>
  <c r="O44" i="39"/>
  <c r="O5" i="39"/>
  <c r="O13" i="39"/>
  <c r="O21" i="39"/>
  <c r="O29" i="39"/>
  <c r="O37" i="39"/>
  <c r="N56" i="39"/>
  <c r="O56" i="39" s="1"/>
  <c r="P58" i="39" s="1"/>
  <c r="O9" i="39"/>
  <c r="O24" i="39"/>
  <c r="O39" i="39"/>
  <c r="O43" i="39"/>
  <c r="O58" i="39"/>
  <c r="O17" i="39"/>
  <c r="O32" i="39"/>
  <c r="O47" i="39"/>
  <c r="O51" i="39"/>
  <c r="O54" i="39"/>
  <c r="I57" i="39"/>
  <c r="O57" i="39" s="1"/>
  <c r="O8" i="39"/>
  <c r="O23" i="39"/>
  <c r="O27" i="39"/>
  <c r="O38" i="39"/>
  <c r="O16" i="39"/>
  <c r="O31" i="39"/>
  <c r="O35" i="39"/>
  <c r="O46" i="39"/>
  <c r="O14" i="39"/>
  <c r="O33" i="39"/>
  <c r="O48" i="39"/>
  <c r="O11" i="39"/>
  <c r="O22" i="39"/>
  <c r="O41" i="39"/>
  <c r="I56" i="39"/>
  <c r="O121" i="38"/>
  <c r="O128" i="38"/>
  <c r="O125" i="38"/>
  <c r="O132" i="38"/>
  <c r="O126" i="38"/>
  <c r="O133" i="38"/>
  <c r="O77" i="38"/>
  <c r="N137" i="38"/>
  <c r="O137" i="38" s="1"/>
  <c r="O109" i="38"/>
  <c r="O64" i="38"/>
  <c r="O71" i="38"/>
  <c r="O78" i="38"/>
  <c r="O96" i="38"/>
  <c r="O103" i="38"/>
  <c r="O110" i="38"/>
  <c r="O68" i="38"/>
  <c r="O75" i="38"/>
  <c r="O82" i="38"/>
  <c r="O100" i="38"/>
  <c r="O107" i="38"/>
  <c r="I136" i="38"/>
  <c r="O136" i="38" s="1"/>
  <c r="P116" i="38" s="1"/>
  <c r="I138" i="38"/>
  <c r="O76" i="38"/>
  <c r="O83" i="38"/>
  <c r="O90" i="38"/>
  <c r="O108" i="38"/>
  <c r="O66" i="38"/>
  <c r="O84" i="38"/>
  <c r="O91" i="38"/>
  <c r="O98" i="38"/>
  <c r="O112" i="38"/>
  <c r="I137" i="38"/>
  <c r="O63" i="38"/>
  <c r="O70" i="38"/>
  <c r="O88" i="38"/>
  <c r="O95" i="38"/>
  <c r="O102" i="38"/>
  <c r="O116" i="38"/>
  <c r="N58" i="38"/>
  <c r="O9" i="38"/>
  <c r="O13" i="38"/>
  <c r="O17" i="38"/>
  <c r="O21" i="38"/>
  <c r="O10" i="38"/>
  <c r="O18" i="38"/>
  <c r="O33" i="38"/>
  <c r="N56" i="38"/>
  <c r="O26" i="38"/>
  <c r="O41" i="38"/>
  <c r="O45" i="38"/>
  <c r="O49" i="38"/>
  <c r="O53" i="38"/>
  <c r="O8" i="38"/>
  <c r="O15" i="38"/>
  <c r="O22" i="38"/>
  <c r="O40" i="38"/>
  <c r="O47" i="38"/>
  <c r="O58" i="38"/>
  <c r="O23" i="38"/>
  <c r="O48" i="38"/>
  <c r="O20" i="38"/>
  <c r="O27" i="38"/>
  <c r="O52" i="38"/>
  <c r="O16" i="38"/>
  <c r="O30" i="38"/>
  <c r="O56" i="38"/>
  <c r="P58" i="38" s="1"/>
  <c r="I57" i="38"/>
  <c r="O57" i="38" s="1"/>
  <c r="O28" i="38"/>
  <c r="O35" i="38"/>
  <c r="I56" i="38"/>
  <c r="O138" i="38"/>
  <c r="O127" i="37"/>
  <c r="O121" i="37"/>
  <c r="O132" i="37"/>
  <c r="O122" i="37"/>
  <c r="O129" i="37"/>
  <c r="O123" i="37"/>
  <c r="O130" i="37"/>
  <c r="O103" i="37"/>
  <c r="O65" i="37"/>
  <c r="N137" i="37"/>
  <c r="O67" i="37"/>
  <c r="O71" i="37"/>
  <c r="O116" i="37"/>
  <c r="O136" i="37"/>
  <c r="P116" i="37" s="1"/>
  <c r="O69" i="37"/>
  <c r="O86" i="37"/>
  <c r="O77" i="37"/>
  <c r="O94" i="37"/>
  <c r="O114" i="37"/>
  <c r="I137" i="37"/>
  <c r="O137" i="37" s="1"/>
  <c r="O70" i="37"/>
  <c r="O100" i="37"/>
  <c r="I138" i="37"/>
  <c r="O138" i="37" s="1"/>
  <c r="O68" i="37"/>
  <c r="O85" i="37"/>
  <c r="O102" i="37"/>
  <c r="O21" i="37"/>
  <c r="O29" i="37"/>
  <c r="O52" i="37"/>
  <c r="N56" i="37"/>
  <c r="O56" i="37" s="1"/>
  <c r="P58" i="37" s="1"/>
  <c r="O11" i="37"/>
  <c r="O38" i="37"/>
  <c r="N58" i="37"/>
  <c r="O58" i="37" s="1"/>
  <c r="O12" i="37"/>
  <c r="O35" i="37"/>
  <c r="O43" i="37"/>
  <c r="O20" i="37"/>
  <c r="O28" i="37"/>
  <c r="O51" i="37"/>
  <c r="O10" i="37"/>
  <c r="O17" i="37"/>
  <c r="O24" i="37"/>
  <c r="O31" i="37"/>
  <c r="O42" i="37"/>
  <c r="O49" i="37"/>
  <c r="O7" i="37"/>
  <c r="O18" i="37"/>
  <c r="O25" i="37"/>
  <c r="O32" i="37"/>
  <c r="O39" i="37"/>
  <c r="O50" i="37"/>
  <c r="O8" i="37"/>
  <c r="O15" i="37"/>
  <c r="O26" i="37"/>
  <c r="O33" i="37"/>
  <c r="O40" i="37"/>
  <c r="O47" i="37"/>
  <c r="O54" i="37"/>
  <c r="I57" i="37"/>
  <c r="O57" i="37" s="1"/>
  <c r="O129" i="36"/>
  <c r="O128" i="36"/>
  <c r="O132" i="36"/>
  <c r="O124" i="36"/>
  <c r="O122" i="36"/>
  <c r="O126" i="36"/>
  <c r="O123" i="36"/>
  <c r="N136" i="36"/>
  <c r="N137" i="36"/>
  <c r="O81" i="36"/>
  <c r="O71" i="36"/>
  <c r="O82" i="36"/>
  <c r="O86" i="36"/>
  <c r="O101" i="36"/>
  <c r="O116" i="36"/>
  <c r="O64" i="36"/>
  <c r="O79" i="36"/>
  <c r="O90" i="36"/>
  <c r="O94" i="36"/>
  <c r="O109" i="36"/>
  <c r="I136" i="36"/>
  <c r="I138" i="36"/>
  <c r="O138" i="36" s="1"/>
  <c r="O76" i="36"/>
  <c r="O80" i="36"/>
  <c r="O95" i="36"/>
  <c r="O106" i="36"/>
  <c r="O110" i="36"/>
  <c r="O77" i="36"/>
  <c r="O92" i="36"/>
  <c r="O96" i="36"/>
  <c r="O111" i="36"/>
  <c r="I137" i="36"/>
  <c r="O137" i="36" s="1"/>
  <c r="O47" i="36"/>
  <c r="O5" i="36"/>
  <c r="O13" i="36"/>
  <c r="O21" i="36"/>
  <c r="O29" i="36"/>
  <c r="O37" i="36"/>
  <c r="N56" i="36"/>
  <c r="O56" i="36" s="1"/>
  <c r="P58" i="36" s="1"/>
  <c r="O16" i="36"/>
  <c r="O20" i="36"/>
  <c r="O35" i="36"/>
  <c r="O46" i="36"/>
  <c r="O50" i="36"/>
  <c r="O58" i="36"/>
  <c r="O17" i="36"/>
  <c r="O32" i="36"/>
  <c r="O36" i="36"/>
  <c r="O51" i="36"/>
  <c r="O54" i="36"/>
  <c r="I57" i="36"/>
  <c r="O57" i="36" s="1"/>
  <c r="O12" i="36"/>
  <c r="O6" i="36"/>
  <c r="O10" i="36"/>
  <c r="O25" i="36"/>
  <c r="O40" i="36"/>
  <c r="O44" i="36"/>
  <c r="O8" i="36"/>
  <c r="O42" i="36"/>
  <c r="O14" i="36"/>
  <c r="O18" i="36"/>
  <c r="O33" i="36"/>
  <c r="O48" i="36"/>
  <c r="O52" i="36"/>
  <c r="O55" i="36"/>
  <c r="O27" i="36"/>
  <c r="O38" i="36"/>
  <c r="O11" i="36"/>
  <c r="O22" i="36"/>
  <c r="O26" i="36"/>
  <c r="O41" i="36"/>
  <c r="I56" i="36"/>
  <c r="O128" i="35"/>
  <c r="O132" i="35"/>
  <c r="I136" i="35"/>
  <c r="O129" i="35"/>
  <c r="O133" i="35"/>
  <c r="O122" i="35"/>
  <c r="O124" i="35"/>
  <c r="O136" i="35"/>
  <c r="P116" i="35" s="1"/>
  <c r="O123" i="35"/>
  <c r="O80" i="35"/>
  <c r="N138" i="35"/>
  <c r="N137" i="35"/>
  <c r="O96" i="35"/>
  <c r="O104" i="35"/>
  <c r="O67" i="35"/>
  <c r="O71" i="35"/>
  <c r="O82" i="35"/>
  <c r="O86" i="35"/>
  <c r="O101" i="35"/>
  <c r="O112" i="35"/>
  <c r="O116" i="35"/>
  <c r="O102" i="35"/>
  <c r="I138" i="35"/>
  <c r="O76" i="35"/>
  <c r="O91" i="35"/>
  <c r="O95" i="35"/>
  <c r="O106" i="35"/>
  <c r="O110" i="35"/>
  <c r="I137" i="35"/>
  <c r="O137" i="35" s="1"/>
  <c r="O68" i="35"/>
  <c r="O83" i="35"/>
  <c r="O98" i="35"/>
  <c r="O113" i="35"/>
  <c r="O69" i="35"/>
  <c r="O84" i="35"/>
  <c r="O99" i="35"/>
  <c r="O103" i="35"/>
  <c r="O114" i="35"/>
  <c r="O87" i="35"/>
  <c r="O85" i="35"/>
  <c r="O100" i="35"/>
  <c r="O115" i="35"/>
  <c r="O5" i="35"/>
  <c r="O13" i="35"/>
  <c r="O21" i="35"/>
  <c r="O29" i="35"/>
  <c r="O52" i="35"/>
  <c r="N56" i="35"/>
  <c r="O16" i="35"/>
  <c r="O31" i="35"/>
  <c r="O35" i="35"/>
  <c r="O46" i="35"/>
  <c r="O50" i="35"/>
  <c r="O58" i="35"/>
  <c r="O17" i="35"/>
  <c r="O32" i="35"/>
  <c r="O47" i="35"/>
  <c r="O51" i="35"/>
  <c r="O54" i="35"/>
  <c r="I57" i="35"/>
  <c r="O57" i="35" s="1"/>
  <c r="O6" i="35"/>
  <c r="O10" i="35"/>
  <c r="O25" i="35"/>
  <c r="O40" i="35"/>
  <c r="O42" i="35"/>
  <c r="O8" i="35"/>
  <c r="O23" i="35"/>
  <c r="O27" i="35"/>
  <c r="O38" i="35"/>
  <c r="O22" i="35"/>
  <c r="O26" i="35"/>
  <c r="O41" i="35"/>
  <c r="I56" i="35"/>
  <c r="O121" i="34"/>
  <c r="N138" i="34"/>
  <c r="O128" i="34"/>
  <c r="O132" i="34"/>
  <c r="O125" i="34"/>
  <c r="O124" i="34"/>
  <c r="O122" i="34"/>
  <c r="O126" i="34"/>
  <c r="O112" i="34"/>
  <c r="N136" i="34"/>
  <c r="N137" i="34"/>
  <c r="O71" i="34"/>
  <c r="O82" i="34"/>
  <c r="O86" i="34"/>
  <c r="O101" i="34"/>
  <c r="O116" i="34"/>
  <c r="O64" i="34"/>
  <c r="O79" i="34"/>
  <c r="O90" i="34"/>
  <c r="O94" i="34"/>
  <c r="O109" i="34"/>
  <c r="I136" i="34"/>
  <c r="O136" i="34" s="1"/>
  <c r="P116" i="34" s="1"/>
  <c r="I138" i="34"/>
  <c r="O76" i="34"/>
  <c r="O80" i="34"/>
  <c r="O95" i="34"/>
  <c r="O106" i="34"/>
  <c r="O110" i="34"/>
  <c r="O77" i="34"/>
  <c r="O92" i="34"/>
  <c r="O96" i="34"/>
  <c r="O111" i="34"/>
  <c r="I137" i="34"/>
  <c r="O15" i="34"/>
  <c r="O34" i="34"/>
  <c r="O23" i="34"/>
  <c r="N56" i="34"/>
  <c r="O56" i="34" s="1"/>
  <c r="P58" i="34" s="1"/>
  <c r="O11" i="34"/>
  <c r="O36" i="34"/>
  <c r="O43" i="34"/>
  <c r="O57" i="34"/>
  <c r="O9" i="34"/>
  <c r="O16" i="34"/>
  <c r="O30" i="34"/>
  <c r="O41" i="34"/>
  <c r="O48" i="34"/>
  <c r="I57" i="34"/>
  <c r="O58" i="34"/>
  <c r="O20" i="34"/>
  <c r="O27" i="34"/>
  <c r="O52" i="34"/>
  <c r="O28" i="34"/>
  <c r="O35" i="34"/>
  <c r="I56" i="34"/>
  <c r="O138" i="34"/>
  <c r="N138" i="33"/>
  <c r="O124" i="33"/>
  <c r="O128" i="33"/>
  <c r="O132" i="33"/>
  <c r="I136" i="33"/>
  <c r="O136" i="33" s="1"/>
  <c r="P116" i="33" s="1"/>
  <c r="O129" i="33"/>
  <c r="O133" i="33"/>
  <c r="O123" i="33"/>
  <c r="O105" i="33"/>
  <c r="N137" i="33"/>
  <c r="O65" i="33"/>
  <c r="O73" i="33"/>
  <c r="O81" i="33"/>
  <c r="O68" i="33"/>
  <c r="O72" i="33"/>
  <c r="O83" i="33"/>
  <c r="O87" i="33"/>
  <c r="O98" i="33"/>
  <c r="O102" i="33"/>
  <c r="O113" i="33"/>
  <c r="I138" i="33"/>
  <c r="O138" i="33" s="1"/>
  <c r="O82" i="33"/>
  <c r="O101" i="33"/>
  <c r="O112" i="33"/>
  <c r="O94" i="33"/>
  <c r="O109" i="33"/>
  <c r="O76" i="33"/>
  <c r="O80" i="33"/>
  <c r="O91" i="33"/>
  <c r="O95" i="33"/>
  <c r="O106" i="33"/>
  <c r="O110" i="33"/>
  <c r="O67" i="33"/>
  <c r="O71" i="33"/>
  <c r="O86" i="33"/>
  <c r="O116" i="33"/>
  <c r="O64" i="33"/>
  <c r="O75" i="33"/>
  <c r="O90" i="33"/>
  <c r="O77" i="33"/>
  <c r="O92" i="33"/>
  <c r="O96" i="33"/>
  <c r="O107" i="33"/>
  <c r="O111" i="33"/>
  <c r="I137" i="33"/>
  <c r="O79" i="33"/>
  <c r="O66" i="33"/>
  <c r="O70" i="33"/>
  <c r="O85" i="33"/>
  <c r="O100" i="33"/>
  <c r="O104" i="33"/>
  <c r="O115" i="33"/>
  <c r="N58" i="33"/>
  <c r="O5" i="33"/>
  <c r="O13" i="33"/>
  <c r="O21" i="33"/>
  <c r="O29" i="33"/>
  <c r="O37" i="33"/>
  <c r="N56" i="33"/>
  <c r="O56" i="33" s="1"/>
  <c r="P58" i="33" s="1"/>
  <c r="O16" i="33"/>
  <c r="O20" i="33"/>
  <c r="O31" i="33"/>
  <c r="O35" i="33"/>
  <c r="O46" i="33"/>
  <c r="O9" i="33"/>
  <c r="O24" i="33"/>
  <c r="O28" i="33"/>
  <c r="O39" i="33"/>
  <c r="O43" i="33"/>
  <c r="O57" i="33"/>
  <c r="O58" i="33"/>
  <c r="O12" i="33"/>
  <c r="O27" i="33"/>
  <c r="I57" i="33"/>
  <c r="O6" i="33"/>
  <c r="O25" i="33"/>
  <c r="O40" i="33"/>
  <c r="O44" i="33"/>
  <c r="O8" i="33"/>
  <c r="O23" i="33"/>
  <c r="O38" i="33"/>
  <c r="O7" i="33"/>
  <c r="O11" i="33"/>
  <c r="O22" i="33"/>
  <c r="O41" i="33"/>
  <c r="I56" i="33"/>
  <c r="N136" i="32"/>
  <c r="O124" i="32"/>
  <c r="O132" i="32"/>
  <c r="O125" i="32"/>
  <c r="O129" i="32"/>
  <c r="O133" i="32"/>
  <c r="O121" i="32"/>
  <c r="N138" i="32"/>
  <c r="N137" i="32"/>
  <c r="O64" i="32"/>
  <c r="O75" i="32"/>
  <c r="O79" i="32"/>
  <c r="O112" i="32"/>
  <c r="O116" i="32"/>
  <c r="O68" i="32"/>
  <c r="O72" i="32"/>
  <c r="O83" i="32"/>
  <c r="O87" i="32"/>
  <c r="O94" i="32"/>
  <c r="O109" i="32"/>
  <c r="I138" i="32"/>
  <c r="O84" i="32"/>
  <c r="O88" i="32"/>
  <c r="O95" i="32"/>
  <c r="O110" i="32"/>
  <c r="O70" i="32"/>
  <c r="O96" i="32"/>
  <c r="O107" i="32"/>
  <c r="O111" i="32"/>
  <c r="I137" i="32"/>
  <c r="O137" i="32" s="1"/>
  <c r="O5" i="32"/>
  <c r="O32" i="32"/>
  <c r="O21" i="32"/>
  <c r="O29" i="32"/>
  <c r="O37" i="32"/>
  <c r="O45" i="32"/>
  <c r="O11" i="32"/>
  <c r="O36" i="32"/>
  <c r="O47" i="32"/>
  <c r="O51" i="32"/>
  <c r="I57" i="32"/>
  <c r="O15" i="32"/>
  <c r="O40" i="32"/>
  <c r="O44" i="32"/>
  <c r="O24" i="32"/>
  <c r="O35" i="32"/>
  <c r="O50" i="32"/>
  <c r="O18" i="32"/>
  <c r="O43" i="32"/>
  <c r="O8" i="32"/>
  <c r="O26" i="32"/>
  <c r="O48" i="32"/>
  <c r="O52" i="32"/>
  <c r="O55" i="32"/>
  <c r="I56" i="32"/>
  <c r="O10" i="32"/>
  <c r="O14" i="32"/>
  <c r="O39" i="32"/>
  <c r="O57" i="32"/>
  <c r="O7" i="32"/>
  <c r="O23" i="32"/>
  <c r="O27" i="32"/>
  <c r="O34" i="32"/>
  <c r="O49" i="32"/>
  <c r="O46" i="32"/>
  <c r="O69" i="32"/>
  <c r="O106" i="32"/>
  <c r="O123" i="32"/>
  <c r="O20" i="32"/>
  <c r="O33" i="32"/>
  <c r="O66" i="32"/>
  <c r="O93" i="32"/>
  <c r="O17" i="32"/>
  <c r="O30" i="32"/>
  <c r="O90" i="32"/>
  <c r="O77" i="32"/>
  <c r="O131" i="32"/>
  <c r="O138" i="32"/>
  <c r="O41" i="32"/>
  <c r="O54" i="32"/>
  <c r="O58" i="32"/>
  <c r="O74" i="32"/>
  <c r="O101" i="32"/>
  <c r="O114" i="32"/>
  <c r="O128" i="32"/>
  <c r="O12" i="32"/>
  <c r="O28" i="32"/>
  <c r="O38" i="32"/>
  <c r="O98" i="32"/>
  <c r="O9" i="32"/>
  <c r="O25" i="32"/>
  <c r="N56" i="32"/>
  <c r="O56" i="32" s="1"/>
  <c r="P58" i="32" s="1"/>
  <c r="O85" i="32"/>
  <c r="I136" i="32"/>
  <c r="O136" i="32" s="1"/>
  <c r="P116" i="32" s="1"/>
  <c r="O125" i="31"/>
  <c r="O132" i="31"/>
  <c r="O126" i="31"/>
  <c r="O133" i="31"/>
  <c r="N138" i="31"/>
  <c r="O89" i="31"/>
  <c r="N137" i="31"/>
  <c r="O137" i="31" s="1"/>
  <c r="O64" i="31"/>
  <c r="O71" i="31"/>
  <c r="O78" i="31"/>
  <c r="O96" i="31"/>
  <c r="O103" i="31"/>
  <c r="O110" i="31"/>
  <c r="O68" i="31"/>
  <c r="O75" i="31"/>
  <c r="O82" i="31"/>
  <c r="O100" i="31"/>
  <c r="O107" i="31"/>
  <c r="I136" i="31"/>
  <c r="O136" i="31"/>
  <c r="P116" i="31" s="1"/>
  <c r="I138" i="31"/>
  <c r="O138" i="31" s="1"/>
  <c r="O76" i="31"/>
  <c r="O83" i="31"/>
  <c r="O90" i="31"/>
  <c r="O108" i="31"/>
  <c r="O80" i="31"/>
  <c r="O87" i="31"/>
  <c r="O94" i="31"/>
  <c r="O115" i="31"/>
  <c r="O66" i="31"/>
  <c r="O84" i="31"/>
  <c r="O91" i="31"/>
  <c r="O98" i="31"/>
  <c r="O112" i="31"/>
  <c r="I137" i="31"/>
  <c r="O63" i="31"/>
  <c r="O70" i="31"/>
  <c r="O88" i="31"/>
  <c r="O95" i="31"/>
  <c r="O102" i="31"/>
  <c r="O116" i="31"/>
  <c r="O34" i="31"/>
  <c r="O54" i="31"/>
  <c r="N56" i="31"/>
  <c r="O26" i="31"/>
  <c r="O47" i="31"/>
  <c r="O16" i="31"/>
  <c r="O23" i="31"/>
  <c r="O30" i="31"/>
  <c r="O20" i="31"/>
  <c r="O27" i="31"/>
  <c r="O52" i="31"/>
  <c r="O8" i="31"/>
  <c r="O22" i="31"/>
  <c r="O12" i="31"/>
  <c r="O48" i="31"/>
  <c r="O40" i="31"/>
  <c r="O58" i="31"/>
  <c r="I56" i="31"/>
  <c r="O15" i="31"/>
  <c r="O19" i="31"/>
  <c r="O44" i="31"/>
  <c r="O51" i="31"/>
  <c r="O32" i="31"/>
  <c r="O39" i="31"/>
  <c r="O46" i="31"/>
  <c r="O57" i="31"/>
  <c r="N138" i="30"/>
  <c r="O128" i="30"/>
  <c r="O132" i="30"/>
  <c r="O125" i="30"/>
  <c r="O122" i="30"/>
  <c r="O126" i="30"/>
  <c r="O124" i="30"/>
  <c r="O123" i="30"/>
  <c r="N136" i="30"/>
  <c r="O136" i="30" s="1"/>
  <c r="P116" i="30" s="1"/>
  <c r="N137" i="30"/>
  <c r="O65" i="30"/>
  <c r="O73" i="30"/>
  <c r="O81" i="30"/>
  <c r="O71" i="30"/>
  <c r="O82" i="30"/>
  <c r="O86" i="30"/>
  <c r="O101" i="30"/>
  <c r="O116" i="30"/>
  <c r="I138" i="30"/>
  <c r="O76" i="30"/>
  <c r="O80" i="30"/>
  <c r="O95" i="30"/>
  <c r="O106" i="30"/>
  <c r="O110" i="30"/>
  <c r="O138" i="30"/>
  <c r="O72" i="30"/>
  <c r="O98" i="30"/>
  <c r="O113" i="30"/>
  <c r="O69" i="30"/>
  <c r="O84" i="30"/>
  <c r="O88" i="30"/>
  <c r="O103" i="30"/>
  <c r="O114" i="30"/>
  <c r="O102" i="30"/>
  <c r="O77" i="30"/>
  <c r="O92" i="30"/>
  <c r="O96" i="30"/>
  <c r="O111" i="30"/>
  <c r="I137" i="30"/>
  <c r="O137" i="30" s="1"/>
  <c r="O68" i="30"/>
  <c r="O87" i="30"/>
  <c r="O66" i="30"/>
  <c r="O70" i="30"/>
  <c r="O85" i="30"/>
  <c r="O100" i="30"/>
  <c r="O104" i="30"/>
  <c r="O115" i="30"/>
  <c r="O37" i="30"/>
  <c r="N56" i="30"/>
  <c r="O8" i="30"/>
  <c r="O12" i="30"/>
  <c r="O27" i="30"/>
  <c r="O38" i="30"/>
  <c r="O42" i="30"/>
  <c r="O16" i="30"/>
  <c r="O20" i="30"/>
  <c r="O35" i="30"/>
  <c r="O46" i="30"/>
  <c r="O50" i="30"/>
  <c r="O9" i="30"/>
  <c r="O24" i="30"/>
  <c r="O28" i="30"/>
  <c r="O43" i="30"/>
  <c r="O58" i="30"/>
  <c r="O17" i="30"/>
  <c r="O32" i="30"/>
  <c r="O36" i="30"/>
  <c r="O51" i="30"/>
  <c r="O54" i="30"/>
  <c r="I57" i="30"/>
  <c r="O57" i="30" s="1"/>
  <c r="O6" i="30"/>
  <c r="O10" i="30"/>
  <c r="O25" i="30"/>
  <c r="O40" i="30"/>
  <c r="O44" i="30"/>
  <c r="O11" i="30"/>
  <c r="O22" i="30"/>
  <c r="O26" i="30"/>
  <c r="O41" i="30"/>
  <c r="I56" i="30"/>
  <c r="O127" i="29"/>
  <c r="O132" i="29"/>
  <c r="O122" i="29"/>
  <c r="O126" i="29"/>
  <c r="O133" i="29"/>
  <c r="O134" i="29"/>
  <c r="O73" i="29"/>
  <c r="N138" i="29"/>
  <c r="O138" i="29" s="1"/>
  <c r="N137" i="29"/>
  <c r="O74" i="29"/>
  <c r="O97" i="29"/>
  <c r="O112" i="29"/>
  <c r="O82" i="29"/>
  <c r="O90" i="29"/>
  <c r="O105" i="29"/>
  <c r="O64" i="29"/>
  <c r="O71" i="29"/>
  <c r="O78" i="29"/>
  <c r="O85" i="29"/>
  <c r="O92" i="29"/>
  <c r="O96" i="29"/>
  <c r="O103" i="29"/>
  <c r="O110" i="29"/>
  <c r="O113" i="29"/>
  <c r="I136" i="29"/>
  <c r="O136" i="29" s="1"/>
  <c r="P116" i="29" s="1"/>
  <c r="I138" i="29"/>
  <c r="I137" i="29"/>
  <c r="O7" i="29"/>
  <c r="O14" i="29"/>
  <c r="O18" i="29"/>
  <c r="O22" i="29"/>
  <c r="O15" i="29"/>
  <c r="O30" i="29"/>
  <c r="O34" i="29"/>
  <c r="O45" i="29"/>
  <c r="N56" i="29"/>
  <c r="O38" i="29"/>
  <c r="O17" i="29"/>
  <c r="O27" i="29"/>
  <c r="O44" i="29"/>
  <c r="O24" i="29"/>
  <c r="O41" i="29"/>
  <c r="O51" i="29"/>
  <c r="O54" i="29"/>
  <c r="O58" i="29"/>
  <c r="I57" i="29"/>
  <c r="O8" i="29"/>
  <c r="O25" i="29"/>
  <c r="O35" i="29"/>
  <c r="O52" i="29"/>
  <c r="O9" i="29"/>
  <c r="O19" i="29"/>
  <c r="O36" i="29"/>
  <c r="I56" i="29"/>
  <c r="O16" i="29"/>
  <c r="O33" i="29"/>
  <c r="O43" i="29"/>
  <c r="O57" i="29"/>
  <c r="O56" i="29"/>
  <c r="P58" i="29" s="1"/>
  <c r="O137" i="29"/>
  <c r="O127" i="28"/>
  <c r="O128" i="28"/>
  <c r="O132" i="28"/>
  <c r="O130" i="28"/>
  <c r="O123" i="28"/>
  <c r="N136" i="28"/>
  <c r="N137" i="28"/>
  <c r="O65" i="28"/>
  <c r="O73" i="28"/>
  <c r="O81" i="28"/>
  <c r="O67" i="28"/>
  <c r="O71" i="28"/>
  <c r="O101" i="28"/>
  <c r="O112" i="28"/>
  <c r="O116" i="28"/>
  <c r="O64" i="28"/>
  <c r="O75" i="28"/>
  <c r="O79" i="28"/>
  <c r="O90" i="28"/>
  <c r="O94" i="28"/>
  <c r="O109" i="28"/>
  <c r="I136" i="28"/>
  <c r="I138" i="28"/>
  <c r="O138" i="28" s="1"/>
  <c r="O76" i="28"/>
  <c r="O80" i="28"/>
  <c r="O91" i="28"/>
  <c r="O95" i="28"/>
  <c r="O106" i="28"/>
  <c r="O110" i="28"/>
  <c r="O136" i="28"/>
  <c r="P116" i="28" s="1"/>
  <c r="O82" i="28"/>
  <c r="O77" i="28"/>
  <c r="O92" i="28"/>
  <c r="O96" i="28"/>
  <c r="O107" i="28"/>
  <c r="O111" i="28"/>
  <c r="I137" i="28"/>
  <c r="O86" i="28"/>
  <c r="N58" i="28"/>
  <c r="O5" i="28"/>
  <c r="O13" i="28"/>
  <c r="O21" i="28"/>
  <c r="O29" i="28"/>
  <c r="O37" i="28"/>
  <c r="N56" i="28"/>
  <c r="O8" i="28"/>
  <c r="O12" i="28"/>
  <c r="O23" i="28"/>
  <c r="O27" i="28"/>
  <c r="O38" i="28"/>
  <c r="O16" i="28"/>
  <c r="O20" i="28"/>
  <c r="O31" i="28"/>
  <c r="O35" i="28"/>
  <c r="O46" i="28"/>
  <c r="O58" i="28"/>
  <c r="O17" i="28"/>
  <c r="O32" i="28"/>
  <c r="O36" i="28"/>
  <c r="O47" i="28"/>
  <c r="O51" i="28"/>
  <c r="O54" i="28"/>
  <c r="I57" i="28"/>
  <c r="O57" i="28" s="1"/>
  <c r="O14" i="28"/>
  <c r="O33" i="28"/>
  <c r="O48" i="28"/>
  <c r="O52" i="28"/>
  <c r="I56" i="28"/>
  <c r="O128" i="27"/>
  <c r="O133" i="27"/>
  <c r="O124" i="27"/>
  <c r="O132" i="27"/>
  <c r="O125" i="27"/>
  <c r="O123" i="27"/>
  <c r="O67" i="27"/>
  <c r="N138" i="27"/>
  <c r="O99" i="27"/>
  <c r="O107" i="27"/>
  <c r="N137" i="27"/>
  <c r="O81" i="27"/>
  <c r="O71" i="27"/>
  <c r="O82" i="27"/>
  <c r="O86" i="27"/>
  <c r="O101" i="27"/>
  <c r="O116" i="27"/>
  <c r="O64" i="27"/>
  <c r="O79" i="27"/>
  <c r="O90" i="27"/>
  <c r="O94" i="27"/>
  <c r="O109" i="27"/>
  <c r="I136" i="27"/>
  <c r="O136" i="27" s="1"/>
  <c r="P116" i="27" s="1"/>
  <c r="I138" i="27"/>
  <c r="O76" i="27"/>
  <c r="O80" i="27"/>
  <c r="O95" i="27"/>
  <c r="O106" i="27"/>
  <c r="O110" i="27"/>
  <c r="I137" i="27"/>
  <c r="O137" i="27" s="1"/>
  <c r="O66" i="27"/>
  <c r="O70" i="27"/>
  <c r="O85" i="27"/>
  <c r="O100" i="27"/>
  <c r="O104" i="27"/>
  <c r="O115" i="27"/>
  <c r="N56" i="27"/>
  <c r="O6" i="27"/>
  <c r="O10" i="27"/>
  <c r="O25" i="27"/>
  <c r="O40" i="27"/>
  <c r="O44" i="27"/>
  <c r="O8" i="27"/>
  <c r="O38" i="27"/>
  <c r="O16" i="27"/>
  <c r="O46" i="27"/>
  <c r="O50" i="27"/>
  <c r="O9" i="27"/>
  <c r="O28" i="27"/>
  <c r="O43" i="27"/>
  <c r="O36" i="27"/>
  <c r="O51" i="27"/>
  <c r="O54" i="27"/>
  <c r="O12" i="27"/>
  <c r="O27" i="27"/>
  <c r="O42" i="27"/>
  <c r="O20" i="27"/>
  <c r="O35" i="27"/>
  <c r="O24" i="27"/>
  <c r="O58" i="27"/>
  <c r="O17" i="27"/>
  <c r="O32" i="27"/>
  <c r="I57" i="27"/>
  <c r="O57" i="27" s="1"/>
  <c r="O22" i="27"/>
  <c r="O26" i="27"/>
  <c r="O41" i="27"/>
  <c r="I56" i="27"/>
  <c r="O56" i="27" s="1"/>
  <c r="P58" i="27" s="1"/>
  <c r="O129" i="26"/>
  <c r="O131" i="26"/>
  <c r="O128" i="26"/>
  <c r="I136" i="26"/>
  <c r="O122" i="26"/>
  <c r="O126" i="26"/>
  <c r="O133" i="26"/>
  <c r="O69" i="26"/>
  <c r="O73" i="26"/>
  <c r="N137" i="26"/>
  <c r="O109" i="26"/>
  <c r="O136" i="26"/>
  <c r="P116" i="26" s="1"/>
  <c r="O64" i="26"/>
  <c r="O71" i="26"/>
  <c r="O78" i="26"/>
  <c r="O92" i="26"/>
  <c r="O96" i="26"/>
  <c r="O103" i="26"/>
  <c r="O110" i="26"/>
  <c r="O113" i="26"/>
  <c r="O68" i="26"/>
  <c r="O72" i="26"/>
  <c r="O79" i="26"/>
  <c r="O86" i="26"/>
  <c r="O100" i="26"/>
  <c r="O104" i="26"/>
  <c r="O111" i="26"/>
  <c r="I138" i="26"/>
  <c r="I137" i="26"/>
  <c r="O137" i="26" s="1"/>
  <c r="O76" i="26"/>
  <c r="O80" i="26"/>
  <c r="O87" i="26"/>
  <c r="O94" i="26"/>
  <c r="O108" i="26"/>
  <c r="O115" i="26"/>
  <c r="O66" i="26"/>
  <c r="O98" i="26"/>
  <c r="O63" i="26"/>
  <c r="O70" i="26"/>
  <c r="O84" i="26"/>
  <c r="O88" i="26"/>
  <c r="O95" i="26"/>
  <c r="O102" i="26"/>
  <c r="O116" i="26"/>
  <c r="O26" i="26"/>
  <c r="O34" i="26"/>
  <c r="N56" i="26"/>
  <c r="O31" i="26"/>
  <c r="O49" i="26"/>
  <c r="O39" i="26"/>
  <c r="O53" i="26"/>
  <c r="O44" i="26"/>
  <c r="O14" i="26"/>
  <c r="O24" i="26"/>
  <c r="O51" i="26"/>
  <c r="O58" i="26"/>
  <c r="O27" i="26"/>
  <c r="O22" i="26"/>
  <c r="O19" i="26"/>
  <c r="O36" i="26"/>
  <c r="O46" i="26"/>
  <c r="I56" i="26"/>
  <c r="O12" i="26"/>
  <c r="O32" i="26"/>
  <c r="O6" i="26"/>
  <c r="O16" i="26"/>
  <c r="O43" i="26"/>
  <c r="O57" i="26"/>
  <c r="O138" i="26"/>
  <c r="O127" i="25"/>
  <c r="O121" i="25"/>
  <c r="O125" i="25"/>
  <c r="O132" i="25"/>
  <c r="O122" i="25"/>
  <c r="O129" i="25"/>
  <c r="O133" i="25"/>
  <c r="O123" i="25"/>
  <c r="O130" i="25"/>
  <c r="O65" i="25"/>
  <c r="N137" i="25"/>
  <c r="O81" i="25"/>
  <c r="O89" i="25"/>
  <c r="O97" i="25"/>
  <c r="N138" i="25"/>
  <c r="O82" i="25"/>
  <c r="O90" i="25"/>
  <c r="O63" i="25"/>
  <c r="O70" i="25"/>
  <c r="O77" i="25"/>
  <c r="O84" i="25"/>
  <c r="O91" i="25"/>
  <c r="O95" i="25"/>
  <c r="O102" i="25"/>
  <c r="O109" i="25"/>
  <c r="O113" i="25"/>
  <c r="I136" i="25"/>
  <c r="O136" i="25" s="1"/>
  <c r="P116" i="25" s="1"/>
  <c r="O114" i="25"/>
  <c r="O68" i="25"/>
  <c r="O75" i="25"/>
  <c r="O79" i="25"/>
  <c r="O86" i="25"/>
  <c r="O93" i="25"/>
  <c r="O100" i="25"/>
  <c r="O107" i="25"/>
  <c r="O111" i="25"/>
  <c r="O115" i="25"/>
  <c r="I137" i="25"/>
  <c r="I138" i="25"/>
  <c r="O138" i="25" s="1"/>
  <c r="O69" i="25"/>
  <c r="O76" i="25"/>
  <c r="O83" i="25"/>
  <c r="O87" i="25"/>
  <c r="O94" i="25"/>
  <c r="O101" i="25"/>
  <c r="O108" i="25"/>
  <c r="O5" i="25"/>
  <c r="O20" i="25"/>
  <c r="O28" i="25"/>
  <c r="O21" i="25"/>
  <c r="O29" i="25"/>
  <c r="O44" i="25"/>
  <c r="O8" i="25"/>
  <c r="O15" i="25"/>
  <c r="O19" i="25"/>
  <c r="O26" i="25"/>
  <c r="O33" i="25"/>
  <c r="O40" i="25"/>
  <c r="O47" i="25"/>
  <c r="O51" i="25"/>
  <c r="O54" i="25"/>
  <c r="I57" i="25"/>
  <c r="O10" i="25"/>
  <c r="O17" i="25"/>
  <c r="O31" i="25"/>
  <c r="O11" i="25"/>
  <c r="O18" i="25"/>
  <c r="O25" i="25"/>
  <c r="O39" i="25"/>
  <c r="O58" i="25"/>
  <c r="O24" i="25"/>
  <c r="O35" i="25"/>
  <c r="O42" i="25"/>
  <c r="O49" i="25"/>
  <c r="O7" i="25"/>
  <c r="O32" i="25"/>
  <c r="O43" i="25"/>
  <c r="O50" i="25"/>
  <c r="O9" i="25"/>
  <c r="O16" i="25"/>
  <c r="O23" i="25"/>
  <c r="O27" i="25"/>
  <c r="O34" i="25"/>
  <c r="O41" i="25"/>
  <c r="O48" i="25"/>
  <c r="O55" i="25"/>
  <c r="O137" i="25"/>
  <c r="O57" i="25"/>
  <c r="O56" i="25"/>
  <c r="P58" i="25" s="1"/>
  <c r="N138" i="24"/>
  <c r="O136" i="24"/>
  <c r="P116" i="24" s="1"/>
  <c r="O132" i="24"/>
  <c r="O125" i="24"/>
  <c r="O129" i="24"/>
  <c r="O133" i="24"/>
  <c r="O122" i="24"/>
  <c r="O121" i="24"/>
  <c r="O130" i="24"/>
  <c r="O123" i="24"/>
  <c r="O90" i="24"/>
  <c r="O98" i="24"/>
  <c r="O106" i="24"/>
  <c r="N137" i="24"/>
  <c r="O96" i="24"/>
  <c r="O65" i="24"/>
  <c r="O73" i="24"/>
  <c r="O81" i="24"/>
  <c r="O104" i="24"/>
  <c r="O67" i="24"/>
  <c r="O71" i="24"/>
  <c r="O86" i="24"/>
  <c r="O101" i="24"/>
  <c r="O112" i="24"/>
  <c r="O116" i="24"/>
  <c r="O83" i="24"/>
  <c r="I138" i="24"/>
  <c r="O138" i="24" s="1"/>
  <c r="O76" i="24"/>
  <c r="O91" i="24"/>
  <c r="O95" i="24"/>
  <c r="O110" i="24"/>
  <c r="I137" i="24"/>
  <c r="O137" i="24" s="1"/>
  <c r="O68" i="24"/>
  <c r="O69" i="24"/>
  <c r="O84" i="24"/>
  <c r="O99" i="24"/>
  <c r="O103" i="24"/>
  <c r="O114" i="24"/>
  <c r="O102" i="24"/>
  <c r="O113" i="24"/>
  <c r="O92" i="24"/>
  <c r="O87" i="24"/>
  <c r="O70" i="24"/>
  <c r="O85" i="24"/>
  <c r="O100" i="24"/>
  <c r="O115" i="24"/>
  <c r="O46" i="24"/>
  <c r="O52" i="24"/>
  <c r="O5" i="24"/>
  <c r="O13" i="24"/>
  <c r="O21" i="24"/>
  <c r="O29" i="24"/>
  <c r="O37" i="24"/>
  <c r="N56" i="24"/>
  <c r="O50" i="24"/>
  <c r="O9" i="24"/>
  <c r="O39" i="24"/>
  <c r="O57" i="24"/>
  <c r="O17" i="24"/>
  <c r="O32" i="24"/>
  <c r="O47" i="24"/>
  <c r="O51" i="24"/>
  <c r="O54" i="24"/>
  <c r="I57" i="24"/>
  <c r="O27" i="24"/>
  <c r="O24" i="24"/>
  <c r="O10" i="24"/>
  <c r="O25" i="24"/>
  <c r="O40" i="24"/>
  <c r="O16" i="24"/>
  <c r="O31" i="24"/>
  <c r="O43" i="24"/>
  <c r="O18" i="24"/>
  <c r="O33" i="24"/>
  <c r="O48" i="24"/>
  <c r="O55" i="24"/>
  <c r="O8" i="24"/>
  <c r="O23" i="24"/>
  <c r="O42" i="24"/>
  <c r="O35" i="24"/>
  <c r="O58" i="24"/>
  <c r="O41" i="24"/>
  <c r="I56" i="24"/>
  <c r="O56" i="24"/>
  <c r="P58" i="24" s="1"/>
  <c r="O121" i="23"/>
  <c r="O131" i="23"/>
  <c r="O124" i="23"/>
  <c r="O132" i="23"/>
  <c r="O133" i="23"/>
  <c r="O122" i="23"/>
  <c r="O126" i="23"/>
  <c r="O91" i="23"/>
  <c r="O114" i="23"/>
  <c r="N138" i="23"/>
  <c r="N137" i="23"/>
  <c r="O65" i="23"/>
  <c r="O69" i="23"/>
  <c r="O73" i="23"/>
  <c r="O77" i="23"/>
  <c r="O85" i="23"/>
  <c r="O71" i="23"/>
  <c r="O82" i="23"/>
  <c r="O86" i="23"/>
  <c r="O116" i="23"/>
  <c r="I136" i="23"/>
  <c r="O136" i="23" s="1"/>
  <c r="P116" i="23" s="1"/>
  <c r="I138" i="23"/>
  <c r="O138" i="23" s="1"/>
  <c r="O76" i="23"/>
  <c r="O80" i="23"/>
  <c r="O95" i="23"/>
  <c r="O106" i="23"/>
  <c r="O110" i="23"/>
  <c r="O84" i="23"/>
  <c r="O88" i="23"/>
  <c r="O103" i="23"/>
  <c r="O137" i="23"/>
  <c r="O92" i="23"/>
  <c r="O96" i="23"/>
  <c r="O111" i="23"/>
  <c r="I137" i="23"/>
  <c r="O31" i="23"/>
  <c r="O5" i="23"/>
  <c r="O9" i="23"/>
  <c r="O13" i="23"/>
  <c r="O17" i="23"/>
  <c r="O21" i="23"/>
  <c r="O25" i="23"/>
  <c r="O33" i="23"/>
  <c r="O41" i="23"/>
  <c r="N56" i="23"/>
  <c r="O32" i="23"/>
  <c r="O36" i="23"/>
  <c r="O51" i="23"/>
  <c r="I57" i="23"/>
  <c r="O12" i="23"/>
  <c r="O27" i="23"/>
  <c r="O42" i="23"/>
  <c r="O20" i="23"/>
  <c r="O35" i="23"/>
  <c r="O50" i="23"/>
  <c r="O24" i="23"/>
  <c r="O43" i="23"/>
  <c r="O58" i="23"/>
  <c r="O8" i="23"/>
  <c r="O38" i="23"/>
  <c r="O16" i="23"/>
  <c r="O46" i="23"/>
  <c r="O28" i="23"/>
  <c r="O22" i="23"/>
  <c r="O26" i="23"/>
  <c r="I56" i="23"/>
  <c r="O56" i="23" s="1"/>
  <c r="P58" i="23" s="1"/>
  <c r="O57" i="23"/>
  <c r="O121" i="22"/>
  <c r="O128" i="22"/>
  <c r="O132" i="22"/>
  <c r="O133" i="22"/>
  <c r="O122" i="22"/>
  <c r="O126" i="22"/>
  <c r="O124" i="22"/>
  <c r="O123" i="22"/>
  <c r="N137" i="22"/>
  <c r="O65" i="22"/>
  <c r="O73" i="22"/>
  <c r="O81" i="22"/>
  <c r="O64" i="22"/>
  <c r="O79" i="22"/>
  <c r="O90" i="22"/>
  <c r="O94" i="22"/>
  <c r="O109" i="22"/>
  <c r="I136" i="22"/>
  <c r="O136" i="22" s="1"/>
  <c r="P116" i="22" s="1"/>
  <c r="O102" i="22"/>
  <c r="O113" i="22"/>
  <c r="I138" i="22"/>
  <c r="O138" i="22" s="1"/>
  <c r="O82" i="22"/>
  <c r="O68" i="22"/>
  <c r="O76" i="22"/>
  <c r="O80" i="22"/>
  <c r="O95" i="22"/>
  <c r="O106" i="22"/>
  <c r="O110" i="22"/>
  <c r="O71" i="22"/>
  <c r="O86" i="22"/>
  <c r="O101" i="22"/>
  <c r="O116" i="22"/>
  <c r="O72" i="22"/>
  <c r="O69" i="22"/>
  <c r="O84" i="22"/>
  <c r="O88" i="22"/>
  <c r="O103" i="22"/>
  <c r="O114" i="22"/>
  <c r="O137" i="22"/>
  <c r="O77" i="22"/>
  <c r="O92" i="22"/>
  <c r="O96" i="22"/>
  <c r="O111" i="22"/>
  <c r="I137" i="22"/>
  <c r="O66" i="22"/>
  <c r="O70" i="22"/>
  <c r="O85" i="22"/>
  <c r="O100" i="22"/>
  <c r="O104" i="22"/>
  <c r="O115" i="22"/>
  <c r="O7" i="22"/>
  <c r="O15" i="22"/>
  <c r="O23" i="22"/>
  <c r="O31" i="22"/>
  <c r="O47" i="22"/>
  <c r="N56" i="22"/>
  <c r="O17" i="22"/>
  <c r="O32" i="22"/>
  <c r="O36" i="22"/>
  <c r="O51" i="22"/>
  <c r="O54" i="22"/>
  <c r="I57" i="22"/>
  <c r="O57" i="22" s="1"/>
  <c r="O6" i="22"/>
  <c r="O10" i="22"/>
  <c r="O25" i="22"/>
  <c r="O40" i="22"/>
  <c r="O44" i="22"/>
  <c r="O8" i="22"/>
  <c r="O42" i="22"/>
  <c r="O46" i="22"/>
  <c r="O50" i="22"/>
  <c r="O28" i="22"/>
  <c r="O43" i="22"/>
  <c r="O58" i="22"/>
  <c r="O12" i="22"/>
  <c r="O27" i="22"/>
  <c r="O38" i="22"/>
  <c r="O16" i="22"/>
  <c r="O20" i="22"/>
  <c r="O35" i="22"/>
  <c r="O9" i="22"/>
  <c r="O24" i="22"/>
  <c r="O22" i="22"/>
  <c r="O26" i="22"/>
  <c r="O41" i="22"/>
  <c r="I56" i="22"/>
  <c r="O121" i="21"/>
  <c r="O132" i="21"/>
  <c r="O133" i="21"/>
  <c r="O122" i="21"/>
  <c r="O126" i="21"/>
  <c r="O124" i="21"/>
  <c r="O123" i="21"/>
  <c r="O67" i="21"/>
  <c r="O82" i="21"/>
  <c r="O105" i="21"/>
  <c r="O91" i="21"/>
  <c r="N138" i="21"/>
  <c r="N137" i="21"/>
  <c r="O137" i="21" s="1"/>
  <c r="O66" i="21"/>
  <c r="O64" i="21"/>
  <c r="O79" i="21"/>
  <c r="O94" i="21"/>
  <c r="O109" i="21"/>
  <c r="I136" i="21"/>
  <c r="O136" i="21" s="1"/>
  <c r="P116" i="21" s="1"/>
  <c r="I138" i="21"/>
  <c r="O76" i="21"/>
  <c r="O80" i="21"/>
  <c r="O95" i="21"/>
  <c r="O110" i="21"/>
  <c r="O71" i="21"/>
  <c r="O86" i="21"/>
  <c r="O101" i="21"/>
  <c r="O116" i="21"/>
  <c r="O69" i="21"/>
  <c r="O84" i="21"/>
  <c r="O88" i="21"/>
  <c r="O103" i="21"/>
  <c r="O114" i="21"/>
  <c r="I137" i="21"/>
  <c r="O70" i="21"/>
  <c r="O85" i="21"/>
  <c r="O100" i="21"/>
  <c r="O104" i="21"/>
  <c r="O115" i="21"/>
  <c r="O47" i="21"/>
  <c r="O13" i="21"/>
  <c r="O21" i="21"/>
  <c r="O37" i="21"/>
  <c r="N56" i="21"/>
  <c r="O8" i="21"/>
  <c r="O12" i="21"/>
  <c r="O27" i="21"/>
  <c r="O42" i="21"/>
  <c r="O9" i="21"/>
  <c r="O24" i="21"/>
  <c r="O28" i="21"/>
  <c r="O43" i="21"/>
  <c r="O58" i="21"/>
  <c r="O17" i="21"/>
  <c r="O32" i="21"/>
  <c r="O36" i="21"/>
  <c r="O51" i="21"/>
  <c r="O54" i="21"/>
  <c r="I57" i="21"/>
  <c r="O57" i="21" s="1"/>
  <c r="O33" i="21"/>
  <c r="O55" i="21"/>
  <c r="O11" i="21"/>
  <c r="O26" i="21"/>
  <c r="O41" i="21"/>
  <c r="I56" i="21"/>
  <c r="O121" i="20"/>
  <c r="O128" i="20"/>
  <c r="O132" i="20"/>
  <c r="O124" i="20"/>
  <c r="O133" i="20"/>
  <c r="O130" i="20"/>
  <c r="O134" i="20"/>
  <c r="O67" i="20"/>
  <c r="O75" i="20"/>
  <c r="N138" i="20"/>
  <c r="O99" i="20"/>
  <c r="O107" i="20"/>
  <c r="N137" i="20"/>
  <c r="O137" i="20" s="1"/>
  <c r="O71" i="20"/>
  <c r="O82" i="20"/>
  <c r="O86" i="20"/>
  <c r="O101" i="20"/>
  <c r="O116" i="20"/>
  <c r="O64" i="20"/>
  <c r="O79" i="20"/>
  <c r="O90" i="20"/>
  <c r="O94" i="20"/>
  <c r="O109" i="20"/>
  <c r="I136" i="20"/>
  <c r="O136" i="20" s="1"/>
  <c r="P116" i="20" s="1"/>
  <c r="I138" i="20"/>
  <c r="O76" i="20"/>
  <c r="O80" i="20"/>
  <c r="O95" i="20"/>
  <c r="O106" i="20"/>
  <c r="O110" i="20"/>
  <c r="O77" i="20"/>
  <c r="O92" i="20"/>
  <c r="O96" i="20"/>
  <c r="O111" i="20"/>
  <c r="I137" i="20"/>
  <c r="O23" i="20"/>
  <c r="O31" i="20"/>
  <c r="O39" i="20"/>
  <c r="O29" i="20"/>
  <c r="O37" i="20"/>
  <c r="O55" i="20"/>
  <c r="O7" i="20"/>
  <c r="O45" i="20"/>
  <c r="N56" i="20"/>
  <c r="O22" i="20"/>
  <c r="O40" i="20"/>
  <c r="O57" i="20"/>
  <c r="O58" i="20"/>
  <c r="O9" i="20"/>
  <c r="O16" i="20"/>
  <c r="O30" i="20"/>
  <c r="O41" i="20"/>
  <c r="O48" i="20"/>
  <c r="I57" i="20"/>
  <c r="O36" i="20"/>
  <c r="O43" i="20"/>
  <c r="O8" i="20"/>
  <c r="O12" i="20"/>
  <c r="O54" i="20"/>
  <c r="O19" i="20"/>
  <c r="O6" i="20"/>
  <c r="O17" i="20"/>
  <c r="O24" i="20"/>
  <c r="O38" i="20"/>
  <c r="O49" i="20"/>
  <c r="O56" i="20"/>
  <c r="P58" i="20" s="1"/>
  <c r="O11" i="20"/>
  <c r="O33" i="20"/>
  <c r="O44" i="20"/>
  <c r="O51" i="20"/>
  <c r="I56" i="20"/>
  <c r="O124" i="19"/>
  <c r="O128" i="19"/>
  <c r="O132" i="19"/>
  <c r="O129" i="19"/>
  <c r="O133" i="19"/>
  <c r="O122" i="19"/>
  <c r="O126" i="19"/>
  <c r="O123" i="19"/>
  <c r="N136" i="19"/>
  <c r="N137" i="19"/>
  <c r="O67" i="19"/>
  <c r="O71" i="19"/>
  <c r="O82" i="19"/>
  <c r="O86" i="19"/>
  <c r="O101" i="19"/>
  <c r="O112" i="19"/>
  <c r="O116" i="19"/>
  <c r="O64" i="19"/>
  <c r="O75" i="19"/>
  <c r="O79" i="19"/>
  <c r="O90" i="19"/>
  <c r="O94" i="19"/>
  <c r="O109" i="19"/>
  <c r="I136" i="19"/>
  <c r="O136" i="19" s="1"/>
  <c r="P116" i="19" s="1"/>
  <c r="I138" i="19"/>
  <c r="O76" i="19"/>
  <c r="O80" i="19"/>
  <c r="O91" i="19"/>
  <c r="O95" i="19"/>
  <c r="O106" i="19"/>
  <c r="O110" i="19"/>
  <c r="O69" i="19"/>
  <c r="O84" i="19"/>
  <c r="O88" i="19"/>
  <c r="O99" i="19"/>
  <c r="O103" i="19"/>
  <c r="O114" i="19"/>
  <c r="I137" i="19"/>
  <c r="O137" i="19" s="1"/>
  <c r="O115" i="19"/>
  <c r="O5" i="19"/>
  <c r="O13" i="19"/>
  <c r="O55" i="19"/>
  <c r="O29" i="19"/>
  <c r="O37" i="19"/>
  <c r="N56" i="19"/>
  <c r="O9" i="19"/>
  <c r="O24" i="19"/>
  <c r="O28" i="19"/>
  <c r="O39" i="19"/>
  <c r="O43" i="19"/>
  <c r="O57" i="19"/>
  <c r="O58" i="19"/>
  <c r="O16" i="19"/>
  <c r="O31" i="19"/>
  <c r="O46" i="19"/>
  <c r="I57" i="19"/>
  <c r="O8" i="19"/>
  <c r="O23" i="19"/>
  <c r="O20" i="19"/>
  <c r="O38" i="19"/>
  <c r="O14" i="19"/>
  <c r="O33" i="19"/>
  <c r="O48" i="19"/>
  <c r="O52" i="19"/>
  <c r="O12" i="19"/>
  <c r="O27" i="19"/>
  <c r="O35" i="19"/>
  <c r="I56" i="19"/>
  <c r="O138" i="19"/>
  <c r="O124" i="18"/>
  <c r="I136" i="18"/>
  <c r="O122" i="18"/>
  <c r="O126" i="18"/>
  <c r="O133" i="18"/>
  <c r="O130" i="18"/>
  <c r="O134" i="18"/>
  <c r="O123" i="18"/>
  <c r="O105" i="18"/>
  <c r="O67" i="18"/>
  <c r="O91" i="18"/>
  <c r="N138" i="18"/>
  <c r="N137" i="18"/>
  <c r="O81" i="18"/>
  <c r="O116" i="18"/>
  <c r="O64" i="18"/>
  <c r="O79" i="18"/>
  <c r="O90" i="18"/>
  <c r="O94" i="18"/>
  <c r="O109" i="18"/>
  <c r="O71" i="18"/>
  <c r="O86" i="18"/>
  <c r="O101" i="18"/>
  <c r="O68" i="18"/>
  <c r="O72" i="18"/>
  <c r="O87" i="18"/>
  <c r="O98" i="18"/>
  <c r="O102" i="18"/>
  <c r="O113" i="18"/>
  <c r="I138" i="18"/>
  <c r="O138" i="18" s="1"/>
  <c r="O76" i="18"/>
  <c r="O80" i="18"/>
  <c r="O95" i="18"/>
  <c r="O106" i="18"/>
  <c r="O110" i="18"/>
  <c r="O82" i="18"/>
  <c r="I137" i="18"/>
  <c r="O66" i="18"/>
  <c r="O70" i="18"/>
  <c r="O85" i="18"/>
  <c r="O100" i="18"/>
  <c r="O104" i="18"/>
  <c r="O115" i="18"/>
  <c r="O23" i="18"/>
  <c r="O5" i="18"/>
  <c r="O13" i="18"/>
  <c r="O21" i="18"/>
  <c r="O29" i="18"/>
  <c r="O37" i="18"/>
  <c r="N56" i="18"/>
  <c r="O42" i="18"/>
  <c r="O16" i="18"/>
  <c r="O35" i="18"/>
  <c r="O9" i="18"/>
  <c r="O24" i="18"/>
  <c r="O57" i="18"/>
  <c r="O17" i="18"/>
  <c r="O32" i="18"/>
  <c r="O36" i="18"/>
  <c r="O51" i="18"/>
  <c r="O54" i="18"/>
  <c r="I57" i="18"/>
  <c r="O46" i="18"/>
  <c r="O58" i="18"/>
  <c r="O12" i="18"/>
  <c r="O27" i="18"/>
  <c r="O38" i="18"/>
  <c r="O20" i="18"/>
  <c r="O50" i="18"/>
  <c r="O28" i="18"/>
  <c r="O43" i="18"/>
  <c r="O14" i="18"/>
  <c r="O18" i="18"/>
  <c r="O33" i="18"/>
  <c r="O48" i="18"/>
  <c r="O52" i="18"/>
  <c r="O55" i="18"/>
  <c r="O8" i="18"/>
  <c r="I56" i="18"/>
  <c r="O136" i="18"/>
  <c r="P116" i="18" s="1"/>
  <c r="O56" i="18"/>
  <c r="P58" i="18" s="1"/>
  <c r="O128" i="17"/>
  <c r="O132" i="17"/>
  <c r="O129" i="17"/>
  <c r="O133" i="17"/>
  <c r="O124" i="17"/>
  <c r="O130" i="17"/>
  <c r="O134" i="17"/>
  <c r="N138" i="17"/>
  <c r="N137" i="17"/>
  <c r="O65" i="17"/>
  <c r="O73" i="17"/>
  <c r="O67" i="17"/>
  <c r="O71" i="17"/>
  <c r="O82" i="17"/>
  <c r="O86" i="17"/>
  <c r="O101" i="17"/>
  <c r="O112" i="17"/>
  <c r="O116" i="17"/>
  <c r="O64" i="17"/>
  <c r="O75" i="17"/>
  <c r="O79" i="17"/>
  <c r="O90" i="17"/>
  <c r="O94" i="17"/>
  <c r="O109" i="17"/>
  <c r="I136" i="17"/>
  <c r="O136" i="17" s="1"/>
  <c r="P116" i="17" s="1"/>
  <c r="I138" i="17"/>
  <c r="O76" i="17"/>
  <c r="O80" i="17"/>
  <c r="O91" i="17"/>
  <c r="O95" i="17"/>
  <c r="O106" i="17"/>
  <c r="O110" i="17"/>
  <c r="O77" i="17"/>
  <c r="O92" i="17"/>
  <c r="O96" i="17"/>
  <c r="O107" i="17"/>
  <c r="O111" i="17"/>
  <c r="I137" i="17"/>
  <c r="O137" i="17" s="1"/>
  <c r="O50" i="17"/>
  <c r="O55" i="17"/>
  <c r="O5" i="17"/>
  <c r="O13" i="17"/>
  <c r="O21" i="17"/>
  <c r="O29" i="17"/>
  <c r="O37" i="17"/>
  <c r="N56" i="17"/>
  <c r="O56" i="17" s="1"/>
  <c r="P58" i="17" s="1"/>
  <c r="O8" i="17"/>
  <c r="O12" i="17"/>
  <c r="O23" i="17"/>
  <c r="O27" i="17"/>
  <c r="O38" i="17"/>
  <c r="O17" i="17"/>
  <c r="O32" i="17"/>
  <c r="O36" i="17"/>
  <c r="O47" i="17"/>
  <c r="O51" i="17"/>
  <c r="O54" i="17"/>
  <c r="I57" i="17"/>
  <c r="O57" i="17"/>
  <c r="O6" i="17"/>
  <c r="O25" i="17"/>
  <c r="O40" i="17"/>
  <c r="O44" i="17"/>
  <c r="O24" i="17"/>
  <c r="O39" i="17"/>
  <c r="O14" i="17"/>
  <c r="O33" i="17"/>
  <c r="O48" i="17"/>
  <c r="O52" i="17"/>
  <c r="O9" i="17"/>
  <c r="O28" i="17"/>
  <c r="O43" i="17"/>
  <c r="O58" i="17"/>
  <c r="O7" i="17"/>
  <c r="O11" i="17"/>
  <c r="O22" i="17"/>
  <c r="O41" i="17"/>
  <c r="I56" i="17"/>
  <c r="O124" i="16"/>
  <c r="O129" i="16"/>
  <c r="O133" i="16"/>
  <c r="O122" i="16"/>
  <c r="O126" i="16"/>
  <c r="O130" i="16"/>
  <c r="O134" i="16"/>
  <c r="O123" i="16"/>
  <c r="N138" i="16"/>
  <c r="N137" i="16"/>
  <c r="O81" i="16"/>
  <c r="O64" i="16"/>
  <c r="O75" i="16"/>
  <c r="O79" i="16"/>
  <c r="O90" i="16"/>
  <c r="O94" i="16"/>
  <c r="O109" i="16"/>
  <c r="I136" i="16"/>
  <c r="O136" i="16" s="1"/>
  <c r="P116" i="16" s="1"/>
  <c r="I138" i="16"/>
  <c r="O138" i="16" s="1"/>
  <c r="O82" i="16"/>
  <c r="O112" i="16"/>
  <c r="O68" i="16"/>
  <c r="O72" i="16"/>
  <c r="O83" i="16"/>
  <c r="O87" i="16"/>
  <c r="O98" i="16"/>
  <c r="O102" i="16"/>
  <c r="O76" i="16"/>
  <c r="O80" i="16"/>
  <c r="O91" i="16"/>
  <c r="O95" i="16"/>
  <c r="O106" i="16"/>
  <c r="O110" i="16"/>
  <c r="O71" i="16"/>
  <c r="O101" i="16"/>
  <c r="O116" i="16"/>
  <c r="O67" i="16"/>
  <c r="O86" i="16"/>
  <c r="O77" i="16"/>
  <c r="O92" i="16"/>
  <c r="O96" i="16"/>
  <c r="O107" i="16"/>
  <c r="O111" i="16"/>
  <c r="I137" i="16"/>
  <c r="O137" i="16" s="1"/>
  <c r="O66" i="16"/>
  <c r="O70" i="16"/>
  <c r="O85" i="16"/>
  <c r="O100" i="16"/>
  <c r="O104" i="16"/>
  <c r="O115" i="16"/>
  <c r="O55" i="16"/>
  <c r="O21" i="16"/>
  <c r="O29" i="16"/>
  <c r="N56" i="16"/>
  <c r="O15" i="16"/>
  <c r="O19" i="16"/>
  <c r="O30" i="16"/>
  <c r="O49" i="16"/>
  <c r="O16" i="16"/>
  <c r="O20" i="16"/>
  <c r="O31" i="16"/>
  <c r="O35" i="16"/>
  <c r="O46" i="16"/>
  <c r="O36" i="16"/>
  <c r="O47" i="16"/>
  <c r="I57" i="16"/>
  <c r="O57" i="16" s="1"/>
  <c r="O6" i="16"/>
  <c r="O25" i="16"/>
  <c r="O40" i="16"/>
  <c r="O44" i="16"/>
  <c r="O58" i="16"/>
  <c r="O17" i="16"/>
  <c r="O32" i="16"/>
  <c r="O51" i="16"/>
  <c r="O54" i="16"/>
  <c r="O14" i="16"/>
  <c r="O33" i="16"/>
  <c r="O48" i="16"/>
  <c r="O52" i="16"/>
  <c r="O56" i="16"/>
  <c r="P58" i="16" s="1"/>
  <c r="N136" i="15"/>
  <c r="O124" i="15"/>
  <c r="O128" i="15"/>
  <c r="O121" i="15"/>
  <c r="O125" i="15"/>
  <c r="O129" i="15"/>
  <c r="O133" i="15"/>
  <c r="O122" i="15"/>
  <c r="O126" i="15"/>
  <c r="O130" i="15"/>
  <c r="O134" i="15"/>
  <c r="O132" i="15"/>
  <c r="O123" i="15"/>
  <c r="N137" i="15"/>
  <c r="O65" i="15"/>
  <c r="O73" i="15"/>
  <c r="O81" i="15"/>
  <c r="O67" i="15"/>
  <c r="O71" i="15"/>
  <c r="O82" i="15"/>
  <c r="O101" i="15"/>
  <c r="O112" i="15"/>
  <c r="O116" i="15"/>
  <c r="O64" i="15"/>
  <c r="O75" i="15"/>
  <c r="O79" i="15"/>
  <c r="O90" i="15"/>
  <c r="O94" i="15"/>
  <c r="O109" i="15"/>
  <c r="I136" i="15"/>
  <c r="O136" i="15"/>
  <c r="P116" i="15" s="1"/>
  <c r="O76" i="15"/>
  <c r="O80" i="15"/>
  <c r="O91" i="15"/>
  <c r="O95" i="15"/>
  <c r="O106" i="15"/>
  <c r="O110" i="15"/>
  <c r="O69" i="15"/>
  <c r="O84" i="15"/>
  <c r="O88" i="15"/>
  <c r="O99" i="15"/>
  <c r="O103" i="15"/>
  <c r="O114" i="15"/>
  <c r="I137" i="15"/>
  <c r="I138" i="15"/>
  <c r="O66" i="15"/>
  <c r="O85" i="15"/>
  <c r="O100" i="15"/>
  <c r="O104" i="15"/>
  <c r="O115" i="15"/>
  <c r="O12" i="15"/>
  <c r="O20" i="15"/>
  <c r="O28" i="15"/>
  <c r="O36" i="15"/>
  <c r="O5" i="15"/>
  <c r="O13" i="15"/>
  <c r="O21" i="15"/>
  <c r="O29" i="15"/>
  <c r="O55" i="15"/>
  <c r="N56" i="15"/>
  <c r="O9" i="15"/>
  <c r="O24" i="15"/>
  <c r="O39" i="15"/>
  <c r="O43" i="15"/>
  <c r="O57" i="15"/>
  <c r="O58" i="15"/>
  <c r="O17" i="15"/>
  <c r="O32" i="15"/>
  <c r="O47" i="15"/>
  <c r="O51" i="15"/>
  <c r="O54" i="15"/>
  <c r="I57" i="15"/>
  <c r="O8" i="15"/>
  <c r="O23" i="15"/>
  <c r="O38" i="15"/>
  <c r="O16" i="15"/>
  <c r="O31" i="15"/>
  <c r="O14" i="15"/>
  <c r="O33" i="15"/>
  <c r="O48" i="15"/>
  <c r="O52" i="15"/>
  <c r="O56" i="15"/>
  <c r="P58" i="15" s="1"/>
  <c r="O27" i="15"/>
  <c r="O35" i="15"/>
  <c r="O46" i="15"/>
  <c r="I56" i="15"/>
  <c r="O138" i="15"/>
  <c r="O137" i="15"/>
  <c r="O124" i="14"/>
  <c r="O132" i="14"/>
  <c r="O125" i="14"/>
  <c r="O129" i="14"/>
  <c r="O133" i="14"/>
  <c r="O121" i="14"/>
  <c r="N136" i="14"/>
  <c r="O136" i="14" s="1"/>
  <c r="P116" i="14" s="1"/>
  <c r="N137" i="14"/>
  <c r="O65" i="14"/>
  <c r="O73" i="14"/>
  <c r="O81" i="14"/>
  <c r="O67" i="14"/>
  <c r="O86" i="14"/>
  <c r="O116" i="14"/>
  <c r="O72" i="14"/>
  <c r="O76" i="14"/>
  <c r="O80" i="14"/>
  <c r="O91" i="14"/>
  <c r="O95" i="14"/>
  <c r="O110" i="14"/>
  <c r="O101" i="14"/>
  <c r="O112" i="14"/>
  <c r="O75" i="14"/>
  <c r="O94" i="14"/>
  <c r="O109" i="14"/>
  <c r="O87" i="14"/>
  <c r="O102" i="14"/>
  <c r="O69" i="14"/>
  <c r="O84" i="14"/>
  <c r="O88" i="14"/>
  <c r="O99" i="14"/>
  <c r="O103" i="14"/>
  <c r="O114" i="14"/>
  <c r="O79" i="14"/>
  <c r="O68" i="14"/>
  <c r="O83" i="14"/>
  <c r="O113" i="14"/>
  <c r="I137" i="14"/>
  <c r="O71" i="14"/>
  <c r="O64" i="14"/>
  <c r="I138" i="14"/>
  <c r="O138" i="14" s="1"/>
  <c r="O70" i="14"/>
  <c r="O85" i="14"/>
  <c r="O100" i="14"/>
  <c r="O104" i="14"/>
  <c r="O115" i="14"/>
  <c r="O5" i="14"/>
  <c r="O13" i="14"/>
  <c r="O21" i="14"/>
  <c r="O29" i="14"/>
  <c r="O37" i="14"/>
  <c r="N56" i="14"/>
  <c r="O56" i="14" s="1"/>
  <c r="P58" i="14" s="1"/>
  <c r="O8" i="14"/>
  <c r="O12" i="14"/>
  <c r="O23" i="14"/>
  <c r="O27" i="14"/>
  <c r="O16" i="14"/>
  <c r="O20" i="14"/>
  <c r="O31" i="14"/>
  <c r="O35" i="14"/>
  <c r="O58" i="14"/>
  <c r="O17" i="14"/>
  <c r="O32" i="14"/>
  <c r="O36" i="14"/>
  <c r="O47" i="14"/>
  <c r="O51" i="14"/>
  <c r="O54" i="14"/>
  <c r="I57" i="14"/>
  <c r="O57" i="14" s="1"/>
  <c r="O33" i="14"/>
  <c r="O48" i="14"/>
  <c r="O52" i="14"/>
  <c r="I56" i="14"/>
  <c r="O127" i="13"/>
  <c r="O125" i="13"/>
  <c r="O132" i="13"/>
  <c r="O122" i="13"/>
  <c r="O126" i="13"/>
  <c r="O133" i="13"/>
  <c r="O128" i="13"/>
  <c r="O123" i="13"/>
  <c r="O130" i="13"/>
  <c r="O134" i="13"/>
  <c r="O107" i="13"/>
  <c r="O89" i="13"/>
  <c r="N138" i="13"/>
  <c r="N137" i="13"/>
  <c r="O105" i="13"/>
  <c r="O75" i="13"/>
  <c r="O64" i="13"/>
  <c r="O71" i="13"/>
  <c r="O78" i="13"/>
  <c r="O85" i="13"/>
  <c r="O92" i="13"/>
  <c r="O96" i="13"/>
  <c r="O103" i="13"/>
  <c r="O110" i="13"/>
  <c r="O113" i="13"/>
  <c r="O82" i="13"/>
  <c r="I136" i="13"/>
  <c r="O68" i="13"/>
  <c r="O72" i="13"/>
  <c r="O79" i="13"/>
  <c r="O86" i="13"/>
  <c r="O93" i="13"/>
  <c r="O100" i="13"/>
  <c r="O104" i="13"/>
  <c r="O111" i="13"/>
  <c r="O114" i="13"/>
  <c r="I138" i="13"/>
  <c r="O138" i="13" s="1"/>
  <c r="O90" i="13"/>
  <c r="I137" i="13"/>
  <c r="O137" i="13" s="1"/>
  <c r="O136" i="13"/>
  <c r="P116" i="13" s="1"/>
  <c r="O66" i="13"/>
  <c r="O98" i="13"/>
  <c r="O15" i="13"/>
  <c r="O5" i="13"/>
  <c r="O13" i="13"/>
  <c r="N56" i="13"/>
  <c r="O56" i="13" s="1"/>
  <c r="P58" i="13" s="1"/>
  <c r="O45" i="13"/>
  <c r="O11" i="13"/>
  <c r="O36" i="13"/>
  <c r="O22" i="13"/>
  <c r="O58" i="13"/>
  <c r="O8" i="13"/>
  <c r="O12" i="13"/>
  <c r="O19" i="13"/>
  <c r="O26" i="13"/>
  <c r="O33" i="13"/>
  <c r="O40" i="13"/>
  <c r="O44" i="13"/>
  <c r="O51" i="13"/>
  <c r="O54" i="13"/>
  <c r="I57" i="13"/>
  <c r="O57" i="13" s="1"/>
  <c r="O25" i="13"/>
  <c r="O50" i="13"/>
  <c r="O30" i="13"/>
  <c r="O9" i="13"/>
  <c r="O16" i="13"/>
  <c r="O20" i="13"/>
  <c r="O27" i="13"/>
  <c r="O34" i="13"/>
  <c r="O41" i="13"/>
  <c r="O48" i="13"/>
  <c r="O52" i="13"/>
  <c r="O55" i="13"/>
  <c r="I56" i="13"/>
  <c r="O18" i="13"/>
  <c r="O32" i="13"/>
  <c r="O43" i="13"/>
  <c r="O10" i="13"/>
  <c r="O17" i="13"/>
  <c r="O24" i="13"/>
  <c r="O28" i="13"/>
  <c r="O35" i="13"/>
  <c r="O42" i="13"/>
  <c r="O49" i="13"/>
  <c r="O125" i="12"/>
  <c r="O132" i="12"/>
  <c r="O129" i="12"/>
  <c r="O126" i="12"/>
  <c r="O133" i="12"/>
  <c r="O121" i="12"/>
  <c r="O128" i="12"/>
  <c r="O123" i="12"/>
  <c r="O134" i="12"/>
  <c r="I138" i="12"/>
  <c r="O108" i="12"/>
  <c r="N138" i="12"/>
  <c r="O138" i="12" s="1"/>
  <c r="O105" i="12"/>
  <c r="O113" i="12"/>
  <c r="N136" i="12"/>
  <c r="O136" i="12" s="1"/>
  <c r="P116" i="12" s="1"/>
  <c r="O69" i="12"/>
  <c r="O80" i="12"/>
  <c r="O87" i="12"/>
  <c r="O94" i="12"/>
  <c r="O101" i="12"/>
  <c r="O115" i="12"/>
  <c r="O66" i="12"/>
  <c r="O91" i="12"/>
  <c r="O98" i="12"/>
  <c r="O112" i="12"/>
  <c r="I137" i="12"/>
  <c r="O137" i="12"/>
  <c r="O79" i="12"/>
  <c r="O93" i="12"/>
  <c r="O104" i="12"/>
  <c r="O111" i="12"/>
  <c r="O114" i="12"/>
  <c r="O83" i="12"/>
  <c r="O86" i="12"/>
  <c r="O67" i="12"/>
  <c r="O74" i="12"/>
  <c r="O99" i="12"/>
  <c r="O106" i="12"/>
  <c r="O72" i="12"/>
  <c r="O90" i="12"/>
  <c r="N56" i="12"/>
  <c r="O8" i="12"/>
  <c r="O16" i="12"/>
  <c r="O34" i="12"/>
  <c r="O42" i="12"/>
  <c r="O50" i="12"/>
  <c r="O12" i="12"/>
  <c r="O33" i="12"/>
  <c r="O51" i="12"/>
  <c r="O54" i="12"/>
  <c r="I57" i="12"/>
  <c r="O57" i="12" s="1"/>
  <c r="O23" i="12"/>
  <c r="O9" i="12"/>
  <c r="O20" i="12"/>
  <c r="O27" i="12"/>
  <c r="O41" i="12"/>
  <c r="O52" i="12"/>
  <c r="O56" i="12"/>
  <c r="P58" i="12" s="1"/>
  <c r="O15" i="12"/>
  <c r="O44" i="12"/>
  <c r="O30" i="12"/>
  <c r="O6" i="12"/>
  <c r="O31" i="12"/>
  <c r="O38" i="12"/>
  <c r="I56" i="12"/>
  <c r="O47" i="12"/>
  <c r="O22" i="12"/>
  <c r="O19" i="12"/>
  <c r="N138" i="11"/>
  <c r="O124" i="11"/>
  <c r="O133" i="11"/>
  <c r="O122" i="11"/>
  <c r="O126" i="11"/>
  <c r="O128" i="11"/>
  <c r="O132" i="11"/>
  <c r="O125" i="11"/>
  <c r="O123" i="11"/>
  <c r="O112" i="11"/>
  <c r="N136" i="11"/>
  <c r="O136" i="11" s="1"/>
  <c r="P116" i="11" s="1"/>
  <c r="O67" i="11"/>
  <c r="O75" i="11"/>
  <c r="O83" i="11"/>
  <c r="N137" i="11"/>
  <c r="O82" i="11"/>
  <c r="O64" i="11"/>
  <c r="O79" i="11"/>
  <c r="O90" i="11"/>
  <c r="O94" i="11"/>
  <c r="O109" i="11"/>
  <c r="O86" i="11"/>
  <c r="O101" i="11"/>
  <c r="O116" i="11"/>
  <c r="O68" i="11"/>
  <c r="O72" i="11"/>
  <c r="O87" i="11"/>
  <c r="O98" i="11"/>
  <c r="O102" i="11"/>
  <c r="O113" i="11"/>
  <c r="I138" i="11"/>
  <c r="O138" i="11" s="1"/>
  <c r="O71" i="11"/>
  <c r="O69" i="11"/>
  <c r="O84" i="11"/>
  <c r="O88" i="11"/>
  <c r="O103" i="11"/>
  <c r="O114" i="11"/>
  <c r="O77" i="11"/>
  <c r="O92" i="11"/>
  <c r="O96" i="11"/>
  <c r="O111" i="11"/>
  <c r="I137" i="11"/>
  <c r="O66" i="11"/>
  <c r="O70" i="11"/>
  <c r="O85" i="11"/>
  <c r="O100" i="11"/>
  <c r="O104" i="11"/>
  <c r="O115" i="11"/>
  <c r="N56" i="11"/>
  <c r="O17" i="11"/>
  <c r="O32" i="11"/>
  <c r="O36" i="11"/>
  <c r="O51" i="11"/>
  <c r="O54" i="11"/>
  <c r="I57" i="11"/>
  <c r="O57" i="11" s="1"/>
  <c r="O6" i="11"/>
  <c r="O10" i="11"/>
  <c r="O25" i="11"/>
  <c r="O40" i="11"/>
  <c r="O44" i="11"/>
  <c r="O8" i="11"/>
  <c r="O38" i="11"/>
  <c r="O20" i="11"/>
  <c r="O35" i="11"/>
  <c r="O50" i="11"/>
  <c r="O9" i="11"/>
  <c r="O28" i="11"/>
  <c r="O43" i="11"/>
  <c r="O56" i="11"/>
  <c r="P58" i="11" s="1"/>
  <c r="O12" i="11"/>
  <c r="O27" i="11"/>
  <c r="O42" i="11"/>
  <c r="O16" i="11"/>
  <c r="O46" i="11"/>
  <c r="O24" i="11"/>
  <c r="O58" i="11"/>
  <c r="O11" i="11"/>
  <c r="O22" i="11"/>
  <c r="O26" i="11"/>
  <c r="O41" i="11"/>
  <c r="I56" i="11"/>
  <c r="N138" i="10"/>
  <c r="O128" i="10"/>
  <c r="O133" i="10"/>
  <c r="O132" i="10"/>
  <c r="O125" i="10"/>
  <c r="O122" i="10"/>
  <c r="O126" i="10"/>
  <c r="O130" i="10"/>
  <c r="O134" i="10"/>
  <c r="O123" i="10"/>
  <c r="N136" i="10"/>
  <c r="N137" i="10"/>
  <c r="O65" i="10"/>
  <c r="O73" i="10"/>
  <c r="O63" i="10"/>
  <c r="O74" i="10"/>
  <c r="O93" i="10"/>
  <c r="O82" i="10"/>
  <c r="O86" i="10"/>
  <c r="O101" i="10"/>
  <c r="O116" i="10"/>
  <c r="O64" i="10"/>
  <c r="O79" i="10"/>
  <c r="O90" i="10"/>
  <c r="O94" i="10"/>
  <c r="O109" i="10"/>
  <c r="I136" i="10"/>
  <c r="I138" i="10"/>
  <c r="O76" i="10"/>
  <c r="O80" i="10"/>
  <c r="O95" i="10"/>
  <c r="O106" i="10"/>
  <c r="O110" i="10"/>
  <c r="O78" i="10"/>
  <c r="O108" i="10"/>
  <c r="O136" i="10"/>
  <c r="P116" i="10" s="1"/>
  <c r="O69" i="10"/>
  <c r="O84" i="10"/>
  <c r="O88" i="10"/>
  <c r="O103" i="10"/>
  <c r="O114" i="10"/>
  <c r="O71" i="10"/>
  <c r="O77" i="10"/>
  <c r="O92" i="10"/>
  <c r="O96" i="10"/>
  <c r="O111" i="10"/>
  <c r="I137" i="10"/>
  <c r="O137" i="10" s="1"/>
  <c r="O5" i="10"/>
  <c r="O13" i="10"/>
  <c r="O21" i="10"/>
  <c r="O29" i="10"/>
  <c r="O37" i="10"/>
  <c r="N56" i="10"/>
  <c r="O8" i="10"/>
  <c r="O20" i="10"/>
  <c r="O24" i="10"/>
  <c r="O58" i="10"/>
  <c r="O38" i="10"/>
  <c r="O50" i="10"/>
  <c r="O9" i="10"/>
  <c r="O28" i="10"/>
  <c r="O43" i="10"/>
  <c r="O17" i="10"/>
  <c r="O32" i="10"/>
  <c r="O36" i="10"/>
  <c r="O51" i="10"/>
  <c r="O54" i="10"/>
  <c r="I57" i="10"/>
  <c r="O57" i="10" s="1"/>
  <c r="O42" i="10"/>
  <c r="O16" i="10"/>
  <c r="O14" i="10"/>
  <c r="O18" i="10"/>
  <c r="O33" i="10"/>
  <c r="O48" i="10"/>
  <c r="O52" i="10"/>
  <c r="O55" i="10"/>
  <c r="O12" i="10"/>
  <c r="O27" i="10"/>
  <c r="O35" i="10"/>
  <c r="O46" i="10"/>
  <c r="O41" i="10"/>
  <c r="I56" i="10"/>
  <c r="O138" i="10"/>
  <c r="N136" i="9"/>
  <c r="O136" i="9" s="1"/>
  <c r="P116" i="9" s="1"/>
  <c r="N138" i="9"/>
  <c r="O127" i="9"/>
  <c r="O128" i="9"/>
  <c r="O125" i="9"/>
  <c r="O132" i="9"/>
  <c r="O122" i="9"/>
  <c r="O133" i="9"/>
  <c r="O123" i="9"/>
  <c r="O130" i="9"/>
  <c r="O75" i="9"/>
  <c r="N137" i="9"/>
  <c r="O112" i="9"/>
  <c r="O105" i="9"/>
  <c r="O71" i="9"/>
  <c r="O78" i="9"/>
  <c r="O85" i="9"/>
  <c r="O92" i="9"/>
  <c r="O103" i="9"/>
  <c r="O110" i="9"/>
  <c r="O113" i="9"/>
  <c r="O82" i="9"/>
  <c r="O90" i="9"/>
  <c r="I137" i="9"/>
  <c r="O86" i="9"/>
  <c r="O100" i="9"/>
  <c r="O111" i="9"/>
  <c r="O69" i="9"/>
  <c r="O76" i="9"/>
  <c r="O87" i="9"/>
  <c r="O94" i="9"/>
  <c r="O101" i="9"/>
  <c r="O108" i="9"/>
  <c r="O115" i="9"/>
  <c r="I138" i="9"/>
  <c r="O138" i="9" s="1"/>
  <c r="O98" i="9"/>
  <c r="O68" i="9"/>
  <c r="O79" i="9"/>
  <c r="O93" i="9"/>
  <c r="O114" i="9"/>
  <c r="O63" i="9"/>
  <c r="O70" i="9"/>
  <c r="O77" i="9"/>
  <c r="O84" i="9"/>
  <c r="O95" i="9"/>
  <c r="O102" i="9"/>
  <c r="O109" i="9"/>
  <c r="O116" i="9"/>
  <c r="N56" i="9"/>
  <c r="O5" i="9"/>
  <c r="O13" i="9"/>
  <c r="O21" i="9"/>
  <c r="O29" i="9"/>
  <c r="O37" i="9"/>
  <c r="O45" i="9"/>
  <c r="O39" i="9"/>
  <c r="O43" i="9"/>
  <c r="O58" i="9"/>
  <c r="O16" i="9"/>
  <c r="O35" i="9"/>
  <c r="I57" i="9"/>
  <c r="O57" i="9" s="1"/>
  <c r="O6" i="9"/>
  <c r="O10" i="9"/>
  <c r="O25" i="9"/>
  <c r="O40" i="9"/>
  <c r="O14" i="9"/>
  <c r="O18" i="9"/>
  <c r="O33" i="9"/>
  <c r="O48" i="9"/>
  <c r="O55" i="9"/>
  <c r="O56" i="9"/>
  <c r="P58" i="9" s="1"/>
  <c r="O9" i="9"/>
  <c r="O24" i="9"/>
  <c r="O47" i="9"/>
  <c r="O51" i="9"/>
  <c r="O54" i="9"/>
  <c r="I56" i="9"/>
  <c r="O31" i="9"/>
  <c r="O46" i="9"/>
  <c r="O50" i="9"/>
  <c r="O17" i="9"/>
  <c r="O32" i="9"/>
  <c r="O15" i="9"/>
  <c r="O19" i="9"/>
  <c r="O30" i="9"/>
  <c r="O34" i="9"/>
  <c r="O49" i="9"/>
  <c r="O137" i="9"/>
  <c r="O125" i="8"/>
  <c r="O132" i="8"/>
  <c r="O122" i="8"/>
  <c r="O129" i="8"/>
  <c r="O133" i="8"/>
  <c r="O121" i="8"/>
  <c r="O128" i="8"/>
  <c r="O124" i="8"/>
  <c r="O131" i="8"/>
  <c r="O104" i="8"/>
  <c r="N138" i="8"/>
  <c r="N137" i="8"/>
  <c r="O136" i="8"/>
  <c r="P116" i="8" s="1"/>
  <c r="O69" i="8"/>
  <c r="O84" i="8"/>
  <c r="O99" i="8"/>
  <c r="O103" i="8"/>
  <c r="O114" i="8"/>
  <c r="I138" i="8"/>
  <c r="O138" i="8" s="1"/>
  <c r="O77" i="8"/>
  <c r="O92" i="8"/>
  <c r="O107" i="8"/>
  <c r="O111" i="8"/>
  <c r="I137" i="8"/>
  <c r="O137" i="8" s="1"/>
  <c r="O95" i="8"/>
  <c r="O106" i="8"/>
  <c r="O76" i="8"/>
  <c r="O91" i="8"/>
  <c r="O110" i="8"/>
  <c r="O63" i="8"/>
  <c r="O74" i="8"/>
  <c r="O78" i="8"/>
  <c r="O93" i="8"/>
  <c r="O108" i="8"/>
  <c r="O20" i="8"/>
  <c r="O28" i="8"/>
  <c r="N58" i="8"/>
  <c r="O52" i="8"/>
  <c r="N56" i="8"/>
  <c r="O56" i="8" s="1"/>
  <c r="P58" i="8" s="1"/>
  <c r="O9" i="8"/>
  <c r="O16" i="8"/>
  <c r="O23" i="8"/>
  <c r="O27" i="8"/>
  <c r="O30" i="8"/>
  <c r="O34" i="8"/>
  <c r="O41" i="8"/>
  <c r="O48" i="8"/>
  <c r="O8" i="8"/>
  <c r="O22" i="8"/>
  <c r="O51" i="8"/>
  <c r="O54" i="8"/>
  <c r="O55" i="8"/>
  <c r="O15" i="8"/>
  <c r="O26" i="8"/>
  <c r="O40" i="8"/>
  <c r="I56" i="8"/>
  <c r="O19" i="8"/>
  <c r="O33" i="8"/>
  <c r="O47" i="8"/>
  <c r="O58" i="8"/>
  <c r="I57" i="8"/>
  <c r="O57" i="8" s="1"/>
  <c r="O124" i="7"/>
  <c r="O133" i="7"/>
  <c r="O125" i="7"/>
  <c r="O122" i="7"/>
  <c r="O126" i="7"/>
  <c r="O123" i="7"/>
  <c r="N138" i="7"/>
  <c r="O65" i="7"/>
  <c r="O99" i="7"/>
  <c r="O107" i="7"/>
  <c r="N137" i="7"/>
  <c r="O82" i="7"/>
  <c r="O90" i="7"/>
  <c r="O72" i="7"/>
  <c r="O87" i="7"/>
  <c r="I138" i="7"/>
  <c r="O138" i="7" s="1"/>
  <c r="O76" i="7"/>
  <c r="O80" i="7"/>
  <c r="O95" i="7"/>
  <c r="O106" i="7"/>
  <c r="O110" i="7"/>
  <c r="O71" i="7"/>
  <c r="O86" i="7"/>
  <c r="O101" i="7"/>
  <c r="O116" i="7"/>
  <c r="O64" i="7"/>
  <c r="O79" i="7"/>
  <c r="O94" i="7"/>
  <c r="O109" i="7"/>
  <c r="O68" i="7"/>
  <c r="O98" i="7"/>
  <c r="O102" i="7"/>
  <c r="O113" i="7"/>
  <c r="O69" i="7"/>
  <c r="O84" i="7"/>
  <c r="O88" i="7"/>
  <c r="O103" i="7"/>
  <c r="O114" i="7"/>
  <c r="I137" i="7"/>
  <c r="O66" i="7"/>
  <c r="O70" i="7"/>
  <c r="O85" i="7"/>
  <c r="O100" i="7"/>
  <c r="O104" i="7"/>
  <c r="O115" i="7"/>
  <c r="N58" i="7"/>
  <c r="O47" i="7"/>
  <c r="O5" i="7"/>
  <c r="O13" i="7"/>
  <c r="O21" i="7"/>
  <c r="O29" i="7"/>
  <c r="O37" i="7"/>
  <c r="N56" i="7"/>
  <c r="O50" i="7"/>
  <c r="O28" i="7"/>
  <c r="O43" i="7"/>
  <c r="O57" i="7"/>
  <c r="O17" i="7"/>
  <c r="O32" i="7"/>
  <c r="O36" i="7"/>
  <c r="O51" i="7"/>
  <c r="O54" i="7"/>
  <c r="I57" i="7"/>
  <c r="O12" i="7"/>
  <c r="O20" i="7"/>
  <c r="O35" i="7"/>
  <c r="O46" i="7"/>
  <c r="O6" i="7"/>
  <c r="O10" i="7"/>
  <c r="O25" i="7"/>
  <c r="O40" i="7"/>
  <c r="O44" i="7"/>
  <c r="O27" i="7"/>
  <c r="O42" i="7"/>
  <c r="O8" i="7"/>
  <c r="O38" i="7"/>
  <c r="O9" i="7"/>
  <c r="O24" i="7"/>
  <c r="O58" i="7"/>
  <c r="O11" i="7"/>
  <c r="O22" i="7"/>
  <c r="O26" i="7"/>
  <c r="O41" i="7"/>
  <c r="I56" i="7"/>
  <c r="O124" i="6"/>
  <c r="O132" i="6"/>
  <c r="O121" i="6"/>
  <c r="O129" i="6"/>
  <c r="O133" i="6"/>
  <c r="O128" i="6"/>
  <c r="O125" i="6"/>
  <c r="O122" i="6"/>
  <c r="O126" i="6"/>
  <c r="O123" i="6"/>
  <c r="N136" i="6"/>
  <c r="O136" i="6" s="1"/>
  <c r="P116" i="6" s="1"/>
  <c r="N138" i="6"/>
  <c r="O65" i="6"/>
  <c r="N137" i="6"/>
  <c r="O75" i="6"/>
  <c r="O90" i="6"/>
  <c r="O72" i="6"/>
  <c r="O87" i="6"/>
  <c r="O98" i="6"/>
  <c r="O113" i="6"/>
  <c r="O76" i="6"/>
  <c r="O80" i="6"/>
  <c r="O91" i="6"/>
  <c r="O95" i="6"/>
  <c r="O106" i="6"/>
  <c r="O110" i="6"/>
  <c r="O64" i="6"/>
  <c r="O79" i="6"/>
  <c r="O94" i="6"/>
  <c r="O109" i="6"/>
  <c r="O68" i="6"/>
  <c r="O83" i="6"/>
  <c r="O102" i="6"/>
  <c r="I138" i="6"/>
  <c r="O69" i="6"/>
  <c r="O84" i="6"/>
  <c r="O88" i="6"/>
  <c r="O99" i="6"/>
  <c r="O103" i="6"/>
  <c r="O114" i="6"/>
  <c r="I137" i="6"/>
  <c r="O66" i="6"/>
  <c r="O70" i="6"/>
  <c r="O85" i="6"/>
  <c r="O100" i="6"/>
  <c r="O104" i="6"/>
  <c r="O115" i="6"/>
  <c r="N58" i="6"/>
  <c r="N56" i="6"/>
  <c r="O8" i="6"/>
  <c r="O16" i="6"/>
  <c r="O35" i="6"/>
  <c r="O9" i="6"/>
  <c r="O24" i="6"/>
  <c r="O28" i="6"/>
  <c r="O39" i="6"/>
  <c r="O43" i="6"/>
  <c r="O58" i="6"/>
  <c r="O17" i="6"/>
  <c r="O32" i="6"/>
  <c r="O36" i="6"/>
  <c r="O47" i="6"/>
  <c r="O51" i="6"/>
  <c r="O54" i="6"/>
  <c r="I57" i="6"/>
  <c r="O57" i="6" s="1"/>
  <c r="O23" i="6"/>
  <c r="O20" i="6"/>
  <c r="O31" i="6"/>
  <c r="O46" i="6"/>
  <c r="O14" i="6"/>
  <c r="O33" i="6"/>
  <c r="O48" i="6"/>
  <c r="O52" i="6"/>
  <c r="O12" i="6"/>
  <c r="O27" i="6"/>
  <c r="O38" i="6"/>
  <c r="I56" i="6"/>
  <c r="O56" i="6" s="1"/>
  <c r="P58" i="6" s="1"/>
  <c r="O128" i="5"/>
  <c r="O122" i="5"/>
  <c r="O126" i="5"/>
  <c r="O133" i="5"/>
  <c r="O125" i="5"/>
  <c r="O123" i="5"/>
  <c r="O130" i="5"/>
  <c r="O134" i="5"/>
  <c r="N138" i="5"/>
  <c r="O97" i="5"/>
  <c r="N137" i="5"/>
  <c r="O105" i="5"/>
  <c r="O75" i="5"/>
  <c r="O78" i="5"/>
  <c r="O110" i="5"/>
  <c r="O82" i="5"/>
  <c r="O68" i="5"/>
  <c r="O72" i="5"/>
  <c r="O79" i="5"/>
  <c r="O86" i="5"/>
  <c r="O93" i="5"/>
  <c r="O100" i="5"/>
  <c r="O104" i="5"/>
  <c r="O111" i="5"/>
  <c r="O114" i="5"/>
  <c r="I138" i="5"/>
  <c r="O90" i="5"/>
  <c r="I137" i="5"/>
  <c r="O137" i="5" s="1"/>
  <c r="O96" i="5"/>
  <c r="O85" i="5"/>
  <c r="O66" i="5"/>
  <c r="O98" i="5"/>
  <c r="O64" i="5"/>
  <c r="O71" i="5"/>
  <c r="O92" i="5"/>
  <c r="O103" i="5"/>
  <c r="O113" i="5"/>
  <c r="N56" i="5"/>
  <c r="O45" i="5"/>
  <c r="O11" i="5"/>
  <c r="O18" i="5"/>
  <c r="O25" i="5"/>
  <c r="O32" i="5"/>
  <c r="O36" i="5"/>
  <c r="O43" i="5"/>
  <c r="O50" i="5"/>
  <c r="O22" i="5"/>
  <c r="O58" i="5"/>
  <c r="O30" i="5"/>
  <c r="O9" i="5"/>
  <c r="O16" i="5"/>
  <c r="O20" i="5"/>
  <c r="O27" i="5"/>
  <c r="O34" i="5"/>
  <c r="O41" i="5"/>
  <c r="O48" i="5"/>
  <c r="O52" i="5"/>
  <c r="O55" i="5"/>
  <c r="I56" i="5"/>
  <c r="O56" i="5" s="1"/>
  <c r="P58" i="5" s="1"/>
  <c r="I57" i="5"/>
  <c r="O57" i="5" s="1"/>
  <c r="O10" i="5"/>
  <c r="O17" i="5"/>
  <c r="O24" i="5"/>
  <c r="O28" i="5"/>
  <c r="O35" i="5"/>
  <c r="O42" i="5"/>
  <c r="O49" i="5"/>
  <c r="O138" i="5"/>
  <c r="O122" i="4"/>
  <c r="O129" i="4"/>
  <c r="O126" i="4"/>
  <c r="O133" i="4"/>
  <c r="O125" i="4"/>
  <c r="O132" i="4"/>
  <c r="O134" i="4"/>
  <c r="N138" i="4"/>
  <c r="O65" i="4"/>
  <c r="O69" i="4"/>
  <c r="O73" i="4"/>
  <c r="O77" i="4"/>
  <c r="N137" i="4"/>
  <c r="O89" i="4"/>
  <c r="O93" i="4"/>
  <c r="O97" i="4"/>
  <c r="O101" i="4"/>
  <c r="O105" i="4"/>
  <c r="O109" i="4"/>
  <c r="O75" i="4"/>
  <c r="O82" i="4"/>
  <c r="O86" i="4"/>
  <c r="O104" i="4"/>
  <c r="O76" i="4"/>
  <c r="O83" i="4"/>
  <c r="O90" i="4"/>
  <c r="O108" i="4"/>
  <c r="O68" i="4"/>
  <c r="O100" i="4"/>
  <c r="O107" i="4"/>
  <c r="O79" i="4"/>
  <c r="O111" i="4"/>
  <c r="O80" i="4"/>
  <c r="O87" i="4"/>
  <c r="O94" i="4"/>
  <c r="O115" i="4"/>
  <c r="O78" i="4"/>
  <c r="O72" i="4"/>
  <c r="I137" i="4"/>
  <c r="O137" i="4" s="1"/>
  <c r="O64" i="4"/>
  <c r="O71" i="4"/>
  <c r="O96" i="4"/>
  <c r="O103" i="4"/>
  <c r="O110" i="4"/>
  <c r="O63" i="4"/>
  <c r="O70" i="4"/>
  <c r="O88" i="4"/>
  <c r="O95" i="4"/>
  <c r="O102" i="4"/>
  <c r="O116" i="4"/>
  <c r="I138" i="4"/>
  <c r="N56" i="4"/>
  <c r="O47" i="4"/>
  <c r="O44" i="4"/>
  <c r="O22" i="4"/>
  <c r="O51" i="4"/>
  <c r="O30" i="4"/>
  <c r="O20" i="4"/>
  <c r="O27" i="4"/>
  <c r="O52" i="4"/>
  <c r="O6" i="4"/>
  <c r="O24" i="4"/>
  <c r="O31" i="4"/>
  <c r="O38" i="4"/>
  <c r="O8" i="4"/>
  <c r="O15" i="4"/>
  <c r="O40" i="4"/>
  <c r="O12" i="4"/>
  <c r="O19" i="4"/>
  <c r="O58" i="4"/>
  <c r="O16" i="4"/>
  <c r="O23" i="4"/>
  <c r="O48" i="4"/>
  <c r="I56" i="4"/>
  <c r="O56" i="4" s="1"/>
  <c r="P58" i="4" s="1"/>
  <c r="O7" i="4"/>
  <c r="O14" i="4"/>
  <c r="O32" i="4"/>
  <c r="O39" i="4"/>
  <c r="O46" i="4"/>
  <c r="O57" i="4"/>
  <c r="O132" i="3"/>
  <c r="O125" i="3"/>
  <c r="O133" i="3"/>
  <c r="O124" i="3"/>
  <c r="O128" i="3"/>
  <c r="I136" i="3"/>
  <c r="O130" i="3"/>
  <c r="O134" i="3"/>
  <c r="N138" i="3"/>
  <c r="O99" i="3"/>
  <c r="O107" i="3"/>
  <c r="N137" i="3"/>
  <c r="O65" i="3"/>
  <c r="O94" i="3"/>
  <c r="O109" i="3"/>
  <c r="O68" i="3"/>
  <c r="O87" i="3"/>
  <c r="O98" i="3"/>
  <c r="O113" i="3"/>
  <c r="I138" i="3"/>
  <c r="O138" i="3" s="1"/>
  <c r="O76" i="3"/>
  <c r="O80" i="3"/>
  <c r="O95" i="3"/>
  <c r="O106" i="3"/>
  <c r="O110" i="3"/>
  <c r="O64" i="3"/>
  <c r="O79" i="3"/>
  <c r="O90" i="3"/>
  <c r="O72" i="3"/>
  <c r="O102" i="3"/>
  <c r="O77" i="3"/>
  <c r="O92" i="3"/>
  <c r="O96" i="3"/>
  <c r="O111" i="3"/>
  <c r="I137" i="3"/>
  <c r="N58" i="3"/>
  <c r="O5" i="3"/>
  <c r="O13" i="3"/>
  <c r="O21" i="3"/>
  <c r="O29" i="3"/>
  <c r="O37" i="3"/>
  <c r="N56" i="3"/>
  <c r="O12" i="3"/>
  <c r="O23" i="3"/>
  <c r="O42" i="3"/>
  <c r="O20" i="3"/>
  <c r="O31" i="3"/>
  <c r="O46" i="3"/>
  <c r="O50" i="3"/>
  <c r="O9" i="3"/>
  <c r="O24" i="3"/>
  <c r="O58" i="3"/>
  <c r="O36" i="3"/>
  <c r="O54" i="3"/>
  <c r="O6" i="3"/>
  <c r="O10" i="3"/>
  <c r="O25" i="3"/>
  <c r="O40" i="3"/>
  <c r="O44" i="3"/>
  <c r="O8" i="3"/>
  <c r="O16" i="3"/>
  <c r="O39" i="3"/>
  <c r="O43" i="3"/>
  <c r="O17" i="3"/>
  <c r="O32" i="3"/>
  <c r="O27" i="3"/>
  <c r="O38" i="3"/>
  <c r="O35" i="3"/>
  <c r="O28" i="3"/>
  <c r="O51" i="3"/>
  <c r="I57" i="3"/>
  <c r="O57" i="3" s="1"/>
  <c r="O7" i="3"/>
  <c r="O11" i="3"/>
  <c r="O22" i="3"/>
  <c r="O26" i="3"/>
  <c r="O41" i="3"/>
  <c r="I56" i="3"/>
  <c r="O136" i="3"/>
  <c r="P116" i="3" s="1"/>
  <c r="N136" i="2"/>
  <c r="O128" i="2"/>
  <c r="O121" i="2"/>
  <c r="O125" i="2"/>
  <c r="O129" i="2"/>
  <c r="O133" i="2"/>
  <c r="O132" i="2"/>
  <c r="O130" i="2"/>
  <c r="O123" i="2"/>
  <c r="O64" i="2"/>
  <c r="O72" i="2"/>
  <c r="N138" i="2"/>
  <c r="N137" i="2"/>
  <c r="O96" i="2"/>
  <c r="O104" i="2"/>
  <c r="O71" i="2"/>
  <c r="O86" i="2"/>
  <c r="O101" i="2"/>
  <c r="O112" i="2"/>
  <c r="O75" i="2"/>
  <c r="O90" i="2"/>
  <c r="O109" i="2"/>
  <c r="O68" i="2"/>
  <c r="O83" i="2"/>
  <c r="O98" i="2"/>
  <c r="O113" i="2"/>
  <c r="O76" i="2"/>
  <c r="O91" i="2"/>
  <c r="O95" i="2"/>
  <c r="O106" i="2"/>
  <c r="O110" i="2"/>
  <c r="I137" i="2"/>
  <c r="O137" i="2" s="1"/>
  <c r="O67" i="2"/>
  <c r="O82" i="2"/>
  <c r="O116" i="2"/>
  <c r="O79" i="2"/>
  <c r="O94" i="2"/>
  <c r="I136" i="2"/>
  <c r="O136" i="2" s="1"/>
  <c r="P116" i="2" s="1"/>
  <c r="O87" i="2"/>
  <c r="O102" i="2"/>
  <c r="I138" i="2"/>
  <c r="O69" i="2"/>
  <c r="O84" i="2"/>
  <c r="O99" i="2"/>
  <c r="O103" i="2"/>
  <c r="O114" i="2"/>
  <c r="O36" i="2"/>
  <c r="N56" i="2"/>
  <c r="O27" i="2"/>
  <c r="O38" i="2"/>
  <c r="O16" i="2"/>
  <c r="O31" i="2"/>
  <c r="O35" i="2"/>
  <c r="O46" i="2"/>
  <c r="O50" i="2"/>
  <c r="O5" i="2"/>
  <c r="O9" i="2"/>
  <c r="O24" i="2"/>
  <c r="O39" i="2"/>
  <c r="O43" i="2"/>
  <c r="O58" i="2"/>
  <c r="O8" i="2"/>
  <c r="O23" i="2"/>
  <c r="O42" i="2"/>
  <c r="I57" i="2"/>
  <c r="O57" i="2" s="1"/>
  <c r="O6" i="2"/>
  <c r="O10" i="2"/>
  <c r="O25" i="2"/>
  <c r="O40" i="2"/>
  <c r="O7" i="2"/>
  <c r="O11" i="2"/>
  <c r="O22" i="2"/>
  <c r="O26" i="2"/>
  <c r="O41" i="2"/>
  <c r="I56" i="2"/>
  <c r="O56" i="2" s="1"/>
  <c r="P58" i="2" s="1"/>
  <c r="O137" i="75" l="1"/>
  <c r="O137" i="73"/>
  <c r="O136" i="70"/>
  <c r="P116" i="70" s="1"/>
  <c r="O56" i="70"/>
  <c r="P58" i="70" s="1"/>
  <c r="O137" i="68"/>
  <c r="O137" i="67"/>
  <c r="O138" i="67"/>
  <c r="O136" i="65"/>
  <c r="P116" i="65" s="1"/>
  <c r="O138" i="65"/>
  <c r="O56" i="63"/>
  <c r="P58" i="63" s="1"/>
  <c r="O137" i="62"/>
  <c r="O137" i="60"/>
  <c r="O137" i="59"/>
  <c r="O137" i="57"/>
  <c r="O137" i="56"/>
  <c r="O138" i="55"/>
  <c r="O137" i="53"/>
  <c r="O138" i="51"/>
  <c r="O137" i="47"/>
  <c r="O137" i="44"/>
  <c r="O138" i="43"/>
  <c r="O56" i="43"/>
  <c r="P58" i="43" s="1"/>
  <c r="O56" i="42"/>
  <c r="P58" i="42" s="1"/>
  <c r="O56" i="41"/>
  <c r="P58" i="41" s="1"/>
  <c r="O138" i="40"/>
  <c r="O138" i="39"/>
  <c r="O136" i="36"/>
  <c r="P116" i="36" s="1"/>
  <c r="O138" i="35"/>
  <c r="O56" i="35"/>
  <c r="P58" i="35" s="1"/>
  <c r="O137" i="34"/>
  <c r="O137" i="33"/>
  <c r="O56" i="31"/>
  <c r="P58" i="31" s="1"/>
  <c r="O56" i="30"/>
  <c r="P58" i="30" s="1"/>
  <c r="O137" i="28"/>
  <c r="O56" i="28"/>
  <c r="P58" i="28" s="1"/>
  <c r="O138" i="27"/>
  <c r="O56" i="26"/>
  <c r="P58" i="26" s="1"/>
  <c r="O56" i="22"/>
  <c r="P58" i="22" s="1"/>
  <c r="O138" i="21"/>
  <c r="O56" i="21"/>
  <c r="P58" i="21" s="1"/>
  <c r="O138" i="20"/>
  <c r="O56" i="19"/>
  <c r="P58" i="19" s="1"/>
  <c r="O137" i="18"/>
  <c r="O138" i="17"/>
  <c r="O137" i="14"/>
  <c r="O137" i="11"/>
  <c r="O56" i="10"/>
  <c r="P58" i="10" s="1"/>
  <c r="O137" i="7"/>
  <c r="O56" i="7"/>
  <c r="P58" i="7" s="1"/>
  <c r="O138" i="6"/>
  <c r="O137" i="6"/>
  <c r="O138" i="4"/>
  <c r="O137" i="3"/>
  <c r="O56" i="3"/>
  <c r="P58" i="3" s="1"/>
  <c r="O138" i="2"/>
</calcChain>
</file>

<file path=xl/sharedStrings.xml><?xml version="1.0" encoding="utf-8"?>
<sst xmlns="http://schemas.openxmlformats.org/spreadsheetml/2006/main" count="18558" uniqueCount="136">
  <si>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</si>
  <si>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</si>
  <si>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</si>
  <si>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</si>
  <si>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</si>
  <si>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</si>
  <si>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</si>
  <si>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</si>
  <si>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</si>
  <si>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</si>
  <si>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</si>
  <si>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</si>
  <si>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</si>
  <si>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</si>
  <si>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</si>
  <si>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</si>
  <si>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</si>
  <si>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</si>
  <si>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</si>
  <si>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</si>
  <si>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</si>
  <si>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</si>
  <si>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</si>
  <si>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</si>
  <si>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</si>
  <si>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</si>
  <si>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</si>
  <si>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</si>
  <si>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</si>
  <si>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</si>
  <si>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</si>
  <si>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</si>
  <si>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</si>
  <si>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</si>
  <si>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</si>
  <si>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</si>
  <si>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</si>
  <si>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</si>
  <si>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</si>
  <si>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</si>
  <si>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</si>
  <si>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振興局　=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</si>
  <si>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</si>
  <si>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</si>
  <si>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</si>
  <si>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</si>
  <si>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佐久市</t>
  </si>
  <si>
    <t>小海町</t>
  </si>
  <si>
    <t>川上村</t>
  </si>
  <si>
    <t>南牧村</t>
  </si>
  <si>
    <t>南相木村</t>
  </si>
  <si>
    <t>北相木村</t>
  </si>
  <si>
    <t>佐久穂町</t>
  </si>
  <si>
    <t>軽井沢町</t>
  </si>
  <si>
    <t>御代田町</t>
  </si>
  <si>
    <t>立科町</t>
  </si>
  <si>
    <t>上田</t>
  </si>
  <si>
    <t>上田市</t>
  </si>
  <si>
    <t>東御市</t>
  </si>
  <si>
    <t>青木村</t>
  </si>
  <si>
    <t>長和町</t>
  </si>
  <si>
    <t>千曲川下流</t>
  </si>
  <si>
    <t>長野</t>
  </si>
  <si>
    <t>長野市</t>
  </si>
  <si>
    <t>須坂市</t>
  </si>
  <si>
    <t>千曲市</t>
  </si>
  <si>
    <t>坂城町</t>
  </si>
  <si>
    <t>小布施町</t>
  </si>
  <si>
    <t>高山村</t>
  </si>
  <si>
    <t>信濃町</t>
  </si>
  <si>
    <t>小川村</t>
  </si>
  <si>
    <t>飯綱町</t>
  </si>
  <si>
    <t>北信</t>
  </si>
  <si>
    <t>中野市</t>
  </si>
  <si>
    <t>飯山市</t>
  </si>
  <si>
    <t>山ノ内町</t>
  </si>
  <si>
    <t>木島平村</t>
  </si>
  <si>
    <t>野沢温泉村</t>
  </si>
  <si>
    <t>栄村</t>
  </si>
  <si>
    <t>中部山岳</t>
  </si>
  <si>
    <t>松本</t>
  </si>
  <si>
    <t>松本市</t>
  </si>
  <si>
    <t>塩尻市</t>
  </si>
  <si>
    <t>安曇野市</t>
  </si>
  <si>
    <t>麻績村</t>
  </si>
  <si>
    <t>生坂村</t>
  </si>
  <si>
    <t>山形村</t>
  </si>
  <si>
    <t>朝日村</t>
  </si>
  <si>
    <t>筑北村</t>
  </si>
  <si>
    <t>北アルプス</t>
  </si>
  <si>
    <t>大町市</t>
  </si>
  <si>
    <t>池田町</t>
  </si>
  <si>
    <t>松川村</t>
  </si>
  <si>
    <t>白馬村</t>
  </si>
  <si>
    <t>小谷村</t>
  </si>
  <si>
    <t>木曽谷</t>
  </si>
  <si>
    <t>木曽</t>
  </si>
  <si>
    <t>上松町</t>
  </si>
  <si>
    <t>南木曽町</t>
  </si>
  <si>
    <t>木祖村</t>
  </si>
  <si>
    <t>王滝村</t>
  </si>
  <si>
    <t>大桑村</t>
  </si>
  <si>
    <t>木曽町</t>
  </si>
  <si>
    <t>伊那谷Ⅰ</t>
  </si>
  <si>
    <t>諏訪</t>
  </si>
  <si>
    <t>岡谷市</t>
  </si>
  <si>
    <t>諏訪市</t>
  </si>
  <si>
    <t>茅野市</t>
  </si>
  <si>
    <t>下諏訪町</t>
  </si>
  <si>
    <t>富士見町</t>
  </si>
  <si>
    <t>原村</t>
  </si>
  <si>
    <t>上伊那</t>
  </si>
  <si>
    <t>伊那市</t>
  </si>
  <si>
    <t>駒ヶ根市</t>
  </si>
  <si>
    <t>辰野町</t>
  </si>
  <si>
    <t>箕輪町</t>
  </si>
  <si>
    <t>飯島町</t>
  </si>
  <si>
    <t>南箕輪村</t>
  </si>
  <si>
    <t>中川村</t>
  </si>
  <si>
    <t>宮田村</t>
  </si>
  <si>
    <t>伊那谷Ⅱ</t>
  </si>
  <si>
    <t>南信州</t>
  </si>
  <si>
    <t>飯田市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</si>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</sst>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79" formatCode="#,##0.00;#,##0.00;;"/>
    <numFmt numFmtId="180" formatCode="#,##0;#,##0;;"/>
    <numFmt numFmtId="181" formatCode="#,##0.0;#,##0.0;;"/>
  </numFmts>
  <fonts count="9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3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23" xfId="1" applyFont="1" applyBorder="1" applyAlignment="1">
      <alignment horizontal="center" vertical="center"/>
    </xf>
    <xf numFmtId="177" fontId="7" fillId="0" borderId="24" xfId="1" applyNumberFormat="1" applyFont="1" applyBorder="1">
      <alignment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176" fontId="7" fillId="0" borderId="7" xfId="1" applyNumberFormat="1" applyFont="1" applyBorder="1">
      <alignment vertical="center"/>
    </xf>
    <xf numFmtId="176" fontId="7" fillId="2" borderId="1" xfId="1" applyNumberFormat="1" applyFont="1" applyFill="1" applyBorder="1">
      <alignment vertical="center"/>
    </xf>
    <xf numFmtId="177" fontId="7" fillId="0" borderId="5" xfId="1" applyNumberFormat="1" applyFont="1" applyBorder="1">
      <alignment vertical="center"/>
    </xf>
    <xf numFmtId="176" fontId="7" fillId="2" borderId="2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178" fontId="7" fillId="0" borderId="53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6" xfId="1" applyBorder="1">
      <alignment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79" fontId="7" fillId="2" borderId="17" xfId="1" applyNumberFormat="1" applyFont="1" applyFill="1" applyBorder="1">
      <alignment vertical="center"/>
    </xf>
    <xf numFmtId="179" fontId="7" fillId="2" borderId="18" xfId="1" applyNumberFormat="1" applyFont="1" applyFill="1" applyBorder="1">
      <alignment vertical="center"/>
    </xf>
    <xf numFmtId="179" fontId="7" fillId="2" borderId="19" xfId="1" applyNumberFormat="1" applyFont="1" applyFill="1" applyBorder="1">
      <alignment vertical="center"/>
    </xf>
    <xf numFmtId="180" fontId="7" fillId="0" borderId="24" xfId="1" applyNumberFormat="1" applyFont="1" applyBorder="1">
      <alignment vertical="center"/>
    </xf>
    <xf numFmtId="180" fontId="7" fillId="0" borderId="25" xfId="1" applyNumberFormat="1" applyFont="1" applyBorder="1">
      <alignment vertical="center"/>
    </xf>
    <xf numFmtId="180" fontId="7" fillId="0" borderId="26" xfId="1" applyNumberFormat="1" applyFont="1" applyBorder="1">
      <alignment vertical="center"/>
    </xf>
    <xf numFmtId="181" fontId="7" fillId="0" borderId="24" xfId="1" applyNumberFormat="1" applyFont="1" applyBorder="1">
      <alignment vertical="center"/>
    </xf>
    <xf numFmtId="181" fontId="7" fillId="0" borderId="25" xfId="1" applyNumberFormat="1" applyFont="1" applyBorder="1">
      <alignment vertical="center"/>
    </xf>
    <xf numFmtId="181" fontId="7" fillId="0" borderId="26" xfId="1" applyNumberFormat="1" applyFont="1" applyBorder="1">
      <alignment vertical="center"/>
    </xf>
    <xf numFmtId="179" fontId="7" fillId="2" borderId="30" xfId="1" applyNumberFormat="1" applyFont="1" applyFill="1" applyBorder="1">
      <alignment vertical="center"/>
    </xf>
    <xf numFmtId="179" fontId="7" fillId="2" borderId="31" xfId="1" applyNumberFormat="1" applyFont="1" applyFill="1" applyBorder="1">
      <alignment vertical="center"/>
    </xf>
    <xf numFmtId="179" fontId="7" fillId="2" borderId="33" xfId="1" applyNumberFormat="1" applyFont="1" applyFill="1" applyBorder="1">
      <alignment vertical="center"/>
    </xf>
    <xf numFmtId="181" fontId="7" fillId="0" borderId="36" xfId="1" applyNumberFormat="1" applyFont="1" applyBorder="1">
      <alignment vertical="center"/>
    </xf>
    <xf numFmtId="181" fontId="7" fillId="0" borderId="37" xfId="1" applyNumberFormat="1" applyFont="1" applyBorder="1">
      <alignment vertical="center"/>
    </xf>
    <xf numFmtId="181" fontId="7" fillId="0" borderId="38" xfId="1" applyNumberFormat="1" applyFont="1" applyBorder="1">
      <alignment vertical="center"/>
    </xf>
    <xf numFmtId="179" fontId="7" fillId="0" borderId="17" xfId="1" applyNumberFormat="1" applyFont="1" applyBorder="1">
      <alignment vertical="center"/>
    </xf>
    <xf numFmtId="179" fontId="7" fillId="0" borderId="22" xfId="1" applyNumberFormat="1" applyFont="1" applyBorder="1">
      <alignment vertical="center"/>
    </xf>
    <xf numFmtId="179" fontId="7" fillId="2" borderId="1" xfId="1" applyNumberFormat="1" applyFont="1" applyFill="1" applyBorder="1">
      <alignment vertical="center"/>
    </xf>
    <xf numFmtId="180" fontId="7" fillId="0" borderId="5" xfId="1" applyNumberFormat="1" applyFont="1" applyBorder="1">
      <alignment vertical="center"/>
    </xf>
    <xf numFmtId="181" fontId="7" fillId="0" borderId="5" xfId="1" applyNumberFormat="1" applyFont="1" applyBorder="1">
      <alignment vertical="center"/>
    </xf>
    <xf numFmtId="179" fontId="7" fillId="0" borderId="46" xfId="1" applyNumberFormat="1" applyFont="1" applyBorder="1">
      <alignment vertical="center"/>
    </xf>
    <xf numFmtId="181" fontId="7" fillId="0" borderId="53" xfId="1" applyNumberFormat="1" applyFont="1" applyBorder="1">
      <alignment vertical="center"/>
    </xf>
    <xf numFmtId="181" fontId="7" fillId="0" borderId="50" xfId="1" applyNumberFormat="1" applyFont="1" applyBorder="1">
      <alignment vertical="center"/>
    </xf>
    <xf numFmtId="181" fontId="7" fillId="0" borderId="51" xfId="1" applyNumberFormat="1" applyFont="1" applyBorder="1">
      <alignment vertical="center"/>
    </xf>
    <xf numFmtId="0" fontId="8" fillId="0" borderId="15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 wrapText="1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0" fontId="6" fillId="0" borderId="23" xfId="1" applyFont="1" applyBorder="1" applyAlignment="1">
      <alignment horizontal="center" vertical="center" textRotation="255" shrinkToFit="1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6" fillId="0" borderId="23" xfId="1" applyFont="1" applyBorder="1" applyAlignment="1">
      <alignment horizontal="center" vertical="center" textRotation="255"/>
    </xf>
    <xf numFmtId="0" fontId="6" fillId="0" borderId="45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6" fillId="0" borderId="0" xfId="1" applyFont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1" xfId="1" applyFont="1" applyBorder="1" applyAlignment="1">
      <alignment horizontal="left" vertical="center"/>
    </xf>
  </cellXfs>
  <cellStyles count="2">
    <cellStyle name="標準" xfId="0" builtinId="0"/>
    <cellStyle name="標準 2" xfId="1" xr:uid="{9EE11227-CD14-433A-9C79-AF2988286E7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EFF79-21F0-4CF0-96E0-3432A41423E9}">
  <sheetPr>
    <tabColor theme="7"/>
  </sheetPr>
  <dimension ref="A1:S138"/>
  <sheetViews>
    <sheetView tabSelected="1"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27.94</v>
      </c>
      <c r="D5" s="63">
        <v>53.96</v>
      </c>
      <c r="E5" s="63">
        <v>0.4</v>
      </c>
      <c r="F5" s="63">
        <v>18.59</v>
      </c>
      <c r="G5" s="63">
        <v>872.77</v>
      </c>
      <c r="H5" s="63"/>
      <c r="I5" s="11">
        <f t="shared" ref="I5:I36" si="0">SUM(C5:H5)</f>
        <v>973.66</v>
      </c>
      <c r="J5" s="64"/>
      <c r="K5" s="63"/>
      <c r="L5" s="63">
        <v>74.64</v>
      </c>
      <c r="M5" s="63">
        <v>81.83</v>
      </c>
      <c r="N5" s="13">
        <f t="shared" ref="N5:N36" si="1">SUM(J5:M5)</f>
        <v>156.47</v>
      </c>
      <c r="O5" s="14">
        <f t="shared" ref="O5:O36" si="2">SUM(N5,I5)</f>
        <v>1130.1299999999999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>
        <v>0</v>
      </c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si="2"/>
        <v>0</v>
      </c>
      <c r="P6" s="22" t="s">
        <v>22</v>
      </c>
      <c r="Q6" s="129"/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>
        <v>0</v>
      </c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/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10.54</v>
      </c>
      <c r="D8" s="72">
        <v>99.19</v>
      </c>
      <c r="E8" s="72">
        <v>0.31</v>
      </c>
      <c r="F8" s="72">
        <v>6.04</v>
      </c>
      <c r="G8" s="72">
        <v>579.71</v>
      </c>
      <c r="H8" s="72">
        <v>5.47</v>
      </c>
      <c r="I8" s="27">
        <f t="shared" si="0"/>
        <v>701.2600000000001</v>
      </c>
      <c r="J8" s="73">
        <v>0.72</v>
      </c>
      <c r="K8" s="72">
        <v>0.53</v>
      </c>
      <c r="L8" s="72">
        <v>80.36</v>
      </c>
      <c r="M8" s="72">
        <v>84.12</v>
      </c>
      <c r="N8" s="28">
        <f t="shared" si="1"/>
        <v>165.73000000000002</v>
      </c>
      <c r="O8" s="29">
        <f t="shared" si="2"/>
        <v>866.99000000000012</v>
      </c>
      <c r="P8" s="22" t="s">
        <v>25</v>
      </c>
      <c r="Q8" s="129"/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18">
        <f t="shared" si="0"/>
        <v>0</v>
      </c>
      <c r="J9" s="67">
        <v>19</v>
      </c>
      <c r="K9" s="66">
        <v>0</v>
      </c>
      <c r="L9" s="66">
        <v>946</v>
      </c>
      <c r="M9" s="66">
        <v>969</v>
      </c>
      <c r="N9" s="20">
        <f t="shared" si="1"/>
        <v>1934</v>
      </c>
      <c r="O9" s="21">
        <f t="shared" si="2"/>
        <v>1934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>
        <v>0</v>
      </c>
      <c r="F10" s="75">
        <v>0</v>
      </c>
      <c r="G10" s="75">
        <v>0</v>
      </c>
      <c r="H10" s="75">
        <v>0</v>
      </c>
      <c r="I10" s="30">
        <f t="shared" si="0"/>
        <v>0</v>
      </c>
      <c r="J10" s="76">
        <v>5.4</v>
      </c>
      <c r="K10" s="75">
        <v>0</v>
      </c>
      <c r="L10" s="75">
        <v>132.9</v>
      </c>
      <c r="M10" s="75">
        <v>134.9</v>
      </c>
      <c r="N10" s="31">
        <f t="shared" si="1"/>
        <v>273.20000000000005</v>
      </c>
      <c r="O10" s="32">
        <f t="shared" si="2"/>
        <v>273.20000000000005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17.579999999999998</v>
      </c>
      <c r="D11" s="72">
        <v>125.78</v>
      </c>
      <c r="E11" s="72">
        <v>2.13</v>
      </c>
      <c r="F11" s="72">
        <v>1.94</v>
      </c>
      <c r="G11" s="72">
        <v>47.5</v>
      </c>
      <c r="H11" s="72">
        <v>0.11</v>
      </c>
      <c r="I11" s="27">
        <f t="shared" si="0"/>
        <v>195.04000000000002</v>
      </c>
      <c r="J11" s="73"/>
      <c r="K11" s="72">
        <v>9.06</v>
      </c>
      <c r="L11" s="72">
        <v>21.68</v>
      </c>
      <c r="M11" s="72">
        <v>43.97</v>
      </c>
      <c r="N11" s="28">
        <f t="shared" si="1"/>
        <v>74.710000000000008</v>
      </c>
      <c r="O11" s="29">
        <f t="shared" si="2"/>
        <v>269.75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1879</v>
      </c>
      <c r="D12" s="66">
        <v>7239</v>
      </c>
      <c r="E12" s="66">
        <v>118</v>
      </c>
      <c r="F12" s="66">
        <v>108</v>
      </c>
      <c r="G12" s="66">
        <v>7519</v>
      </c>
      <c r="H12" s="66">
        <v>16</v>
      </c>
      <c r="I12" s="18">
        <f t="shared" si="0"/>
        <v>16879</v>
      </c>
      <c r="J12" s="67"/>
      <c r="K12" s="66">
        <v>54</v>
      </c>
      <c r="L12" s="66">
        <v>482</v>
      </c>
      <c r="M12" s="66">
        <v>910</v>
      </c>
      <c r="N12" s="20">
        <f t="shared" si="1"/>
        <v>1446</v>
      </c>
      <c r="O12" s="21">
        <f t="shared" si="2"/>
        <v>18325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385.3</v>
      </c>
      <c r="D13" s="75">
        <v>1466.1</v>
      </c>
      <c r="E13" s="75">
        <v>22.7</v>
      </c>
      <c r="F13" s="75">
        <v>14.5</v>
      </c>
      <c r="G13" s="75">
        <v>674.3</v>
      </c>
      <c r="H13" s="75">
        <v>2.2000000000000002</v>
      </c>
      <c r="I13" s="30">
        <f t="shared" si="0"/>
        <v>2565.0999999999995</v>
      </c>
      <c r="J13" s="76"/>
      <c r="K13" s="75">
        <v>9.4</v>
      </c>
      <c r="L13" s="75">
        <v>41.6</v>
      </c>
      <c r="M13" s="75">
        <v>80.3</v>
      </c>
      <c r="N13" s="31">
        <f t="shared" si="1"/>
        <v>131.30000000000001</v>
      </c>
      <c r="O13" s="32">
        <f t="shared" si="2"/>
        <v>2696.3999999999996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68.92</v>
      </c>
      <c r="D14" s="72">
        <v>670.45</v>
      </c>
      <c r="E14" s="72">
        <v>9.93</v>
      </c>
      <c r="F14" s="72">
        <v>7.59</v>
      </c>
      <c r="G14" s="72">
        <v>108.12</v>
      </c>
      <c r="H14" s="72">
        <v>2.3199999999999998</v>
      </c>
      <c r="I14" s="27">
        <f t="shared" si="0"/>
        <v>867.33</v>
      </c>
      <c r="J14" s="73">
        <v>10.63</v>
      </c>
      <c r="K14" s="72">
        <v>0.76</v>
      </c>
      <c r="L14" s="72">
        <v>45.17</v>
      </c>
      <c r="M14" s="72">
        <v>144.43</v>
      </c>
      <c r="N14" s="28">
        <f t="shared" si="1"/>
        <v>200.99</v>
      </c>
      <c r="O14" s="29">
        <f t="shared" si="2"/>
        <v>1068.3200000000002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7571</v>
      </c>
      <c r="D15" s="66">
        <v>51217</v>
      </c>
      <c r="E15" s="66">
        <v>807</v>
      </c>
      <c r="F15" s="66">
        <v>611</v>
      </c>
      <c r="G15" s="66">
        <v>12136</v>
      </c>
      <c r="H15" s="66">
        <v>109</v>
      </c>
      <c r="I15" s="18">
        <f t="shared" si="0"/>
        <v>72451</v>
      </c>
      <c r="J15" s="67">
        <v>352</v>
      </c>
      <c r="K15" s="66">
        <v>13</v>
      </c>
      <c r="L15" s="66">
        <v>1442</v>
      </c>
      <c r="M15" s="66">
        <v>5285</v>
      </c>
      <c r="N15" s="20">
        <f t="shared" si="1"/>
        <v>7092</v>
      </c>
      <c r="O15" s="21">
        <f t="shared" si="2"/>
        <v>79543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855</v>
      </c>
      <c r="D16" s="75">
        <v>4869.2</v>
      </c>
      <c r="E16" s="75">
        <v>76.400000000000006</v>
      </c>
      <c r="F16" s="75">
        <v>50</v>
      </c>
      <c r="G16" s="75">
        <v>737.9</v>
      </c>
      <c r="H16" s="75">
        <v>9</v>
      </c>
      <c r="I16" s="30">
        <f t="shared" si="0"/>
        <v>6597.4999999999991</v>
      </c>
      <c r="J16" s="76">
        <v>17.399999999999999</v>
      </c>
      <c r="K16" s="75">
        <v>1.2</v>
      </c>
      <c r="L16" s="75">
        <v>97.4</v>
      </c>
      <c r="M16" s="75">
        <v>357.4</v>
      </c>
      <c r="N16" s="31">
        <f t="shared" si="1"/>
        <v>473.4</v>
      </c>
      <c r="O16" s="32">
        <f t="shared" si="2"/>
        <v>7070.8999999999987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117.8</v>
      </c>
      <c r="D17" s="72">
        <v>934.95</v>
      </c>
      <c r="E17" s="72">
        <v>0.56000000000000005</v>
      </c>
      <c r="F17" s="72">
        <v>22.22</v>
      </c>
      <c r="G17" s="72">
        <v>137.06</v>
      </c>
      <c r="H17" s="72">
        <v>8.2200000000000006</v>
      </c>
      <c r="I17" s="27">
        <f t="shared" si="0"/>
        <v>1220.81</v>
      </c>
      <c r="J17" s="73">
        <v>1.61</v>
      </c>
      <c r="K17" s="72">
        <v>12.54</v>
      </c>
      <c r="L17" s="72">
        <v>27.56</v>
      </c>
      <c r="M17" s="72">
        <v>176.07</v>
      </c>
      <c r="N17" s="28">
        <f t="shared" si="1"/>
        <v>217.77999999999997</v>
      </c>
      <c r="O17" s="29">
        <f t="shared" si="2"/>
        <v>1438.59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23420</v>
      </c>
      <c r="D18" s="66">
        <v>117433</v>
      </c>
      <c r="E18" s="66">
        <v>64</v>
      </c>
      <c r="F18" s="66">
        <v>4888</v>
      </c>
      <c r="G18" s="66">
        <v>19516</v>
      </c>
      <c r="H18" s="66">
        <v>2656</v>
      </c>
      <c r="I18" s="18">
        <f t="shared" si="0"/>
        <v>167977</v>
      </c>
      <c r="J18" s="67">
        <v>96</v>
      </c>
      <c r="K18" s="66">
        <v>401</v>
      </c>
      <c r="L18" s="66">
        <v>1899</v>
      </c>
      <c r="M18" s="66">
        <v>11831</v>
      </c>
      <c r="N18" s="20">
        <f t="shared" si="1"/>
        <v>14227</v>
      </c>
      <c r="O18" s="21">
        <f t="shared" si="2"/>
        <v>182204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1605</v>
      </c>
      <c r="D19" s="75">
        <v>7225.2</v>
      </c>
      <c r="E19" s="75">
        <v>3.7</v>
      </c>
      <c r="F19" s="75">
        <v>253.4</v>
      </c>
      <c r="G19" s="75">
        <v>932</v>
      </c>
      <c r="H19" s="75">
        <v>179.3</v>
      </c>
      <c r="I19" s="30">
        <f t="shared" si="0"/>
        <v>10198.6</v>
      </c>
      <c r="J19" s="76">
        <v>3.1</v>
      </c>
      <c r="K19" s="75">
        <v>31.8</v>
      </c>
      <c r="L19" s="75">
        <v>96.9</v>
      </c>
      <c r="M19" s="75">
        <v>604.20000000000005</v>
      </c>
      <c r="N19" s="31">
        <f t="shared" si="1"/>
        <v>736</v>
      </c>
      <c r="O19" s="32">
        <f t="shared" si="2"/>
        <v>10934.6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276.60000000000002</v>
      </c>
      <c r="D20" s="72">
        <v>1795.23</v>
      </c>
      <c r="E20" s="72">
        <v>1.48</v>
      </c>
      <c r="F20" s="72">
        <v>39.15</v>
      </c>
      <c r="G20" s="72">
        <v>318.08999999999997</v>
      </c>
      <c r="H20" s="72">
        <v>30.81</v>
      </c>
      <c r="I20" s="27">
        <f t="shared" si="0"/>
        <v>2461.36</v>
      </c>
      <c r="J20" s="73">
        <v>1.94</v>
      </c>
      <c r="K20" s="72">
        <v>1.05</v>
      </c>
      <c r="L20" s="72">
        <v>62.77</v>
      </c>
      <c r="M20" s="72">
        <v>159.69999999999999</v>
      </c>
      <c r="N20" s="28">
        <f t="shared" si="1"/>
        <v>225.45999999999998</v>
      </c>
      <c r="O20" s="29">
        <f t="shared" si="2"/>
        <v>2686.82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72975</v>
      </c>
      <c r="D21" s="66">
        <v>297198</v>
      </c>
      <c r="E21" s="66">
        <v>921</v>
      </c>
      <c r="F21" s="66">
        <v>5641</v>
      </c>
      <c r="G21" s="66">
        <v>55341</v>
      </c>
      <c r="H21" s="66">
        <v>8789</v>
      </c>
      <c r="I21" s="18">
        <f t="shared" si="0"/>
        <v>440865</v>
      </c>
      <c r="J21" s="67">
        <v>243</v>
      </c>
      <c r="K21" s="66">
        <v>387</v>
      </c>
      <c r="L21" s="66">
        <v>5567</v>
      </c>
      <c r="M21" s="66">
        <v>12478</v>
      </c>
      <c r="N21" s="20">
        <f t="shared" si="1"/>
        <v>18675</v>
      </c>
      <c r="O21" s="21">
        <f t="shared" si="2"/>
        <v>459540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3456.2</v>
      </c>
      <c r="D22" s="75">
        <v>13397.9</v>
      </c>
      <c r="E22" s="75">
        <v>49.9</v>
      </c>
      <c r="F22" s="75">
        <v>222.9</v>
      </c>
      <c r="G22" s="75">
        <v>1450.6</v>
      </c>
      <c r="H22" s="75">
        <v>461.7</v>
      </c>
      <c r="I22" s="30">
        <f t="shared" si="0"/>
        <v>19039.2</v>
      </c>
      <c r="J22" s="76">
        <v>7.3</v>
      </c>
      <c r="K22" s="75">
        <v>25.7</v>
      </c>
      <c r="L22" s="75">
        <v>219.9</v>
      </c>
      <c r="M22" s="75">
        <v>503.5</v>
      </c>
      <c r="N22" s="31">
        <f t="shared" si="1"/>
        <v>756.4</v>
      </c>
      <c r="O22" s="32">
        <f t="shared" si="2"/>
        <v>19795.600000000002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640.33000000000004</v>
      </c>
      <c r="D23" s="72">
        <v>3091.35</v>
      </c>
      <c r="E23" s="72">
        <v>1.78</v>
      </c>
      <c r="F23" s="72">
        <v>123.08</v>
      </c>
      <c r="G23" s="72">
        <v>577.79</v>
      </c>
      <c r="H23" s="72">
        <v>82.57</v>
      </c>
      <c r="I23" s="27">
        <f t="shared" si="0"/>
        <v>4516.8999999999996</v>
      </c>
      <c r="J23" s="73">
        <v>4.1900000000000004</v>
      </c>
      <c r="K23" s="72">
        <v>2</v>
      </c>
      <c r="L23" s="72">
        <v>35.97</v>
      </c>
      <c r="M23" s="72">
        <v>134.04</v>
      </c>
      <c r="N23" s="28">
        <f t="shared" si="1"/>
        <v>176.2</v>
      </c>
      <c r="O23" s="29">
        <f t="shared" si="2"/>
        <v>4693.0999999999995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188280</v>
      </c>
      <c r="D24" s="66">
        <v>564248</v>
      </c>
      <c r="E24" s="66">
        <v>508</v>
      </c>
      <c r="F24" s="66">
        <v>20635</v>
      </c>
      <c r="G24" s="66">
        <v>123014</v>
      </c>
      <c r="H24" s="66">
        <v>15251</v>
      </c>
      <c r="I24" s="18">
        <f t="shared" si="0"/>
        <v>911936</v>
      </c>
      <c r="J24" s="67">
        <v>303</v>
      </c>
      <c r="K24" s="66">
        <v>1398</v>
      </c>
      <c r="L24" s="66">
        <v>3487</v>
      </c>
      <c r="M24" s="66">
        <v>10948</v>
      </c>
      <c r="N24" s="20">
        <f t="shared" si="1"/>
        <v>16136</v>
      </c>
      <c r="O24" s="21">
        <f t="shared" si="2"/>
        <v>928072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7065.5</v>
      </c>
      <c r="D25" s="75">
        <v>20412.599999999999</v>
      </c>
      <c r="E25" s="75">
        <v>19.2</v>
      </c>
      <c r="F25" s="75">
        <v>543.1</v>
      </c>
      <c r="G25" s="75">
        <v>2830.8</v>
      </c>
      <c r="H25" s="75">
        <v>675.9</v>
      </c>
      <c r="I25" s="30">
        <f t="shared" si="0"/>
        <v>31547.1</v>
      </c>
      <c r="J25" s="76">
        <v>4.2</v>
      </c>
      <c r="K25" s="75">
        <v>81</v>
      </c>
      <c r="L25" s="75">
        <v>110.3</v>
      </c>
      <c r="M25" s="75">
        <v>340.4</v>
      </c>
      <c r="N25" s="31">
        <f t="shared" si="1"/>
        <v>535.9</v>
      </c>
      <c r="O25" s="32">
        <f t="shared" si="2"/>
        <v>32083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1424.09</v>
      </c>
      <c r="D26" s="72">
        <v>4460.01</v>
      </c>
      <c r="E26" s="72">
        <v>5.03</v>
      </c>
      <c r="F26" s="72">
        <v>244.45</v>
      </c>
      <c r="G26" s="72">
        <v>1145.73</v>
      </c>
      <c r="H26" s="72">
        <v>228.01</v>
      </c>
      <c r="I26" s="27">
        <f t="shared" si="0"/>
        <v>7507.32</v>
      </c>
      <c r="J26" s="73">
        <v>0.63</v>
      </c>
      <c r="K26" s="72">
        <v>0.04</v>
      </c>
      <c r="L26" s="72">
        <v>52.22</v>
      </c>
      <c r="M26" s="72">
        <v>120.26</v>
      </c>
      <c r="N26" s="28">
        <f t="shared" si="1"/>
        <v>173.15</v>
      </c>
      <c r="O26" s="29">
        <f t="shared" si="2"/>
        <v>7680.4699999999993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466020</v>
      </c>
      <c r="D27" s="66">
        <v>871600</v>
      </c>
      <c r="E27" s="66">
        <v>712</v>
      </c>
      <c r="F27" s="66">
        <v>41899</v>
      </c>
      <c r="G27" s="66">
        <v>241765</v>
      </c>
      <c r="H27" s="66">
        <v>42794</v>
      </c>
      <c r="I27" s="18">
        <f t="shared" si="0"/>
        <v>1664790</v>
      </c>
      <c r="J27" s="67">
        <v>54</v>
      </c>
      <c r="K27" s="66">
        <v>2</v>
      </c>
      <c r="L27" s="66">
        <v>3581</v>
      </c>
      <c r="M27" s="66">
        <v>8433</v>
      </c>
      <c r="N27" s="20">
        <f t="shared" si="1"/>
        <v>12070</v>
      </c>
      <c r="O27" s="21">
        <f t="shared" si="2"/>
        <v>1676860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14721.3</v>
      </c>
      <c r="D28" s="75">
        <v>24299</v>
      </c>
      <c r="E28" s="75">
        <v>23.1</v>
      </c>
      <c r="F28" s="75">
        <v>911.6</v>
      </c>
      <c r="G28" s="75">
        <v>5353.9</v>
      </c>
      <c r="H28" s="75">
        <v>1606.4</v>
      </c>
      <c r="I28" s="30">
        <f t="shared" si="0"/>
        <v>46915.3</v>
      </c>
      <c r="J28" s="76">
        <v>0.3</v>
      </c>
      <c r="K28" s="75">
        <v>0.1</v>
      </c>
      <c r="L28" s="75">
        <v>107</v>
      </c>
      <c r="M28" s="75">
        <v>253.4</v>
      </c>
      <c r="N28" s="31">
        <f t="shared" si="1"/>
        <v>360.8</v>
      </c>
      <c r="O28" s="32">
        <f t="shared" si="2"/>
        <v>47276.100000000006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2806.85</v>
      </c>
      <c r="D29" s="72">
        <v>6723.77</v>
      </c>
      <c r="E29" s="72">
        <v>4.0999999999999996</v>
      </c>
      <c r="F29" s="72">
        <v>820.93</v>
      </c>
      <c r="G29" s="72">
        <v>2161.14</v>
      </c>
      <c r="H29" s="72">
        <v>379.81</v>
      </c>
      <c r="I29" s="27">
        <f t="shared" si="0"/>
        <v>12896.6</v>
      </c>
      <c r="J29" s="73"/>
      <c r="K29" s="72"/>
      <c r="L29" s="72">
        <v>10.06</v>
      </c>
      <c r="M29" s="72">
        <v>117.58</v>
      </c>
      <c r="N29" s="28">
        <f t="shared" si="1"/>
        <v>127.64</v>
      </c>
      <c r="O29" s="29">
        <f t="shared" si="2"/>
        <v>13024.24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1049301</v>
      </c>
      <c r="D30" s="66">
        <v>1397356</v>
      </c>
      <c r="E30" s="66">
        <v>817</v>
      </c>
      <c r="F30" s="66">
        <v>152272</v>
      </c>
      <c r="G30" s="66">
        <v>501773</v>
      </c>
      <c r="H30" s="66">
        <v>47011</v>
      </c>
      <c r="I30" s="18">
        <f t="shared" si="0"/>
        <v>3148530</v>
      </c>
      <c r="J30" s="67"/>
      <c r="K30" s="66"/>
      <c r="L30" s="66">
        <v>775</v>
      </c>
      <c r="M30" s="66">
        <v>9142</v>
      </c>
      <c r="N30" s="20">
        <f t="shared" si="1"/>
        <v>9917</v>
      </c>
      <c r="O30" s="21">
        <f t="shared" si="2"/>
        <v>3158447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23236.400000000001</v>
      </c>
      <c r="D31" s="75">
        <v>32618.1</v>
      </c>
      <c r="E31" s="75">
        <v>19.399999999999999</v>
      </c>
      <c r="F31" s="75">
        <v>2344.6999999999998</v>
      </c>
      <c r="G31" s="75">
        <v>9387.2000000000007</v>
      </c>
      <c r="H31" s="75">
        <v>1548.9</v>
      </c>
      <c r="I31" s="30">
        <f t="shared" si="0"/>
        <v>69154.7</v>
      </c>
      <c r="J31" s="76"/>
      <c r="K31" s="75"/>
      <c r="L31" s="75">
        <v>20.6</v>
      </c>
      <c r="M31" s="75">
        <v>253.8</v>
      </c>
      <c r="N31" s="31">
        <f t="shared" si="1"/>
        <v>274.40000000000003</v>
      </c>
      <c r="O31" s="32">
        <f t="shared" si="2"/>
        <v>69429.099999999991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3841.19</v>
      </c>
      <c r="D32" s="72">
        <v>7786.55</v>
      </c>
      <c r="E32" s="72">
        <v>12.05</v>
      </c>
      <c r="F32" s="72">
        <v>2809.42</v>
      </c>
      <c r="G32" s="72">
        <v>5496.87</v>
      </c>
      <c r="H32" s="72">
        <v>663.03</v>
      </c>
      <c r="I32" s="27">
        <f t="shared" si="0"/>
        <v>20609.109999999997</v>
      </c>
      <c r="J32" s="73">
        <v>0.2</v>
      </c>
      <c r="K32" s="72"/>
      <c r="L32" s="72">
        <v>0.46</v>
      </c>
      <c r="M32" s="72">
        <v>102.53</v>
      </c>
      <c r="N32" s="28">
        <f t="shared" si="1"/>
        <v>103.19</v>
      </c>
      <c r="O32" s="29">
        <f t="shared" si="2"/>
        <v>20712.299999999996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1517813</v>
      </c>
      <c r="D33" s="66">
        <v>1714837</v>
      </c>
      <c r="E33" s="66">
        <v>2767</v>
      </c>
      <c r="F33" s="66">
        <v>557172</v>
      </c>
      <c r="G33" s="66">
        <v>1367600</v>
      </c>
      <c r="H33" s="66">
        <v>83342</v>
      </c>
      <c r="I33" s="18">
        <f t="shared" si="0"/>
        <v>5243531</v>
      </c>
      <c r="J33" s="67">
        <v>14</v>
      </c>
      <c r="K33" s="66"/>
      <c r="L33" s="66">
        <v>44</v>
      </c>
      <c r="M33" s="66">
        <v>8489</v>
      </c>
      <c r="N33" s="20">
        <f t="shared" si="1"/>
        <v>8547</v>
      </c>
      <c r="O33" s="21">
        <f t="shared" si="2"/>
        <v>5252078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25357.4</v>
      </c>
      <c r="D34" s="75">
        <v>32582.400000000001</v>
      </c>
      <c r="E34" s="75">
        <v>52.3</v>
      </c>
      <c r="F34" s="75">
        <v>7373.6</v>
      </c>
      <c r="G34" s="75">
        <v>20875.099999999999</v>
      </c>
      <c r="H34" s="75">
        <v>2354.1999999999998</v>
      </c>
      <c r="I34" s="30">
        <f t="shared" si="0"/>
        <v>88595</v>
      </c>
      <c r="J34" s="76">
        <v>0</v>
      </c>
      <c r="K34" s="75"/>
      <c r="L34" s="75">
        <v>1.1000000000000001</v>
      </c>
      <c r="M34" s="75">
        <v>211.7</v>
      </c>
      <c r="N34" s="31">
        <f t="shared" si="1"/>
        <v>212.79999999999998</v>
      </c>
      <c r="O34" s="32">
        <f t="shared" si="2"/>
        <v>88807.8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6035.43</v>
      </c>
      <c r="D35" s="72">
        <v>6941.55</v>
      </c>
      <c r="E35" s="72">
        <v>29.59</v>
      </c>
      <c r="F35" s="72">
        <v>7729.22</v>
      </c>
      <c r="G35" s="72">
        <v>10963.37</v>
      </c>
      <c r="H35" s="72">
        <v>552.48</v>
      </c>
      <c r="I35" s="27">
        <f t="shared" si="0"/>
        <v>32251.640000000003</v>
      </c>
      <c r="J35" s="73">
        <v>0.24</v>
      </c>
      <c r="K35" s="72">
        <v>0.01</v>
      </c>
      <c r="L35" s="72">
        <v>0.67</v>
      </c>
      <c r="M35" s="72">
        <v>169.13</v>
      </c>
      <c r="N35" s="28">
        <f t="shared" si="1"/>
        <v>170.04999999999998</v>
      </c>
      <c r="O35" s="29">
        <f t="shared" si="2"/>
        <v>32421.690000000002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2515543</v>
      </c>
      <c r="D36" s="66">
        <v>1681510</v>
      </c>
      <c r="E36" s="66">
        <v>6292</v>
      </c>
      <c r="F36" s="66">
        <v>1627126</v>
      </c>
      <c r="G36" s="66">
        <v>2916624</v>
      </c>
      <c r="H36" s="66">
        <v>76294</v>
      </c>
      <c r="I36" s="18">
        <f t="shared" si="0"/>
        <v>8823389</v>
      </c>
      <c r="J36" s="67">
        <v>24</v>
      </c>
      <c r="K36" s="66">
        <v>1</v>
      </c>
      <c r="L36" s="66">
        <v>35</v>
      </c>
      <c r="M36" s="66">
        <v>14173</v>
      </c>
      <c r="N36" s="20">
        <f t="shared" si="1"/>
        <v>14233</v>
      </c>
      <c r="O36" s="21">
        <f t="shared" si="2"/>
        <v>8837622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31669.7</v>
      </c>
      <c r="D37" s="75">
        <v>27926.9</v>
      </c>
      <c r="E37" s="75">
        <v>105.4</v>
      </c>
      <c r="F37" s="75">
        <v>18201.7</v>
      </c>
      <c r="G37" s="75">
        <v>38520.199999999997</v>
      </c>
      <c r="H37" s="75">
        <v>1744.5</v>
      </c>
      <c r="I37" s="30">
        <f t="shared" ref="I37:I68" si="3">SUM(C37:H37)</f>
        <v>118168.40000000001</v>
      </c>
      <c r="J37" s="76">
        <v>0</v>
      </c>
      <c r="K37" s="75">
        <v>0</v>
      </c>
      <c r="L37" s="75">
        <v>0.7</v>
      </c>
      <c r="M37" s="75">
        <v>272.8</v>
      </c>
      <c r="N37" s="31">
        <f t="shared" ref="N37:N68" si="4">SUM(J37:M37)</f>
        <v>273.5</v>
      </c>
      <c r="O37" s="32">
        <f t="shared" ref="O37:O68" si="5">SUM(N37,I37)</f>
        <v>118441.90000000001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8473.42</v>
      </c>
      <c r="D38" s="72">
        <v>3812.07</v>
      </c>
      <c r="E38" s="72">
        <v>33.06</v>
      </c>
      <c r="F38" s="72">
        <v>14536.55</v>
      </c>
      <c r="G38" s="72">
        <v>27558.54</v>
      </c>
      <c r="H38" s="72">
        <v>142.30000000000001</v>
      </c>
      <c r="I38" s="27">
        <f t="shared" si="3"/>
        <v>54555.94</v>
      </c>
      <c r="J38" s="73"/>
      <c r="K38" s="72"/>
      <c r="L38" s="72">
        <v>3.18</v>
      </c>
      <c r="M38" s="72">
        <v>165.35</v>
      </c>
      <c r="N38" s="28">
        <f t="shared" si="4"/>
        <v>168.53</v>
      </c>
      <c r="O38" s="29">
        <f t="shared" si="5"/>
        <v>54724.47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3699049</v>
      </c>
      <c r="D39" s="66">
        <v>990516</v>
      </c>
      <c r="E39" s="66">
        <v>9090</v>
      </c>
      <c r="F39" s="66">
        <v>3202784</v>
      </c>
      <c r="G39" s="66">
        <v>7670652</v>
      </c>
      <c r="H39" s="66">
        <v>24314</v>
      </c>
      <c r="I39" s="18">
        <f t="shared" si="3"/>
        <v>15596405</v>
      </c>
      <c r="J39" s="67"/>
      <c r="K39" s="66"/>
      <c r="L39" s="66">
        <v>510</v>
      </c>
      <c r="M39" s="66">
        <v>12477</v>
      </c>
      <c r="N39" s="20">
        <f t="shared" si="4"/>
        <v>12987</v>
      </c>
      <c r="O39" s="21">
        <f t="shared" si="5"/>
        <v>15609392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42023.9</v>
      </c>
      <c r="D40" s="75">
        <v>13728.5</v>
      </c>
      <c r="E40" s="75">
        <v>137.19999999999999</v>
      </c>
      <c r="F40" s="75">
        <v>31388.7</v>
      </c>
      <c r="G40" s="75">
        <v>89152.2</v>
      </c>
      <c r="H40" s="75">
        <v>475.6</v>
      </c>
      <c r="I40" s="30">
        <f t="shared" si="3"/>
        <v>176906.1</v>
      </c>
      <c r="J40" s="76"/>
      <c r="K40" s="75"/>
      <c r="L40" s="75">
        <v>8.9</v>
      </c>
      <c r="M40" s="75">
        <v>233.1</v>
      </c>
      <c r="N40" s="31">
        <f t="shared" si="4"/>
        <v>242</v>
      </c>
      <c r="O40" s="32">
        <f t="shared" si="5"/>
        <v>177148.1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9691.4</v>
      </c>
      <c r="D41" s="72">
        <v>2956.3</v>
      </c>
      <c r="E41" s="72">
        <v>54.43</v>
      </c>
      <c r="F41" s="72">
        <v>11100.14</v>
      </c>
      <c r="G41" s="72">
        <v>44790.33</v>
      </c>
      <c r="H41" s="72">
        <v>311.95999999999998</v>
      </c>
      <c r="I41" s="27">
        <f t="shared" si="3"/>
        <v>68904.560000000012</v>
      </c>
      <c r="J41" s="73">
        <v>1.8</v>
      </c>
      <c r="K41" s="72">
        <v>50.81</v>
      </c>
      <c r="L41" s="72">
        <v>10.24</v>
      </c>
      <c r="M41" s="72">
        <v>188.12</v>
      </c>
      <c r="N41" s="28">
        <f t="shared" si="4"/>
        <v>250.97</v>
      </c>
      <c r="O41" s="29">
        <f t="shared" si="5"/>
        <v>69155.530000000013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4314556</v>
      </c>
      <c r="D42" s="66">
        <v>794781</v>
      </c>
      <c r="E42" s="66">
        <v>15207</v>
      </c>
      <c r="F42" s="66">
        <v>2499458</v>
      </c>
      <c r="G42" s="66">
        <v>12754136</v>
      </c>
      <c r="H42" s="66">
        <v>50713</v>
      </c>
      <c r="I42" s="18">
        <f t="shared" si="3"/>
        <v>20428851</v>
      </c>
      <c r="J42" s="67">
        <v>149</v>
      </c>
      <c r="K42" s="66">
        <v>2847</v>
      </c>
      <c r="L42" s="66">
        <v>1126</v>
      </c>
      <c r="M42" s="66">
        <v>17137</v>
      </c>
      <c r="N42" s="20">
        <f t="shared" si="4"/>
        <v>21259</v>
      </c>
      <c r="O42" s="21">
        <f t="shared" si="5"/>
        <v>20450110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46503.199999999997</v>
      </c>
      <c r="D43" s="75">
        <v>10657.3</v>
      </c>
      <c r="E43" s="75">
        <v>224.1</v>
      </c>
      <c r="F43" s="75">
        <v>23765</v>
      </c>
      <c r="G43" s="75">
        <v>142868.20000000001</v>
      </c>
      <c r="H43" s="75">
        <v>957.1</v>
      </c>
      <c r="I43" s="30">
        <f t="shared" si="3"/>
        <v>224974.90000000002</v>
      </c>
      <c r="J43" s="76">
        <v>0</v>
      </c>
      <c r="K43" s="75">
        <v>68.5</v>
      </c>
      <c r="L43" s="75">
        <v>17.7</v>
      </c>
      <c r="M43" s="75">
        <v>273.5</v>
      </c>
      <c r="N43" s="31">
        <f t="shared" si="4"/>
        <v>359.7</v>
      </c>
      <c r="O43" s="32">
        <f t="shared" si="5"/>
        <v>225334.60000000003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8227.16</v>
      </c>
      <c r="D44" s="72">
        <v>2438.1799999999998</v>
      </c>
      <c r="E44" s="72">
        <v>111.42</v>
      </c>
      <c r="F44" s="72">
        <v>5205.6099999999997</v>
      </c>
      <c r="G44" s="72">
        <v>43971.12</v>
      </c>
      <c r="H44" s="72">
        <v>257.23</v>
      </c>
      <c r="I44" s="27">
        <f t="shared" si="3"/>
        <v>60210.720000000008</v>
      </c>
      <c r="J44" s="73">
        <v>1.44</v>
      </c>
      <c r="K44" s="72"/>
      <c r="L44" s="72">
        <v>4.67</v>
      </c>
      <c r="M44" s="72">
        <v>189.78</v>
      </c>
      <c r="N44" s="28">
        <f t="shared" si="4"/>
        <v>195.89</v>
      </c>
      <c r="O44" s="29">
        <f t="shared" si="5"/>
        <v>60406.610000000008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3734945</v>
      </c>
      <c r="D45" s="66">
        <v>674857</v>
      </c>
      <c r="E45" s="66">
        <v>29392</v>
      </c>
      <c r="F45" s="66">
        <v>1214600</v>
      </c>
      <c r="G45" s="66">
        <v>13138891</v>
      </c>
      <c r="H45" s="66">
        <v>48088</v>
      </c>
      <c r="I45" s="18">
        <f t="shared" si="3"/>
        <v>18840773</v>
      </c>
      <c r="J45" s="67">
        <v>131</v>
      </c>
      <c r="K45" s="66"/>
      <c r="L45" s="66">
        <v>505</v>
      </c>
      <c r="M45" s="66">
        <v>18219</v>
      </c>
      <c r="N45" s="20">
        <f t="shared" si="4"/>
        <v>18855</v>
      </c>
      <c r="O45" s="21">
        <f t="shared" si="5"/>
        <v>18859628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33164.1</v>
      </c>
      <c r="D46" s="75">
        <v>8140.9</v>
      </c>
      <c r="E46" s="75">
        <v>391.6</v>
      </c>
      <c r="F46" s="75">
        <v>9797.1</v>
      </c>
      <c r="G46" s="75">
        <v>124503.9</v>
      </c>
      <c r="H46" s="75">
        <v>788.8</v>
      </c>
      <c r="I46" s="30">
        <f t="shared" si="3"/>
        <v>176786.39999999997</v>
      </c>
      <c r="J46" s="76">
        <v>0.1</v>
      </c>
      <c r="K46" s="75"/>
      <c r="L46" s="75">
        <v>6.1</v>
      </c>
      <c r="M46" s="75">
        <v>206.7</v>
      </c>
      <c r="N46" s="31">
        <f t="shared" si="4"/>
        <v>212.89999999999998</v>
      </c>
      <c r="O46" s="32">
        <f t="shared" si="5"/>
        <v>176999.29999999996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13492.05</v>
      </c>
      <c r="D47" s="72">
        <v>8943.7099999999991</v>
      </c>
      <c r="E47" s="72">
        <v>516.48</v>
      </c>
      <c r="F47" s="72">
        <v>2137.71</v>
      </c>
      <c r="G47" s="72">
        <v>38575.78</v>
      </c>
      <c r="H47" s="72">
        <v>316.79000000000002</v>
      </c>
      <c r="I47" s="27">
        <f t="shared" si="3"/>
        <v>63982.52</v>
      </c>
      <c r="J47" s="73">
        <v>0.19</v>
      </c>
      <c r="K47" s="72">
        <v>12.32</v>
      </c>
      <c r="L47" s="72">
        <v>11.43</v>
      </c>
      <c r="M47" s="72">
        <v>644.09</v>
      </c>
      <c r="N47" s="28">
        <f t="shared" si="4"/>
        <v>668.03</v>
      </c>
      <c r="O47" s="29">
        <f t="shared" si="5"/>
        <v>64650.549999999996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6771745</v>
      </c>
      <c r="D48" s="66">
        <v>2688342</v>
      </c>
      <c r="E48" s="66">
        <v>164162</v>
      </c>
      <c r="F48" s="66">
        <v>518965</v>
      </c>
      <c r="G48" s="66">
        <v>11907953</v>
      </c>
      <c r="H48" s="66">
        <v>65181</v>
      </c>
      <c r="I48" s="18">
        <f t="shared" si="3"/>
        <v>22116348</v>
      </c>
      <c r="J48" s="67">
        <v>16</v>
      </c>
      <c r="K48" s="66">
        <v>1134</v>
      </c>
      <c r="L48" s="66">
        <v>1390</v>
      </c>
      <c r="M48" s="66">
        <v>59841</v>
      </c>
      <c r="N48" s="20">
        <f t="shared" si="4"/>
        <v>62381</v>
      </c>
      <c r="O48" s="21">
        <f t="shared" si="5"/>
        <v>22178729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27216.1</v>
      </c>
      <c r="D49" s="75">
        <v>7739.7</v>
      </c>
      <c r="E49" s="75">
        <v>346.2</v>
      </c>
      <c r="F49" s="75">
        <v>2911.6</v>
      </c>
      <c r="G49" s="75">
        <v>64015.7</v>
      </c>
      <c r="H49" s="75">
        <v>530.70000000000005</v>
      </c>
      <c r="I49" s="30">
        <f t="shared" si="3"/>
        <v>102759.99999999999</v>
      </c>
      <c r="J49" s="76">
        <v>0.1</v>
      </c>
      <c r="K49" s="75">
        <v>9.1</v>
      </c>
      <c r="L49" s="75">
        <v>12.4</v>
      </c>
      <c r="M49" s="75">
        <v>307.39999999999998</v>
      </c>
      <c r="N49" s="31">
        <f t="shared" si="4"/>
        <v>329</v>
      </c>
      <c r="O49" s="32">
        <f t="shared" si="5"/>
        <v>103088.99999999999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54945.02</v>
      </c>
      <c r="D50" s="63">
        <v>47552.66</v>
      </c>
      <c r="E50" s="63">
        <v>768.57</v>
      </c>
      <c r="F50" s="63">
        <v>44753.67</v>
      </c>
      <c r="G50" s="63">
        <v>175708.87</v>
      </c>
      <c r="H50" s="63">
        <v>2869.1</v>
      </c>
      <c r="I50" s="11">
        <f t="shared" si="3"/>
        <v>326597.88999999996</v>
      </c>
      <c r="J50" s="64">
        <v>22.87</v>
      </c>
      <c r="K50" s="63">
        <v>63.14</v>
      </c>
      <c r="L50" s="63">
        <v>297.06</v>
      </c>
      <c r="M50" s="63">
        <v>2357.52</v>
      </c>
      <c r="N50" s="13">
        <f t="shared" si="4"/>
        <v>2740.59</v>
      </c>
      <c r="O50" s="14">
        <f t="shared" si="5"/>
        <v>329338.48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24337207</v>
      </c>
      <c r="D51" s="66">
        <v>11452049</v>
      </c>
      <c r="E51" s="66">
        <v>229166</v>
      </c>
      <c r="F51" s="66">
        <v>9841050</v>
      </c>
      <c r="G51" s="66">
        <v>50698964</v>
      </c>
      <c r="H51" s="66">
        <v>440277</v>
      </c>
      <c r="I51" s="18">
        <f t="shared" si="3"/>
        <v>96998713</v>
      </c>
      <c r="J51" s="67">
        <v>1382</v>
      </c>
      <c r="K51" s="66">
        <v>3982</v>
      </c>
      <c r="L51" s="66">
        <v>21028</v>
      </c>
      <c r="M51" s="66">
        <v>189399</v>
      </c>
      <c r="N51" s="20">
        <f t="shared" si="4"/>
        <v>215791</v>
      </c>
      <c r="O51" s="21">
        <f t="shared" si="5"/>
        <v>97214504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254912.6</v>
      </c>
      <c r="D52" s="75">
        <v>181391.2</v>
      </c>
      <c r="E52" s="75">
        <v>1330</v>
      </c>
      <c r="F52" s="75">
        <v>97489.7</v>
      </c>
      <c r="G52" s="75">
        <v>499994.4</v>
      </c>
      <c r="H52" s="75">
        <v>10122.5</v>
      </c>
      <c r="I52" s="30">
        <f t="shared" si="3"/>
        <v>1045240.4</v>
      </c>
      <c r="J52" s="76">
        <v>32.5</v>
      </c>
      <c r="K52" s="75">
        <v>77.599999999999994</v>
      </c>
      <c r="L52" s="75">
        <v>767.8</v>
      </c>
      <c r="M52" s="75">
        <v>3903.1</v>
      </c>
      <c r="N52" s="31">
        <f t="shared" si="4"/>
        <v>4781</v>
      </c>
      <c r="O52" s="32">
        <f t="shared" si="5"/>
        <v>1050021.3999999999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52900.88</v>
      </c>
      <c r="D53" s="72">
        <v>34293.730000000003</v>
      </c>
      <c r="E53" s="72">
        <v>757.28</v>
      </c>
      <c r="F53" s="72">
        <v>44402.83</v>
      </c>
      <c r="G53" s="72">
        <v>173815.81</v>
      </c>
      <c r="H53" s="72">
        <v>913.58</v>
      </c>
      <c r="I53" s="27">
        <f t="shared" si="3"/>
        <v>307084.11000000004</v>
      </c>
      <c r="J53" s="73">
        <v>22.87</v>
      </c>
      <c r="K53" s="72">
        <v>12.32</v>
      </c>
      <c r="L53" s="72">
        <v>225.84</v>
      </c>
      <c r="M53" s="72">
        <v>2208.15</v>
      </c>
      <c r="N53" s="28">
        <f t="shared" si="4"/>
        <v>2469.1800000000003</v>
      </c>
      <c r="O53" s="29">
        <f t="shared" si="5"/>
        <v>309553.29000000004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23721191</v>
      </c>
      <c r="D54" s="66">
        <v>8839320</v>
      </c>
      <c r="E54" s="66">
        <v>226973</v>
      </c>
      <c r="F54" s="66">
        <v>9783667</v>
      </c>
      <c r="G54" s="66">
        <v>50320226</v>
      </c>
      <c r="H54" s="66">
        <v>169168</v>
      </c>
      <c r="I54" s="18">
        <f t="shared" si="3"/>
        <v>93060545</v>
      </c>
      <c r="J54" s="67">
        <v>1382</v>
      </c>
      <c r="K54" s="66">
        <v>1134</v>
      </c>
      <c r="L54" s="66">
        <v>19193</v>
      </c>
      <c r="M54" s="66">
        <v>184833</v>
      </c>
      <c r="N54" s="20">
        <f t="shared" si="4"/>
        <v>206542</v>
      </c>
      <c r="O54" s="21">
        <f t="shared" si="5"/>
        <v>93267087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232909.8</v>
      </c>
      <c r="D55" s="69">
        <v>107567.5</v>
      </c>
      <c r="E55" s="69">
        <v>1258.5</v>
      </c>
      <c r="F55" s="69">
        <v>96018.8</v>
      </c>
      <c r="G55" s="69">
        <v>490732</v>
      </c>
      <c r="H55" s="69">
        <v>2379.1999999999998</v>
      </c>
      <c r="I55" s="24">
        <f t="shared" si="3"/>
        <v>930865.79999999993</v>
      </c>
      <c r="J55" s="70">
        <v>32.5</v>
      </c>
      <c r="K55" s="69">
        <v>9.1</v>
      </c>
      <c r="L55" s="69">
        <v>620</v>
      </c>
      <c r="M55" s="69">
        <v>3573.5</v>
      </c>
      <c r="N55" s="24">
        <f t="shared" si="4"/>
        <v>4235.1000000000004</v>
      </c>
      <c r="O55" s="26">
        <f t="shared" si="5"/>
        <v>935100.89999999991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6">SUM(C5,C8,C11,C14,C17,C20,C23,C26,C29,C32,C35,C38,C41,C44,C47)</f>
        <v>55151.3</v>
      </c>
      <c r="D56" s="10">
        <f t="shared" si="6"/>
        <v>50833.05</v>
      </c>
      <c r="E56" s="10">
        <f t="shared" si="6"/>
        <v>782.75</v>
      </c>
      <c r="F56" s="10">
        <f t="shared" si="6"/>
        <v>44802.64</v>
      </c>
      <c r="G56" s="10">
        <f t="shared" si="6"/>
        <v>177303.92</v>
      </c>
      <c r="H56" s="10">
        <f t="shared" si="6"/>
        <v>2981.11</v>
      </c>
      <c r="I56" s="36">
        <f t="shared" si="3"/>
        <v>331854.77</v>
      </c>
      <c r="J56" s="34">
        <f t="shared" ref="J56:M58" si="7">SUM(J5,J8,J11,J14,J17,J20,J23,J26,J29,J32,J35,J38,J41,J44,J47)</f>
        <v>23.59</v>
      </c>
      <c r="K56" s="10">
        <f t="shared" si="7"/>
        <v>89.12</v>
      </c>
      <c r="L56" s="10">
        <f t="shared" si="7"/>
        <v>441.08000000000004</v>
      </c>
      <c r="M56" s="10">
        <f t="shared" si="7"/>
        <v>2520.9999999999995</v>
      </c>
      <c r="N56" s="12">
        <f t="shared" si="4"/>
        <v>3074.7899999999995</v>
      </c>
      <c r="O56" s="14">
        <f t="shared" si="5"/>
        <v>334929.56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6"/>
        <v>24363097</v>
      </c>
      <c r="D57" s="17">
        <f t="shared" si="6"/>
        <v>11851134</v>
      </c>
      <c r="E57" s="17">
        <f t="shared" si="6"/>
        <v>230857</v>
      </c>
      <c r="F57" s="17">
        <f t="shared" si="6"/>
        <v>9846159</v>
      </c>
      <c r="G57" s="17">
        <f t="shared" si="6"/>
        <v>50716920</v>
      </c>
      <c r="H57" s="17">
        <f t="shared" si="6"/>
        <v>464558</v>
      </c>
      <c r="I57" s="37">
        <f t="shared" si="3"/>
        <v>97472725</v>
      </c>
      <c r="J57" s="35">
        <f t="shared" si="7"/>
        <v>1401</v>
      </c>
      <c r="K57" s="17">
        <f t="shared" si="7"/>
        <v>6237</v>
      </c>
      <c r="L57" s="17">
        <f t="shared" si="7"/>
        <v>21789</v>
      </c>
      <c r="M57" s="17">
        <f t="shared" si="7"/>
        <v>190332</v>
      </c>
      <c r="N57" s="19">
        <f t="shared" si="4"/>
        <v>219759</v>
      </c>
      <c r="O57" s="21">
        <f t="shared" si="5"/>
        <v>97692484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6"/>
        <v>257259.10000000003</v>
      </c>
      <c r="D58" s="40">
        <f t="shared" si="6"/>
        <v>205063.8</v>
      </c>
      <c r="E58" s="40">
        <f t="shared" si="6"/>
        <v>1471.2</v>
      </c>
      <c r="F58" s="40">
        <f t="shared" si="6"/>
        <v>97777.900000000009</v>
      </c>
      <c r="G58" s="40">
        <f t="shared" si="6"/>
        <v>501302.00000000006</v>
      </c>
      <c r="H58" s="40">
        <f t="shared" si="6"/>
        <v>11334.3</v>
      </c>
      <c r="I58" s="41">
        <f t="shared" si="3"/>
        <v>1074208.3</v>
      </c>
      <c r="J58" s="39">
        <f t="shared" si="7"/>
        <v>37.9</v>
      </c>
      <c r="K58" s="40">
        <f t="shared" si="7"/>
        <v>226.79999999999998</v>
      </c>
      <c r="L58" s="40">
        <f t="shared" si="7"/>
        <v>873.5</v>
      </c>
      <c r="M58" s="40">
        <f t="shared" si="7"/>
        <v>4033.1</v>
      </c>
      <c r="N58" s="42">
        <f t="shared" si="4"/>
        <v>5171.3</v>
      </c>
      <c r="O58" s="43">
        <f t="shared" si="5"/>
        <v>1079379.6000000001</v>
      </c>
      <c r="P58" s="44">
        <f>SUM(O56,P53,P54,P57)</f>
        <v>334929.56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27.94</v>
      </c>
      <c r="D63" s="63">
        <v>53.96</v>
      </c>
      <c r="E63" s="63">
        <v>0.4</v>
      </c>
      <c r="F63" s="63">
        <v>18.59</v>
      </c>
      <c r="G63" s="63">
        <v>872.77</v>
      </c>
      <c r="H63" s="63"/>
      <c r="I63" s="11">
        <f t="shared" ref="I63:I94" si="8">SUM(C63:H63)</f>
        <v>973.66</v>
      </c>
      <c r="J63" s="64"/>
      <c r="K63" s="63"/>
      <c r="L63" s="63">
        <v>74.64</v>
      </c>
      <c r="M63" s="63">
        <v>81.83</v>
      </c>
      <c r="N63" s="13">
        <f t="shared" ref="N63:N94" si="9">SUM(J63:M63)</f>
        <v>156.47</v>
      </c>
      <c r="O63" s="14">
        <f t="shared" ref="O63:O94" si="10">SUM(N63,I63)</f>
        <v>1130.1299999999999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>
        <v>0</v>
      </c>
      <c r="F64" s="66">
        <v>0</v>
      </c>
      <c r="G64" s="66">
        <v>0</v>
      </c>
      <c r="H64" s="66"/>
      <c r="I64" s="18">
        <f t="shared" si="8"/>
        <v>0</v>
      </c>
      <c r="J64" s="67"/>
      <c r="K64" s="66"/>
      <c r="L64" s="66">
        <v>0</v>
      </c>
      <c r="M64" s="66">
        <v>0</v>
      </c>
      <c r="N64" s="20">
        <f t="shared" si="9"/>
        <v>0</v>
      </c>
      <c r="O64" s="21">
        <f t="shared" si="10"/>
        <v>0</v>
      </c>
      <c r="P64" s="22" t="s">
        <v>22</v>
      </c>
      <c r="Q64" s="129"/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>
        <v>0</v>
      </c>
      <c r="F65" s="69">
        <v>0</v>
      </c>
      <c r="G65" s="69">
        <v>0</v>
      </c>
      <c r="H65" s="69"/>
      <c r="I65" s="24">
        <f t="shared" si="8"/>
        <v>0</v>
      </c>
      <c r="J65" s="70"/>
      <c r="K65" s="69"/>
      <c r="L65" s="69">
        <v>0</v>
      </c>
      <c r="M65" s="69">
        <v>0</v>
      </c>
      <c r="N65" s="25">
        <f t="shared" si="9"/>
        <v>0</v>
      </c>
      <c r="O65" s="26">
        <f t="shared" si="10"/>
        <v>0</v>
      </c>
      <c r="P65" s="22" t="s">
        <v>41</v>
      </c>
      <c r="Q65" s="129"/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10.54</v>
      </c>
      <c r="D66" s="72">
        <v>99.19</v>
      </c>
      <c r="E66" s="72">
        <v>0.31</v>
      </c>
      <c r="F66" s="72">
        <v>6.04</v>
      </c>
      <c r="G66" s="72">
        <v>579.71</v>
      </c>
      <c r="H66" s="72">
        <v>5.47</v>
      </c>
      <c r="I66" s="27">
        <f t="shared" si="8"/>
        <v>701.2600000000001</v>
      </c>
      <c r="J66" s="73">
        <v>0.72</v>
      </c>
      <c r="K66" s="72">
        <v>0.53</v>
      </c>
      <c r="L66" s="72">
        <v>80.36</v>
      </c>
      <c r="M66" s="72">
        <v>84.12</v>
      </c>
      <c r="N66" s="28">
        <f t="shared" si="9"/>
        <v>165.73000000000002</v>
      </c>
      <c r="O66" s="29">
        <f t="shared" si="10"/>
        <v>866.99000000000012</v>
      </c>
      <c r="P66" s="22" t="s">
        <v>25</v>
      </c>
      <c r="Q66" s="129"/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>
        <v>0</v>
      </c>
      <c r="F67" s="66">
        <v>0</v>
      </c>
      <c r="G67" s="66">
        <v>0</v>
      </c>
      <c r="H67" s="66">
        <v>0</v>
      </c>
      <c r="I67" s="18">
        <f t="shared" si="8"/>
        <v>0</v>
      </c>
      <c r="J67" s="67">
        <v>19</v>
      </c>
      <c r="K67" s="66">
        <v>0</v>
      </c>
      <c r="L67" s="66">
        <v>946</v>
      </c>
      <c r="M67" s="66">
        <v>969</v>
      </c>
      <c r="N67" s="20">
        <f t="shared" si="9"/>
        <v>1934</v>
      </c>
      <c r="O67" s="21">
        <f t="shared" si="10"/>
        <v>1934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>
        <v>0</v>
      </c>
      <c r="F68" s="75">
        <v>0</v>
      </c>
      <c r="G68" s="75">
        <v>0</v>
      </c>
      <c r="H68" s="75">
        <v>0</v>
      </c>
      <c r="I68" s="30">
        <f t="shared" si="8"/>
        <v>0</v>
      </c>
      <c r="J68" s="76">
        <v>5.4</v>
      </c>
      <c r="K68" s="75">
        <v>0</v>
      </c>
      <c r="L68" s="75">
        <v>132.9</v>
      </c>
      <c r="M68" s="75">
        <v>134.9</v>
      </c>
      <c r="N68" s="31">
        <f t="shared" si="9"/>
        <v>273.20000000000005</v>
      </c>
      <c r="O68" s="32">
        <f t="shared" si="10"/>
        <v>273.20000000000005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17.579999999999998</v>
      </c>
      <c r="D69" s="72">
        <v>125.78</v>
      </c>
      <c r="E69" s="72">
        <v>2.13</v>
      </c>
      <c r="F69" s="72">
        <v>1.94</v>
      </c>
      <c r="G69" s="72">
        <v>47.5</v>
      </c>
      <c r="H69" s="72">
        <v>0.11</v>
      </c>
      <c r="I69" s="27">
        <f t="shared" si="8"/>
        <v>195.04000000000002</v>
      </c>
      <c r="J69" s="73"/>
      <c r="K69" s="72">
        <v>9.06</v>
      </c>
      <c r="L69" s="72">
        <v>21.68</v>
      </c>
      <c r="M69" s="72">
        <v>43.97</v>
      </c>
      <c r="N69" s="28">
        <f t="shared" si="9"/>
        <v>74.710000000000008</v>
      </c>
      <c r="O69" s="29">
        <f t="shared" si="10"/>
        <v>269.75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1879</v>
      </c>
      <c r="D70" s="66">
        <v>7239</v>
      </c>
      <c r="E70" s="66">
        <v>118</v>
      </c>
      <c r="F70" s="66">
        <v>108</v>
      </c>
      <c r="G70" s="66">
        <v>7519</v>
      </c>
      <c r="H70" s="66">
        <v>16</v>
      </c>
      <c r="I70" s="18">
        <f t="shared" si="8"/>
        <v>16879</v>
      </c>
      <c r="J70" s="67"/>
      <c r="K70" s="66">
        <v>54</v>
      </c>
      <c r="L70" s="66">
        <v>482</v>
      </c>
      <c r="M70" s="66">
        <v>910</v>
      </c>
      <c r="N70" s="20">
        <f t="shared" si="9"/>
        <v>1446</v>
      </c>
      <c r="O70" s="21">
        <f t="shared" si="10"/>
        <v>18325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385.3</v>
      </c>
      <c r="D71" s="75">
        <v>1466.1</v>
      </c>
      <c r="E71" s="75">
        <v>22.7</v>
      </c>
      <c r="F71" s="75">
        <v>14.5</v>
      </c>
      <c r="G71" s="75">
        <v>674.3</v>
      </c>
      <c r="H71" s="75">
        <v>2.2000000000000002</v>
      </c>
      <c r="I71" s="30">
        <f t="shared" si="8"/>
        <v>2565.0999999999995</v>
      </c>
      <c r="J71" s="76"/>
      <c r="K71" s="75">
        <v>9.4</v>
      </c>
      <c r="L71" s="75">
        <v>41.6</v>
      </c>
      <c r="M71" s="75">
        <v>80.3</v>
      </c>
      <c r="N71" s="31">
        <f t="shared" si="9"/>
        <v>131.30000000000001</v>
      </c>
      <c r="O71" s="32">
        <f t="shared" si="10"/>
        <v>2696.3999999999996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68.92</v>
      </c>
      <c r="D72" s="72">
        <v>670.45</v>
      </c>
      <c r="E72" s="72">
        <v>9.93</v>
      </c>
      <c r="F72" s="72">
        <v>7.59</v>
      </c>
      <c r="G72" s="72">
        <v>108.12</v>
      </c>
      <c r="H72" s="72">
        <v>2.3199999999999998</v>
      </c>
      <c r="I72" s="27">
        <f t="shared" si="8"/>
        <v>867.33</v>
      </c>
      <c r="J72" s="73">
        <v>10.63</v>
      </c>
      <c r="K72" s="72">
        <v>0.76</v>
      </c>
      <c r="L72" s="72">
        <v>45.17</v>
      </c>
      <c r="M72" s="72">
        <v>144.43</v>
      </c>
      <c r="N72" s="28">
        <f t="shared" si="9"/>
        <v>200.99</v>
      </c>
      <c r="O72" s="29">
        <f t="shared" si="10"/>
        <v>1068.3200000000002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7571</v>
      </c>
      <c r="D73" s="66">
        <v>51217</v>
      </c>
      <c r="E73" s="66">
        <v>807</v>
      </c>
      <c r="F73" s="66">
        <v>611</v>
      </c>
      <c r="G73" s="66">
        <v>12136</v>
      </c>
      <c r="H73" s="66">
        <v>109</v>
      </c>
      <c r="I73" s="18">
        <f t="shared" si="8"/>
        <v>72451</v>
      </c>
      <c r="J73" s="67">
        <v>352</v>
      </c>
      <c r="K73" s="66">
        <v>13</v>
      </c>
      <c r="L73" s="66">
        <v>1442</v>
      </c>
      <c r="M73" s="66">
        <v>5285</v>
      </c>
      <c r="N73" s="20">
        <f t="shared" si="9"/>
        <v>7092</v>
      </c>
      <c r="O73" s="21">
        <f t="shared" si="10"/>
        <v>79543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855</v>
      </c>
      <c r="D74" s="75">
        <v>4869.2</v>
      </c>
      <c r="E74" s="75">
        <v>76.400000000000006</v>
      </c>
      <c r="F74" s="75">
        <v>50</v>
      </c>
      <c r="G74" s="75">
        <v>737.9</v>
      </c>
      <c r="H74" s="75">
        <v>9</v>
      </c>
      <c r="I74" s="30">
        <f t="shared" si="8"/>
        <v>6597.4999999999991</v>
      </c>
      <c r="J74" s="76">
        <v>17.399999999999999</v>
      </c>
      <c r="K74" s="75">
        <v>1.2</v>
      </c>
      <c r="L74" s="75">
        <v>97.4</v>
      </c>
      <c r="M74" s="75">
        <v>357.4</v>
      </c>
      <c r="N74" s="31">
        <f t="shared" si="9"/>
        <v>473.4</v>
      </c>
      <c r="O74" s="32">
        <f t="shared" si="10"/>
        <v>7070.8999999999987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117.8</v>
      </c>
      <c r="D75" s="72">
        <v>934.95</v>
      </c>
      <c r="E75" s="72">
        <v>0.56000000000000005</v>
      </c>
      <c r="F75" s="72">
        <v>22.22</v>
      </c>
      <c r="G75" s="72">
        <v>137.06</v>
      </c>
      <c r="H75" s="72">
        <v>8.2200000000000006</v>
      </c>
      <c r="I75" s="27">
        <f t="shared" si="8"/>
        <v>1220.81</v>
      </c>
      <c r="J75" s="73">
        <v>1.61</v>
      </c>
      <c r="K75" s="72">
        <v>12.54</v>
      </c>
      <c r="L75" s="72">
        <v>27.56</v>
      </c>
      <c r="M75" s="72">
        <v>176.07</v>
      </c>
      <c r="N75" s="28">
        <f t="shared" si="9"/>
        <v>217.77999999999997</v>
      </c>
      <c r="O75" s="29">
        <f t="shared" si="10"/>
        <v>1438.59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23420</v>
      </c>
      <c r="D76" s="66">
        <v>117433</v>
      </c>
      <c r="E76" s="66">
        <v>64</v>
      </c>
      <c r="F76" s="66">
        <v>4888</v>
      </c>
      <c r="G76" s="66">
        <v>19516</v>
      </c>
      <c r="H76" s="66">
        <v>2656</v>
      </c>
      <c r="I76" s="18">
        <f t="shared" si="8"/>
        <v>167977</v>
      </c>
      <c r="J76" s="67">
        <v>96</v>
      </c>
      <c r="K76" s="66">
        <v>401</v>
      </c>
      <c r="L76" s="66">
        <v>1899</v>
      </c>
      <c r="M76" s="66">
        <v>11831</v>
      </c>
      <c r="N76" s="20">
        <f t="shared" si="9"/>
        <v>14227</v>
      </c>
      <c r="O76" s="21">
        <f t="shared" si="10"/>
        <v>182204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1605</v>
      </c>
      <c r="D77" s="75">
        <v>7225.2</v>
      </c>
      <c r="E77" s="75">
        <v>3.7</v>
      </c>
      <c r="F77" s="75">
        <v>253.4</v>
      </c>
      <c r="G77" s="75">
        <v>932</v>
      </c>
      <c r="H77" s="75">
        <v>179.3</v>
      </c>
      <c r="I77" s="30">
        <f t="shared" si="8"/>
        <v>10198.6</v>
      </c>
      <c r="J77" s="76">
        <v>3.1</v>
      </c>
      <c r="K77" s="75">
        <v>31.8</v>
      </c>
      <c r="L77" s="75">
        <v>96.9</v>
      </c>
      <c r="M77" s="75">
        <v>604.20000000000005</v>
      </c>
      <c r="N77" s="31">
        <f t="shared" si="9"/>
        <v>736</v>
      </c>
      <c r="O77" s="32">
        <f t="shared" si="10"/>
        <v>10934.6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276.60000000000002</v>
      </c>
      <c r="D78" s="72">
        <v>1795.23</v>
      </c>
      <c r="E78" s="72">
        <v>1.48</v>
      </c>
      <c r="F78" s="72">
        <v>39.15</v>
      </c>
      <c r="G78" s="72">
        <v>318.08999999999997</v>
      </c>
      <c r="H78" s="72">
        <v>30.81</v>
      </c>
      <c r="I78" s="27">
        <f t="shared" si="8"/>
        <v>2461.36</v>
      </c>
      <c r="J78" s="73">
        <v>1.94</v>
      </c>
      <c r="K78" s="72">
        <v>1.05</v>
      </c>
      <c r="L78" s="72">
        <v>62.77</v>
      </c>
      <c r="M78" s="72">
        <v>159.69999999999999</v>
      </c>
      <c r="N78" s="28">
        <f t="shared" si="9"/>
        <v>225.45999999999998</v>
      </c>
      <c r="O78" s="29">
        <f t="shared" si="10"/>
        <v>2686.82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72975</v>
      </c>
      <c r="D79" s="66">
        <v>297198</v>
      </c>
      <c r="E79" s="66">
        <v>921</v>
      </c>
      <c r="F79" s="66">
        <v>5641</v>
      </c>
      <c r="G79" s="66">
        <v>55341</v>
      </c>
      <c r="H79" s="66">
        <v>8789</v>
      </c>
      <c r="I79" s="18">
        <f t="shared" si="8"/>
        <v>440865</v>
      </c>
      <c r="J79" s="67">
        <v>243</v>
      </c>
      <c r="K79" s="66">
        <v>387</v>
      </c>
      <c r="L79" s="66">
        <v>5567</v>
      </c>
      <c r="M79" s="66">
        <v>12478</v>
      </c>
      <c r="N79" s="20">
        <f t="shared" si="9"/>
        <v>18675</v>
      </c>
      <c r="O79" s="21">
        <f t="shared" si="10"/>
        <v>459540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3456.2</v>
      </c>
      <c r="D80" s="75">
        <v>13397.9</v>
      </c>
      <c r="E80" s="75">
        <v>49.9</v>
      </c>
      <c r="F80" s="75">
        <v>222.9</v>
      </c>
      <c r="G80" s="75">
        <v>1450.6</v>
      </c>
      <c r="H80" s="75">
        <v>461.7</v>
      </c>
      <c r="I80" s="30">
        <f t="shared" si="8"/>
        <v>19039.2</v>
      </c>
      <c r="J80" s="76">
        <v>7.3</v>
      </c>
      <c r="K80" s="75">
        <v>25.7</v>
      </c>
      <c r="L80" s="75">
        <v>219.9</v>
      </c>
      <c r="M80" s="75">
        <v>503.5</v>
      </c>
      <c r="N80" s="31">
        <f t="shared" si="9"/>
        <v>756.4</v>
      </c>
      <c r="O80" s="32">
        <f t="shared" si="10"/>
        <v>19795.600000000002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640.33000000000004</v>
      </c>
      <c r="D81" s="72">
        <v>3091.35</v>
      </c>
      <c r="E81" s="72">
        <v>1.78</v>
      </c>
      <c r="F81" s="72">
        <v>123.08</v>
      </c>
      <c r="G81" s="72">
        <v>577.79</v>
      </c>
      <c r="H81" s="72">
        <v>82.57</v>
      </c>
      <c r="I81" s="27">
        <f t="shared" si="8"/>
        <v>4516.8999999999996</v>
      </c>
      <c r="J81" s="73">
        <v>4.1900000000000004</v>
      </c>
      <c r="K81" s="72">
        <v>2</v>
      </c>
      <c r="L81" s="72">
        <v>35.97</v>
      </c>
      <c r="M81" s="72">
        <v>134.04</v>
      </c>
      <c r="N81" s="28">
        <f t="shared" si="9"/>
        <v>176.2</v>
      </c>
      <c r="O81" s="29">
        <f t="shared" si="10"/>
        <v>4693.0999999999995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188280</v>
      </c>
      <c r="D82" s="66">
        <v>564248</v>
      </c>
      <c r="E82" s="66">
        <v>508</v>
      </c>
      <c r="F82" s="66">
        <v>20635</v>
      </c>
      <c r="G82" s="66">
        <v>123014</v>
      </c>
      <c r="H82" s="66">
        <v>15251</v>
      </c>
      <c r="I82" s="18">
        <f t="shared" si="8"/>
        <v>911936</v>
      </c>
      <c r="J82" s="67">
        <v>303</v>
      </c>
      <c r="K82" s="66">
        <v>1398</v>
      </c>
      <c r="L82" s="66">
        <v>3487</v>
      </c>
      <c r="M82" s="66">
        <v>10948</v>
      </c>
      <c r="N82" s="20">
        <f t="shared" si="9"/>
        <v>16136</v>
      </c>
      <c r="O82" s="21">
        <f t="shared" si="10"/>
        <v>928072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7065.5</v>
      </c>
      <c r="D83" s="75">
        <v>20412.599999999999</v>
      </c>
      <c r="E83" s="75">
        <v>19.2</v>
      </c>
      <c r="F83" s="75">
        <v>543.1</v>
      </c>
      <c r="G83" s="75">
        <v>2830.8</v>
      </c>
      <c r="H83" s="75">
        <v>675.9</v>
      </c>
      <c r="I83" s="30">
        <f t="shared" si="8"/>
        <v>31547.1</v>
      </c>
      <c r="J83" s="76">
        <v>4.2</v>
      </c>
      <c r="K83" s="75">
        <v>81</v>
      </c>
      <c r="L83" s="75">
        <v>110.3</v>
      </c>
      <c r="M83" s="75">
        <v>340.4</v>
      </c>
      <c r="N83" s="31">
        <f t="shared" si="9"/>
        <v>535.9</v>
      </c>
      <c r="O83" s="32">
        <f t="shared" si="10"/>
        <v>32083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1424.09</v>
      </c>
      <c r="D84" s="72">
        <v>4460.01</v>
      </c>
      <c r="E84" s="72">
        <v>5.03</v>
      </c>
      <c r="F84" s="72">
        <v>244.45</v>
      </c>
      <c r="G84" s="72">
        <v>1145.73</v>
      </c>
      <c r="H84" s="72">
        <v>228.01</v>
      </c>
      <c r="I84" s="27">
        <f t="shared" si="8"/>
        <v>7507.32</v>
      </c>
      <c r="J84" s="73">
        <v>0.63</v>
      </c>
      <c r="K84" s="72">
        <v>0.04</v>
      </c>
      <c r="L84" s="72">
        <v>52.22</v>
      </c>
      <c r="M84" s="72">
        <v>120.26</v>
      </c>
      <c r="N84" s="28">
        <f t="shared" si="9"/>
        <v>173.15</v>
      </c>
      <c r="O84" s="29">
        <f t="shared" si="10"/>
        <v>7680.4699999999993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466020</v>
      </c>
      <c r="D85" s="66">
        <v>871600</v>
      </c>
      <c r="E85" s="66">
        <v>712</v>
      </c>
      <c r="F85" s="66">
        <v>41899</v>
      </c>
      <c r="G85" s="66">
        <v>241765</v>
      </c>
      <c r="H85" s="66">
        <v>42794</v>
      </c>
      <c r="I85" s="18">
        <f t="shared" si="8"/>
        <v>1664790</v>
      </c>
      <c r="J85" s="67">
        <v>54</v>
      </c>
      <c r="K85" s="66">
        <v>2</v>
      </c>
      <c r="L85" s="66">
        <v>3581</v>
      </c>
      <c r="M85" s="66">
        <v>8433</v>
      </c>
      <c r="N85" s="20">
        <f t="shared" si="9"/>
        <v>12070</v>
      </c>
      <c r="O85" s="21">
        <f t="shared" si="10"/>
        <v>1676860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14721.3</v>
      </c>
      <c r="D86" s="75">
        <v>24299</v>
      </c>
      <c r="E86" s="75">
        <v>23.1</v>
      </c>
      <c r="F86" s="75">
        <v>911.6</v>
      </c>
      <c r="G86" s="75">
        <v>5353.9</v>
      </c>
      <c r="H86" s="75">
        <v>1606.4</v>
      </c>
      <c r="I86" s="30">
        <f t="shared" si="8"/>
        <v>46915.3</v>
      </c>
      <c r="J86" s="76">
        <v>0.3</v>
      </c>
      <c r="K86" s="75">
        <v>0.1</v>
      </c>
      <c r="L86" s="75">
        <v>107</v>
      </c>
      <c r="M86" s="75">
        <v>253.4</v>
      </c>
      <c r="N86" s="31">
        <f t="shared" si="9"/>
        <v>360.8</v>
      </c>
      <c r="O86" s="32">
        <f t="shared" si="10"/>
        <v>47276.100000000006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2806.85</v>
      </c>
      <c r="D87" s="72">
        <v>6723.77</v>
      </c>
      <c r="E87" s="72">
        <v>4.0999999999999996</v>
      </c>
      <c r="F87" s="72">
        <v>820.93</v>
      </c>
      <c r="G87" s="72">
        <v>2161.14</v>
      </c>
      <c r="H87" s="72">
        <v>379.81</v>
      </c>
      <c r="I87" s="27">
        <f t="shared" si="8"/>
        <v>12896.6</v>
      </c>
      <c r="J87" s="73"/>
      <c r="K87" s="72"/>
      <c r="L87" s="72">
        <v>10.06</v>
      </c>
      <c r="M87" s="72">
        <v>117.58</v>
      </c>
      <c r="N87" s="28">
        <f t="shared" si="9"/>
        <v>127.64</v>
      </c>
      <c r="O87" s="29">
        <f t="shared" si="10"/>
        <v>13024.24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1049301</v>
      </c>
      <c r="D88" s="66">
        <v>1397356</v>
      </c>
      <c r="E88" s="66">
        <v>817</v>
      </c>
      <c r="F88" s="66">
        <v>152272</v>
      </c>
      <c r="G88" s="66">
        <v>501773</v>
      </c>
      <c r="H88" s="66">
        <v>47011</v>
      </c>
      <c r="I88" s="18">
        <f t="shared" si="8"/>
        <v>3148530</v>
      </c>
      <c r="J88" s="67"/>
      <c r="K88" s="66"/>
      <c r="L88" s="66">
        <v>775</v>
      </c>
      <c r="M88" s="66">
        <v>9142</v>
      </c>
      <c r="N88" s="20">
        <f t="shared" si="9"/>
        <v>9917</v>
      </c>
      <c r="O88" s="21">
        <f t="shared" si="10"/>
        <v>3158447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23236.400000000001</v>
      </c>
      <c r="D89" s="75">
        <v>32618.1</v>
      </c>
      <c r="E89" s="75">
        <v>19.399999999999999</v>
      </c>
      <c r="F89" s="75">
        <v>2344.6999999999998</v>
      </c>
      <c r="G89" s="75">
        <v>9387.2000000000007</v>
      </c>
      <c r="H89" s="75">
        <v>1548.9</v>
      </c>
      <c r="I89" s="30">
        <f t="shared" si="8"/>
        <v>69154.7</v>
      </c>
      <c r="J89" s="76"/>
      <c r="K89" s="75"/>
      <c r="L89" s="75">
        <v>20.6</v>
      </c>
      <c r="M89" s="75">
        <v>253.8</v>
      </c>
      <c r="N89" s="31">
        <f t="shared" si="9"/>
        <v>274.40000000000003</v>
      </c>
      <c r="O89" s="32">
        <f t="shared" si="10"/>
        <v>69429.099999999991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3841.19</v>
      </c>
      <c r="D90" s="72">
        <v>7786.55</v>
      </c>
      <c r="E90" s="72">
        <v>12.05</v>
      </c>
      <c r="F90" s="72">
        <v>2809.42</v>
      </c>
      <c r="G90" s="72">
        <v>5496.87</v>
      </c>
      <c r="H90" s="72">
        <v>663.03</v>
      </c>
      <c r="I90" s="27">
        <f t="shared" si="8"/>
        <v>20609.109999999997</v>
      </c>
      <c r="J90" s="73">
        <v>0.2</v>
      </c>
      <c r="K90" s="72"/>
      <c r="L90" s="72">
        <v>0.46</v>
      </c>
      <c r="M90" s="72">
        <v>102.53</v>
      </c>
      <c r="N90" s="28">
        <f t="shared" si="9"/>
        <v>103.19</v>
      </c>
      <c r="O90" s="29">
        <f t="shared" si="10"/>
        <v>20712.299999999996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1517813</v>
      </c>
      <c r="D91" s="66">
        <v>1714837</v>
      </c>
      <c r="E91" s="66">
        <v>2767</v>
      </c>
      <c r="F91" s="66">
        <v>557172</v>
      </c>
      <c r="G91" s="66">
        <v>1367600</v>
      </c>
      <c r="H91" s="66">
        <v>83342</v>
      </c>
      <c r="I91" s="18">
        <f t="shared" si="8"/>
        <v>5243531</v>
      </c>
      <c r="J91" s="67">
        <v>14</v>
      </c>
      <c r="K91" s="66"/>
      <c r="L91" s="66">
        <v>44</v>
      </c>
      <c r="M91" s="66">
        <v>8489</v>
      </c>
      <c r="N91" s="20">
        <f t="shared" si="9"/>
        <v>8547</v>
      </c>
      <c r="O91" s="21">
        <f t="shared" si="10"/>
        <v>5252078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25357.4</v>
      </c>
      <c r="D92" s="75">
        <v>32582.400000000001</v>
      </c>
      <c r="E92" s="75">
        <v>52.3</v>
      </c>
      <c r="F92" s="75">
        <v>7373.6</v>
      </c>
      <c r="G92" s="75">
        <v>20875.099999999999</v>
      </c>
      <c r="H92" s="75">
        <v>2354.1999999999998</v>
      </c>
      <c r="I92" s="30">
        <f t="shared" si="8"/>
        <v>88595</v>
      </c>
      <c r="J92" s="76">
        <v>0</v>
      </c>
      <c r="K92" s="75"/>
      <c r="L92" s="75">
        <v>1.1000000000000001</v>
      </c>
      <c r="M92" s="75">
        <v>211.7</v>
      </c>
      <c r="N92" s="31">
        <f t="shared" si="9"/>
        <v>212.79999999999998</v>
      </c>
      <c r="O92" s="32">
        <f t="shared" si="10"/>
        <v>88807.8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6035.43</v>
      </c>
      <c r="D93" s="72">
        <v>6941.55</v>
      </c>
      <c r="E93" s="72">
        <v>29.59</v>
      </c>
      <c r="F93" s="72">
        <v>7729.22</v>
      </c>
      <c r="G93" s="72">
        <v>10963.37</v>
      </c>
      <c r="H93" s="72">
        <v>552.48</v>
      </c>
      <c r="I93" s="27">
        <f t="shared" si="8"/>
        <v>32251.640000000003</v>
      </c>
      <c r="J93" s="73">
        <v>0.24</v>
      </c>
      <c r="K93" s="72">
        <v>0.01</v>
      </c>
      <c r="L93" s="72">
        <v>0.67</v>
      </c>
      <c r="M93" s="72">
        <v>169.13</v>
      </c>
      <c r="N93" s="28">
        <f t="shared" si="9"/>
        <v>170.04999999999998</v>
      </c>
      <c r="O93" s="29">
        <f t="shared" si="10"/>
        <v>32421.690000000002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2515543</v>
      </c>
      <c r="D94" s="66">
        <v>1681510</v>
      </c>
      <c r="E94" s="66">
        <v>6292</v>
      </c>
      <c r="F94" s="66">
        <v>1627126</v>
      </c>
      <c r="G94" s="66">
        <v>2916624</v>
      </c>
      <c r="H94" s="66">
        <v>76294</v>
      </c>
      <c r="I94" s="18">
        <f t="shared" si="8"/>
        <v>8823389</v>
      </c>
      <c r="J94" s="67">
        <v>24</v>
      </c>
      <c r="K94" s="66">
        <v>1</v>
      </c>
      <c r="L94" s="66">
        <v>35</v>
      </c>
      <c r="M94" s="66">
        <v>14173</v>
      </c>
      <c r="N94" s="20">
        <f t="shared" si="9"/>
        <v>14233</v>
      </c>
      <c r="O94" s="21">
        <f t="shared" si="10"/>
        <v>8837622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31669.7</v>
      </c>
      <c r="D95" s="75">
        <v>27926.9</v>
      </c>
      <c r="E95" s="75">
        <v>105.4</v>
      </c>
      <c r="F95" s="75">
        <v>18201.7</v>
      </c>
      <c r="G95" s="75">
        <v>38520.199999999997</v>
      </c>
      <c r="H95" s="75">
        <v>1744.5</v>
      </c>
      <c r="I95" s="30">
        <f t="shared" ref="I95:I126" si="11">SUM(C95:H95)</f>
        <v>118168.40000000001</v>
      </c>
      <c r="J95" s="76">
        <v>0</v>
      </c>
      <c r="K95" s="75">
        <v>0</v>
      </c>
      <c r="L95" s="75">
        <v>0.7</v>
      </c>
      <c r="M95" s="75">
        <v>272.8</v>
      </c>
      <c r="N95" s="31">
        <f t="shared" ref="N95:N126" si="12">SUM(J95:M95)</f>
        <v>273.5</v>
      </c>
      <c r="O95" s="32">
        <f t="shared" ref="O95:O126" si="13">SUM(N95,I95)</f>
        <v>118441.90000000001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8473.42</v>
      </c>
      <c r="D96" s="72">
        <v>3812.07</v>
      </c>
      <c r="E96" s="72">
        <v>33.06</v>
      </c>
      <c r="F96" s="72">
        <v>14536.55</v>
      </c>
      <c r="G96" s="72">
        <v>27558.54</v>
      </c>
      <c r="H96" s="72">
        <v>142.30000000000001</v>
      </c>
      <c r="I96" s="27">
        <f t="shared" si="11"/>
        <v>54555.94</v>
      </c>
      <c r="J96" s="73"/>
      <c r="K96" s="72"/>
      <c r="L96" s="72">
        <v>3.18</v>
      </c>
      <c r="M96" s="72">
        <v>165.35</v>
      </c>
      <c r="N96" s="28">
        <f t="shared" si="12"/>
        <v>168.53</v>
      </c>
      <c r="O96" s="29">
        <f t="shared" si="13"/>
        <v>54724.47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3699049</v>
      </c>
      <c r="D97" s="66">
        <v>990516</v>
      </c>
      <c r="E97" s="66">
        <v>9090</v>
      </c>
      <c r="F97" s="66">
        <v>3202784</v>
      </c>
      <c r="G97" s="66">
        <v>7670652</v>
      </c>
      <c r="H97" s="66">
        <v>24314</v>
      </c>
      <c r="I97" s="18">
        <f t="shared" si="11"/>
        <v>15596405</v>
      </c>
      <c r="J97" s="67"/>
      <c r="K97" s="66"/>
      <c r="L97" s="66">
        <v>510</v>
      </c>
      <c r="M97" s="66">
        <v>12477</v>
      </c>
      <c r="N97" s="20">
        <f t="shared" si="12"/>
        <v>12987</v>
      </c>
      <c r="O97" s="21">
        <f t="shared" si="13"/>
        <v>15609392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42023.9</v>
      </c>
      <c r="D98" s="75">
        <v>13728.5</v>
      </c>
      <c r="E98" s="75">
        <v>137.19999999999999</v>
      </c>
      <c r="F98" s="75">
        <v>31388.7</v>
      </c>
      <c r="G98" s="75">
        <v>89152.2</v>
      </c>
      <c r="H98" s="75">
        <v>475.6</v>
      </c>
      <c r="I98" s="30">
        <f t="shared" si="11"/>
        <v>176906.1</v>
      </c>
      <c r="J98" s="76"/>
      <c r="K98" s="75"/>
      <c r="L98" s="75">
        <v>8.9</v>
      </c>
      <c r="M98" s="75">
        <v>233.1</v>
      </c>
      <c r="N98" s="31">
        <f t="shared" si="12"/>
        <v>242</v>
      </c>
      <c r="O98" s="32">
        <f t="shared" si="13"/>
        <v>177148.1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9691.4</v>
      </c>
      <c r="D99" s="72">
        <v>2956.3</v>
      </c>
      <c r="E99" s="72">
        <v>54.43</v>
      </c>
      <c r="F99" s="72">
        <v>11100.14</v>
      </c>
      <c r="G99" s="72">
        <v>44790.33</v>
      </c>
      <c r="H99" s="72">
        <v>311.95999999999998</v>
      </c>
      <c r="I99" s="27">
        <f t="shared" si="11"/>
        <v>68904.560000000012</v>
      </c>
      <c r="J99" s="73">
        <v>1.8</v>
      </c>
      <c r="K99" s="72">
        <v>50.81</v>
      </c>
      <c r="L99" s="72">
        <v>10.24</v>
      </c>
      <c r="M99" s="72">
        <v>188.12</v>
      </c>
      <c r="N99" s="28">
        <f t="shared" si="12"/>
        <v>250.97</v>
      </c>
      <c r="O99" s="29">
        <f t="shared" si="13"/>
        <v>69155.530000000013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4314556</v>
      </c>
      <c r="D100" s="66">
        <v>794781</v>
      </c>
      <c r="E100" s="66">
        <v>15207</v>
      </c>
      <c r="F100" s="66">
        <v>2499458</v>
      </c>
      <c r="G100" s="66">
        <v>12754136</v>
      </c>
      <c r="H100" s="66">
        <v>50713</v>
      </c>
      <c r="I100" s="18">
        <f t="shared" si="11"/>
        <v>20428851</v>
      </c>
      <c r="J100" s="67">
        <v>149</v>
      </c>
      <c r="K100" s="66">
        <v>2847</v>
      </c>
      <c r="L100" s="66">
        <v>1126</v>
      </c>
      <c r="M100" s="66">
        <v>17137</v>
      </c>
      <c r="N100" s="20">
        <f t="shared" si="12"/>
        <v>21259</v>
      </c>
      <c r="O100" s="21">
        <f t="shared" si="13"/>
        <v>20450110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46503.199999999997</v>
      </c>
      <c r="D101" s="75">
        <v>10657.3</v>
      </c>
      <c r="E101" s="75">
        <v>224.1</v>
      </c>
      <c r="F101" s="75">
        <v>23765</v>
      </c>
      <c r="G101" s="75">
        <v>142868.20000000001</v>
      </c>
      <c r="H101" s="75">
        <v>957.1</v>
      </c>
      <c r="I101" s="30">
        <f t="shared" si="11"/>
        <v>224974.90000000002</v>
      </c>
      <c r="J101" s="76">
        <v>0</v>
      </c>
      <c r="K101" s="75">
        <v>68.5</v>
      </c>
      <c r="L101" s="75">
        <v>17.7</v>
      </c>
      <c r="M101" s="75">
        <v>273.5</v>
      </c>
      <c r="N101" s="31">
        <f t="shared" si="12"/>
        <v>359.7</v>
      </c>
      <c r="O101" s="32">
        <f t="shared" si="13"/>
        <v>225334.60000000003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8227.16</v>
      </c>
      <c r="D102" s="72">
        <v>2438.1799999999998</v>
      </c>
      <c r="E102" s="72">
        <v>111.42</v>
      </c>
      <c r="F102" s="72">
        <v>5205.6099999999997</v>
      </c>
      <c r="G102" s="72">
        <v>43971.12</v>
      </c>
      <c r="H102" s="72">
        <v>257.23</v>
      </c>
      <c r="I102" s="27">
        <f t="shared" si="11"/>
        <v>60210.720000000008</v>
      </c>
      <c r="J102" s="73">
        <v>1.44</v>
      </c>
      <c r="K102" s="72"/>
      <c r="L102" s="72">
        <v>4.67</v>
      </c>
      <c r="M102" s="72">
        <v>189.78</v>
      </c>
      <c r="N102" s="28">
        <f t="shared" si="12"/>
        <v>195.89</v>
      </c>
      <c r="O102" s="29">
        <f t="shared" si="13"/>
        <v>60406.610000000008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3734945</v>
      </c>
      <c r="D103" s="66">
        <v>674857</v>
      </c>
      <c r="E103" s="66">
        <v>29392</v>
      </c>
      <c r="F103" s="66">
        <v>1214600</v>
      </c>
      <c r="G103" s="66">
        <v>13138891</v>
      </c>
      <c r="H103" s="66">
        <v>48088</v>
      </c>
      <c r="I103" s="18">
        <f t="shared" si="11"/>
        <v>18840773</v>
      </c>
      <c r="J103" s="67">
        <v>131</v>
      </c>
      <c r="K103" s="66"/>
      <c r="L103" s="66">
        <v>505</v>
      </c>
      <c r="M103" s="66">
        <v>18219</v>
      </c>
      <c r="N103" s="20">
        <f t="shared" si="12"/>
        <v>18855</v>
      </c>
      <c r="O103" s="21">
        <f t="shared" si="13"/>
        <v>18859628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33164.1</v>
      </c>
      <c r="D104" s="75">
        <v>8140.9</v>
      </c>
      <c r="E104" s="75">
        <v>391.6</v>
      </c>
      <c r="F104" s="75">
        <v>9797.1</v>
      </c>
      <c r="G104" s="75">
        <v>124503.9</v>
      </c>
      <c r="H104" s="75">
        <v>788.8</v>
      </c>
      <c r="I104" s="30">
        <f t="shared" si="11"/>
        <v>176786.39999999997</v>
      </c>
      <c r="J104" s="76">
        <v>0.1</v>
      </c>
      <c r="K104" s="75"/>
      <c r="L104" s="75">
        <v>6.1</v>
      </c>
      <c r="M104" s="75">
        <v>206.7</v>
      </c>
      <c r="N104" s="31">
        <f t="shared" si="12"/>
        <v>212.89999999999998</v>
      </c>
      <c r="O104" s="32">
        <f t="shared" si="13"/>
        <v>176999.29999999996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3803.55</v>
      </c>
      <c r="D105" s="72">
        <v>1304.17</v>
      </c>
      <c r="E105" s="72">
        <v>47.07</v>
      </c>
      <c r="F105" s="72">
        <v>1207.33</v>
      </c>
      <c r="G105" s="72">
        <v>22690.71</v>
      </c>
      <c r="H105" s="72">
        <v>42.1</v>
      </c>
      <c r="I105" s="27">
        <f t="shared" si="11"/>
        <v>29094.929999999997</v>
      </c>
      <c r="J105" s="73">
        <v>0.09</v>
      </c>
      <c r="K105" s="72"/>
      <c r="L105" s="72">
        <v>8.0500000000000007</v>
      </c>
      <c r="M105" s="72">
        <v>183.64</v>
      </c>
      <c r="N105" s="28">
        <f t="shared" si="12"/>
        <v>191.77999999999997</v>
      </c>
      <c r="O105" s="29">
        <f t="shared" si="13"/>
        <v>29286.709999999995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1818800</v>
      </c>
      <c r="D106" s="66">
        <v>377315</v>
      </c>
      <c r="E106" s="66">
        <v>14255</v>
      </c>
      <c r="F106" s="66">
        <v>292225</v>
      </c>
      <c r="G106" s="66">
        <v>6938948</v>
      </c>
      <c r="H106" s="66">
        <v>8169</v>
      </c>
      <c r="I106" s="18">
        <f t="shared" si="11"/>
        <v>9449712</v>
      </c>
      <c r="J106" s="67">
        <v>11</v>
      </c>
      <c r="K106" s="66"/>
      <c r="L106" s="66">
        <v>1043</v>
      </c>
      <c r="M106" s="66">
        <v>17397</v>
      </c>
      <c r="N106" s="20">
        <f t="shared" si="12"/>
        <v>18451</v>
      </c>
      <c r="O106" s="21">
        <f t="shared" si="13"/>
        <v>9468163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13461.9</v>
      </c>
      <c r="D107" s="75">
        <v>4115.6000000000004</v>
      </c>
      <c r="E107" s="75">
        <v>167.4</v>
      </c>
      <c r="F107" s="75">
        <v>1921.5</v>
      </c>
      <c r="G107" s="75">
        <v>52140.3</v>
      </c>
      <c r="H107" s="75">
        <v>123.5</v>
      </c>
      <c r="I107" s="30">
        <f t="shared" si="11"/>
        <v>71930.200000000012</v>
      </c>
      <c r="J107" s="76">
        <v>0.1</v>
      </c>
      <c r="K107" s="75"/>
      <c r="L107" s="75">
        <v>10.6</v>
      </c>
      <c r="M107" s="75">
        <v>176.3</v>
      </c>
      <c r="N107" s="31">
        <f t="shared" si="12"/>
        <v>187</v>
      </c>
      <c r="O107" s="32">
        <f t="shared" si="13"/>
        <v>72117.200000000012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2215.7800000000002</v>
      </c>
      <c r="D108" s="72">
        <v>1025.8399999999999</v>
      </c>
      <c r="E108" s="72">
        <v>53.9</v>
      </c>
      <c r="F108" s="72">
        <v>407.92</v>
      </c>
      <c r="G108" s="72">
        <v>6815.31</v>
      </c>
      <c r="H108" s="72">
        <v>6.58</v>
      </c>
      <c r="I108" s="27">
        <f t="shared" si="11"/>
        <v>10525.33</v>
      </c>
      <c r="J108" s="73"/>
      <c r="K108" s="72"/>
      <c r="L108" s="72">
        <v>2.2599999999999998</v>
      </c>
      <c r="M108" s="72">
        <v>143.22999999999999</v>
      </c>
      <c r="N108" s="28">
        <f t="shared" si="12"/>
        <v>145.48999999999998</v>
      </c>
      <c r="O108" s="29">
        <f t="shared" si="13"/>
        <v>10670.82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1115105</v>
      </c>
      <c r="D109" s="66">
        <v>313510</v>
      </c>
      <c r="E109" s="66">
        <v>17462</v>
      </c>
      <c r="F109" s="66">
        <v>98724</v>
      </c>
      <c r="G109" s="66">
        <v>2146526</v>
      </c>
      <c r="H109" s="66">
        <v>1269</v>
      </c>
      <c r="I109" s="18">
        <f t="shared" si="11"/>
        <v>3692596</v>
      </c>
      <c r="J109" s="67"/>
      <c r="K109" s="66"/>
      <c r="L109" s="66">
        <v>214</v>
      </c>
      <c r="M109" s="66">
        <v>13255</v>
      </c>
      <c r="N109" s="20">
        <f t="shared" si="12"/>
        <v>13469</v>
      </c>
      <c r="O109" s="21">
        <f t="shared" si="13"/>
        <v>3706065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6302.5</v>
      </c>
      <c r="D110" s="75">
        <v>2582.1999999999998</v>
      </c>
      <c r="E110" s="75">
        <v>160.1</v>
      </c>
      <c r="F110" s="75">
        <v>548.4</v>
      </c>
      <c r="G110" s="75">
        <v>11768.8</v>
      </c>
      <c r="H110" s="75">
        <v>16.3</v>
      </c>
      <c r="I110" s="30">
        <f t="shared" si="11"/>
        <v>21378.3</v>
      </c>
      <c r="J110" s="76"/>
      <c r="K110" s="75"/>
      <c r="L110" s="75">
        <v>1.8</v>
      </c>
      <c r="M110" s="75">
        <v>117.8</v>
      </c>
      <c r="N110" s="31">
        <f t="shared" si="12"/>
        <v>119.6</v>
      </c>
      <c r="O110" s="32">
        <f t="shared" si="13"/>
        <v>21497.899999999998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1920.02</v>
      </c>
      <c r="D111" s="72">
        <v>1268.8900000000001</v>
      </c>
      <c r="E111" s="72">
        <v>82.04</v>
      </c>
      <c r="F111" s="72">
        <v>183.65</v>
      </c>
      <c r="G111" s="72">
        <v>3957.22</v>
      </c>
      <c r="H111" s="72">
        <v>45.97</v>
      </c>
      <c r="I111" s="27">
        <f t="shared" si="11"/>
        <v>7457.79</v>
      </c>
      <c r="J111" s="73">
        <v>0.1</v>
      </c>
      <c r="K111" s="72"/>
      <c r="L111" s="72">
        <v>0.03</v>
      </c>
      <c r="M111" s="72">
        <v>108.11</v>
      </c>
      <c r="N111" s="28">
        <f t="shared" si="12"/>
        <v>108.24</v>
      </c>
      <c r="O111" s="29">
        <f t="shared" si="13"/>
        <v>7566.03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985467</v>
      </c>
      <c r="D112" s="66">
        <v>388721</v>
      </c>
      <c r="E112" s="66">
        <v>25430</v>
      </c>
      <c r="F112" s="66">
        <v>41122</v>
      </c>
      <c r="G112" s="66">
        <v>1244910</v>
      </c>
      <c r="H112" s="66">
        <v>8980</v>
      </c>
      <c r="I112" s="18">
        <f t="shared" si="11"/>
        <v>2694630</v>
      </c>
      <c r="J112" s="67">
        <v>5</v>
      </c>
      <c r="K112" s="66"/>
      <c r="L112" s="66">
        <v>4</v>
      </c>
      <c r="M112" s="66">
        <v>9291</v>
      </c>
      <c r="N112" s="20">
        <f t="shared" si="12"/>
        <v>9300</v>
      </c>
      <c r="O112" s="21">
        <f t="shared" si="13"/>
        <v>2703930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3376.2</v>
      </c>
      <c r="D113" s="75">
        <v>371.7</v>
      </c>
      <c r="E113" s="75">
        <v>8.3000000000000007</v>
      </c>
      <c r="F113" s="75">
        <v>197.1</v>
      </c>
      <c r="G113" s="75">
        <v>65.400000000000006</v>
      </c>
      <c r="H113" s="75">
        <v>97.7</v>
      </c>
      <c r="I113" s="30">
        <f t="shared" si="11"/>
        <v>4116.3999999999996</v>
      </c>
      <c r="J113" s="76">
        <v>0</v>
      </c>
      <c r="K113" s="75"/>
      <c r="L113" s="75">
        <v>0</v>
      </c>
      <c r="M113" s="75">
        <v>2.4</v>
      </c>
      <c r="N113" s="31">
        <f t="shared" si="12"/>
        <v>2.4</v>
      </c>
      <c r="O113" s="32">
        <f t="shared" si="13"/>
        <v>4118.7999999999993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1537.33</v>
      </c>
      <c r="D114" s="72">
        <v>1236.29</v>
      </c>
      <c r="E114" s="72">
        <v>78.09</v>
      </c>
      <c r="F114" s="72">
        <v>81.92</v>
      </c>
      <c r="G114" s="72">
        <v>2127.4699999999998</v>
      </c>
      <c r="H114" s="72">
        <v>10.75</v>
      </c>
      <c r="I114" s="27">
        <f t="shared" si="11"/>
        <v>5071.8500000000004</v>
      </c>
      <c r="J114" s="73"/>
      <c r="K114" s="72">
        <v>5.16</v>
      </c>
      <c r="L114" s="72">
        <v>0.41</v>
      </c>
      <c r="M114" s="72">
        <v>131.02000000000001</v>
      </c>
      <c r="N114" s="28">
        <f t="shared" si="12"/>
        <v>136.59</v>
      </c>
      <c r="O114" s="29">
        <f t="shared" si="13"/>
        <v>5208.4400000000005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780653</v>
      </c>
      <c r="D115" s="66">
        <v>371305</v>
      </c>
      <c r="E115" s="66">
        <v>26017</v>
      </c>
      <c r="F115" s="66">
        <v>19970</v>
      </c>
      <c r="G115" s="66">
        <v>667570</v>
      </c>
      <c r="H115" s="66">
        <v>3433</v>
      </c>
      <c r="I115" s="18">
        <f t="shared" si="11"/>
        <v>1868948</v>
      </c>
      <c r="J115" s="67"/>
      <c r="K115" s="66">
        <v>435</v>
      </c>
      <c r="L115" s="66">
        <v>40</v>
      </c>
      <c r="M115" s="66">
        <v>12540</v>
      </c>
      <c r="N115" s="20">
        <f t="shared" si="12"/>
        <v>13015</v>
      </c>
      <c r="O115" s="21">
        <f t="shared" si="13"/>
        <v>1881963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1701.4</v>
      </c>
      <c r="D116" s="84">
        <v>333.3</v>
      </c>
      <c r="E116" s="84">
        <v>6.9</v>
      </c>
      <c r="F116" s="84">
        <v>79.099999999999994</v>
      </c>
      <c r="G116" s="84">
        <v>11.3</v>
      </c>
      <c r="H116" s="84">
        <v>32.299999999999997</v>
      </c>
      <c r="I116" s="46">
        <f t="shared" si="11"/>
        <v>2164.3000000000006</v>
      </c>
      <c r="J116" s="85"/>
      <c r="K116" s="84">
        <v>5.6</v>
      </c>
      <c r="L116" s="84">
        <v>0</v>
      </c>
      <c r="M116" s="84">
        <v>7.6</v>
      </c>
      <c r="N116" s="47">
        <f t="shared" si="12"/>
        <v>13.2</v>
      </c>
      <c r="O116" s="43">
        <f t="shared" si="13"/>
        <v>2177.5000000000005</v>
      </c>
      <c r="P116" s="44">
        <f>SUM(O136,P111,P112,P115)</f>
        <v>334929.55999999994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1446.3</v>
      </c>
      <c r="D121" s="63">
        <v>1389.74</v>
      </c>
      <c r="E121" s="63">
        <v>85.64</v>
      </c>
      <c r="F121" s="63">
        <v>56.98</v>
      </c>
      <c r="G121" s="63">
        <v>1440.52</v>
      </c>
      <c r="H121" s="63">
        <v>17.649999999999999</v>
      </c>
      <c r="I121" s="11">
        <f t="shared" ref="I121:I138" si="14">SUM(C121:H121)</f>
        <v>4436.83</v>
      </c>
      <c r="J121" s="64"/>
      <c r="K121" s="63"/>
      <c r="L121" s="63"/>
      <c r="M121" s="63">
        <v>47.41</v>
      </c>
      <c r="N121" s="13">
        <f t="shared" ref="N121:N138" si="15">SUM(J121:M121)</f>
        <v>47.41</v>
      </c>
      <c r="O121" s="14">
        <f t="shared" ref="O121:O138" si="16">SUM(N121,I121)</f>
        <v>4484.24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745910</v>
      </c>
      <c r="D122" s="66">
        <v>433773</v>
      </c>
      <c r="E122" s="66">
        <v>27618</v>
      </c>
      <c r="F122" s="66">
        <v>15082</v>
      </c>
      <c r="G122" s="66">
        <v>445303</v>
      </c>
      <c r="H122" s="66">
        <v>4157</v>
      </c>
      <c r="I122" s="18">
        <f t="shared" si="14"/>
        <v>1671843</v>
      </c>
      <c r="J122" s="67"/>
      <c r="K122" s="66"/>
      <c r="L122" s="66"/>
      <c r="M122" s="66">
        <v>4119</v>
      </c>
      <c r="N122" s="20">
        <f t="shared" si="15"/>
        <v>4119</v>
      </c>
      <c r="O122" s="21">
        <f t="shared" si="16"/>
        <v>1675962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1531.4</v>
      </c>
      <c r="D123" s="75">
        <v>134</v>
      </c>
      <c r="E123" s="75">
        <v>1.1000000000000001</v>
      </c>
      <c r="F123" s="75">
        <v>51.4</v>
      </c>
      <c r="G123" s="75">
        <v>14.6</v>
      </c>
      <c r="H123" s="75">
        <v>37.299999999999997</v>
      </c>
      <c r="I123" s="30">
        <f t="shared" si="14"/>
        <v>1769.8</v>
      </c>
      <c r="J123" s="76"/>
      <c r="K123" s="75"/>
      <c r="L123" s="75"/>
      <c r="M123" s="75">
        <v>2.2000000000000002</v>
      </c>
      <c r="N123" s="31">
        <f t="shared" si="15"/>
        <v>2.2000000000000002</v>
      </c>
      <c r="O123" s="32">
        <f t="shared" si="16"/>
        <v>1772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951.84</v>
      </c>
      <c r="D124" s="72">
        <v>901.28</v>
      </c>
      <c r="E124" s="72">
        <v>56.97</v>
      </c>
      <c r="F124" s="72">
        <v>33.520000000000003</v>
      </c>
      <c r="G124" s="72">
        <v>764.93</v>
      </c>
      <c r="H124" s="72">
        <v>6.83</v>
      </c>
      <c r="I124" s="27">
        <f t="shared" si="14"/>
        <v>2715.37</v>
      </c>
      <c r="J124" s="73"/>
      <c r="K124" s="72"/>
      <c r="L124" s="72">
        <v>0.2</v>
      </c>
      <c r="M124" s="72">
        <v>8.16</v>
      </c>
      <c r="N124" s="28">
        <f t="shared" si="15"/>
        <v>8.36</v>
      </c>
      <c r="O124" s="29">
        <f t="shared" si="16"/>
        <v>2723.73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504500</v>
      </c>
      <c r="D125" s="66">
        <v>265535</v>
      </c>
      <c r="E125" s="66">
        <v>18690</v>
      </c>
      <c r="F125" s="66">
        <v>8587</v>
      </c>
      <c r="G125" s="66">
        <v>233136</v>
      </c>
      <c r="H125" s="66">
        <v>1308</v>
      </c>
      <c r="I125" s="18">
        <f t="shared" si="14"/>
        <v>1031756</v>
      </c>
      <c r="J125" s="67"/>
      <c r="K125" s="66"/>
      <c r="L125" s="66">
        <v>26</v>
      </c>
      <c r="M125" s="66">
        <v>617</v>
      </c>
      <c r="N125" s="20">
        <f t="shared" si="15"/>
        <v>643</v>
      </c>
      <c r="O125" s="21">
        <f t="shared" si="16"/>
        <v>1032399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784.1</v>
      </c>
      <c r="D126" s="75">
        <v>72.8</v>
      </c>
      <c r="E126" s="75">
        <v>0.1</v>
      </c>
      <c r="F126" s="75">
        <v>31.6</v>
      </c>
      <c r="G126" s="75">
        <v>4.8</v>
      </c>
      <c r="H126" s="75">
        <v>12</v>
      </c>
      <c r="I126" s="30">
        <f t="shared" si="14"/>
        <v>905.4</v>
      </c>
      <c r="J126" s="76"/>
      <c r="K126" s="75"/>
      <c r="L126" s="75">
        <v>0</v>
      </c>
      <c r="M126" s="75">
        <v>0</v>
      </c>
      <c r="N126" s="31">
        <f t="shared" si="15"/>
        <v>0</v>
      </c>
      <c r="O126" s="32">
        <f t="shared" si="16"/>
        <v>905.4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1617.23</v>
      </c>
      <c r="D127" s="72">
        <v>1817.5</v>
      </c>
      <c r="E127" s="72">
        <v>112.77</v>
      </c>
      <c r="F127" s="72">
        <v>166.39</v>
      </c>
      <c r="G127" s="72">
        <v>779.62</v>
      </c>
      <c r="H127" s="72">
        <v>186.91</v>
      </c>
      <c r="I127" s="27">
        <f t="shared" si="14"/>
        <v>4680.42</v>
      </c>
      <c r="J127" s="73"/>
      <c r="K127" s="72">
        <v>7.16</v>
      </c>
      <c r="L127" s="72">
        <v>0.48</v>
      </c>
      <c r="M127" s="72">
        <v>22.52</v>
      </c>
      <c r="N127" s="28">
        <f t="shared" si="15"/>
        <v>30.16</v>
      </c>
      <c r="O127" s="29">
        <f t="shared" si="16"/>
        <v>4710.58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821310</v>
      </c>
      <c r="D128" s="66">
        <v>538183</v>
      </c>
      <c r="E128" s="66">
        <v>34690</v>
      </c>
      <c r="F128" s="66">
        <v>43255</v>
      </c>
      <c r="G128" s="66">
        <v>231560</v>
      </c>
      <c r="H128" s="66">
        <v>37865</v>
      </c>
      <c r="I128" s="18">
        <f t="shared" si="14"/>
        <v>1706863</v>
      </c>
      <c r="J128" s="67"/>
      <c r="K128" s="66">
        <v>699</v>
      </c>
      <c r="L128" s="66">
        <v>63</v>
      </c>
      <c r="M128" s="66">
        <v>2622</v>
      </c>
      <c r="N128" s="20">
        <f t="shared" si="15"/>
        <v>3384</v>
      </c>
      <c r="O128" s="21">
        <f t="shared" si="16"/>
        <v>1710247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58.6</v>
      </c>
      <c r="D129" s="75">
        <v>130.1</v>
      </c>
      <c r="E129" s="75">
        <v>2.2999999999999998</v>
      </c>
      <c r="F129" s="75">
        <v>82.5</v>
      </c>
      <c r="G129" s="75">
        <v>10.5</v>
      </c>
      <c r="H129" s="75">
        <v>211.6</v>
      </c>
      <c r="I129" s="30">
        <f t="shared" si="14"/>
        <v>495.6</v>
      </c>
      <c r="J129" s="76"/>
      <c r="K129" s="75">
        <v>3.5</v>
      </c>
      <c r="L129" s="75">
        <v>0</v>
      </c>
      <c r="M129" s="75">
        <v>1.1000000000000001</v>
      </c>
      <c r="N129" s="31">
        <f t="shared" si="15"/>
        <v>4.5999999999999996</v>
      </c>
      <c r="O129" s="32">
        <f t="shared" si="16"/>
        <v>500.20000000000005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54945.02</v>
      </c>
      <c r="D130" s="63">
        <v>47552.66</v>
      </c>
      <c r="E130" s="63">
        <v>768.57</v>
      </c>
      <c r="F130" s="63">
        <v>44753.67</v>
      </c>
      <c r="G130" s="63">
        <v>175708.87</v>
      </c>
      <c r="H130" s="63">
        <v>2869.1</v>
      </c>
      <c r="I130" s="11">
        <f t="shared" si="14"/>
        <v>326597.88999999996</v>
      </c>
      <c r="J130" s="64">
        <v>22.87</v>
      </c>
      <c r="K130" s="63">
        <v>63.14</v>
      </c>
      <c r="L130" s="63">
        <v>297.06</v>
      </c>
      <c r="M130" s="63">
        <v>2357.52</v>
      </c>
      <c r="N130" s="13">
        <f t="shared" si="15"/>
        <v>2740.59</v>
      </c>
      <c r="O130" s="14">
        <f t="shared" si="16"/>
        <v>329338.48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24337207</v>
      </c>
      <c r="D131" s="66">
        <v>11452049</v>
      </c>
      <c r="E131" s="66">
        <v>229166</v>
      </c>
      <c r="F131" s="66">
        <v>9841050</v>
      </c>
      <c r="G131" s="66">
        <v>50698964</v>
      </c>
      <c r="H131" s="66">
        <v>440277</v>
      </c>
      <c r="I131" s="18">
        <f t="shared" si="14"/>
        <v>96998713</v>
      </c>
      <c r="J131" s="67">
        <v>1382</v>
      </c>
      <c r="K131" s="66">
        <v>3982</v>
      </c>
      <c r="L131" s="66">
        <v>21028</v>
      </c>
      <c r="M131" s="66">
        <v>189399</v>
      </c>
      <c r="N131" s="20">
        <f t="shared" si="15"/>
        <v>215791</v>
      </c>
      <c r="O131" s="21">
        <f t="shared" si="16"/>
        <v>97214504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254912.6</v>
      </c>
      <c r="D132" s="75">
        <v>181391.2</v>
      </c>
      <c r="E132" s="75">
        <v>1330</v>
      </c>
      <c r="F132" s="75">
        <v>97489.7</v>
      </c>
      <c r="G132" s="75">
        <v>499994.4</v>
      </c>
      <c r="H132" s="75">
        <v>10122.5</v>
      </c>
      <c r="I132" s="30">
        <f t="shared" si="14"/>
        <v>1045240.4</v>
      </c>
      <c r="J132" s="76">
        <v>32.5</v>
      </c>
      <c r="K132" s="75">
        <v>77.599999999999994</v>
      </c>
      <c r="L132" s="75">
        <v>767.8</v>
      </c>
      <c r="M132" s="75">
        <v>3903.1</v>
      </c>
      <c r="N132" s="31">
        <f t="shared" si="15"/>
        <v>4781</v>
      </c>
      <c r="O132" s="32">
        <f t="shared" si="16"/>
        <v>1050021.3999999999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52900.88</v>
      </c>
      <c r="D133" s="72">
        <v>34293.730000000003</v>
      </c>
      <c r="E133" s="72">
        <v>757.28</v>
      </c>
      <c r="F133" s="72">
        <v>44402.83</v>
      </c>
      <c r="G133" s="72">
        <v>173815.81</v>
      </c>
      <c r="H133" s="72">
        <v>913.58</v>
      </c>
      <c r="I133" s="27">
        <f t="shared" si="14"/>
        <v>307084.11000000004</v>
      </c>
      <c r="J133" s="73">
        <v>22.87</v>
      </c>
      <c r="K133" s="72">
        <v>12.32</v>
      </c>
      <c r="L133" s="72">
        <v>225.84</v>
      </c>
      <c r="M133" s="72">
        <v>2208.15</v>
      </c>
      <c r="N133" s="28">
        <f t="shared" si="15"/>
        <v>2469.1800000000003</v>
      </c>
      <c r="O133" s="29">
        <f t="shared" si="16"/>
        <v>309553.29000000004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23721191</v>
      </c>
      <c r="D134" s="66">
        <v>8839320</v>
      </c>
      <c r="E134" s="66">
        <v>226973</v>
      </c>
      <c r="F134" s="66">
        <v>9783667</v>
      </c>
      <c r="G134" s="66">
        <v>50320226</v>
      </c>
      <c r="H134" s="66">
        <v>169168</v>
      </c>
      <c r="I134" s="18">
        <f t="shared" si="14"/>
        <v>93060545</v>
      </c>
      <c r="J134" s="67">
        <v>1382</v>
      </c>
      <c r="K134" s="66">
        <v>1134</v>
      </c>
      <c r="L134" s="66">
        <v>19193</v>
      </c>
      <c r="M134" s="66">
        <v>184833</v>
      </c>
      <c r="N134" s="20">
        <f t="shared" si="15"/>
        <v>206542</v>
      </c>
      <c r="O134" s="21">
        <f t="shared" si="16"/>
        <v>93267087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232909.8</v>
      </c>
      <c r="D135" s="84">
        <v>107567.5</v>
      </c>
      <c r="E135" s="84">
        <v>1258.5</v>
      </c>
      <c r="F135" s="84">
        <v>96018.8</v>
      </c>
      <c r="G135" s="84">
        <v>490732</v>
      </c>
      <c r="H135" s="84">
        <v>2379.1999999999998</v>
      </c>
      <c r="I135" s="46">
        <f t="shared" si="14"/>
        <v>930865.79999999993</v>
      </c>
      <c r="J135" s="85">
        <v>32.5</v>
      </c>
      <c r="K135" s="84">
        <v>9.1</v>
      </c>
      <c r="L135" s="84">
        <v>620</v>
      </c>
      <c r="M135" s="84">
        <v>3573.5</v>
      </c>
      <c r="N135" s="47">
        <f t="shared" si="15"/>
        <v>4235.1000000000004</v>
      </c>
      <c r="O135" s="43">
        <f t="shared" si="16"/>
        <v>935100.89999999991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7">SUM(C63,C66,C69,C72,C75,C78,C81,C84,C87,C90,C93,C96,C99,C102,C105,C108,C111,C114,C121,C124,C127)</f>
        <v>55151.3</v>
      </c>
      <c r="D136" s="54">
        <f t="shared" si="17"/>
        <v>50833.049999999996</v>
      </c>
      <c r="E136" s="54">
        <f t="shared" si="17"/>
        <v>782.75</v>
      </c>
      <c r="F136" s="54">
        <f t="shared" si="17"/>
        <v>44802.64</v>
      </c>
      <c r="G136" s="54">
        <f t="shared" si="17"/>
        <v>177303.91999999998</v>
      </c>
      <c r="H136" s="54">
        <f t="shared" si="17"/>
        <v>2981.1099999999997</v>
      </c>
      <c r="I136" s="55">
        <f t="shared" si="14"/>
        <v>331854.76999999996</v>
      </c>
      <c r="J136" s="56">
        <f t="shared" ref="J136:M138" si="18">SUM(J63,J66,J69,J72,J75,J78,J81,J84,J87,J90,J93,J96,J99,J102,J105,J108,J111,J114,J121,J124,J127)</f>
        <v>23.59</v>
      </c>
      <c r="K136" s="54">
        <f t="shared" si="18"/>
        <v>89.12</v>
      </c>
      <c r="L136" s="54">
        <f t="shared" si="18"/>
        <v>441.08000000000004</v>
      </c>
      <c r="M136" s="54">
        <f t="shared" si="18"/>
        <v>2520.9999999999995</v>
      </c>
      <c r="N136" s="57">
        <f t="shared" si="15"/>
        <v>3074.7899999999995</v>
      </c>
      <c r="O136" s="58">
        <f t="shared" si="16"/>
        <v>334929.55999999994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7"/>
        <v>24363097</v>
      </c>
      <c r="D137" s="17">
        <f t="shared" si="17"/>
        <v>11851134</v>
      </c>
      <c r="E137" s="17">
        <f t="shared" si="17"/>
        <v>230857</v>
      </c>
      <c r="F137" s="17">
        <f t="shared" si="17"/>
        <v>9846159</v>
      </c>
      <c r="G137" s="17">
        <f t="shared" si="17"/>
        <v>50716920</v>
      </c>
      <c r="H137" s="17">
        <f t="shared" si="17"/>
        <v>464558</v>
      </c>
      <c r="I137" s="18">
        <f t="shared" si="14"/>
        <v>97472725</v>
      </c>
      <c r="J137" s="19">
        <f t="shared" si="18"/>
        <v>1401</v>
      </c>
      <c r="K137" s="17">
        <f t="shared" si="18"/>
        <v>6237</v>
      </c>
      <c r="L137" s="17">
        <f t="shared" si="18"/>
        <v>21789</v>
      </c>
      <c r="M137" s="17">
        <f t="shared" si="18"/>
        <v>190332</v>
      </c>
      <c r="N137" s="20">
        <f t="shared" si="15"/>
        <v>219759</v>
      </c>
      <c r="O137" s="21">
        <f t="shared" si="16"/>
        <v>97692484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7"/>
        <v>257259.10000000003</v>
      </c>
      <c r="D138" s="40">
        <f t="shared" si="17"/>
        <v>205063.8</v>
      </c>
      <c r="E138" s="40">
        <f t="shared" si="17"/>
        <v>1471.1999999999998</v>
      </c>
      <c r="F138" s="40">
        <f t="shared" si="17"/>
        <v>97777.900000000009</v>
      </c>
      <c r="G138" s="40">
        <f t="shared" si="17"/>
        <v>501302</v>
      </c>
      <c r="H138" s="40">
        <f t="shared" si="17"/>
        <v>11334.299999999997</v>
      </c>
      <c r="I138" s="46">
        <f t="shared" si="14"/>
        <v>1074208.3</v>
      </c>
      <c r="J138" s="42">
        <f t="shared" si="18"/>
        <v>37.9</v>
      </c>
      <c r="K138" s="40">
        <f t="shared" si="18"/>
        <v>226.79999999999998</v>
      </c>
      <c r="L138" s="40">
        <f t="shared" si="18"/>
        <v>873.5</v>
      </c>
      <c r="M138" s="40">
        <f t="shared" si="18"/>
        <v>4033.1</v>
      </c>
      <c r="N138" s="47">
        <f t="shared" si="15"/>
        <v>5171.3</v>
      </c>
      <c r="O138" s="43">
        <f t="shared" si="16"/>
        <v>1079379.6000000001</v>
      </c>
      <c r="P138" s="59"/>
      <c r="Q138" s="60"/>
      <c r="R138" s="60"/>
      <c r="S138" s="61"/>
    </row>
  </sheetData>
  <mergeCells count="130"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20:A22"/>
    <mergeCell ref="A23:A25"/>
    <mergeCell ref="A26:A28"/>
    <mergeCell ref="A29:A31"/>
    <mergeCell ref="A32:A34"/>
    <mergeCell ref="A35:A37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P60:S62"/>
    <mergeCell ref="C61:C62"/>
    <mergeCell ref="D61:D62"/>
    <mergeCell ref="E61:E62"/>
    <mergeCell ref="F61:F62"/>
    <mergeCell ref="G61:G62"/>
    <mergeCell ref="H61:H62"/>
    <mergeCell ref="O60:O62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78:A80"/>
    <mergeCell ref="A81:A83"/>
    <mergeCell ref="A84:A86"/>
    <mergeCell ref="A87:A89"/>
    <mergeCell ref="A90:A92"/>
    <mergeCell ref="A93:A95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Q108:R108"/>
    <mergeCell ref="Q109:R109"/>
    <mergeCell ref="Q110:R110"/>
    <mergeCell ref="A111:A113"/>
    <mergeCell ref="Q111:R111"/>
    <mergeCell ref="Q112:R112"/>
    <mergeCell ref="S112:S114"/>
    <mergeCell ref="Q113:R113"/>
    <mergeCell ref="A114:A116"/>
    <mergeCell ref="Q114:R114"/>
    <mergeCell ref="Q115:S115"/>
    <mergeCell ref="Q116:S116"/>
    <mergeCell ref="A121:A123"/>
    <mergeCell ref="A124:A126"/>
    <mergeCell ref="A127:A129"/>
    <mergeCell ref="A130:A132"/>
    <mergeCell ref="A133:A135"/>
    <mergeCell ref="A136:A138"/>
    <mergeCell ref="P118:S120"/>
    <mergeCell ref="C119:C120"/>
    <mergeCell ref="D119:D120"/>
    <mergeCell ref="E119:E120"/>
    <mergeCell ref="F119:F120"/>
    <mergeCell ref="G119:G120"/>
    <mergeCell ref="H119:H120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74A51-6E59-49BD-B27B-FD5020E3495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0.56000000000000005</v>
      </c>
      <c r="E5" s="63"/>
      <c r="F5" s="63"/>
      <c r="G5" s="63">
        <v>6.42</v>
      </c>
      <c r="H5" s="63"/>
      <c r="I5" s="11">
        <f t="shared" ref="I5:I36" si="0">SUM(C5:H5)</f>
        <v>6.98</v>
      </c>
      <c r="J5" s="64"/>
      <c r="K5" s="63"/>
      <c r="L5" s="63">
        <v>3.38</v>
      </c>
      <c r="M5" s="63"/>
      <c r="N5" s="13">
        <f t="shared" ref="N5:N58" si="1">SUM(J5:M5)</f>
        <v>3.38</v>
      </c>
      <c r="O5" s="14">
        <f>SUM(N5,I5)</f>
        <v>10.36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11.69</v>
      </c>
      <c r="H8" s="72"/>
      <c r="I8" s="27">
        <f t="shared" si="0"/>
        <v>11.69</v>
      </c>
      <c r="J8" s="73"/>
      <c r="K8" s="72"/>
      <c r="L8" s="72">
        <v>1.1100000000000001</v>
      </c>
      <c r="M8" s="72"/>
      <c r="N8" s="28">
        <f t="shared" si="1"/>
        <v>1.1100000000000001</v>
      </c>
      <c r="O8" s="29">
        <f t="shared" si="2"/>
        <v>12.799999999999999</v>
      </c>
      <c r="P8" s="22" t="s">
        <v>25</v>
      </c>
      <c r="Q8" s="129" t="s">
        <v>45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12</v>
      </c>
      <c r="M9" s="66"/>
      <c r="N9" s="20">
        <f t="shared" si="1"/>
        <v>12</v>
      </c>
      <c r="O9" s="21">
        <f t="shared" si="2"/>
        <v>12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1.6</v>
      </c>
      <c r="M10" s="75"/>
      <c r="N10" s="31">
        <f t="shared" si="1"/>
        <v>1.6</v>
      </c>
      <c r="O10" s="32">
        <f t="shared" si="2"/>
        <v>1.6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1.86</v>
      </c>
      <c r="E11" s="72"/>
      <c r="F11" s="72"/>
      <c r="G11" s="72"/>
      <c r="H11" s="72"/>
      <c r="I11" s="27">
        <f t="shared" si="0"/>
        <v>1.86</v>
      </c>
      <c r="J11" s="73"/>
      <c r="K11" s="72"/>
      <c r="L11" s="72"/>
      <c r="M11" s="72"/>
      <c r="N11" s="28">
        <f t="shared" si="1"/>
        <v>0</v>
      </c>
      <c r="O11" s="29">
        <f t="shared" si="2"/>
        <v>1.86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85</v>
      </c>
      <c r="E12" s="66"/>
      <c r="F12" s="66"/>
      <c r="G12" s="66"/>
      <c r="H12" s="66"/>
      <c r="I12" s="18">
        <f t="shared" si="0"/>
        <v>85</v>
      </c>
      <c r="J12" s="67"/>
      <c r="K12" s="66"/>
      <c r="L12" s="66"/>
      <c r="M12" s="66"/>
      <c r="N12" s="20">
        <f t="shared" si="1"/>
        <v>0</v>
      </c>
      <c r="O12" s="21">
        <f t="shared" si="2"/>
        <v>85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16.399999999999999</v>
      </c>
      <c r="E13" s="75"/>
      <c r="F13" s="75"/>
      <c r="G13" s="75"/>
      <c r="H13" s="75"/>
      <c r="I13" s="30">
        <f t="shared" si="0"/>
        <v>16.399999999999999</v>
      </c>
      <c r="J13" s="76"/>
      <c r="K13" s="75"/>
      <c r="L13" s="75"/>
      <c r="M13" s="75"/>
      <c r="N13" s="31">
        <f t="shared" si="1"/>
        <v>0</v>
      </c>
      <c r="O13" s="32">
        <f t="shared" si="2"/>
        <v>16.399999999999999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0.42</v>
      </c>
      <c r="E14" s="72"/>
      <c r="F14" s="72"/>
      <c r="G14" s="72"/>
      <c r="H14" s="72"/>
      <c r="I14" s="27">
        <f t="shared" si="0"/>
        <v>0.42</v>
      </c>
      <c r="J14" s="73"/>
      <c r="K14" s="72"/>
      <c r="L14" s="72"/>
      <c r="M14" s="72">
        <v>5.45</v>
      </c>
      <c r="N14" s="28">
        <f t="shared" si="1"/>
        <v>5.45</v>
      </c>
      <c r="O14" s="29">
        <f t="shared" si="2"/>
        <v>5.87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51</v>
      </c>
      <c r="E15" s="66"/>
      <c r="F15" s="66"/>
      <c r="G15" s="66"/>
      <c r="H15" s="66"/>
      <c r="I15" s="18">
        <f t="shared" si="0"/>
        <v>51</v>
      </c>
      <c r="J15" s="67"/>
      <c r="K15" s="66"/>
      <c r="L15" s="66"/>
      <c r="M15" s="66">
        <v>168</v>
      </c>
      <c r="N15" s="20">
        <f t="shared" si="1"/>
        <v>168</v>
      </c>
      <c r="O15" s="21">
        <f t="shared" si="2"/>
        <v>219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5.5</v>
      </c>
      <c r="E16" s="75"/>
      <c r="F16" s="75"/>
      <c r="G16" s="75"/>
      <c r="H16" s="75"/>
      <c r="I16" s="30">
        <f t="shared" si="0"/>
        <v>5.5</v>
      </c>
      <c r="J16" s="76"/>
      <c r="K16" s="75"/>
      <c r="L16" s="75"/>
      <c r="M16" s="75">
        <v>11.3</v>
      </c>
      <c r="N16" s="31">
        <f t="shared" si="1"/>
        <v>11.3</v>
      </c>
      <c r="O16" s="32">
        <f t="shared" si="2"/>
        <v>16.8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3.16</v>
      </c>
      <c r="E17" s="72"/>
      <c r="F17" s="72"/>
      <c r="G17" s="72">
        <v>0.66</v>
      </c>
      <c r="H17" s="72"/>
      <c r="I17" s="27">
        <f t="shared" si="0"/>
        <v>3.8200000000000003</v>
      </c>
      <c r="J17" s="73"/>
      <c r="K17" s="72"/>
      <c r="L17" s="72"/>
      <c r="M17" s="72"/>
      <c r="N17" s="28">
        <f t="shared" si="1"/>
        <v>0</v>
      </c>
      <c r="O17" s="29">
        <f t="shared" si="2"/>
        <v>3.8200000000000003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326</v>
      </c>
      <c r="E18" s="66"/>
      <c r="F18" s="66"/>
      <c r="G18" s="66">
        <v>118</v>
      </c>
      <c r="H18" s="66"/>
      <c r="I18" s="18">
        <f t="shared" si="0"/>
        <v>444</v>
      </c>
      <c r="J18" s="67"/>
      <c r="K18" s="66"/>
      <c r="L18" s="66"/>
      <c r="M18" s="66"/>
      <c r="N18" s="20">
        <f t="shared" si="1"/>
        <v>0</v>
      </c>
      <c r="O18" s="21">
        <f t="shared" si="2"/>
        <v>444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23.3</v>
      </c>
      <c r="E19" s="75"/>
      <c r="F19" s="75"/>
      <c r="G19" s="75">
        <v>5.4</v>
      </c>
      <c r="H19" s="75"/>
      <c r="I19" s="30">
        <f t="shared" si="0"/>
        <v>28.700000000000003</v>
      </c>
      <c r="J19" s="76"/>
      <c r="K19" s="75"/>
      <c r="L19" s="75"/>
      <c r="M19" s="75"/>
      <c r="N19" s="31">
        <f t="shared" si="1"/>
        <v>0</v>
      </c>
      <c r="O19" s="32">
        <f t="shared" si="2"/>
        <v>28.700000000000003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5.62</v>
      </c>
      <c r="E20" s="72"/>
      <c r="F20" s="72">
        <v>0.23</v>
      </c>
      <c r="G20" s="72"/>
      <c r="H20" s="72"/>
      <c r="I20" s="27">
        <f t="shared" si="0"/>
        <v>5.8500000000000005</v>
      </c>
      <c r="J20" s="73"/>
      <c r="K20" s="72"/>
      <c r="L20" s="72"/>
      <c r="M20" s="72"/>
      <c r="N20" s="28">
        <f t="shared" si="1"/>
        <v>0</v>
      </c>
      <c r="O20" s="29">
        <f t="shared" si="2"/>
        <v>5.8500000000000005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1582</v>
      </c>
      <c r="E21" s="66"/>
      <c r="F21" s="66">
        <v>36</v>
      </c>
      <c r="G21" s="66"/>
      <c r="H21" s="66"/>
      <c r="I21" s="18">
        <f t="shared" si="0"/>
        <v>1618</v>
      </c>
      <c r="J21" s="67"/>
      <c r="K21" s="66"/>
      <c r="L21" s="66"/>
      <c r="M21" s="66"/>
      <c r="N21" s="20">
        <f t="shared" si="1"/>
        <v>0</v>
      </c>
      <c r="O21" s="21">
        <f t="shared" si="2"/>
        <v>1618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90.1</v>
      </c>
      <c r="E22" s="75"/>
      <c r="F22" s="75">
        <v>1.2</v>
      </c>
      <c r="G22" s="75"/>
      <c r="H22" s="75"/>
      <c r="I22" s="30">
        <f t="shared" si="0"/>
        <v>91.3</v>
      </c>
      <c r="J22" s="76"/>
      <c r="K22" s="75"/>
      <c r="L22" s="75"/>
      <c r="M22" s="75"/>
      <c r="N22" s="31">
        <f t="shared" si="1"/>
        <v>0</v>
      </c>
      <c r="O22" s="32">
        <f t="shared" si="2"/>
        <v>91.3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0.35</v>
      </c>
      <c r="D23" s="72">
        <v>2.02</v>
      </c>
      <c r="E23" s="72"/>
      <c r="F23" s="72">
        <v>1.48</v>
      </c>
      <c r="G23" s="72">
        <v>5.61</v>
      </c>
      <c r="H23" s="72"/>
      <c r="I23" s="27">
        <f t="shared" si="0"/>
        <v>9.4600000000000009</v>
      </c>
      <c r="J23" s="73"/>
      <c r="K23" s="72"/>
      <c r="L23" s="72"/>
      <c r="M23" s="72"/>
      <c r="N23" s="28">
        <f t="shared" si="1"/>
        <v>0</v>
      </c>
      <c r="O23" s="29">
        <f t="shared" si="2"/>
        <v>9.4600000000000009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105</v>
      </c>
      <c r="D24" s="66">
        <v>1012</v>
      </c>
      <c r="E24" s="66"/>
      <c r="F24" s="66">
        <v>239</v>
      </c>
      <c r="G24" s="66">
        <v>1512</v>
      </c>
      <c r="H24" s="66"/>
      <c r="I24" s="18">
        <f t="shared" si="0"/>
        <v>2868</v>
      </c>
      <c r="J24" s="67"/>
      <c r="K24" s="66"/>
      <c r="L24" s="66"/>
      <c r="M24" s="66"/>
      <c r="N24" s="20">
        <f t="shared" si="1"/>
        <v>0</v>
      </c>
      <c r="O24" s="21">
        <f t="shared" si="2"/>
        <v>2868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2.9</v>
      </c>
      <c r="D25" s="75">
        <v>45.7</v>
      </c>
      <c r="E25" s="75"/>
      <c r="F25" s="75">
        <v>5.8</v>
      </c>
      <c r="G25" s="75">
        <v>30.5</v>
      </c>
      <c r="H25" s="75"/>
      <c r="I25" s="30">
        <f t="shared" si="0"/>
        <v>84.9</v>
      </c>
      <c r="J25" s="76"/>
      <c r="K25" s="75"/>
      <c r="L25" s="75"/>
      <c r="M25" s="75"/>
      <c r="N25" s="31">
        <f t="shared" si="1"/>
        <v>0</v>
      </c>
      <c r="O25" s="32">
        <f t="shared" si="2"/>
        <v>84.9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0.64</v>
      </c>
      <c r="D26" s="72">
        <v>4.8600000000000003</v>
      </c>
      <c r="E26" s="72"/>
      <c r="F26" s="72">
        <v>9.7100000000000009</v>
      </c>
      <c r="G26" s="72">
        <v>24.2</v>
      </c>
      <c r="H26" s="72"/>
      <c r="I26" s="27">
        <f t="shared" si="0"/>
        <v>39.409999999999997</v>
      </c>
      <c r="J26" s="73"/>
      <c r="K26" s="72"/>
      <c r="L26" s="72"/>
      <c r="M26" s="72">
        <v>1.6</v>
      </c>
      <c r="N26" s="28">
        <f t="shared" si="1"/>
        <v>1.6</v>
      </c>
      <c r="O26" s="29">
        <f t="shared" si="2"/>
        <v>41.01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212</v>
      </c>
      <c r="D27" s="66">
        <v>1032</v>
      </c>
      <c r="E27" s="66"/>
      <c r="F27" s="66">
        <v>1730</v>
      </c>
      <c r="G27" s="66">
        <v>5567</v>
      </c>
      <c r="H27" s="66"/>
      <c r="I27" s="18">
        <f t="shared" si="0"/>
        <v>8541</v>
      </c>
      <c r="J27" s="67"/>
      <c r="K27" s="66"/>
      <c r="L27" s="66"/>
      <c r="M27" s="66">
        <v>118</v>
      </c>
      <c r="N27" s="20">
        <f t="shared" si="1"/>
        <v>118</v>
      </c>
      <c r="O27" s="21">
        <f t="shared" si="2"/>
        <v>8659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</v>
      </c>
      <c r="D28" s="75">
        <v>38.299999999999997</v>
      </c>
      <c r="E28" s="75"/>
      <c r="F28" s="75">
        <v>34.700000000000003</v>
      </c>
      <c r="G28" s="75">
        <v>111.6</v>
      </c>
      <c r="H28" s="75"/>
      <c r="I28" s="30">
        <f t="shared" si="0"/>
        <v>189.6</v>
      </c>
      <c r="J28" s="76"/>
      <c r="K28" s="75"/>
      <c r="L28" s="75"/>
      <c r="M28" s="75">
        <v>3.4</v>
      </c>
      <c r="N28" s="31">
        <f t="shared" si="1"/>
        <v>3.4</v>
      </c>
      <c r="O28" s="32">
        <f t="shared" si="2"/>
        <v>193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2.36</v>
      </c>
      <c r="D29" s="72">
        <v>13.49</v>
      </c>
      <c r="E29" s="72"/>
      <c r="F29" s="72">
        <v>37.090000000000003</v>
      </c>
      <c r="G29" s="72">
        <v>58.33</v>
      </c>
      <c r="H29" s="72">
        <v>2.42</v>
      </c>
      <c r="I29" s="27">
        <f t="shared" si="0"/>
        <v>113.69000000000001</v>
      </c>
      <c r="J29" s="73"/>
      <c r="K29" s="72"/>
      <c r="L29" s="72">
        <v>7.0000000000000007E-2</v>
      </c>
      <c r="M29" s="72">
        <v>9.41</v>
      </c>
      <c r="N29" s="28">
        <f t="shared" si="1"/>
        <v>9.48</v>
      </c>
      <c r="O29" s="29">
        <f t="shared" si="2"/>
        <v>123.17000000000002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812</v>
      </c>
      <c r="D30" s="66">
        <v>2600</v>
      </c>
      <c r="E30" s="66"/>
      <c r="F30" s="66">
        <v>6999</v>
      </c>
      <c r="G30" s="66">
        <v>15022</v>
      </c>
      <c r="H30" s="66">
        <v>447</v>
      </c>
      <c r="I30" s="18">
        <f t="shared" si="0"/>
        <v>25880</v>
      </c>
      <c r="J30" s="67"/>
      <c r="K30" s="66"/>
      <c r="L30" s="66">
        <v>6</v>
      </c>
      <c r="M30" s="66">
        <v>724</v>
      </c>
      <c r="N30" s="20">
        <f t="shared" si="1"/>
        <v>730</v>
      </c>
      <c r="O30" s="21">
        <f t="shared" si="2"/>
        <v>26610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14.9</v>
      </c>
      <c r="D31" s="75">
        <v>79.2</v>
      </c>
      <c r="E31" s="75"/>
      <c r="F31" s="75">
        <v>105.7</v>
      </c>
      <c r="G31" s="75">
        <v>270.7</v>
      </c>
      <c r="H31" s="75">
        <v>15.6</v>
      </c>
      <c r="I31" s="30">
        <f t="shared" si="0"/>
        <v>486.1</v>
      </c>
      <c r="J31" s="76"/>
      <c r="K31" s="75"/>
      <c r="L31" s="75">
        <v>0.3</v>
      </c>
      <c r="M31" s="75">
        <v>20</v>
      </c>
      <c r="N31" s="31">
        <f t="shared" si="1"/>
        <v>20.3</v>
      </c>
      <c r="O31" s="32">
        <f t="shared" si="2"/>
        <v>506.40000000000003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0.1</v>
      </c>
      <c r="D32" s="72">
        <v>0.42</v>
      </c>
      <c r="E32" s="72">
        <v>0.11</v>
      </c>
      <c r="F32" s="72">
        <v>21.64</v>
      </c>
      <c r="G32" s="72">
        <v>48.82</v>
      </c>
      <c r="H32" s="72"/>
      <c r="I32" s="27">
        <f t="shared" si="0"/>
        <v>71.09</v>
      </c>
      <c r="J32" s="73"/>
      <c r="K32" s="72"/>
      <c r="L32" s="72"/>
      <c r="M32" s="72"/>
      <c r="N32" s="28">
        <f t="shared" si="1"/>
        <v>0</v>
      </c>
      <c r="O32" s="29">
        <f t="shared" si="2"/>
        <v>71.09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39</v>
      </c>
      <c r="D33" s="66">
        <v>105</v>
      </c>
      <c r="E33" s="66">
        <v>32</v>
      </c>
      <c r="F33" s="66">
        <v>4723</v>
      </c>
      <c r="G33" s="66">
        <v>14782</v>
      </c>
      <c r="H33" s="66"/>
      <c r="I33" s="18">
        <f t="shared" si="0"/>
        <v>19681</v>
      </c>
      <c r="J33" s="67"/>
      <c r="K33" s="66"/>
      <c r="L33" s="66"/>
      <c r="M33" s="66"/>
      <c r="N33" s="20">
        <f t="shared" si="1"/>
        <v>0</v>
      </c>
      <c r="O33" s="21">
        <f t="shared" si="2"/>
        <v>19681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0.6</v>
      </c>
      <c r="D34" s="75">
        <v>3.1</v>
      </c>
      <c r="E34" s="75">
        <v>0.9</v>
      </c>
      <c r="F34" s="75">
        <v>60.4</v>
      </c>
      <c r="G34" s="75">
        <v>221.1</v>
      </c>
      <c r="H34" s="75"/>
      <c r="I34" s="30">
        <f t="shared" si="0"/>
        <v>286.10000000000002</v>
      </c>
      <c r="J34" s="76"/>
      <c r="K34" s="75"/>
      <c r="L34" s="75"/>
      <c r="M34" s="75"/>
      <c r="N34" s="31">
        <f t="shared" si="1"/>
        <v>0</v>
      </c>
      <c r="O34" s="32">
        <f t="shared" si="2"/>
        <v>286.10000000000002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13.42</v>
      </c>
      <c r="G35" s="72">
        <v>50.85</v>
      </c>
      <c r="H35" s="72"/>
      <c r="I35" s="27">
        <f t="shared" si="0"/>
        <v>64.27</v>
      </c>
      <c r="J35" s="73"/>
      <c r="K35" s="72"/>
      <c r="L35" s="72"/>
      <c r="M35" s="72"/>
      <c r="N35" s="28">
        <f t="shared" si="1"/>
        <v>0</v>
      </c>
      <c r="O35" s="29">
        <f t="shared" si="2"/>
        <v>64.27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2895</v>
      </c>
      <c r="G36" s="66">
        <v>15017</v>
      </c>
      <c r="H36" s="66"/>
      <c r="I36" s="18">
        <f t="shared" si="0"/>
        <v>17912</v>
      </c>
      <c r="J36" s="67"/>
      <c r="K36" s="66"/>
      <c r="L36" s="66"/>
      <c r="M36" s="66"/>
      <c r="N36" s="20">
        <f t="shared" si="1"/>
        <v>0</v>
      </c>
      <c r="O36" s="21">
        <f t="shared" si="2"/>
        <v>17912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31.9</v>
      </c>
      <c r="G37" s="75">
        <v>180.9</v>
      </c>
      <c r="H37" s="75"/>
      <c r="I37" s="30">
        <f t="shared" ref="I37:I50" si="3">SUM(C37:H37)</f>
        <v>212.8</v>
      </c>
      <c r="J37" s="76"/>
      <c r="K37" s="75"/>
      <c r="L37" s="75"/>
      <c r="M37" s="75"/>
      <c r="N37" s="31">
        <f t="shared" si="1"/>
        <v>0</v>
      </c>
      <c r="O37" s="32">
        <f t="shared" si="2"/>
        <v>212.8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16.93</v>
      </c>
      <c r="G38" s="72">
        <v>88.63</v>
      </c>
      <c r="H38" s="72"/>
      <c r="I38" s="27">
        <f t="shared" si="3"/>
        <v>105.56</v>
      </c>
      <c r="J38" s="73"/>
      <c r="K38" s="72"/>
      <c r="L38" s="72"/>
      <c r="M38" s="72"/>
      <c r="N38" s="28">
        <f t="shared" si="1"/>
        <v>0</v>
      </c>
      <c r="O38" s="29">
        <f t="shared" si="2"/>
        <v>105.56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3411</v>
      </c>
      <c r="G39" s="66">
        <v>27443</v>
      </c>
      <c r="H39" s="66"/>
      <c r="I39" s="18">
        <f t="shared" si="3"/>
        <v>30854</v>
      </c>
      <c r="J39" s="67"/>
      <c r="K39" s="66"/>
      <c r="L39" s="66"/>
      <c r="M39" s="66"/>
      <c r="N39" s="20">
        <f t="shared" si="1"/>
        <v>0</v>
      </c>
      <c r="O39" s="21">
        <f t="shared" si="2"/>
        <v>30854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30.7</v>
      </c>
      <c r="G40" s="75">
        <v>250.4</v>
      </c>
      <c r="H40" s="75"/>
      <c r="I40" s="30">
        <f t="shared" si="3"/>
        <v>281.10000000000002</v>
      </c>
      <c r="J40" s="76"/>
      <c r="K40" s="75"/>
      <c r="L40" s="75"/>
      <c r="M40" s="75"/>
      <c r="N40" s="31">
        <f t="shared" si="1"/>
        <v>0</v>
      </c>
      <c r="O40" s="32">
        <f t="shared" si="2"/>
        <v>281.10000000000002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0.43</v>
      </c>
      <c r="D41" s="72">
        <v>0.28999999999999998</v>
      </c>
      <c r="E41" s="72"/>
      <c r="F41" s="72">
        <v>26.22</v>
      </c>
      <c r="G41" s="72">
        <v>165.34</v>
      </c>
      <c r="H41" s="72"/>
      <c r="I41" s="27">
        <f t="shared" si="3"/>
        <v>192.28</v>
      </c>
      <c r="J41" s="73"/>
      <c r="K41" s="72"/>
      <c r="L41" s="72"/>
      <c r="M41" s="72">
        <v>0.4</v>
      </c>
      <c r="N41" s="28">
        <f t="shared" si="1"/>
        <v>0.4</v>
      </c>
      <c r="O41" s="29">
        <f t="shared" si="2"/>
        <v>192.68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166</v>
      </c>
      <c r="D42" s="66">
        <v>112</v>
      </c>
      <c r="E42" s="66"/>
      <c r="F42" s="66">
        <v>6083</v>
      </c>
      <c r="G42" s="66">
        <v>49884</v>
      </c>
      <c r="H42" s="66"/>
      <c r="I42" s="18">
        <f t="shared" si="3"/>
        <v>56245</v>
      </c>
      <c r="J42" s="67"/>
      <c r="K42" s="66"/>
      <c r="L42" s="66"/>
      <c r="M42" s="66">
        <v>36</v>
      </c>
      <c r="N42" s="20">
        <f t="shared" si="1"/>
        <v>36</v>
      </c>
      <c r="O42" s="21">
        <f t="shared" si="2"/>
        <v>56281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</v>
      </c>
      <c r="D43" s="75">
        <v>2.4</v>
      </c>
      <c r="E43" s="75"/>
      <c r="F43" s="75">
        <v>55.3</v>
      </c>
      <c r="G43" s="75">
        <v>437</v>
      </c>
      <c r="H43" s="75"/>
      <c r="I43" s="30">
        <f t="shared" si="3"/>
        <v>496.7</v>
      </c>
      <c r="J43" s="76"/>
      <c r="K43" s="75"/>
      <c r="L43" s="75"/>
      <c r="M43" s="75">
        <v>0.6</v>
      </c>
      <c r="N43" s="31">
        <f t="shared" si="1"/>
        <v>0.6</v>
      </c>
      <c r="O43" s="32">
        <f t="shared" si="2"/>
        <v>497.3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0.34</v>
      </c>
      <c r="D44" s="72">
        <v>0.44</v>
      </c>
      <c r="E44" s="72">
        <v>0.06</v>
      </c>
      <c r="F44" s="72">
        <v>4.55</v>
      </c>
      <c r="G44" s="72">
        <v>116.52</v>
      </c>
      <c r="H44" s="72"/>
      <c r="I44" s="27">
        <f t="shared" si="3"/>
        <v>121.91</v>
      </c>
      <c r="J44" s="73"/>
      <c r="K44" s="72"/>
      <c r="L44" s="72"/>
      <c r="M44" s="72"/>
      <c r="N44" s="28">
        <f t="shared" si="1"/>
        <v>0</v>
      </c>
      <c r="O44" s="29">
        <f t="shared" si="2"/>
        <v>121.91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131</v>
      </c>
      <c r="D45" s="66">
        <v>186</v>
      </c>
      <c r="E45" s="66">
        <v>12</v>
      </c>
      <c r="F45" s="66">
        <v>932</v>
      </c>
      <c r="G45" s="66">
        <v>36920</v>
      </c>
      <c r="H45" s="66"/>
      <c r="I45" s="18">
        <f t="shared" si="3"/>
        <v>38181</v>
      </c>
      <c r="J45" s="67"/>
      <c r="K45" s="66"/>
      <c r="L45" s="66"/>
      <c r="M45" s="66"/>
      <c r="N45" s="20">
        <f t="shared" si="1"/>
        <v>0</v>
      </c>
      <c r="O45" s="21">
        <f t="shared" si="2"/>
        <v>38181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1.2</v>
      </c>
      <c r="D46" s="75">
        <v>3.3</v>
      </c>
      <c r="E46" s="75">
        <v>0.2</v>
      </c>
      <c r="F46" s="75">
        <v>7.5</v>
      </c>
      <c r="G46" s="75">
        <v>257.3</v>
      </c>
      <c r="H46" s="75"/>
      <c r="I46" s="30">
        <f t="shared" si="3"/>
        <v>269.5</v>
      </c>
      <c r="J46" s="76"/>
      <c r="K46" s="75"/>
      <c r="L46" s="75"/>
      <c r="M46" s="75"/>
      <c r="N46" s="31">
        <f t="shared" si="1"/>
        <v>0</v>
      </c>
      <c r="O46" s="32">
        <f t="shared" si="2"/>
        <v>269.5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8.25</v>
      </c>
      <c r="D47" s="72">
        <v>7.64</v>
      </c>
      <c r="E47" s="72">
        <v>2.2599999999999998</v>
      </c>
      <c r="F47" s="72">
        <v>2.65</v>
      </c>
      <c r="G47" s="72">
        <v>286.45</v>
      </c>
      <c r="H47" s="72"/>
      <c r="I47" s="27">
        <f t="shared" si="3"/>
        <v>307.25</v>
      </c>
      <c r="J47" s="73"/>
      <c r="K47" s="72"/>
      <c r="L47" s="72">
        <v>0.2</v>
      </c>
      <c r="M47" s="72">
        <v>0.22</v>
      </c>
      <c r="N47" s="28">
        <f t="shared" si="1"/>
        <v>0.42000000000000004</v>
      </c>
      <c r="O47" s="29">
        <f t="shared" si="2"/>
        <v>307.67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3572</v>
      </c>
      <c r="D48" s="66">
        <v>3206</v>
      </c>
      <c r="E48" s="66">
        <v>605</v>
      </c>
      <c r="F48" s="66">
        <v>614</v>
      </c>
      <c r="G48" s="66">
        <v>93996</v>
      </c>
      <c r="H48" s="66"/>
      <c r="I48" s="18">
        <f t="shared" si="3"/>
        <v>101993</v>
      </c>
      <c r="J48" s="67"/>
      <c r="K48" s="66"/>
      <c r="L48" s="66">
        <v>26</v>
      </c>
      <c r="M48" s="66">
        <v>30</v>
      </c>
      <c r="N48" s="20">
        <f t="shared" si="1"/>
        <v>56</v>
      </c>
      <c r="O48" s="21">
        <f t="shared" si="2"/>
        <v>102049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2.2999999999999998</v>
      </c>
      <c r="D49" s="75">
        <v>4</v>
      </c>
      <c r="E49" s="75">
        <v>2.4</v>
      </c>
      <c r="F49" s="75">
        <v>2.5</v>
      </c>
      <c r="G49" s="75">
        <v>321.89999999999998</v>
      </c>
      <c r="H49" s="75"/>
      <c r="I49" s="30">
        <f t="shared" si="3"/>
        <v>333.09999999999997</v>
      </c>
      <c r="J49" s="76"/>
      <c r="K49" s="75"/>
      <c r="L49" s="75">
        <v>0</v>
      </c>
      <c r="M49" s="75">
        <v>0.1</v>
      </c>
      <c r="N49" s="31">
        <f t="shared" si="1"/>
        <v>0.1</v>
      </c>
      <c r="O49" s="32">
        <f t="shared" si="2"/>
        <v>333.2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12.47</v>
      </c>
      <c r="D50" s="63">
        <v>30.62</v>
      </c>
      <c r="E50" s="63">
        <v>2.4300000000000002</v>
      </c>
      <c r="F50" s="63">
        <v>133.91999999999999</v>
      </c>
      <c r="G50" s="63">
        <v>845.41</v>
      </c>
      <c r="H50" s="63">
        <v>2.42</v>
      </c>
      <c r="I50" s="11">
        <f t="shared" si="3"/>
        <v>1027.27</v>
      </c>
      <c r="J50" s="64"/>
      <c r="K50" s="63"/>
      <c r="L50" s="63">
        <v>0.27</v>
      </c>
      <c r="M50" s="63">
        <v>17.079999999999998</v>
      </c>
      <c r="N50" s="13">
        <f t="shared" si="1"/>
        <v>17.349999999999998</v>
      </c>
      <c r="O50" s="14">
        <f t="shared" si="2"/>
        <v>1044.6199999999999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5037</v>
      </c>
      <c r="D51" s="66">
        <v>8554</v>
      </c>
      <c r="E51" s="66">
        <v>649</v>
      </c>
      <c r="F51" s="66">
        <v>27662</v>
      </c>
      <c r="G51" s="66">
        <v>260261</v>
      </c>
      <c r="H51" s="66">
        <v>447</v>
      </c>
      <c r="I51" s="18">
        <f t="shared" ref="I51:I58" si="4">SUM(C51:H51)</f>
        <v>302610</v>
      </c>
      <c r="J51" s="67"/>
      <c r="K51" s="66"/>
      <c r="L51" s="66">
        <v>32</v>
      </c>
      <c r="M51" s="66">
        <v>1076</v>
      </c>
      <c r="N51" s="20">
        <f t="shared" si="1"/>
        <v>1108</v>
      </c>
      <c r="O51" s="21">
        <f>SUM(N51,I51)</f>
        <v>303718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28.9</v>
      </c>
      <c r="D52" s="75">
        <v>193.3</v>
      </c>
      <c r="E52" s="75">
        <v>3.5</v>
      </c>
      <c r="F52" s="75">
        <v>335.7</v>
      </c>
      <c r="G52" s="75">
        <v>2086.8000000000002</v>
      </c>
      <c r="H52" s="75">
        <v>15.6</v>
      </c>
      <c r="I52" s="30">
        <f t="shared" si="4"/>
        <v>2663.8</v>
      </c>
      <c r="J52" s="76"/>
      <c r="K52" s="75"/>
      <c r="L52" s="75">
        <v>0.3</v>
      </c>
      <c r="M52" s="75">
        <v>35.4</v>
      </c>
      <c r="N52" s="31">
        <f t="shared" si="1"/>
        <v>35.699999999999996</v>
      </c>
      <c r="O52" s="32">
        <f t="shared" si="2"/>
        <v>2699.5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11.55</v>
      </c>
      <c r="D53" s="72">
        <v>8.7899999999999991</v>
      </c>
      <c r="E53" s="72">
        <v>2.4300000000000002</v>
      </c>
      <c r="F53" s="72">
        <v>130.05000000000001</v>
      </c>
      <c r="G53" s="72">
        <v>824.25</v>
      </c>
      <c r="H53" s="72"/>
      <c r="I53" s="27">
        <f t="shared" si="4"/>
        <v>977.07</v>
      </c>
      <c r="J53" s="73"/>
      <c r="K53" s="72"/>
      <c r="L53" s="72">
        <v>0.27</v>
      </c>
      <c r="M53" s="72">
        <v>17.079999999999998</v>
      </c>
      <c r="N53" s="28">
        <f t="shared" si="1"/>
        <v>17.349999999999998</v>
      </c>
      <c r="O53" s="29">
        <f t="shared" si="2"/>
        <v>994.42000000000007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4744</v>
      </c>
      <c r="D54" s="66">
        <v>3609</v>
      </c>
      <c r="E54" s="66">
        <v>649</v>
      </c>
      <c r="F54" s="66">
        <v>27077</v>
      </c>
      <c r="G54" s="66">
        <v>255233</v>
      </c>
      <c r="H54" s="66"/>
      <c r="I54" s="18">
        <f t="shared" si="4"/>
        <v>291312</v>
      </c>
      <c r="J54" s="67"/>
      <c r="K54" s="66"/>
      <c r="L54" s="66">
        <v>32</v>
      </c>
      <c r="M54" s="66">
        <v>1076</v>
      </c>
      <c r="N54" s="20">
        <f t="shared" si="1"/>
        <v>1108</v>
      </c>
      <c r="O54" s="21">
        <f t="shared" si="2"/>
        <v>292420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21.6</v>
      </c>
      <c r="D55" s="69">
        <v>12.8</v>
      </c>
      <c r="E55" s="69">
        <v>3.5</v>
      </c>
      <c r="F55" s="69">
        <v>322.39999999999998</v>
      </c>
      <c r="G55" s="69">
        <v>1983.4</v>
      </c>
      <c r="H55" s="69"/>
      <c r="I55" s="24">
        <f t="shared" si="4"/>
        <v>2343.6999999999998</v>
      </c>
      <c r="J55" s="70"/>
      <c r="K55" s="69"/>
      <c r="L55" s="69">
        <v>0.3</v>
      </c>
      <c r="M55" s="69">
        <v>35.4</v>
      </c>
      <c r="N55" s="24">
        <f t="shared" si="1"/>
        <v>35.699999999999996</v>
      </c>
      <c r="O55" s="26">
        <f t="shared" si="2"/>
        <v>2379.3999999999996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12.469999999999999</v>
      </c>
      <c r="D56" s="10">
        <f t="shared" si="5"/>
        <v>40.78</v>
      </c>
      <c r="E56" s="10">
        <f t="shared" si="5"/>
        <v>2.4299999999999997</v>
      </c>
      <c r="F56" s="10">
        <f t="shared" si="5"/>
        <v>133.92000000000002</v>
      </c>
      <c r="G56" s="10">
        <f t="shared" si="5"/>
        <v>863.52</v>
      </c>
      <c r="H56" s="10">
        <f t="shared" si="5"/>
        <v>2.42</v>
      </c>
      <c r="I56" s="36">
        <f>SUM(C56:H56)</f>
        <v>1055.54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4.7600000000000007</v>
      </c>
      <c r="M56" s="10">
        <f>SUM(M5,M8,M11,M14,M17,M20,M23,M26,M29,M32,M35,M38,M41,M44,M47)</f>
        <v>17.079999999999998</v>
      </c>
      <c r="N56" s="12">
        <f t="shared" si="1"/>
        <v>21.84</v>
      </c>
      <c r="O56" s="14">
        <f t="shared" si="2"/>
        <v>1077.3799999999999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5037</v>
      </c>
      <c r="D57" s="17">
        <f t="shared" si="5"/>
        <v>10297</v>
      </c>
      <c r="E57" s="17">
        <f t="shared" si="5"/>
        <v>649</v>
      </c>
      <c r="F57" s="17">
        <f t="shared" si="5"/>
        <v>27662</v>
      </c>
      <c r="G57" s="17">
        <f t="shared" si="5"/>
        <v>260261</v>
      </c>
      <c r="H57" s="17">
        <f t="shared" si="5"/>
        <v>447</v>
      </c>
      <c r="I57" s="37">
        <f t="shared" si="4"/>
        <v>304353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44</v>
      </c>
      <c r="M57" s="17">
        <f t="shared" si="6"/>
        <v>1076</v>
      </c>
      <c r="N57" s="19">
        <f t="shared" si="1"/>
        <v>1120</v>
      </c>
      <c r="O57" s="21">
        <f t="shared" si="2"/>
        <v>305473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28.900000000000002</v>
      </c>
      <c r="D58" s="40">
        <f t="shared" si="5"/>
        <v>311.3</v>
      </c>
      <c r="E58" s="40">
        <f t="shared" si="5"/>
        <v>3.5</v>
      </c>
      <c r="F58" s="40">
        <f t="shared" si="5"/>
        <v>335.70000000000005</v>
      </c>
      <c r="G58" s="40">
        <f t="shared" si="5"/>
        <v>2086.7999999999997</v>
      </c>
      <c r="H58" s="40">
        <f t="shared" si="5"/>
        <v>15.6</v>
      </c>
      <c r="I58" s="41">
        <f t="shared" si="4"/>
        <v>2781.7999999999997</v>
      </c>
      <c r="J58" s="39">
        <f t="shared" si="6"/>
        <v>0</v>
      </c>
      <c r="K58" s="40">
        <f t="shared" si="6"/>
        <v>0</v>
      </c>
      <c r="L58" s="40">
        <f t="shared" si="6"/>
        <v>1.9000000000000001</v>
      </c>
      <c r="M58" s="40">
        <f t="shared" si="6"/>
        <v>35.400000000000006</v>
      </c>
      <c r="N58" s="42">
        <f t="shared" si="1"/>
        <v>37.300000000000004</v>
      </c>
      <c r="O58" s="43">
        <f t="shared" si="2"/>
        <v>2819.1</v>
      </c>
      <c r="P58" s="44">
        <f>SUM(O56,P53,P54,P57)</f>
        <v>1077.3799999999999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0.56000000000000005</v>
      </c>
      <c r="E63" s="63"/>
      <c r="F63" s="63"/>
      <c r="G63" s="63">
        <v>6.42</v>
      </c>
      <c r="H63" s="63"/>
      <c r="I63" s="11">
        <f>SUM(C63:H63)</f>
        <v>6.98</v>
      </c>
      <c r="J63" s="64"/>
      <c r="K63" s="63"/>
      <c r="L63" s="63">
        <v>3.38</v>
      </c>
      <c r="M63" s="63"/>
      <c r="N63" s="13">
        <f>SUM(J63:M63)</f>
        <v>3.38</v>
      </c>
      <c r="O63" s="14">
        <f>SUM(N63,I63)</f>
        <v>10.36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11.69</v>
      </c>
      <c r="H66" s="72"/>
      <c r="I66" s="27">
        <f t="shared" si="7"/>
        <v>11.69</v>
      </c>
      <c r="J66" s="73"/>
      <c r="K66" s="72"/>
      <c r="L66" s="72">
        <v>1.1100000000000001</v>
      </c>
      <c r="M66" s="72"/>
      <c r="N66" s="28">
        <f t="shared" si="8"/>
        <v>1.1100000000000001</v>
      </c>
      <c r="O66" s="29">
        <f t="shared" si="9"/>
        <v>12.799999999999999</v>
      </c>
      <c r="P66" s="22" t="s">
        <v>25</v>
      </c>
      <c r="Q66" s="129" t="s">
        <v>45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12</v>
      </c>
      <c r="M67" s="66"/>
      <c r="N67" s="20">
        <f t="shared" si="8"/>
        <v>12</v>
      </c>
      <c r="O67" s="21">
        <f t="shared" si="9"/>
        <v>12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1.6</v>
      </c>
      <c r="M68" s="75"/>
      <c r="N68" s="31">
        <f t="shared" si="8"/>
        <v>1.6</v>
      </c>
      <c r="O68" s="32">
        <f t="shared" si="9"/>
        <v>1.6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1.86</v>
      </c>
      <c r="E69" s="72"/>
      <c r="F69" s="72"/>
      <c r="G69" s="72"/>
      <c r="H69" s="72"/>
      <c r="I69" s="27">
        <f t="shared" si="7"/>
        <v>1.86</v>
      </c>
      <c r="J69" s="73"/>
      <c r="K69" s="72"/>
      <c r="L69" s="72"/>
      <c r="M69" s="72"/>
      <c r="N69" s="28">
        <f t="shared" si="8"/>
        <v>0</v>
      </c>
      <c r="O69" s="29">
        <f t="shared" si="9"/>
        <v>1.86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85</v>
      </c>
      <c r="E70" s="66"/>
      <c r="F70" s="66"/>
      <c r="G70" s="66"/>
      <c r="H70" s="66"/>
      <c r="I70" s="18">
        <f t="shared" si="7"/>
        <v>85</v>
      </c>
      <c r="J70" s="67"/>
      <c r="K70" s="66"/>
      <c r="L70" s="66"/>
      <c r="M70" s="66"/>
      <c r="N70" s="20">
        <f t="shared" si="8"/>
        <v>0</v>
      </c>
      <c r="O70" s="21">
        <f t="shared" si="9"/>
        <v>85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16.399999999999999</v>
      </c>
      <c r="E71" s="75"/>
      <c r="F71" s="75"/>
      <c r="G71" s="75"/>
      <c r="H71" s="75"/>
      <c r="I71" s="30">
        <f t="shared" si="7"/>
        <v>16.399999999999999</v>
      </c>
      <c r="J71" s="76"/>
      <c r="K71" s="75"/>
      <c r="L71" s="75"/>
      <c r="M71" s="75"/>
      <c r="N71" s="31">
        <f t="shared" si="8"/>
        <v>0</v>
      </c>
      <c r="O71" s="32">
        <f t="shared" si="9"/>
        <v>16.399999999999999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0.42</v>
      </c>
      <c r="E72" s="72"/>
      <c r="F72" s="72"/>
      <c r="G72" s="72"/>
      <c r="H72" s="72"/>
      <c r="I72" s="27">
        <f t="shared" si="7"/>
        <v>0.42</v>
      </c>
      <c r="J72" s="73"/>
      <c r="K72" s="72"/>
      <c r="L72" s="72"/>
      <c r="M72" s="72">
        <v>5.45</v>
      </c>
      <c r="N72" s="28">
        <f t="shared" si="8"/>
        <v>5.45</v>
      </c>
      <c r="O72" s="29">
        <f t="shared" si="9"/>
        <v>5.87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51</v>
      </c>
      <c r="E73" s="66"/>
      <c r="F73" s="66"/>
      <c r="G73" s="66"/>
      <c r="H73" s="66"/>
      <c r="I73" s="18">
        <f t="shared" si="7"/>
        <v>51</v>
      </c>
      <c r="J73" s="67"/>
      <c r="K73" s="66"/>
      <c r="L73" s="66"/>
      <c r="M73" s="66">
        <v>168</v>
      </c>
      <c r="N73" s="20">
        <f t="shared" si="8"/>
        <v>168</v>
      </c>
      <c r="O73" s="21">
        <f t="shared" si="9"/>
        <v>219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5.5</v>
      </c>
      <c r="E74" s="75"/>
      <c r="F74" s="75"/>
      <c r="G74" s="75"/>
      <c r="H74" s="75"/>
      <c r="I74" s="30">
        <f t="shared" si="7"/>
        <v>5.5</v>
      </c>
      <c r="J74" s="76"/>
      <c r="K74" s="75"/>
      <c r="L74" s="75"/>
      <c r="M74" s="75">
        <v>11.3</v>
      </c>
      <c r="N74" s="31">
        <f t="shared" si="8"/>
        <v>11.3</v>
      </c>
      <c r="O74" s="32">
        <f t="shared" si="9"/>
        <v>16.8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3.16</v>
      </c>
      <c r="E75" s="72"/>
      <c r="F75" s="72"/>
      <c r="G75" s="72">
        <v>0.66</v>
      </c>
      <c r="H75" s="72"/>
      <c r="I75" s="27">
        <f t="shared" si="7"/>
        <v>3.8200000000000003</v>
      </c>
      <c r="J75" s="73"/>
      <c r="K75" s="72"/>
      <c r="L75" s="72"/>
      <c r="M75" s="72"/>
      <c r="N75" s="28">
        <f t="shared" si="8"/>
        <v>0</v>
      </c>
      <c r="O75" s="29">
        <f t="shared" si="9"/>
        <v>3.8200000000000003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326</v>
      </c>
      <c r="E76" s="66"/>
      <c r="F76" s="66"/>
      <c r="G76" s="66">
        <v>118</v>
      </c>
      <c r="H76" s="66"/>
      <c r="I76" s="18">
        <f t="shared" si="7"/>
        <v>444</v>
      </c>
      <c r="J76" s="67"/>
      <c r="K76" s="66"/>
      <c r="L76" s="66"/>
      <c r="M76" s="66"/>
      <c r="N76" s="20">
        <f t="shared" si="8"/>
        <v>0</v>
      </c>
      <c r="O76" s="21">
        <f t="shared" si="9"/>
        <v>444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23.3</v>
      </c>
      <c r="E77" s="75"/>
      <c r="F77" s="75"/>
      <c r="G77" s="75">
        <v>5.4</v>
      </c>
      <c r="H77" s="75"/>
      <c r="I77" s="30">
        <f t="shared" si="7"/>
        <v>28.700000000000003</v>
      </c>
      <c r="J77" s="76"/>
      <c r="K77" s="75"/>
      <c r="L77" s="75"/>
      <c r="M77" s="75"/>
      <c r="N77" s="31">
        <f t="shared" si="8"/>
        <v>0</v>
      </c>
      <c r="O77" s="32">
        <f t="shared" si="9"/>
        <v>28.700000000000003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5.62</v>
      </c>
      <c r="E78" s="72"/>
      <c r="F78" s="72">
        <v>0.23</v>
      </c>
      <c r="G78" s="72"/>
      <c r="H78" s="72"/>
      <c r="I78" s="27">
        <f t="shared" si="7"/>
        <v>5.8500000000000005</v>
      </c>
      <c r="J78" s="73"/>
      <c r="K78" s="72"/>
      <c r="L78" s="72"/>
      <c r="M78" s="72"/>
      <c r="N78" s="28">
        <f t="shared" si="8"/>
        <v>0</v>
      </c>
      <c r="O78" s="29">
        <f t="shared" si="9"/>
        <v>5.8500000000000005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1582</v>
      </c>
      <c r="E79" s="66"/>
      <c r="F79" s="66">
        <v>36</v>
      </c>
      <c r="G79" s="66"/>
      <c r="H79" s="66"/>
      <c r="I79" s="18">
        <f t="shared" si="7"/>
        <v>1618</v>
      </c>
      <c r="J79" s="67"/>
      <c r="K79" s="66"/>
      <c r="L79" s="66"/>
      <c r="M79" s="66"/>
      <c r="N79" s="20">
        <f t="shared" si="8"/>
        <v>0</v>
      </c>
      <c r="O79" s="21">
        <f t="shared" si="9"/>
        <v>1618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90.1</v>
      </c>
      <c r="E80" s="75"/>
      <c r="F80" s="75">
        <v>1.2</v>
      </c>
      <c r="G80" s="75"/>
      <c r="H80" s="75"/>
      <c r="I80" s="30">
        <f t="shared" si="7"/>
        <v>91.3</v>
      </c>
      <c r="J80" s="76"/>
      <c r="K80" s="75"/>
      <c r="L80" s="75"/>
      <c r="M80" s="75"/>
      <c r="N80" s="31">
        <f t="shared" si="8"/>
        <v>0</v>
      </c>
      <c r="O80" s="32">
        <f t="shared" si="9"/>
        <v>91.3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0.35</v>
      </c>
      <c r="D81" s="72">
        <v>2.02</v>
      </c>
      <c r="E81" s="72"/>
      <c r="F81" s="72">
        <v>1.48</v>
      </c>
      <c r="G81" s="72">
        <v>5.61</v>
      </c>
      <c r="H81" s="72"/>
      <c r="I81" s="27">
        <f t="shared" si="7"/>
        <v>9.4600000000000009</v>
      </c>
      <c r="J81" s="73"/>
      <c r="K81" s="72"/>
      <c r="L81" s="72"/>
      <c r="M81" s="72"/>
      <c r="N81" s="28">
        <f t="shared" si="8"/>
        <v>0</v>
      </c>
      <c r="O81" s="29">
        <f t="shared" si="9"/>
        <v>9.4600000000000009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105</v>
      </c>
      <c r="D82" s="66">
        <v>1012</v>
      </c>
      <c r="E82" s="66"/>
      <c r="F82" s="66">
        <v>239</v>
      </c>
      <c r="G82" s="66">
        <v>1512</v>
      </c>
      <c r="H82" s="66"/>
      <c r="I82" s="18">
        <f t="shared" si="7"/>
        <v>2868</v>
      </c>
      <c r="J82" s="67"/>
      <c r="K82" s="66"/>
      <c r="L82" s="66"/>
      <c r="M82" s="66"/>
      <c r="N82" s="20">
        <f t="shared" si="8"/>
        <v>0</v>
      </c>
      <c r="O82" s="21">
        <f t="shared" si="9"/>
        <v>2868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2.9</v>
      </c>
      <c r="D83" s="75">
        <v>45.7</v>
      </c>
      <c r="E83" s="75"/>
      <c r="F83" s="75">
        <v>5.8</v>
      </c>
      <c r="G83" s="75">
        <v>30.5</v>
      </c>
      <c r="H83" s="75"/>
      <c r="I83" s="30">
        <f t="shared" si="7"/>
        <v>84.9</v>
      </c>
      <c r="J83" s="76"/>
      <c r="K83" s="75"/>
      <c r="L83" s="75"/>
      <c r="M83" s="75"/>
      <c r="N83" s="31">
        <f t="shared" si="8"/>
        <v>0</v>
      </c>
      <c r="O83" s="32">
        <f t="shared" si="9"/>
        <v>84.9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0.64</v>
      </c>
      <c r="D84" s="72">
        <v>4.8600000000000003</v>
      </c>
      <c r="E84" s="72"/>
      <c r="F84" s="72">
        <v>9.7100000000000009</v>
      </c>
      <c r="G84" s="72">
        <v>24.2</v>
      </c>
      <c r="H84" s="72"/>
      <c r="I84" s="27">
        <f t="shared" si="7"/>
        <v>39.409999999999997</v>
      </c>
      <c r="J84" s="73"/>
      <c r="K84" s="72"/>
      <c r="L84" s="72"/>
      <c r="M84" s="72">
        <v>1.6</v>
      </c>
      <c r="N84" s="28">
        <f t="shared" si="8"/>
        <v>1.6</v>
      </c>
      <c r="O84" s="29">
        <f t="shared" si="9"/>
        <v>41.01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212</v>
      </c>
      <c r="D85" s="66">
        <v>1032</v>
      </c>
      <c r="E85" s="66"/>
      <c r="F85" s="66">
        <v>1730</v>
      </c>
      <c r="G85" s="66">
        <v>5567</v>
      </c>
      <c r="H85" s="66"/>
      <c r="I85" s="18">
        <f t="shared" si="7"/>
        <v>8541</v>
      </c>
      <c r="J85" s="67"/>
      <c r="K85" s="66"/>
      <c r="L85" s="66"/>
      <c r="M85" s="66">
        <v>118</v>
      </c>
      <c r="N85" s="20">
        <f t="shared" si="8"/>
        <v>118</v>
      </c>
      <c r="O85" s="21">
        <f t="shared" si="9"/>
        <v>8659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</v>
      </c>
      <c r="D86" s="75">
        <v>38.299999999999997</v>
      </c>
      <c r="E86" s="75"/>
      <c r="F86" s="75">
        <v>34.700000000000003</v>
      </c>
      <c r="G86" s="75">
        <v>111.6</v>
      </c>
      <c r="H86" s="75"/>
      <c r="I86" s="30">
        <f t="shared" si="7"/>
        <v>189.6</v>
      </c>
      <c r="J86" s="76"/>
      <c r="K86" s="75"/>
      <c r="L86" s="75"/>
      <c r="M86" s="75">
        <v>3.4</v>
      </c>
      <c r="N86" s="31">
        <f t="shared" si="8"/>
        <v>3.4</v>
      </c>
      <c r="O86" s="32">
        <f t="shared" si="9"/>
        <v>193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2.36</v>
      </c>
      <c r="D87" s="72">
        <v>13.49</v>
      </c>
      <c r="E87" s="72"/>
      <c r="F87" s="72">
        <v>37.090000000000003</v>
      </c>
      <c r="G87" s="72">
        <v>58.33</v>
      </c>
      <c r="H87" s="72">
        <v>2.42</v>
      </c>
      <c r="I87" s="27">
        <f t="shared" si="7"/>
        <v>113.69000000000001</v>
      </c>
      <c r="J87" s="73"/>
      <c r="K87" s="72"/>
      <c r="L87" s="72">
        <v>7.0000000000000007E-2</v>
      </c>
      <c r="M87" s="72">
        <v>9.41</v>
      </c>
      <c r="N87" s="28">
        <f t="shared" si="8"/>
        <v>9.48</v>
      </c>
      <c r="O87" s="29">
        <f t="shared" si="9"/>
        <v>123.17000000000002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812</v>
      </c>
      <c r="D88" s="66">
        <v>2600</v>
      </c>
      <c r="E88" s="66"/>
      <c r="F88" s="66">
        <v>6999</v>
      </c>
      <c r="G88" s="66">
        <v>15022</v>
      </c>
      <c r="H88" s="66">
        <v>447</v>
      </c>
      <c r="I88" s="18">
        <f t="shared" si="7"/>
        <v>25880</v>
      </c>
      <c r="J88" s="67"/>
      <c r="K88" s="66"/>
      <c r="L88" s="66">
        <v>6</v>
      </c>
      <c r="M88" s="66">
        <v>724</v>
      </c>
      <c r="N88" s="20">
        <f t="shared" si="8"/>
        <v>730</v>
      </c>
      <c r="O88" s="21">
        <f t="shared" si="9"/>
        <v>26610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14.9</v>
      </c>
      <c r="D89" s="75">
        <v>79.2</v>
      </c>
      <c r="E89" s="75"/>
      <c r="F89" s="75">
        <v>105.7</v>
      </c>
      <c r="G89" s="75">
        <v>270.7</v>
      </c>
      <c r="H89" s="75">
        <v>15.6</v>
      </c>
      <c r="I89" s="30">
        <f t="shared" si="7"/>
        <v>486.1</v>
      </c>
      <c r="J89" s="76"/>
      <c r="K89" s="75"/>
      <c r="L89" s="75">
        <v>0.3</v>
      </c>
      <c r="M89" s="75">
        <v>20</v>
      </c>
      <c r="N89" s="31">
        <f t="shared" si="8"/>
        <v>20.3</v>
      </c>
      <c r="O89" s="32">
        <f t="shared" si="9"/>
        <v>506.40000000000003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0.1</v>
      </c>
      <c r="D90" s="72">
        <v>0.42</v>
      </c>
      <c r="E90" s="72">
        <v>0.11</v>
      </c>
      <c r="F90" s="72">
        <v>21.64</v>
      </c>
      <c r="G90" s="72">
        <v>48.82</v>
      </c>
      <c r="H90" s="72"/>
      <c r="I90" s="27">
        <f t="shared" si="7"/>
        <v>71.09</v>
      </c>
      <c r="J90" s="73"/>
      <c r="K90" s="72"/>
      <c r="L90" s="72"/>
      <c r="M90" s="72"/>
      <c r="N90" s="28">
        <f t="shared" si="8"/>
        <v>0</v>
      </c>
      <c r="O90" s="29">
        <f t="shared" si="9"/>
        <v>71.09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39</v>
      </c>
      <c r="D91" s="66">
        <v>105</v>
      </c>
      <c r="E91" s="66">
        <v>32</v>
      </c>
      <c r="F91" s="66">
        <v>4723</v>
      </c>
      <c r="G91" s="66">
        <v>14782</v>
      </c>
      <c r="H91" s="66"/>
      <c r="I91" s="18">
        <f t="shared" si="7"/>
        <v>19681</v>
      </c>
      <c r="J91" s="67"/>
      <c r="K91" s="66"/>
      <c r="L91" s="66"/>
      <c r="M91" s="66"/>
      <c r="N91" s="20">
        <f t="shared" si="8"/>
        <v>0</v>
      </c>
      <c r="O91" s="21">
        <f t="shared" si="9"/>
        <v>19681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0.6</v>
      </c>
      <c r="D92" s="75">
        <v>3.1</v>
      </c>
      <c r="E92" s="75">
        <v>0.9</v>
      </c>
      <c r="F92" s="75">
        <v>60.4</v>
      </c>
      <c r="G92" s="75">
        <v>221.1</v>
      </c>
      <c r="H92" s="75"/>
      <c r="I92" s="30">
        <f t="shared" si="7"/>
        <v>286.10000000000002</v>
      </c>
      <c r="J92" s="76"/>
      <c r="K92" s="75"/>
      <c r="L92" s="75"/>
      <c r="M92" s="75"/>
      <c r="N92" s="31">
        <f t="shared" si="8"/>
        <v>0</v>
      </c>
      <c r="O92" s="32">
        <f t="shared" si="9"/>
        <v>286.10000000000002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13.42</v>
      </c>
      <c r="G93" s="72">
        <v>50.85</v>
      </c>
      <c r="H93" s="72"/>
      <c r="I93" s="27">
        <f t="shared" si="7"/>
        <v>64.27</v>
      </c>
      <c r="J93" s="73"/>
      <c r="K93" s="72"/>
      <c r="L93" s="72"/>
      <c r="M93" s="72"/>
      <c r="N93" s="28">
        <f t="shared" si="8"/>
        <v>0</v>
      </c>
      <c r="O93" s="29">
        <f t="shared" si="9"/>
        <v>64.27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2895</v>
      </c>
      <c r="G94" s="66">
        <v>15017</v>
      </c>
      <c r="H94" s="66"/>
      <c r="I94" s="18">
        <f t="shared" si="7"/>
        <v>17912</v>
      </c>
      <c r="J94" s="67"/>
      <c r="K94" s="66"/>
      <c r="L94" s="66"/>
      <c r="M94" s="66"/>
      <c r="N94" s="20">
        <f t="shared" si="8"/>
        <v>0</v>
      </c>
      <c r="O94" s="21">
        <f t="shared" si="9"/>
        <v>17912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31.9</v>
      </c>
      <c r="G95" s="75">
        <v>180.9</v>
      </c>
      <c r="H95" s="75"/>
      <c r="I95" s="30">
        <f t="shared" si="7"/>
        <v>212.8</v>
      </c>
      <c r="J95" s="76"/>
      <c r="K95" s="75"/>
      <c r="L95" s="75"/>
      <c r="M95" s="75"/>
      <c r="N95" s="31">
        <f t="shared" si="8"/>
        <v>0</v>
      </c>
      <c r="O95" s="32">
        <f t="shared" si="9"/>
        <v>212.8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16.93</v>
      </c>
      <c r="G96" s="72">
        <v>88.63</v>
      </c>
      <c r="H96" s="72"/>
      <c r="I96" s="27">
        <f t="shared" si="7"/>
        <v>105.56</v>
      </c>
      <c r="J96" s="73"/>
      <c r="K96" s="72"/>
      <c r="L96" s="72"/>
      <c r="M96" s="72"/>
      <c r="N96" s="28">
        <f t="shared" si="8"/>
        <v>0</v>
      </c>
      <c r="O96" s="29">
        <f t="shared" si="9"/>
        <v>105.56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3411</v>
      </c>
      <c r="G97" s="66">
        <v>27443</v>
      </c>
      <c r="H97" s="66"/>
      <c r="I97" s="18">
        <f t="shared" si="7"/>
        <v>30854</v>
      </c>
      <c r="J97" s="67"/>
      <c r="K97" s="66"/>
      <c r="L97" s="66"/>
      <c r="M97" s="66"/>
      <c r="N97" s="20">
        <f t="shared" si="8"/>
        <v>0</v>
      </c>
      <c r="O97" s="21">
        <f t="shared" si="9"/>
        <v>30854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30.7</v>
      </c>
      <c r="G98" s="75">
        <v>250.4</v>
      </c>
      <c r="H98" s="75"/>
      <c r="I98" s="30">
        <f t="shared" si="7"/>
        <v>281.10000000000002</v>
      </c>
      <c r="J98" s="76"/>
      <c r="K98" s="75"/>
      <c r="L98" s="75"/>
      <c r="M98" s="75"/>
      <c r="N98" s="31">
        <f t="shared" si="8"/>
        <v>0</v>
      </c>
      <c r="O98" s="32">
        <f t="shared" si="9"/>
        <v>281.10000000000002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0.43</v>
      </c>
      <c r="D99" s="72">
        <v>0.28999999999999998</v>
      </c>
      <c r="E99" s="72"/>
      <c r="F99" s="72">
        <v>26.22</v>
      </c>
      <c r="G99" s="72">
        <v>165.34</v>
      </c>
      <c r="H99" s="72"/>
      <c r="I99" s="27">
        <f t="shared" si="7"/>
        <v>192.28</v>
      </c>
      <c r="J99" s="73"/>
      <c r="K99" s="72"/>
      <c r="L99" s="72"/>
      <c r="M99" s="72">
        <v>0.4</v>
      </c>
      <c r="N99" s="28">
        <f t="shared" si="8"/>
        <v>0.4</v>
      </c>
      <c r="O99" s="29">
        <f t="shared" si="9"/>
        <v>192.68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166</v>
      </c>
      <c r="D100" s="66">
        <v>112</v>
      </c>
      <c r="E100" s="66"/>
      <c r="F100" s="66">
        <v>6083</v>
      </c>
      <c r="G100" s="66">
        <v>49884</v>
      </c>
      <c r="H100" s="66"/>
      <c r="I100" s="18">
        <f t="shared" si="7"/>
        <v>56245</v>
      </c>
      <c r="J100" s="67"/>
      <c r="K100" s="66"/>
      <c r="L100" s="66"/>
      <c r="M100" s="66">
        <v>36</v>
      </c>
      <c r="N100" s="20">
        <f t="shared" si="8"/>
        <v>36</v>
      </c>
      <c r="O100" s="21">
        <f t="shared" si="9"/>
        <v>56281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</v>
      </c>
      <c r="D101" s="75">
        <v>2.4</v>
      </c>
      <c r="E101" s="75"/>
      <c r="F101" s="75">
        <v>55.3</v>
      </c>
      <c r="G101" s="75">
        <v>437</v>
      </c>
      <c r="H101" s="75"/>
      <c r="I101" s="30">
        <f t="shared" si="7"/>
        <v>496.7</v>
      </c>
      <c r="J101" s="76"/>
      <c r="K101" s="75"/>
      <c r="L101" s="75"/>
      <c r="M101" s="75">
        <v>0.6</v>
      </c>
      <c r="N101" s="31">
        <f t="shared" si="8"/>
        <v>0.6</v>
      </c>
      <c r="O101" s="32">
        <f t="shared" si="9"/>
        <v>497.3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0.34</v>
      </c>
      <c r="D102" s="72">
        <v>0.44</v>
      </c>
      <c r="E102" s="72">
        <v>0.06</v>
      </c>
      <c r="F102" s="72">
        <v>4.55</v>
      </c>
      <c r="G102" s="72">
        <v>116.52</v>
      </c>
      <c r="H102" s="72"/>
      <c r="I102" s="27">
        <f t="shared" si="7"/>
        <v>121.91</v>
      </c>
      <c r="J102" s="73"/>
      <c r="K102" s="72"/>
      <c r="L102" s="72"/>
      <c r="M102" s="72"/>
      <c r="N102" s="28">
        <f t="shared" si="8"/>
        <v>0</v>
      </c>
      <c r="O102" s="29">
        <f t="shared" si="9"/>
        <v>121.91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131</v>
      </c>
      <c r="D103" s="66">
        <v>186</v>
      </c>
      <c r="E103" s="66">
        <v>12</v>
      </c>
      <c r="F103" s="66">
        <v>932</v>
      </c>
      <c r="G103" s="66">
        <v>36920</v>
      </c>
      <c r="H103" s="66"/>
      <c r="I103" s="18">
        <f t="shared" si="7"/>
        <v>38181</v>
      </c>
      <c r="J103" s="67"/>
      <c r="K103" s="66"/>
      <c r="L103" s="66"/>
      <c r="M103" s="66"/>
      <c r="N103" s="20">
        <f t="shared" si="8"/>
        <v>0</v>
      </c>
      <c r="O103" s="21">
        <f t="shared" si="9"/>
        <v>38181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1.2</v>
      </c>
      <c r="D104" s="75">
        <v>3.3</v>
      </c>
      <c r="E104" s="75">
        <v>0.2</v>
      </c>
      <c r="F104" s="75">
        <v>7.5</v>
      </c>
      <c r="G104" s="75">
        <v>257.3</v>
      </c>
      <c r="H104" s="75"/>
      <c r="I104" s="30">
        <f t="shared" si="7"/>
        <v>269.5</v>
      </c>
      <c r="J104" s="76"/>
      <c r="K104" s="75"/>
      <c r="L104" s="75"/>
      <c r="M104" s="75"/>
      <c r="N104" s="31">
        <f t="shared" si="8"/>
        <v>0</v>
      </c>
      <c r="O104" s="32">
        <f t="shared" si="9"/>
        <v>269.5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0.63</v>
      </c>
      <c r="D105" s="72">
        <v>0.46</v>
      </c>
      <c r="E105" s="72">
        <v>0.11</v>
      </c>
      <c r="F105" s="72">
        <v>1.1200000000000001</v>
      </c>
      <c r="G105" s="72">
        <v>125.62</v>
      </c>
      <c r="H105" s="72"/>
      <c r="I105" s="27">
        <f t="shared" si="7"/>
        <v>127.94</v>
      </c>
      <c r="J105" s="73"/>
      <c r="K105" s="72"/>
      <c r="L105" s="72"/>
      <c r="M105" s="72"/>
      <c r="N105" s="28">
        <f t="shared" si="8"/>
        <v>0</v>
      </c>
      <c r="O105" s="29">
        <f t="shared" si="9"/>
        <v>127.94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232</v>
      </c>
      <c r="D106" s="66">
        <v>171</v>
      </c>
      <c r="E106" s="66">
        <v>50</v>
      </c>
      <c r="F106" s="66">
        <v>228</v>
      </c>
      <c r="G106" s="66">
        <v>40866</v>
      </c>
      <c r="H106" s="66"/>
      <c r="I106" s="18">
        <f t="shared" si="7"/>
        <v>41547</v>
      </c>
      <c r="J106" s="67"/>
      <c r="K106" s="66"/>
      <c r="L106" s="66"/>
      <c r="M106" s="66"/>
      <c r="N106" s="20">
        <f t="shared" si="8"/>
        <v>0</v>
      </c>
      <c r="O106" s="21">
        <f t="shared" si="9"/>
        <v>41547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2.2999999999999998</v>
      </c>
      <c r="D107" s="75">
        <v>2.8</v>
      </c>
      <c r="E107" s="75">
        <v>0.8</v>
      </c>
      <c r="F107" s="75">
        <v>1.4</v>
      </c>
      <c r="G107" s="75">
        <v>246.5</v>
      </c>
      <c r="H107" s="75"/>
      <c r="I107" s="30">
        <f t="shared" si="7"/>
        <v>253.8</v>
      </c>
      <c r="J107" s="76"/>
      <c r="K107" s="75"/>
      <c r="L107" s="75"/>
      <c r="M107" s="75"/>
      <c r="N107" s="31">
        <f t="shared" si="8"/>
        <v>0</v>
      </c>
      <c r="O107" s="32">
        <f t="shared" si="9"/>
        <v>253.8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0.02</v>
      </c>
      <c r="D108" s="72">
        <v>0.22</v>
      </c>
      <c r="E108" s="72">
        <v>0.86</v>
      </c>
      <c r="F108" s="72">
        <v>0.05</v>
      </c>
      <c r="G108" s="72">
        <v>55.57</v>
      </c>
      <c r="H108" s="72"/>
      <c r="I108" s="27">
        <f t="shared" si="7"/>
        <v>56.72</v>
      </c>
      <c r="J108" s="73"/>
      <c r="K108" s="72"/>
      <c r="L108" s="72"/>
      <c r="M108" s="72">
        <v>0.11</v>
      </c>
      <c r="N108" s="28">
        <f t="shared" si="8"/>
        <v>0.11</v>
      </c>
      <c r="O108" s="29">
        <f t="shared" si="9"/>
        <v>56.83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10</v>
      </c>
      <c r="D109" s="66">
        <v>93</v>
      </c>
      <c r="E109" s="66">
        <v>125</v>
      </c>
      <c r="F109" s="66">
        <v>13</v>
      </c>
      <c r="G109" s="66">
        <v>19067</v>
      </c>
      <c r="H109" s="66"/>
      <c r="I109" s="18">
        <f t="shared" si="7"/>
        <v>19308</v>
      </c>
      <c r="J109" s="67"/>
      <c r="K109" s="66"/>
      <c r="L109" s="66"/>
      <c r="M109" s="66">
        <v>15</v>
      </c>
      <c r="N109" s="20">
        <f t="shared" si="8"/>
        <v>15</v>
      </c>
      <c r="O109" s="21">
        <f t="shared" si="9"/>
        <v>19323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</v>
      </c>
      <c r="D110" s="75">
        <v>1.2</v>
      </c>
      <c r="E110" s="75">
        <v>1.6</v>
      </c>
      <c r="F110" s="75">
        <v>0</v>
      </c>
      <c r="G110" s="75">
        <v>75.400000000000006</v>
      </c>
      <c r="H110" s="75"/>
      <c r="I110" s="30">
        <f t="shared" si="7"/>
        <v>78.2</v>
      </c>
      <c r="J110" s="76"/>
      <c r="K110" s="75"/>
      <c r="L110" s="75"/>
      <c r="M110" s="75">
        <v>0.1</v>
      </c>
      <c r="N110" s="31">
        <f t="shared" si="8"/>
        <v>0.1</v>
      </c>
      <c r="O110" s="32">
        <f t="shared" si="9"/>
        <v>78.3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2.74</v>
      </c>
      <c r="D111" s="72">
        <v>2.0099999999999998</v>
      </c>
      <c r="E111" s="72">
        <v>0.44</v>
      </c>
      <c r="F111" s="72">
        <v>0.34</v>
      </c>
      <c r="G111" s="72">
        <v>44.96</v>
      </c>
      <c r="H111" s="72"/>
      <c r="I111" s="27">
        <f t="shared" si="7"/>
        <v>50.49</v>
      </c>
      <c r="J111" s="73"/>
      <c r="K111" s="72"/>
      <c r="L111" s="72"/>
      <c r="M111" s="72">
        <v>0.11</v>
      </c>
      <c r="N111" s="28">
        <f t="shared" si="8"/>
        <v>0.11</v>
      </c>
      <c r="O111" s="29">
        <f t="shared" si="9"/>
        <v>50.6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1124</v>
      </c>
      <c r="D112" s="66">
        <v>971</v>
      </c>
      <c r="E112" s="66">
        <v>64</v>
      </c>
      <c r="F112" s="66">
        <v>64</v>
      </c>
      <c r="G112" s="66">
        <v>14819</v>
      </c>
      <c r="H112" s="66"/>
      <c r="I112" s="18">
        <f t="shared" si="7"/>
        <v>17042</v>
      </c>
      <c r="J112" s="67"/>
      <c r="K112" s="66"/>
      <c r="L112" s="66"/>
      <c r="M112" s="66">
        <v>15</v>
      </c>
      <c r="N112" s="20">
        <f t="shared" si="8"/>
        <v>15</v>
      </c>
      <c r="O112" s="21">
        <f t="shared" si="9"/>
        <v>17057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0.2</v>
      </c>
      <c r="G113" s="75">
        <v>0</v>
      </c>
      <c r="H113" s="75"/>
      <c r="I113" s="30">
        <f t="shared" si="7"/>
        <v>0.2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0.2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0.61</v>
      </c>
      <c r="D114" s="72">
        <v>2.12</v>
      </c>
      <c r="E114" s="72"/>
      <c r="F114" s="72"/>
      <c r="G114" s="72">
        <v>18.72</v>
      </c>
      <c r="H114" s="72"/>
      <c r="I114" s="27">
        <f t="shared" si="7"/>
        <v>21.45</v>
      </c>
      <c r="J114" s="73"/>
      <c r="K114" s="72"/>
      <c r="L114" s="72"/>
      <c r="M114" s="72"/>
      <c r="N114" s="28">
        <f t="shared" si="8"/>
        <v>0</v>
      </c>
      <c r="O114" s="29">
        <f t="shared" si="9"/>
        <v>21.45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309</v>
      </c>
      <c r="D115" s="66">
        <v>878</v>
      </c>
      <c r="E115" s="66"/>
      <c r="F115" s="66"/>
      <c r="G115" s="66">
        <v>6639</v>
      </c>
      <c r="H115" s="66"/>
      <c r="I115" s="18">
        <f t="shared" si="7"/>
        <v>7826</v>
      </c>
      <c r="J115" s="67"/>
      <c r="K115" s="66"/>
      <c r="L115" s="66"/>
      <c r="M115" s="66"/>
      <c r="N115" s="20">
        <f t="shared" si="8"/>
        <v>0</v>
      </c>
      <c r="O115" s="21">
        <f t="shared" si="9"/>
        <v>7826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/>
      <c r="G116" s="84">
        <v>0</v>
      </c>
      <c r="H116" s="84"/>
      <c r="I116" s="46">
        <f t="shared" si="7"/>
        <v>0</v>
      </c>
      <c r="J116" s="85"/>
      <c r="K116" s="84"/>
      <c r="L116" s="84"/>
      <c r="M116" s="84"/>
      <c r="N116" s="47">
        <f t="shared" si="8"/>
        <v>0</v>
      </c>
      <c r="O116" s="43">
        <f t="shared" si="9"/>
        <v>0</v>
      </c>
      <c r="P116" s="44">
        <f>SUM(O136,P111,P112,P115)</f>
        <v>1077.3800000000001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2.36</v>
      </c>
      <c r="D121" s="63">
        <v>0.32</v>
      </c>
      <c r="E121" s="63"/>
      <c r="F121" s="63"/>
      <c r="G121" s="63">
        <v>8.1999999999999993</v>
      </c>
      <c r="H121" s="63"/>
      <c r="I121" s="11">
        <f t="shared" si="7"/>
        <v>10.879999999999999</v>
      </c>
      <c r="J121" s="64"/>
      <c r="K121" s="63"/>
      <c r="L121" s="63"/>
      <c r="M121" s="63"/>
      <c r="N121" s="13">
        <f t="shared" si="8"/>
        <v>0</v>
      </c>
      <c r="O121" s="14">
        <f t="shared" si="9"/>
        <v>10.879999999999999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981</v>
      </c>
      <c r="D122" s="66">
        <v>154</v>
      </c>
      <c r="E122" s="66"/>
      <c r="F122" s="66"/>
      <c r="G122" s="66">
        <v>2511</v>
      </c>
      <c r="H122" s="66"/>
      <c r="I122" s="18">
        <f t="shared" si="7"/>
        <v>3646</v>
      </c>
      <c r="J122" s="67"/>
      <c r="K122" s="66"/>
      <c r="L122" s="66"/>
      <c r="M122" s="66"/>
      <c r="N122" s="20">
        <f t="shared" si="8"/>
        <v>0</v>
      </c>
      <c r="O122" s="21">
        <f t="shared" si="9"/>
        <v>3646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1.34</v>
      </c>
      <c r="D124" s="72">
        <v>1.64</v>
      </c>
      <c r="E124" s="72"/>
      <c r="F124" s="72">
        <v>1.1399999999999999</v>
      </c>
      <c r="G124" s="72">
        <v>8.3800000000000008</v>
      </c>
      <c r="H124" s="72"/>
      <c r="I124" s="27">
        <f t="shared" si="7"/>
        <v>12.5</v>
      </c>
      <c r="J124" s="73"/>
      <c r="K124" s="72"/>
      <c r="L124" s="72">
        <v>0.2</v>
      </c>
      <c r="M124" s="72"/>
      <c r="N124" s="28">
        <f t="shared" si="8"/>
        <v>0.2</v>
      </c>
      <c r="O124" s="29">
        <f t="shared" si="9"/>
        <v>12.7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679</v>
      </c>
      <c r="D125" s="66">
        <v>518</v>
      </c>
      <c r="E125" s="66"/>
      <c r="F125" s="66">
        <v>309</v>
      </c>
      <c r="G125" s="66">
        <v>2674</v>
      </c>
      <c r="H125" s="66"/>
      <c r="I125" s="18">
        <f t="shared" si="7"/>
        <v>4180</v>
      </c>
      <c r="J125" s="67"/>
      <c r="K125" s="66"/>
      <c r="L125" s="66">
        <v>26</v>
      </c>
      <c r="M125" s="66"/>
      <c r="N125" s="20">
        <f t="shared" si="8"/>
        <v>26</v>
      </c>
      <c r="O125" s="21">
        <f t="shared" si="9"/>
        <v>4206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0.9</v>
      </c>
      <c r="G126" s="75">
        <v>0</v>
      </c>
      <c r="H126" s="75"/>
      <c r="I126" s="30">
        <f t="shared" si="7"/>
        <v>0.9</v>
      </c>
      <c r="J126" s="76"/>
      <c r="K126" s="75"/>
      <c r="L126" s="75">
        <v>0</v>
      </c>
      <c r="M126" s="75"/>
      <c r="N126" s="31">
        <f t="shared" si="8"/>
        <v>0</v>
      </c>
      <c r="O126" s="32">
        <f t="shared" si="9"/>
        <v>0.9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0.55000000000000004</v>
      </c>
      <c r="D127" s="72">
        <v>0.87</v>
      </c>
      <c r="E127" s="72">
        <v>0.85</v>
      </c>
      <c r="F127" s="72"/>
      <c r="G127" s="72">
        <v>25</v>
      </c>
      <c r="H127" s="72"/>
      <c r="I127" s="27">
        <f t="shared" si="7"/>
        <v>27.27</v>
      </c>
      <c r="J127" s="73"/>
      <c r="K127" s="72"/>
      <c r="L127" s="72"/>
      <c r="M127" s="72"/>
      <c r="N127" s="28">
        <f t="shared" si="8"/>
        <v>0</v>
      </c>
      <c r="O127" s="29">
        <f t="shared" si="9"/>
        <v>27.27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237</v>
      </c>
      <c r="D128" s="66">
        <v>421</v>
      </c>
      <c r="E128" s="66">
        <v>366</v>
      </c>
      <c r="F128" s="66"/>
      <c r="G128" s="66">
        <v>7420</v>
      </c>
      <c r="H128" s="66"/>
      <c r="I128" s="18">
        <f t="shared" si="7"/>
        <v>8444</v>
      </c>
      <c r="J128" s="67"/>
      <c r="K128" s="66"/>
      <c r="L128" s="66"/>
      <c r="M128" s="66"/>
      <c r="N128" s="20">
        <f t="shared" si="8"/>
        <v>0</v>
      </c>
      <c r="O128" s="21">
        <f t="shared" si="9"/>
        <v>8444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12.47</v>
      </c>
      <c r="D130" s="63">
        <v>30.62</v>
      </c>
      <c r="E130" s="63">
        <v>2.4300000000000002</v>
      </c>
      <c r="F130" s="63">
        <v>133.91999999999999</v>
      </c>
      <c r="G130" s="63">
        <v>845.41</v>
      </c>
      <c r="H130" s="63">
        <v>2.42</v>
      </c>
      <c r="I130" s="11">
        <f t="shared" si="7"/>
        <v>1027.27</v>
      </c>
      <c r="J130" s="64"/>
      <c r="K130" s="63"/>
      <c r="L130" s="63">
        <v>0.27</v>
      </c>
      <c r="M130" s="63">
        <v>17.079999999999998</v>
      </c>
      <c r="N130" s="13">
        <f>SUM(J130:M130)</f>
        <v>17.349999999999998</v>
      </c>
      <c r="O130" s="14">
        <f t="shared" si="9"/>
        <v>1044.6199999999999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5037</v>
      </c>
      <c r="D131" s="66">
        <v>8554</v>
      </c>
      <c r="E131" s="66">
        <v>649</v>
      </c>
      <c r="F131" s="66">
        <v>27662</v>
      </c>
      <c r="G131" s="66">
        <v>260261</v>
      </c>
      <c r="H131" s="66">
        <v>447</v>
      </c>
      <c r="I131" s="18">
        <f t="shared" si="7"/>
        <v>302610</v>
      </c>
      <c r="J131" s="67"/>
      <c r="K131" s="66"/>
      <c r="L131" s="66">
        <v>32</v>
      </c>
      <c r="M131" s="66">
        <v>1076</v>
      </c>
      <c r="N131" s="20">
        <f t="shared" si="8"/>
        <v>1108</v>
      </c>
      <c r="O131" s="21">
        <f t="shared" si="9"/>
        <v>303718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28.9</v>
      </c>
      <c r="D132" s="75">
        <v>193.3</v>
      </c>
      <c r="E132" s="75">
        <v>3.5</v>
      </c>
      <c r="F132" s="75">
        <v>335.7</v>
      </c>
      <c r="G132" s="75">
        <v>2086.8000000000002</v>
      </c>
      <c r="H132" s="75">
        <v>15.6</v>
      </c>
      <c r="I132" s="30">
        <f t="shared" ref="I132:I138" si="10">SUM(C132:H132)</f>
        <v>2663.8</v>
      </c>
      <c r="J132" s="76"/>
      <c r="K132" s="75"/>
      <c r="L132" s="75">
        <v>0.3</v>
      </c>
      <c r="M132" s="75">
        <v>35.4</v>
      </c>
      <c r="N132" s="31">
        <f t="shared" ref="N132:N138" si="11">SUM(J132:M132)</f>
        <v>35.699999999999996</v>
      </c>
      <c r="O132" s="32">
        <f t="shared" ref="O132:O138" si="12">SUM(N132,I132)</f>
        <v>2699.5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11.55</v>
      </c>
      <c r="D133" s="72">
        <v>8.7899999999999991</v>
      </c>
      <c r="E133" s="72">
        <v>2.4300000000000002</v>
      </c>
      <c r="F133" s="72">
        <v>130.05000000000001</v>
      </c>
      <c r="G133" s="72">
        <v>824.25</v>
      </c>
      <c r="H133" s="72"/>
      <c r="I133" s="27">
        <f t="shared" si="10"/>
        <v>977.07</v>
      </c>
      <c r="J133" s="73"/>
      <c r="K133" s="72"/>
      <c r="L133" s="72">
        <v>0.27</v>
      </c>
      <c r="M133" s="72">
        <v>17.079999999999998</v>
      </c>
      <c r="N133" s="28">
        <f t="shared" si="11"/>
        <v>17.349999999999998</v>
      </c>
      <c r="O133" s="29">
        <f t="shared" si="12"/>
        <v>994.42000000000007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4744</v>
      </c>
      <c r="D134" s="66">
        <v>3609</v>
      </c>
      <c r="E134" s="66">
        <v>649</v>
      </c>
      <c r="F134" s="66">
        <v>27077</v>
      </c>
      <c r="G134" s="66">
        <v>255233</v>
      </c>
      <c r="H134" s="66"/>
      <c r="I134" s="18">
        <f t="shared" si="10"/>
        <v>291312</v>
      </c>
      <c r="J134" s="67"/>
      <c r="K134" s="66"/>
      <c r="L134" s="66">
        <v>32</v>
      </c>
      <c r="M134" s="66">
        <v>1076</v>
      </c>
      <c r="N134" s="20">
        <f t="shared" si="11"/>
        <v>1108</v>
      </c>
      <c r="O134" s="21">
        <f t="shared" si="12"/>
        <v>292420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21.6</v>
      </c>
      <c r="D135" s="84">
        <v>12.8</v>
      </c>
      <c r="E135" s="84">
        <v>3.5</v>
      </c>
      <c r="F135" s="84">
        <v>322.39999999999998</v>
      </c>
      <c r="G135" s="84">
        <v>1983.4</v>
      </c>
      <c r="H135" s="84"/>
      <c r="I135" s="46">
        <f t="shared" si="10"/>
        <v>2343.6999999999998</v>
      </c>
      <c r="J135" s="85"/>
      <c r="K135" s="84"/>
      <c r="L135" s="84">
        <v>0.3</v>
      </c>
      <c r="M135" s="84">
        <v>35.4</v>
      </c>
      <c r="N135" s="47">
        <f t="shared" si="11"/>
        <v>35.699999999999996</v>
      </c>
      <c r="O135" s="43">
        <f t="shared" si="12"/>
        <v>2379.3999999999996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12.469999999999999</v>
      </c>
      <c r="D136" s="54">
        <f t="shared" si="13"/>
        <v>40.779999999999994</v>
      </c>
      <c r="E136" s="54">
        <f t="shared" si="13"/>
        <v>2.4299999999999997</v>
      </c>
      <c r="F136" s="54">
        <f t="shared" si="13"/>
        <v>133.92000000000002</v>
      </c>
      <c r="G136" s="54">
        <f t="shared" si="13"/>
        <v>863.5200000000001</v>
      </c>
      <c r="H136" s="54">
        <f t="shared" si="13"/>
        <v>2.42</v>
      </c>
      <c r="I136" s="55">
        <f t="shared" si="10"/>
        <v>1055.5400000000002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4.7600000000000007</v>
      </c>
      <c r="M136" s="54">
        <f t="shared" si="14"/>
        <v>17.079999999999998</v>
      </c>
      <c r="N136" s="57">
        <f t="shared" si="11"/>
        <v>21.84</v>
      </c>
      <c r="O136" s="58">
        <f t="shared" si="12"/>
        <v>1077.3800000000001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5037</v>
      </c>
      <c r="D137" s="17">
        <f t="shared" si="13"/>
        <v>10297</v>
      </c>
      <c r="E137" s="17">
        <f t="shared" si="13"/>
        <v>649</v>
      </c>
      <c r="F137" s="17">
        <f t="shared" si="13"/>
        <v>27662</v>
      </c>
      <c r="G137" s="17">
        <f t="shared" si="13"/>
        <v>260261</v>
      </c>
      <c r="H137" s="17">
        <f t="shared" si="13"/>
        <v>447</v>
      </c>
      <c r="I137" s="18">
        <f t="shared" si="10"/>
        <v>304353</v>
      </c>
      <c r="J137" s="19">
        <f t="shared" si="14"/>
        <v>0</v>
      </c>
      <c r="K137" s="17">
        <f t="shared" si="14"/>
        <v>0</v>
      </c>
      <c r="L137" s="17">
        <f t="shared" si="14"/>
        <v>44</v>
      </c>
      <c r="M137" s="17">
        <f t="shared" si="14"/>
        <v>1076</v>
      </c>
      <c r="N137" s="20">
        <f t="shared" si="11"/>
        <v>1120</v>
      </c>
      <c r="O137" s="21">
        <f t="shared" si="12"/>
        <v>305473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28.900000000000002</v>
      </c>
      <c r="D138" s="40">
        <f t="shared" si="13"/>
        <v>311.3</v>
      </c>
      <c r="E138" s="40">
        <f t="shared" si="13"/>
        <v>3.5</v>
      </c>
      <c r="F138" s="40">
        <f t="shared" si="13"/>
        <v>335.7</v>
      </c>
      <c r="G138" s="40">
        <f t="shared" si="13"/>
        <v>2086.7999999999997</v>
      </c>
      <c r="H138" s="40">
        <f t="shared" si="13"/>
        <v>15.6</v>
      </c>
      <c r="I138" s="46">
        <f t="shared" si="10"/>
        <v>2781.7999999999997</v>
      </c>
      <c r="J138" s="42">
        <f t="shared" si="14"/>
        <v>0</v>
      </c>
      <c r="K138" s="40">
        <f t="shared" si="14"/>
        <v>0</v>
      </c>
      <c r="L138" s="40">
        <f t="shared" si="14"/>
        <v>1.9000000000000001</v>
      </c>
      <c r="M138" s="40">
        <f t="shared" si="14"/>
        <v>35.400000000000006</v>
      </c>
      <c r="N138" s="47">
        <f t="shared" si="11"/>
        <v>37.300000000000004</v>
      </c>
      <c r="O138" s="43">
        <f t="shared" si="12"/>
        <v>2819.1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16BB8-CC87-4485-A1C0-0A3E856FE23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1.75</v>
      </c>
      <c r="E5" s="63"/>
      <c r="F5" s="63">
        <v>0.49</v>
      </c>
      <c r="G5" s="63">
        <v>149.52000000000001</v>
      </c>
      <c r="H5" s="63"/>
      <c r="I5" s="11">
        <f t="shared" ref="I5:I36" si="0">SUM(C5:H5)</f>
        <v>151.76000000000002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151.76000000000002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0.09</v>
      </c>
      <c r="D8" s="72">
        <v>3.21</v>
      </c>
      <c r="E8" s="72"/>
      <c r="F8" s="72"/>
      <c r="G8" s="72">
        <v>78.16</v>
      </c>
      <c r="H8" s="72"/>
      <c r="I8" s="27">
        <f t="shared" si="0"/>
        <v>81.459999999999994</v>
      </c>
      <c r="J8" s="73"/>
      <c r="K8" s="72"/>
      <c r="L8" s="72">
        <v>2.31</v>
      </c>
      <c r="M8" s="72">
        <v>2.5299999999999998</v>
      </c>
      <c r="N8" s="28">
        <f t="shared" si="1"/>
        <v>4.84</v>
      </c>
      <c r="O8" s="29">
        <f t="shared" si="2"/>
        <v>86.3</v>
      </c>
      <c r="P8" s="22" t="s">
        <v>25</v>
      </c>
      <c r="Q8" s="129" t="s">
        <v>46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27</v>
      </c>
      <c r="M9" s="66">
        <v>33</v>
      </c>
      <c r="N9" s="20">
        <f t="shared" si="1"/>
        <v>60</v>
      </c>
      <c r="O9" s="21">
        <f t="shared" si="2"/>
        <v>60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3.8</v>
      </c>
      <c r="M10" s="75">
        <v>4.5</v>
      </c>
      <c r="N10" s="31">
        <f t="shared" si="1"/>
        <v>8.3000000000000007</v>
      </c>
      <c r="O10" s="32">
        <f t="shared" si="2"/>
        <v>8.3000000000000007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0.01</v>
      </c>
      <c r="D11" s="72">
        <v>8.69</v>
      </c>
      <c r="E11" s="72"/>
      <c r="F11" s="72"/>
      <c r="G11" s="72">
        <v>6.92</v>
      </c>
      <c r="H11" s="72"/>
      <c r="I11" s="27">
        <f t="shared" si="0"/>
        <v>15.62</v>
      </c>
      <c r="J11" s="73"/>
      <c r="K11" s="72"/>
      <c r="L11" s="72">
        <v>0.28999999999999998</v>
      </c>
      <c r="M11" s="72">
        <v>7.02</v>
      </c>
      <c r="N11" s="28">
        <f t="shared" si="1"/>
        <v>7.31</v>
      </c>
      <c r="O11" s="29">
        <f t="shared" si="2"/>
        <v>22.93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1</v>
      </c>
      <c r="D12" s="66">
        <v>290</v>
      </c>
      <c r="E12" s="66"/>
      <c r="F12" s="66"/>
      <c r="G12" s="66">
        <v>689</v>
      </c>
      <c r="H12" s="66"/>
      <c r="I12" s="18">
        <f t="shared" si="0"/>
        <v>980</v>
      </c>
      <c r="J12" s="67"/>
      <c r="K12" s="66"/>
      <c r="L12" s="66">
        <v>5</v>
      </c>
      <c r="M12" s="66">
        <v>182</v>
      </c>
      <c r="N12" s="20">
        <f t="shared" si="1"/>
        <v>187</v>
      </c>
      <c r="O12" s="21">
        <f t="shared" si="2"/>
        <v>1167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0.2</v>
      </c>
      <c r="D13" s="75">
        <v>64.8</v>
      </c>
      <c r="E13" s="75"/>
      <c r="F13" s="75"/>
      <c r="G13" s="75">
        <v>61.1</v>
      </c>
      <c r="H13" s="75"/>
      <c r="I13" s="30">
        <f t="shared" si="0"/>
        <v>126.1</v>
      </c>
      <c r="J13" s="76"/>
      <c r="K13" s="75"/>
      <c r="L13" s="75">
        <v>0.5</v>
      </c>
      <c r="M13" s="75">
        <v>15.3</v>
      </c>
      <c r="N13" s="31">
        <f t="shared" si="1"/>
        <v>15.8</v>
      </c>
      <c r="O13" s="32">
        <f t="shared" si="2"/>
        <v>141.9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0.15</v>
      </c>
      <c r="D14" s="72">
        <v>7.49</v>
      </c>
      <c r="E14" s="72">
        <v>0.4</v>
      </c>
      <c r="F14" s="72">
        <v>0.1</v>
      </c>
      <c r="G14" s="72">
        <v>25.92</v>
      </c>
      <c r="H14" s="72"/>
      <c r="I14" s="27">
        <f t="shared" si="0"/>
        <v>34.06</v>
      </c>
      <c r="J14" s="73"/>
      <c r="K14" s="72"/>
      <c r="L14" s="72">
        <v>7.12</v>
      </c>
      <c r="M14" s="72">
        <v>0.11</v>
      </c>
      <c r="N14" s="28">
        <f t="shared" si="1"/>
        <v>7.23</v>
      </c>
      <c r="O14" s="29">
        <f t="shared" si="2"/>
        <v>41.290000000000006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27</v>
      </c>
      <c r="D15" s="66">
        <v>802</v>
      </c>
      <c r="E15" s="66">
        <v>23</v>
      </c>
      <c r="F15" s="66">
        <v>10</v>
      </c>
      <c r="G15" s="66">
        <v>2885</v>
      </c>
      <c r="H15" s="66"/>
      <c r="I15" s="18">
        <f t="shared" si="0"/>
        <v>3747</v>
      </c>
      <c r="J15" s="67"/>
      <c r="K15" s="66"/>
      <c r="L15" s="66">
        <v>211</v>
      </c>
      <c r="M15" s="66">
        <v>4</v>
      </c>
      <c r="N15" s="20">
        <f t="shared" si="1"/>
        <v>215</v>
      </c>
      <c r="O15" s="21">
        <f t="shared" si="2"/>
        <v>3962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2.2000000000000002</v>
      </c>
      <c r="D16" s="75">
        <v>85</v>
      </c>
      <c r="E16" s="75">
        <v>2.6</v>
      </c>
      <c r="F16" s="75">
        <v>0.8</v>
      </c>
      <c r="G16" s="75">
        <v>171.5</v>
      </c>
      <c r="H16" s="75"/>
      <c r="I16" s="30">
        <f t="shared" si="0"/>
        <v>262.10000000000002</v>
      </c>
      <c r="J16" s="76"/>
      <c r="K16" s="75"/>
      <c r="L16" s="75">
        <v>14.4</v>
      </c>
      <c r="M16" s="75">
        <v>0.4</v>
      </c>
      <c r="N16" s="31">
        <f t="shared" si="1"/>
        <v>14.8</v>
      </c>
      <c r="O16" s="32">
        <f t="shared" si="2"/>
        <v>276.90000000000003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0.68</v>
      </c>
      <c r="D17" s="72">
        <v>13.2</v>
      </c>
      <c r="E17" s="72"/>
      <c r="F17" s="72">
        <v>0.14000000000000001</v>
      </c>
      <c r="G17" s="72">
        <v>7.57</v>
      </c>
      <c r="H17" s="72"/>
      <c r="I17" s="27">
        <f t="shared" si="0"/>
        <v>21.59</v>
      </c>
      <c r="J17" s="73"/>
      <c r="K17" s="72"/>
      <c r="L17" s="72">
        <v>1.36</v>
      </c>
      <c r="M17" s="72">
        <v>8.17</v>
      </c>
      <c r="N17" s="28">
        <f t="shared" si="1"/>
        <v>9.5299999999999994</v>
      </c>
      <c r="O17" s="29">
        <f t="shared" si="2"/>
        <v>31.119999999999997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149</v>
      </c>
      <c r="D18" s="66">
        <v>1438</v>
      </c>
      <c r="E18" s="66"/>
      <c r="F18" s="66">
        <v>14</v>
      </c>
      <c r="G18" s="66">
        <v>1280</v>
      </c>
      <c r="H18" s="66"/>
      <c r="I18" s="18">
        <f t="shared" si="0"/>
        <v>2881</v>
      </c>
      <c r="J18" s="67"/>
      <c r="K18" s="66"/>
      <c r="L18" s="66">
        <v>55</v>
      </c>
      <c r="M18" s="66">
        <v>337</v>
      </c>
      <c r="N18" s="20">
        <f t="shared" si="1"/>
        <v>392</v>
      </c>
      <c r="O18" s="21">
        <f t="shared" si="2"/>
        <v>3273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7.6</v>
      </c>
      <c r="D19" s="75">
        <v>102.1</v>
      </c>
      <c r="E19" s="75"/>
      <c r="F19" s="75">
        <v>0.8</v>
      </c>
      <c r="G19" s="75">
        <v>59</v>
      </c>
      <c r="H19" s="75"/>
      <c r="I19" s="30">
        <f t="shared" si="0"/>
        <v>169.5</v>
      </c>
      <c r="J19" s="76"/>
      <c r="K19" s="75"/>
      <c r="L19" s="75">
        <v>3.1</v>
      </c>
      <c r="M19" s="75">
        <v>17.3</v>
      </c>
      <c r="N19" s="31">
        <f t="shared" si="1"/>
        <v>20.400000000000002</v>
      </c>
      <c r="O19" s="32">
        <f t="shared" si="2"/>
        <v>189.9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2.0699999999999998</v>
      </c>
      <c r="D20" s="72">
        <v>25.67</v>
      </c>
      <c r="E20" s="72">
        <v>0.26</v>
      </c>
      <c r="F20" s="72">
        <v>0.6</v>
      </c>
      <c r="G20" s="72">
        <v>15.04</v>
      </c>
      <c r="H20" s="72">
        <v>0.2</v>
      </c>
      <c r="I20" s="27">
        <f t="shared" si="0"/>
        <v>43.84</v>
      </c>
      <c r="J20" s="73"/>
      <c r="K20" s="72"/>
      <c r="L20" s="72"/>
      <c r="M20" s="72">
        <v>9.11</v>
      </c>
      <c r="N20" s="28">
        <f t="shared" si="1"/>
        <v>9.11</v>
      </c>
      <c r="O20" s="29">
        <f t="shared" si="2"/>
        <v>52.95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504</v>
      </c>
      <c r="D21" s="66">
        <v>3770</v>
      </c>
      <c r="E21" s="66">
        <v>33</v>
      </c>
      <c r="F21" s="66">
        <v>90</v>
      </c>
      <c r="G21" s="66">
        <v>2628</v>
      </c>
      <c r="H21" s="66">
        <v>21</v>
      </c>
      <c r="I21" s="18">
        <f t="shared" si="0"/>
        <v>7046</v>
      </c>
      <c r="J21" s="67"/>
      <c r="K21" s="66"/>
      <c r="L21" s="66"/>
      <c r="M21" s="66">
        <v>485</v>
      </c>
      <c r="N21" s="20">
        <f t="shared" si="1"/>
        <v>485</v>
      </c>
      <c r="O21" s="21">
        <f t="shared" si="2"/>
        <v>7531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18.100000000000001</v>
      </c>
      <c r="D22" s="75">
        <v>207.8</v>
      </c>
      <c r="E22" s="75">
        <v>1.8</v>
      </c>
      <c r="F22" s="75">
        <v>3.3</v>
      </c>
      <c r="G22" s="75">
        <v>62.3</v>
      </c>
      <c r="H22" s="75">
        <v>1.1000000000000001</v>
      </c>
      <c r="I22" s="30">
        <f t="shared" si="0"/>
        <v>294.40000000000003</v>
      </c>
      <c r="J22" s="76"/>
      <c r="K22" s="75"/>
      <c r="L22" s="75"/>
      <c r="M22" s="75">
        <v>19.8</v>
      </c>
      <c r="N22" s="31">
        <f t="shared" si="1"/>
        <v>19.8</v>
      </c>
      <c r="O22" s="32">
        <f t="shared" si="2"/>
        <v>314.20000000000005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2.72</v>
      </c>
      <c r="D23" s="72">
        <v>111.17</v>
      </c>
      <c r="E23" s="72"/>
      <c r="F23" s="72">
        <v>1.74</v>
      </c>
      <c r="G23" s="72">
        <v>144.87</v>
      </c>
      <c r="H23" s="72">
        <v>0.11</v>
      </c>
      <c r="I23" s="27">
        <f t="shared" si="0"/>
        <v>260.61</v>
      </c>
      <c r="J23" s="73"/>
      <c r="K23" s="72"/>
      <c r="L23" s="72"/>
      <c r="M23" s="72">
        <v>10.72</v>
      </c>
      <c r="N23" s="28">
        <f t="shared" si="1"/>
        <v>10.72</v>
      </c>
      <c r="O23" s="29">
        <f t="shared" si="2"/>
        <v>271.33000000000004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858</v>
      </c>
      <c r="D24" s="66">
        <v>24233</v>
      </c>
      <c r="E24" s="66"/>
      <c r="F24" s="66">
        <v>268</v>
      </c>
      <c r="G24" s="66">
        <v>32255</v>
      </c>
      <c r="H24" s="66">
        <v>17</v>
      </c>
      <c r="I24" s="18">
        <f t="shared" si="0"/>
        <v>57631</v>
      </c>
      <c r="J24" s="67"/>
      <c r="K24" s="66"/>
      <c r="L24" s="66"/>
      <c r="M24" s="66">
        <v>643</v>
      </c>
      <c r="N24" s="20">
        <f t="shared" si="1"/>
        <v>643</v>
      </c>
      <c r="O24" s="21">
        <f t="shared" si="2"/>
        <v>58274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24</v>
      </c>
      <c r="D25" s="75">
        <v>1092.7</v>
      </c>
      <c r="E25" s="75"/>
      <c r="F25" s="75">
        <v>6.4</v>
      </c>
      <c r="G25" s="75">
        <v>715.2</v>
      </c>
      <c r="H25" s="75">
        <v>0.8</v>
      </c>
      <c r="I25" s="30">
        <f t="shared" si="0"/>
        <v>1839.1000000000001</v>
      </c>
      <c r="J25" s="76"/>
      <c r="K25" s="75"/>
      <c r="L25" s="75"/>
      <c r="M25" s="75">
        <v>20</v>
      </c>
      <c r="N25" s="31">
        <f t="shared" si="1"/>
        <v>20</v>
      </c>
      <c r="O25" s="32">
        <f t="shared" si="2"/>
        <v>1859.1000000000001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6.27</v>
      </c>
      <c r="D26" s="72">
        <v>84.28</v>
      </c>
      <c r="E26" s="72">
        <v>0.45</v>
      </c>
      <c r="F26" s="72">
        <v>11.72</v>
      </c>
      <c r="G26" s="72">
        <v>106.24</v>
      </c>
      <c r="H26" s="72">
        <v>1.83</v>
      </c>
      <c r="I26" s="27">
        <f t="shared" si="0"/>
        <v>210.79</v>
      </c>
      <c r="J26" s="73"/>
      <c r="K26" s="72"/>
      <c r="L26" s="72">
        <v>0.28000000000000003</v>
      </c>
      <c r="M26" s="72">
        <v>1.81</v>
      </c>
      <c r="N26" s="28">
        <f t="shared" si="1"/>
        <v>2.09</v>
      </c>
      <c r="O26" s="29">
        <f t="shared" si="2"/>
        <v>212.88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2236</v>
      </c>
      <c r="D27" s="66">
        <v>26725</v>
      </c>
      <c r="E27" s="66">
        <v>105</v>
      </c>
      <c r="F27" s="66">
        <v>2141</v>
      </c>
      <c r="G27" s="66">
        <v>22702</v>
      </c>
      <c r="H27" s="66">
        <v>608</v>
      </c>
      <c r="I27" s="18">
        <f t="shared" si="0"/>
        <v>54517</v>
      </c>
      <c r="J27" s="67"/>
      <c r="K27" s="66"/>
      <c r="L27" s="66">
        <v>21</v>
      </c>
      <c r="M27" s="66">
        <v>125</v>
      </c>
      <c r="N27" s="20">
        <f t="shared" si="1"/>
        <v>146</v>
      </c>
      <c r="O27" s="21">
        <f t="shared" si="2"/>
        <v>54663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51.5</v>
      </c>
      <c r="D28" s="75">
        <v>990.5</v>
      </c>
      <c r="E28" s="75">
        <v>3.9</v>
      </c>
      <c r="F28" s="75">
        <v>42.5</v>
      </c>
      <c r="G28" s="75">
        <v>483.8</v>
      </c>
      <c r="H28" s="75">
        <v>23.1</v>
      </c>
      <c r="I28" s="30">
        <f t="shared" si="0"/>
        <v>1595.3</v>
      </c>
      <c r="J28" s="76"/>
      <c r="K28" s="75"/>
      <c r="L28" s="75">
        <v>0.6</v>
      </c>
      <c r="M28" s="75">
        <v>3.9</v>
      </c>
      <c r="N28" s="31">
        <f t="shared" si="1"/>
        <v>4.5</v>
      </c>
      <c r="O28" s="32">
        <f t="shared" si="2"/>
        <v>1599.8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12.47</v>
      </c>
      <c r="D29" s="72">
        <v>207.34</v>
      </c>
      <c r="E29" s="72"/>
      <c r="F29" s="72">
        <v>93.09</v>
      </c>
      <c r="G29" s="72">
        <v>205.61</v>
      </c>
      <c r="H29" s="72">
        <v>1.31</v>
      </c>
      <c r="I29" s="27">
        <f t="shared" si="0"/>
        <v>519.81999999999994</v>
      </c>
      <c r="J29" s="73"/>
      <c r="K29" s="72"/>
      <c r="L29" s="72"/>
      <c r="M29" s="72">
        <v>2.59</v>
      </c>
      <c r="N29" s="28">
        <f t="shared" si="1"/>
        <v>2.59</v>
      </c>
      <c r="O29" s="29">
        <f t="shared" si="2"/>
        <v>522.41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3987</v>
      </c>
      <c r="D30" s="66">
        <v>53237</v>
      </c>
      <c r="E30" s="66"/>
      <c r="F30" s="66">
        <v>17735</v>
      </c>
      <c r="G30" s="66">
        <v>53351</v>
      </c>
      <c r="H30" s="66">
        <v>239</v>
      </c>
      <c r="I30" s="18">
        <f t="shared" si="0"/>
        <v>128549</v>
      </c>
      <c r="J30" s="67"/>
      <c r="K30" s="66"/>
      <c r="L30" s="66"/>
      <c r="M30" s="66">
        <v>201</v>
      </c>
      <c r="N30" s="20">
        <f t="shared" si="1"/>
        <v>201</v>
      </c>
      <c r="O30" s="21">
        <f t="shared" si="2"/>
        <v>128750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75.2</v>
      </c>
      <c r="D31" s="75">
        <v>1612.4</v>
      </c>
      <c r="E31" s="75"/>
      <c r="F31" s="75">
        <v>268.89999999999998</v>
      </c>
      <c r="G31" s="75">
        <v>985.8</v>
      </c>
      <c r="H31" s="75">
        <v>8.3000000000000007</v>
      </c>
      <c r="I31" s="30">
        <f t="shared" si="0"/>
        <v>2950.6000000000004</v>
      </c>
      <c r="J31" s="76"/>
      <c r="K31" s="75"/>
      <c r="L31" s="75"/>
      <c r="M31" s="75">
        <v>5.7</v>
      </c>
      <c r="N31" s="31">
        <f t="shared" si="1"/>
        <v>5.7</v>
      </c>
      <c r="O31" s="32">
        <f t="shared" si="2"/>
        <v>2956.3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13.99</v>
      </c>
      <c r="D32" s="72">
        <v>69.8</v>
      </c>
      <c r="E32" s="72">
        <v>0.34</v>
      </c>
      <c r="F32" s="72">
        <v>201.75</v>
      </c>
      <c r="G32" s="72">
        <v>451.06</v>
      </c>
      <c r="H32" s="72">
        <v>1.1399999999999999</v>
      </c>
      <c r="I32" s="27">
        <f t="shared" si="0"/>
        <v>738.08</v>
      </c>
      <c r="J32" s="73"/>
      <c r="K32" s="72"/>
      <c r="L32" s="72"/>
      <c r="M32" s="72">
        <v>20.03</v>
      </c>
      <c r="N32" s="28">
        <f t="shared" si="1"/>
        <v>20.03</v>
      </c>
      <c r="O32" s="29">
        <f t="shared" si="2"/>
        <v>758.11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5496</v>
      </c>
      <c r="D33" s="66">
        <v>20431</v>
      </c>
      <c r="E33" s="66">
        <v>89</v>
      </c>
      <c r="F33" s="66">
        <v>42462</v>
      </c>
      <c r="G33" s="66">
        <v>130725</v>
      </c>
      <c r="H33" s="66">
        <v>231</v>
      </c>
      <c r="I33" s="18">
        <f t="shared" si="0"/>
        <v>199434</v>
      </c>
      <c r="J33" s="67"/>
      <c r="K33" s="66"/>
      <c r="L33" s="66"/>
      <c r="M33" s="66">
        <v>1762</v>
      </c>
      <c r="N33" s="20">
        <f t="shared" si="1"/>
        <v>1762</v>
      </c>
      <c r="O33" s="21">
        <f t="shared" si="2"/>
        <v>201196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82.4</v>
      </c>
      <c r="D34" s="75">
        <v>591.5</v>
      </c>
      <c r="E34" s="75">
        <v>2.5</v>
      </c>
      <c r="F34" s="75">
        <v>552.70000000000005</v>
      </c>
      <c r="G34" s="75">
        <v>1982.6</v>
      </c>
      <c r="H34" s="75">
        <v>6.9</v>
      </c>
      <c r="I34" s="30">
        <f t="shared" si="0"/>
        <v>3218.6</v>
      </c>
      <c r="J34" s="76"/>
      <c r="K34" s="75"/>
      <c r="L34" s="75"/>
      <c r="M34" s="75">
        <v>44.2</v>
      </c>
      <c r="N34" s="31">
        <f t="shared" si="1"/>
        <v>44.2</v>
      </c>
      <c r="O34" s="32">
        <f t="shared" si="2"/>
        <v>3262.7999999999997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53.28</v>
      </c>
      <c r="D35" s="72">
        <v>53.74</v>
      </c>
      <c r="E35" s="72"/>
      <c r="F35" s="72">
        <v>346.82</v>
      </c>
      <c r="G35" s="72">
        <v>851.82</v>
      </c>
      <c r="H35" s="72">
        <v>2.4300000000000002</v>
      </c>
      <c r="I35" s="27">
        <f t="shared" si="0"/>
        <v>1308.0900000000001</v>
      </c>
      <c r="J35" s="73"/>
      <c r="K35" s="72"/>
      <c r="L35" s="72"/>
      <c r="M35" s="72">
        <v>1.3</v>
      </c>
      <c r="N35" s="28">
        <f t="shared" si="1"/>
        <v>1.3</v>
      </c>
      <c r="O35" s="29">
        <f t="shared" si="2"/>
        <v>1309.3900000000001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21630</v>
      </c>
      <c r="D36" s="66">
        <v>18246</v>
      </c>
      <c r="E36" s="66"/>
      <c r="F36" s="66">
        <v>75353</v>
      </c>
      <c r="G36" s="66">
        <v>252094</v>
      </c>
      <c r="H36" s="66">
        <v>486</v>
      </c>
      <c r="I36" s="18">
        <f t="shared" si="0"/>
        <v>367809</v>
      </c>
      <c r="J36" s="67"/>
      <c r="K36" s="66"/>
      <c r="L36" s="66"/>
      <c r="M36" s="66">
        <v>118</v>
      </c>
      <c r="N36" s="20">
        <f t="shared" si="1"/>
        <v>118</v>
      </c>
      <c r="O36" s="21">
        <f t="shared" si="2"/>
        <v>367927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281</v>
      </c>
      <c r="D37" s="75">
        <v>438.3</v>
      </c>
      <c r="E37" s="75"/>
      <c r="F37" s="75">
        <v>833.9</v>
      </c>
      <c r="G37" s="75">
        <v>3030.9</v>
      </c>
      <c r="H37" s="75">
        <v>12.2</v>
      </c>
      <c r="I37" s="30">
        <f t="shared" ref="I37:I50" si="3">SUM(C37:H37)</f>
        <v>4596.3</v>
      </c>
      <c r="J37" s="76"/>
      <c r="K37" s="75"/>
      <c r="L37" s="75"/>
      <c r="M37" s="75">
        <v>2.2999999999999998</v>
      </c>
      <c r="N37" s="31">
        <f t="shared" si="1"/>
        <v>2.2999999999999998</v>
      </c>
      <c r="O37" s="32">
        <f t="shared" si="2"/>
        <v>4598.6000000000004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86.54</v>
      </c>
      <c r="D38" s="72">
        <v>8.0500000000000007</v>
      </c>
      <c r="E38" s="72">
        <v>0.65</v>
      </c>
      <c r="F38" s="72">
        <v>474.44</v>
      </c>
      <c r="G38" s="72">
        <v>1437.69</v>
      </c>
      <c r="H38" s="72">
        <v>0.65</v>
      </c>
      <c r="I38" s="27">
        <f t="shared" si="3"/>
        <v>2008.0200000000002</v>
      </c>
      <c r="J38" s="73"/>
      <c r="K38" s="72"/>
      <c r="L38" s="72"/>
      <c r="M38" s="72">
        <v>0.12</v>
      </c>
      <c r="N38" s="28">
        <f t="shared" si="1"/>
        <v>0.12</v>
      </c>
      <c r="O38" s="29">
        <f t="shared" si="2"/>
        <v>2008.14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36503</v>
      </c>
      <c r="D39" s="66">
        <v>2767</v>
      </c>
      <c r="E39" s="66">
        <v>256</v>
      </c>
      <c r="F39" s="66">
        <v>108861</v>
      </c>
      <c r="G39" s="66">
        <v>458216</v>
      </c>
      <c r="H39" s="66">
        <v>179</v>
      </c>
      <c r="I39" s="18">
        <f t="shared" si="3"/>
        <v>606782</v>
      </c>
      <c r="J39" s="67"/>
      <c r="K39" s="66"/>
      <c r="L39" s="66"/>
      <c r="M39" s="66">
        <v>13</v>
      </c>
      <c r="N39" s="20">
        <f t="shared" si="1"/>
        <v>13</v>
      </c>
      <c r="O39" s="21">
        <f t="shared" si="2"/>
        <v>606795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404.2</v>
      </c>
      <c r="D40" s="75">
        <v>58.7</v>
      </c>
      <c r="E40" s="75">
        <v>5.3</v>
      </c>
      <c r="F40" s="75">
        <v>988.8</v>
      </c>
      <c r="G40" s="75">
        <v>4177.7</v>
      </c>
      <c r="H40" s="75">
        <v>3.6</v>
      </c>
      <c r="I40" s="30">
        <f t="shared" si="3"/>
        <v>5638.3</v>
      </c>
      <c r="J40" s="76"/>
      <c r="K40" s="75"/>
      <c r="L40" s="75"/>
      <c r="M40" s="75">
        <v>0.3</v>
      </c>
      <c r="N40" s="31">
        <f t="shared" si="1"/>
        <v>0.3</v>
      </c>
      <c r="O40" s="32">
        <f t="shared" si="2"/>
        <v>5638.6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125.85</v>
      </c>
      <c r="D41" s="72">
        <v>3.04</v>
      </c>
      <c r="E41" s="72">
        <v>2.33</v>
      </c>
      <c r="F41" s="72">
        <v>215.89</v>
      </c>
      <c r="G41" s="72">
        <v>2375.42</v>
      </c>
      <c r="H41" s="72">
        <v>2.71</v>
      </c>
      <c r="I41" s="27">
        <f t="shared" si="3"/>
        <v>2725.2400000000002</v>
      </c>
      <c r="J41" s="73"/>
      <c r="K41" s="72"/>
      <c r="L41" s="72">
        <v>7.0000000000000007E-2</v>
      </c>
      <c r="M41" s="72">
        <v>1.1000000000000001</v>
      </c>
      <c r="N41" s="28">
        <f t="shared" si="1"/>
        <v>1.1700000000000002</v>
      </c>
      <c r="O41" s="29">
        <f t="shared" si="2"/>
        <v>2726.4100000000003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55122</v>
      </c>
      <c r="D42" s="66">
        <v>1135</v>
      </c>
      <c r="E42" s="66">
        <v>816</v>
      </c>
      <c r="F42" s="66">
        <v>50479</v>
      </c>
      <c r="G42" s="66">
        <v>774915</v>
      </c>
      <c r="H42" s="66">
        <v>723</v>
      </c>
      <c r="I42" s="18">
        <f t="shared" si="3"/>
        <v>883190</v>
      </c>
      <c r="J42" s="67"/>
      <c r="K42" s="66"/>
      <c r="L42" s="66">
        <v>8</v>
      </c>
      <c r="M42" s="66">
        <v>124</v>
      </c>
      <c r="N42" s="20">
        <f t="shared" si="1"/>
        <v>132</v>
      </c>
      <c r="O42" s="21">
        <f t="shared" si="2"/>
        <v>883322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596.4</v>
      </c>
      <c r="D43" s="75">
        <v>23.2</v>
      </c>
      <c r="E43" s="75">
        <v>17.100000000000001</v>
      </c>
      <c r="F43" s="75">
        <v>449.8</v>
      </c>
      <c r="G43" s="75">
        <v>6865.8</v>
      </c>
      <c r="H43" s="75">
        <v>13.4</v>
      </c>
      <c r="I43" s="30">
        <f t="shared" si="3"/>
        <v>7965.7</v>
      </c>
      <c r="J43" s="76"/>
      <c r="K43" s="75"/>
      <c r="L43" s="75">
        <v>0.1</v>
      </c>
      <c r="M43" s="75">
        <v>2.1</v>
      </c>
      <c r="N43" s="31">
        <f t="shared" si="1"/>
        <v>2.2000000000000002</v>
      </c>
      <c r="O43" s="32">
        <f t="shared" si="2"/>
        <v>7967.9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38.67</v>
      </c>
      <c r="D44" s="72">
        <v>3.07</v>
      </c>
      <c r="E44" s="72">
        <v>13.47</v>
      </c>
      <c r="F44" s="72">
        <v>84.54</v>
      </c>
      <c r="G44" s="72">
        <v>2109.98</v>
      </c>
      <c r="H44" s="72">
        <v>10.1</v>
      </c>
      <c r="I44" s="27">
        <f t="shared" si="3"/>
        <v>2259.83</v>
      </c>
      <c r="J44" s="73"/>
      <c r="K44" s="72"/>
      <c r="L44" s="72"/>
      <c r="M44" s="72">
        <v>0.72</v>
      </c>
      <c r="N44" s="28">
        <f t="shared" si="1"/>
        <v>0.72</v>
      </c>
      <c r="O44" s="29">
        <f t="shared" si="2"/>
        <v>2260.5499999999997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17357</v>
      </c>
      <c r="D45" s="66">
        <v>1275</v>
      </c>
      <c r="E45" s="66">
        <v>4009</v>
      </c>
      <c r="F45" s="66">
        <v>20548</v>
      </c>
      <c r="G45" s="66">
        <v>707405</v>
      </c>
      <c r="H45" s="66">
        <v>3184</v>
      </c>
      <c r="I45" s="18">
        <f t="shared" si="3"/>
        <v>753778</v>
      </c>
      <c r="J45" s="67"/>
      <c r="K45" s="66"/>
      <c r="L45" s="66"/>
      <c r="M45" s="66">
        <v>88</v>
      </c>
      <c r="N45" s="20">
        <f t="shared" si="1"/>
        <v>88</v>
      </c>
      <c r="O45" s="21">
        <f t="shared" si="2"/>
        <v>753866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158.6</v>
      </c>
      <c r="D46" s="75">
        <v>23</v>
      </c>
      <c r="E46" s="75">
        <v>73.099999999999994</v>
      </c>
      <c r="F46" s="75">
        <v>162.19999999999999</v>
      </c>
      <c r="G46" s="75">
        <v>4975</v>
      </c>
      <c r="H46" s="75">
        <v>53.2</v>
      </c>
      <c r="I46" s="30">
        <f t="shared" si="3"/>
        <v>5445.0999999999995</v>
      </c>
      <c r="J46" s="76"/>
      <c r="K46" s="75"/>
      <c r="L46" s="75"/>
      <c r="M46" s="75">
        <v>0.9</v>
      </c>
      <c r="N46" s="31">
        <f t="shared" si="1"/>
        <v>0.9</v>
      </c>
      <c r="O46" s="32">
        <f t="shared" si="2"/>
        <v>5445.9999999999991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61.02</v>
      </c>
      <c r="D47" s="72">
        <v>78.319999999999993</v>
      </c>
      <c r="E47" s="72">
        <v>35.29</v>
      </c>
      <c r="F47" s="72">
        <v>16.48</v>
      </c>
      <c r="G47" s="72">
        <v>2217.0100000000002</v>
      </c>
      <c r="H47" s="72">
        <v>0.26</v>
      </c>
      <c r="I47" s="27">
        <f t="shared" si="3"/>
        <v>2408.3800000000006</v>
      </c>
      <c r="J47" s="73"/>
      <c r="K47" s="72"/>
      <c r="L47" s="72">
        <v>0.47</v>
      </c>
      <c r="M47" s="72">
        <v>1.7</v>
      </c>
      <c r="N47" s="28">
        <f t="shared" si="1"/>
        <v>2.17</v>
      </c>
      <c r="O47" s="29">
        <f t="shared" si="2"/>
        <v>2410.5500000000006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29111</v>
      </c>
      <c r="D48" s="66">
        <v>40017</v>
      </c>
      <c r="E48" s="66">
        <v>13921</v>
      </c>
      <c r="F48" s="66">
        <v>4072</v>
      </c>
      <c r="G48" s="66">
        <v>764133</v>
      </c>
      <c r="H48" s="66">
        <v>96</v>
      </c>
      <c r="I48" s="18">
        <f t="shared" si="3"/>
        <v>851350</v>
      </c>
      <c r="J48" s="67"/>
      <c r="K48" s="66"/>
      <c r="L48" s="66">
        <v>59</v>
      </c>
      <c r="M48" s="66">
        <v>207</v>
      </c>
      <c r="N48" s="20">
        <f t="shared" si="1"/>
        <v>266</v>
      </c>
      <c r="O48" s="21">
        <f t="shared" si="2"/>
        <v>851616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35.299999999999997</v>
      </c>
      <c r="D49" s="75">
        <v>70</v>
      </c>
      <c r="E49" s="75">
        <v>24.6</v>
      </c>
      <c r="F49" s="75">
        <v>19.399999999999999</v>
      </c>
      <c r="G49" s="75">
        <v>2602</v>
      </c>
      <c r="H49" s="75">
        <v>1.3</v>
      </c>
      <c r="I49" s="30">
        <f t="shared" si="3"/>
        <v>2752.6000000000004</v>
      </c>
      <c r="J49" s="76"/>
      <c r="K49" s="75"/>
      <c r="L49" s="75">
        <v>0.6</v>
      </c>
      <c r="M49" s="75">
        <v>1.6</v>
      </c>
      <c r="N49" s="31">
        <f t="shared" si="1"/>
        <v>2.2000000000000002</v>
      </c>
      <c r="O49" s="32">
        <f t="shared" si="2"/>
        <v>2754.8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402.88</v>
      </c>
      <c r="D50" s="63">
        <v>621.75</v>
      </c>
      <c r="E50" s="63">
        <v>52.53</v>
      </c>
      <c r="F50" s="63">
        <v>1447.07</v>
      </c>
      <c r="G50" s="63">
        <v>9922.69</v>
      </c>
      <c r="H50" s="63">
        <v>20.43</v>
      </c>
      <c r="I50" s="11">
        <f t="shared" si="3"/>
        <v>12467.35</v>
      </c>
      <c r="J50" s="64"/>
      <c r="K50" s="63"/>
      <c r="L50" s="63">
        <v>9.59</v>
      </c>
      <c r="M50" s="63">
        <v>64.5</v>
      </c>
      <c r="N50" s="13">
        <f t="shared" si="1"/>
        <v>74.09</v>
      </c>
      <c r="O50" s="14">
        <f t="shared" si="2"/>
        <v>12541.44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172804</v>
      </c>
      <c r="D51" s="66">
        <v>188610</v>
      </c>
      <c r="E51" s="66">
        <v>19196</v>
      </c>
      <c r="F51" s="66">
        <v>322009</v>
      </c>
      <c r="G51" s="66">
        <v>3199826</v>
      </c>
      <c r="H51" s="66">
        <v>5746</v>
      </c>
      <c r="I51" s="18">
        <f t="shared" ref="I51:I58" si="4">SUM(C51:H51)</f>
        <v>3908191</v>
      </c>
      <c r="J51" s="67"/>
      <c r="K51" s="66"/>
      <c r="L51" s="66">
        <v>359</v>
      </c>
      <c r="M51" s="66">
        <v>4289</v>
      </c>
      <c r="N51" s="20">
        <f t="shared" si="1"/>
        <v>4648</v>
      </c>
      <c r="O51" s="21">
        <f>SUM(N51,I51)</f>
        <v>3912839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1726.7</v>
      </c>
      <c r="D52" s="75">
        <v>4930.3</v>
      </c>
      <c r="E52" s="75">
        <v>126.5</v>
      </c>
      <c r="F52" s="75">
        <v>3327.9</v>
      </c>
      <c r="G52" s="75">
        <v>25947.4</v>
      </c>
      <c r="H52" s="75">
        <v>122</v>
      </c>
      <c r="I52" s="30">
        <f t="shared" si="4"/>
        <v>36180.800000000003</v>
      </c>
      <c r="J52" s="76"/>
      <c r="K52" s="75"/>
      <c r="L52" s="75">
        <v>19.3</v>
      </c>
      <c r="M52" s="75">
        <v>133.80000000000001</v>
      </c>
      <c r="N52" s="31">
        <f t="shared" si="1"/>
        <v>153.10000000000002</v>
      </c>
      <c r="O52" s="32">
        <f t="shared" si="2"/>
        <v>36333.9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396.26</v>
      </c>
      <c r="D53" s="72">
        <v>240.02</v>
      </c>
      <c r="E53" s="72">
        <v>52.08</v>
      </c>
      <c r="F53" s="72">
        <v>1438.73</v>
      </c>
      <c r="G53" s="72">
        <v>9685.31</v>
      </c>
      <c r="H53" s="72">
        <v>13.25</v>
      </c>
      <c r="I53" s="27">
        <f t="shared" si="4"/>
        <v>11825.65</v>
      </c>
      <c r="J53" s="73"/>
      <c r="K53" s="72"/>
      <c r="L53" s="72">
        <v>4.09</v>
      </c>
      <c r="M53" s="72">
        <v>57.42</v>
      </c>
      <c r="N53" s="28">
        <f t="shared" si="1"/>
        <v>61.510000000000005</v>
      </c>
      <c r="O53" s="29">
        <f t="shared" si="2"/>
        <v>11887.16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170743</v>
      </c>
      <c r="D54" s="66">
        <v>90519</v>
      </c>
      <c r="E54" s="66">
        <v>19091</v>
      </c>
      <c r="F54" s="66">
        <v>320584</v>
      </c>
      <c r="G54" s="66">
        <v>3149265</v>
      </c>
      <c r="H54" s="66">
        <v>4055</v>
      </c>
      <c r="I54" s="18">
        <f t="shared" si="4"/>
        <v>3754257</v>
      </c>
      <c r="J54" s="67"/>
      <c r="K54" s="66"/>
      <c r="L54" s="66">
        <v>212</v>
      </c>
      <c r="M54" s="66">
        <v>4105</v>
      </c>
      <c r="N54" s="20">
        <f t="shared" si="1"/>
        <v>4317</v>
      </c>
      <c r="O54" s="21">
        <f t="shared" si="2"/>
        <v>3758574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1668.6</v>
      </c>
      <c r="D55" s="69">
        <v>1404.3</v>
      </c>
      <c r="E55" s="69">
        <v>122.6</v>
      </c>
      <c r="F55" s="69">
        <v>3297.1</v>
      </c>
      <c r="G55" s="69">
        <v>24800.1</v>
      </c>
      <c r="H55" s="69">
        <v>68.900000000000006</v>
      </c>
      <c r="I55" s="24">
        <f t="shared" si="4"/>
        <v>31361.599999999999</v>
      </c>
      <c r="J55" s="70"/>
      <c r="K55" s="69"/>
      <c r="L55" s="69">
        <v>9.1999999999999993</v>
      </c>
      <c r="M55" s="69">
        <v>118.3</v>
      </c>
      <c r="N55" s="24">
        <f t="shared" si="1"/>
        <v>127.5</v>
      </c>
      <c r="O55" s="26">
        <f t="shared" si="2"/>
        <v>31489.1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403.81</v>
      </c>
      <c r="D56" s="10">
        <f t="shared" si="5"/>
        <v>678.81999999999994</v>
      </c>
      <c r="E56" s="10">
        <f t="shared" si="5"/>
        <v>53.19</v>
      </c>
      <c r="F56" s="10">
        <f t="shared" si="5"/>
        <v>1447.8000000000002</v>
      </c>
      <c r="G56" s="10">
        <f t="shared" si="5"/>
        <v>10182.83</v>
      </c>
      <c r="H56" s="10">
        <f t="shared" si="5"/>
        <v>20.74</v>
      </c>
      <c r="I56" s="36">
        <f>SUM(C56:H56)</f>
        <v>12787.19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11.9</v>
      </c>
      <c r="M56" s="10">
        <f>SUM(M5,M8,M11,M14,M17,M20,M23,M26,M29,M32,M35,M38,M41,M44,M47)</f>
        <v>67.03</v>
      </c>
      <c r="N56" s="12">
        <f t="shared" si="1"/>
        <v>78.930000000000007</v>
      </c>
      <c r="O56" s="14">
        <f t="shared" si="2"/>
        <v>12866.12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172981</v>
      </c>
      <c r="D57" s="17">
        <f t="shared" si="5"/>
        <v>194366</v>
      </c>
      <c r="E57" s="17">
        <f t="shared" si="5"/>
        <v>19252</v>
      </c>
      <c r="F57" s="17">
        <f t="shared" si="5"/>
        <v>322033</v>
      </c>
      <c r="G57" s="17">
        <f t="shared" si="5"/>
        <v>3203278</v>
      </c>
      <c r="H57" s="17">
        <f t="shared" si="5"/>
        <v>5784</v>
      </c>
      <c r="I57" s="37">
        <f t="shared" si="4"/>
        <v>3917694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386</v>
      </c>
      <c r="M57" s="17">
        <f t="shared" si="6"/>
        <v>4322</v>
      </c>
      <c r="N57" s="19">
        <f t="shared" si="1"/>
        <v>4708</v>
      </c>
      <c r="O57" s="21">
        <f t="shared" si="2"/>
        <v>3922402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1736.7</v>
      </c>
      <c r="D58" s="40">
        <f t="shared" si="5"/>
        <v>5360</v>
      </c>
      <c r="E58" s="40">
        <f t="shared" si="5"/>
        <v>130.9</v>
      </c>
      <c r="F58" s="40">
        <f t="shared" si="5"/>
        <v>3329.5000000000005</v>
      </c>
      <c r="G58" s="40">
        <f t="shared" si="5"/>
        <v>26172.699999999997</v>
      </c>
      <c r="H58" s="40">
        <f t="shared" si="5"/>
        <v>123.89999999999999</v>
      </c>
      <c r="I58" s="41">
        <f t="shared" si="4"/>
        <v>36853.699999999997</v>
      </c>
      <c r="J58" s="39">
        <f t="shared" si="6"/>
        <v>0</v>
      </c>
      <c r="K58" s="40">
        <f t="shared" si="6"/>
        <v>0</v>
      </c>
      <c r="L58" s="40">
        <f t="shared" si="6"/>
        <v>23.100000000000005</v>
      </c>
      <c r="M58" s="40">
        <f t="shared" si="6"/>
        <v>138.30000000000004</v>
      </c>
      <c r="N58" s="42">
        <f t="shared" si="1"/>
        <v>161.40000000000003</v>
      </c>
      <c r="O58" s="43">
        <f t="shared" si="2"/>
        <v>37015.1</v>
      </c>
      <c r="P58" s="44">
        <f>SUM(O56,P53,P54,P57)</f>
        <v>12866.12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1.75</v>
      </c>
      <c r="E63" s="63"/>
      <c r="F63" s="63">
        <v>0.49</v>
      </c>
      <c r="G63" s="63">
        <v>149.52000000000001</v>
      </c>
      <c r="H63" s="63"/>
      <c r="I63" s="11">
        <f>SUM(C63:H63)</f>
        <v>151.76000000000002</v>
      </c>
      <c r="J63" s="64"/>
      <c r="K63" s="63"/>
      <c r="L63" s="63"/>
      <c r="M63" s="63"/>
      <c r="N63" s="13">
        <f>SUM(J63:M63)</f>
        <v>0</v>
      </c>
      <c r="O63" s="14">
        <f>SUM(N63,I63)</f>
        <v>151.76000000000002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0.09</v>
      </c>
      <c r="D66" s="72">
        <v>3.21</v>
      </c>
      <c r="E66" s="72"/>
      <c r="F66" s="72"/>
      <c r="G66" s="72">
        <v>78.16</v>
      </c>
      <c r="H66" s="72"/>
      <c r="I66" s="27">
        <f t="shared" si="7"/>
        <v>81.459999999999994</v>
      </c>
      <c r="J66" s="73"/>
      <c r="K66" s="72"/>
      <c r="L66" s="72">
        <v>2.31</v>
      </c>
      <c r="M66" s="72">
        <v>2.5299999999999998</v>
      </c>
      <c r="N66" s="28">
        <f t="shared" si="8"/>
        <v>4.84</v>
      </c>
      <c r="O66" s="29">
        <f t="shared" si="9"/>
        <v>86.3</v>
      </c>
      <c r="P66" s="22" t="s">
        <v>25</v>
      </c>
      <c r="Q66" s="129" t="s">
        <v>46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27</v>
      </c>
      <c r="M67" s="66">
        <v>33</v>
      </c>
      <c r="N67" s="20">
        <f t="shared" si="8"/>
        <v>60</v>
      </c>
      <c r="O67" s="21">
        <f t="shared" si="9"/>
        <v>60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3.8</v>
      </c>
      <c r="M68" s="75">
        <v>4.5</v>
      </c>
      <c r="N68" s="31">
        <f t="shared" si="8"/>
        <v>8.3000000000000007</v>
      </c>
      <c r="O68" s="32">
        <f t="shared" si="9"/>
        <v>8.3000000000000007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0.01</v>
      </c>
      <c r="D69" s="72">
        <v>8.69</v>
      </c>
      <c r="E69" s="72"/>
      <c r="F69" s="72"/>
      <c r="G69" s="72">
        <v>6.92</v>
      </c>
      <c r="H69" s="72"/>
      <c r="I69" s="27">
        <f t="shared" si="7"/>
        <v>15.62</v>
      </c>
      <c r="J69" s="73"/>
      <c r="K69" s="72"/>
      <c r="L69" s="72">
        <v>0.28999999999999998</v>
      </c>
      <c r="M69" s="72">
        <v>7.02</v>
      </c>
      <c r="N69" s="28">
        <f t="shared" si="8"/>
        <v>7.31</v>
      </c>
      <c r="O69" s="29">
        <f t="shared" si="9"/>
        <v>22.93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1</v>
      </c>
      <c r="D70" s="66">
        <v>290</v>
      </c>
      <c r="E70" s="66"/>
      <c r="F70" s="66"/>
      <c r="G70" s="66">
        <v>689</v>
      </c>
      <c r="H70" s="66"/>
      <c r="I70" s="18">
        <f t="shared" si="7"/>
        <v>980</v>
      </c>
      <c r="J70" s="67"/>
      <c r="K70" s="66"/>
      <c r="L70" s="66">
        <v>5</v>
      </c>
      <c r="M70" s="66">
        <v>182</v>
      </c>
      <c r="N70" s="20">
        <f t="shared" si="8"/>
        <v>187</v>
      </c>
      <c r="O70" s="21">
        <f t="shared" si="9"/>
        <v>1167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0.2</v>
      </c>
      <c r="D71" s="75">
        <v>64.8</v>
      </c>
      <c r="E71" s="75"/>
      <c r="F71" s="75"/>
      <c r="G71" s="75">
        <v>61.1</v>
      </c>
      <c r="H71" s="75"/>
      <c r="I71" s="30">
        <f t="shared" si="7"/>
        <v>126.1</v>
      </c>
      <c r="J71" s="76"/>
      <c r="K71" s="75"/>
      <c r="L71" s="75">
        <v>0.5</v>
      </c>
      <c r="M71" s="75">
        <v>15.3</v>
      </c>
      <c r="N71" s="31">
        <f t="shared" si="8"/>
        <v>15.8</v>
      </c>
      <c r="O71" s="32">
        <f t="shared" si="9"/>
        <v>141.9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0.15</v>
      </c>
      <c r="D72" s="72">
        <v>7.49</v>
      </c>
      <c r="E72" s="72">
        <v>0.4</v>
      </c>
      <c r="F72" s="72">
        <v>0.1</v>
      </c>
      <c r="G72" s="72">
        <v>25.92</v>
      </c>
      <c r="H72" s="72"/>
      <c r="I72" s="27">
        <f t="shared" si="7"/>
        <v>34.06</v>
      </c>
      <c r="J72" s="73"/>
      <c r="K72" s="72"/>
      <c r="L72" s="72">
        <v>7.12</v>
      </c>
      <c r="M72" s="72">
        <v>0.11</v>
      </c>
      <c r="N72" s="28">
        <f t="shared" si="8"/>
        <v>7.23</v>
      </c>
      <c r="O72" s="29">
        <f t="shared" si="9"/>
        <v>41.290000000000006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27</v>
      </c>
      <c r="D73" s="66">
        <v>802</v>
      </c>
      <c r="E73" s="66">
        <v>23</v>
      </c>
      <c r="F73" s="66">
        <v>10</v>
      </c>
      <c r="G73" s="66">
        <v>2885</v>
      </c>
      <c r="H73" s="66"/>
      <c r="I73" s="18">
        <f t="shared" si="7"/>
        <v>3747</v>
      </c>
      <c r="J73" s="67"/>
      <c r="K73" s="66"/>
      <c r="L73" s="66">
        <v>211</v>
      </c>
      <c r="M73" s="66">
        <v>4</v>
      </c>
      <c r="N73" s="20">
        <f t="shared" si="8"/>
        <v>215</v>
      </c>
      <c r="O73" s="21">
        <f t="shared" si="9"/>
        <v>3962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2.2000000000000002</v>
      </c>
      <c r="D74" s="75">
        <v>85</v>
      </c>
      <c r="E74" s="75">
        <v>2.6</v>
      </c>
      <c r="F74" s="75">
        <v>0.8</v>
      </c>
      <c r="G74" s="75">
        <v>171.5</v>
      </c>
      <c r="H74" s="75"/>
      <c r="I74" s="30">
        <f t="shared" si="7"/>
        <v>262.10000000000002</v>
      </c>
      <c r="J74" s="76"/>
      <c r="K74" s="75"/>
      <c r="L74" s="75">
        <v>14.4</v>
      </c>
      <c r="M74" s="75">
        <v>0.4</v>
      </c>
      <c r="N74" s="31">
        <f t="shared" si="8"/>
        <v>14.8</v>
      </c>
      <c r="O74" s="32">
        <f t="shared" si="9"/>
        <v>276.90000000000003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0.68</v>
      </c>
      <c r="D75" s="72">
        <v>13.2</v>
      </c>
      <c r="E75" s="72"/>
      <c r="F75" s="72">
        <v>0.14000000000000001</v>
      </c>
      <c r="G75" s="72">
        <v>7.57</v>
      </c>
      <c r="H75" s="72"/>
      <c r="I75" s="27">
        <f t="shared" si="7"/>
        <v>21.59</v>
      </c>
      <c r="J75" s="73"/>
      <c r="K75" s="72"/>
      <c r="L75" s="72">
        <v>1.36</v>
      </c>
      <c r="M75" s="72">
        <v>8.17</v>
      </c>
      <c r="N75" s="28">
        <f t="shared" si="8"/>
        <v>9.5299999999999994</v>
      </c>
      <c r="O75" s="29">
        <f t="shared" si="9"/>
        <v>31.119999999999997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149</v>
      </c>
      <c r="D76" s="66">
        <v>1438</v>
      </c>
      <c r="E76" s="66"/>
      <c r="F76" s="66">
        <v>14</v>
      </c>
      <c r="G76" s="66">
        <v>1280</v>
      </c>
      <c r="H76" s="66"/>
      <c r="I76" s="18">
        <f t="shared" si="7"/>
        <v>2881</v>
      </c>
      <c r="J76" s="67"/>
      <c r="K76" s="66"/>
      <c r="L76" s="66">
        <v>55</v>
      </c>
      <c r="M76" s="66">
        <v>337</v>
      </c>
      <c r="N76" s="20">
        <f t="shared" si="8"/>
        <v>392</v>
      </c>
      <c r="O76" s="21">
        <f t="shared" si="9"/>
        <v>3273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7.6</v>
      </c>
      <c r="D77" s="75">
        <v>102.1</v>
      </c>
      <c r="E77" s="75"/>
      <c r="F77" s="75">
        <v>0.8</v>
      </c>
      <c r="G77" s="75">
        <v>59</v>
      </c>
      <c r="H77" s="75"/>
      <c r="I77" s="30">
        <f t="shared" si="7"/>
        <v>169.5</v>
      </c>
      <c r="J77" s="76"/>
      <c r="K77" s="75"/>
      <c r="L77" s="75">
        <v>3.1</v>
      </c>
      <c r="M77" s="75">
        <v>17.3</v>
      </c>
      <c r="N77" s="31">
        <f t="shared" si="8"/>
        <v>20.400000000000002</v>
      </c>
      <c r="O77" s="32">
        <f t="shared" si="9"/>
        <v>189.9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2.0699999999999998</v>
      </c>
      <c r="D78" s="72">
        <v>25.67</v>
      </c>
      <c r="E78" s="72">
        <v>0.26</v>
      </c>
      <c r="F78" s="72">
        <v>0.6</v>
      </c>
      <c r="G78" s="72">
        <v>15.04</v>
      </c>
      <c r="H78" s="72">
        <v>0.2</v>
      </c>
      <c r="I78" s="27">
        <f t="shared" si="7"/>
        <v>43.84</v>
      </c>
      <c r="J78" s="73"/>
      <c r="K78" s="72"/>
      <c r="L78" s="72"/>
      <c r="M78" s="72">
        <v>9.11</v>
      </c>
      <c r="N78" s="28">
        <f t="shared" si="8"/>
        <v>9.11</v>
      </c>
      <c r="O78" s="29">
        <f t="shared" si="9"/>
        <v>52.95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504</v>
      </c>
      <c r="D79" s="66">
        <v>3770</v>
      </c>
      <c r="E79" s="66">
        <v>33</v>
      </c>
      <c r="F79" s="66">
        <v>90</v>
      </c>
      <c r="G79" s="66">
        <v>2628</v>
      </c>
      <c r="H79" s="66">
        <v>21</v>
      </c>
      <c r="I79" s="18">
        <f t="shared" si="7"/>
        <v>7046</v>
      </c>
      <c r="J79" s="67"/>
      <c r="K79" s="66"/>
      <c r="L79" s="66"/>
      <c r="M79" s="66">
        <v>485</v>
      </c>
      <c r="N79" s="20">
        <f t="shared" si="8"/>
        <v>485</v>
      </c>
      <c r="O79" s="21">
        <f t="shared" si="9"/>
        <v>7531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18.100000000000001</v>
      </c>
      <c r="D80" s="75">
        <v>207.8</v>
      </c>
      <c r="E80" s="75">
        <v>1.8</v>
      </c>
      <c r="F80" s="75">
        <v>3.3</v>
      </c>
      <c r="G80" s="75">
        <v>62.3</v>
      </c>
      <c r="H80" s="75">
        <v>1.1000000000000001</v>
      </c>
      <c r="I80" s="30">
        <f t="shared" si="7"/>
        <v>294.40000000000003</v>
      </c>
      <c r="J80" s="76"/>
      <c r="K80" s="75"/>
      <c r="L80" s="75"/>
      <c r="M80" s="75">
        <v>19.8</v>
      </c>
      <c r="N80" s="31">
        <f t="shared" si="8"/>
        <v>19.8</v>
      </c>
      <c r="O80" s="32">
        <f t="shared" si="9"/>
        <v>314.20000000000005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2.72</v>
      </c>
      <c r="D81" s="72">
        <v>111.17</v>
      </c>
      <c r="E81" s="72"/>
      <c r="F81" s="72">
        <v>1.74</v>
      </c>
      <c r="G81" s="72">
        <v>144.87</v>
      </c>
      <c r="H81" s="72">
        <v>0.11</v>
      </c>
      <c r="I81" s="27">
        <f t="shared" si="7"/>
        <v>260.61</v>
      </c>
      <c r="J81" s="73"/>
      <c r="K81" s="72"/>
      <c r="L81" s="72"/>
      <c r="M81" s="72">
        <v>10.72</v>
      </c>
      <c r="N81" s="28">
        <f t="shared" si="8"/>
        <v>10.72</v>
      </c>
      <c r="O81" s="29">
        <f t="shared" si="9"/>
        <v>271.33000000000004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858</v>
      </c>
      <c r="D82" s="66">
        <v>24233</v>
      </c>
      <c r="E82" s="66"/>
      <c r="F82" s="66">
        <v>268</v>
      </c>
      <c r="G82" s="66">
        <v>32255</v>
      </c>
      <c r="H82" s="66">
        <v>17</v>
      </c>
      <c r="I82" s="18">
        <f t="shared" si="7"/>
        <v>57631</v>
      </c>
      <c r="J82" s="67"/>
      <c r="K82" s="66"/>
      <c r="L82" s="66"/>
      <c r="M82" s="66">
        <v>643</v>
      </c>
      <c r="N82" s="20">
        <f t="shared" si="8"/>
        <v>643</v>
      </c>
      <c r="O82" s="21">
        <f t="shared" si="9"/>
        <v>58274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24</v>
      </c>
      <c r="D83" s="75">
        <v>1092.7</v>
      </c>
      <c r="E83" s="75"/>
      <c r="F83" s="75">
        <v>6.4</v>
      </c>
      <c r="G83" s="75">
        <v>715.2</v>
      </c>
      <c r="H83" s="75">
        <v>0.8</v>
      </c>
      <c r="I83" s="30">
        <f t="shared" si="7"/>
        <v>1839.1000000000001</v>
      </c>
      <c r="J83" s="76"/>
      <c r="K83" s="75"/>
      <c r="L83" s="75"/>
      <c r="M83" s="75">
        <v>20</v>
      </c>
      <c r="N83" s="31">
        <f t="shared" si="8"/>
        <v>20</v>
      </c>
      <c r="O83" s="32">
        <f t="shared" si="9"/>
        <v>1859.1000000000001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6.27</v>
      </c>
      <c r="D84" s="72">
        <v>84.28</v>
      </c>
      <c r="E84" s="72">
        <v>0.45</v>
      </c>
      <c r="F84" s="72">
        <v>11.72</v>
      </c>
      <c r="G84" s="72">
        <v>106.24</v>
      </c>
      <c r="H84" s="72">
        <v>1.83</v>
      </c>
      <c r="I84" s="27">
        <f t="shared" si="7"/>
        <v>210.79</v>
      </c>
      <c r="J84" s="73"/>
      <c r="K84" s="72"/>
      <c r="L84" s="72">
        <v>0.28000000000000003</v>
      </c>
      <c r="M84" s="72">
        <v>1.81</v>
      </c>
      <c r="N84" s="28">
        <f t="shared" si="8"/>
        <v>2.09</v>
      </c>
      <c r="O84" s="29">
        <f t="shared" si="9"/>
        <v>212.88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2236</v>
      </c>
      <c r="D85" s="66">
        <v>26725</v>
      </c>
      <c r="E85" s="66">
        <v>105</v>
      </c>
      <c r="F85" s="66">
        <v>2141</v>
      </c>
      <c r="G85" s="66">
        <v>22702</v>
      </c>
      <c r="H85" s="66">
        <v>608</v>
      </c>
      <c r="I85" s="18">
        <f t="shared" si="7"/>
        <v>54517</v>
      </c>
      <c r="J85" s="67"/>
      <c r="K85" s="66"/>
      <c r="L85" s="66">
        <v>21</v>
      </c>
      <c r="M85" s="66">
        <v>125</v>
      </c>
      <c r="N85" s="20">
        <f t="shared" si="8"/>
        <v>146</v>
      </c>
      <c r="O85" s="21">
        <f t="shared" si="9"/>
        <v>54663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51.5</v>
      </c>
      <c r="D86" s="75">
        <v>990.5</v>
      </c>
      <c r="E86" s="75">
        <v>3.9</v>
      </c>
      <c r="F86" s="75">
        <v>42.5</v>
      </c>
      <c r="G86" s="75">
        <v>483.8</v>
      </c>
      <c r="H86" s="75">
        <v>23.1</v>
      </c>
      <c r="I86" s="30">
        <f t="shared" si="7"/>
        <v>1595.3</v>
      </c>
      <c r="J86" s="76"/>
      <c r="K86" s="75"/>
      <c r="L86" s="75">
        <v>0.6</v>
      </c>
      <c r="M86" s="75">
        <v>3.9</v>
      </c>
      <c r="N86" s="31">
        <f t="shared" si="8"/>
        <v>4.5</v>
      </c>
      <c r="O86" s="32">
        <f t="shared" si="9"/>
        <v>1599.8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12.47</v>
      </c>
      <c r="D87" s="72">
        <v>207.34</v>
      </c>
      <c r="E87" s="72"/>
      <c r="F87" s="72">
        <v>93.09</v>
      </c>
      <c r="G87" s="72">
        <v>205.61</v>
      </c>
      <c r="H87" s="72">
        <v>1.31</v>
      </c>
      <c r="I87" s="27">
        <f t="shared" si="7"/>
        <v>519.81999999999994</v>
      </c>
      <c r="J87" s="73"/>
      <c r="K87" s="72"/>
      <c r="L87" s="72"/>
      <c r="M87" s="72">
        <v>2.59</v>
      </c>
      <c r="N87" s="28">
        <f t="shared" si="8"/>
        <v>2.59</v>
      </c>
      <c r="O87" s="29">
        <f t="shared" si="9"/>
        <v>522.41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3987</v>
      </c>
      <c r="D88" s="66">
        <v>53237</v>
      </c>
      <c r="E88" s="66"/>
      <c r="F88" s="66">
        <v>17735</v>
      </c>
      <c r="G88" s="66">
        <v>53351</v>
      </c>
      <c r="H88" s="66">
        <v>239</v>
      </c>
      <c r="I88" s="18">
        <f t="shared" si="7"/>
        <v>128549</v>
      </c>
      <c r="J88" s="67"/>
      <c r="K88" s="66"/>
      <c r="L88" s="66"/>
      <c r="M88" s="66">
        <v>201</v>
      </c>
      <c r="N88" s="20">
        <f t="shared" si="8"/>
        <v>201</v>
      </c>
      <c r="O88" s="21">
        <f t="shared" si="9"/>
        <v>128750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75.2</v>
      </c>
      <c r="D89" s="75">
        <v>1612.4</v>
      </c>
      <c r="E89" s="75"/>
      <c r="F89" s="75">
        <v>268.89999999999998</v>
      </c>
      <c r="G89" s="75">
        <v>985.8</v>
      </c>
      <c r="H89" s="75">
        <v>8.3000000000000007</v>
      </c>
      <c r="I89" s="30">
        <f t="shared" si="7"/>
        <v>2950.6000000000004</v>
      </c>
      <c r="J89" s="76"/>
      <c r="K89" s="75"/>
      <c r="L89" s="75"/>
      <c r="M89" s="75">
        <v>5.7</v>
      </c>
      <c r="N89" s="31">
        <f t="shared" si="8"/>
        <v>5.7</v>
      </c>
      <c r="O89" s="32">
        <f t="shared" si="9"/>
        <v>2956.3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13.99</v>
      </c>
      <c r="D90" s="72">
        <v>69.8</v>
      </c>
      <c r="E90" s="72">
        <v>0.34</v>
      </c>
      <c r="F90" s="72">
        <v>201.75</v>
      </c>
      <c r="G90" s="72">
        <v>451.06</v>
      </c>
      <c r="H90" s="72">
        <v>1.1399999999999999</v>
      </c>
      <c r="I90" s="27">
        <f t="shared" si="7"/>
        <v>738.08</v>
      </c>
      <c r="J90" s="73"/>
      <c r="K90" s="72"/>
      <c r="L90" s="72"/>
      <c r="M90" s="72">
        <v>20.03</v>
      </c>
      <c r="N90" s="28">
        <f t="shared" si="8"/>
        <v>20.03</v>
      </c>
      <c r="O90" s="29">
        <f t="shared" si="9"/>
        <v>758.11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5496</v>
      </c>
      <c r="D91" s="66">
        <v>20431</v>
      </c>
      <c r="E91" s="66">
        <v>89</v>
      </c>
      <c r="F91" s="66">
        <v>42462</v>
      </c>
      <c r="G91" s="66">
        <v>130725</v>
      </c>
      <c r="H91" s="66">
        <v>231</v>
      </c>
      <c r="I91" s="18">
        <f t="shared" si="7"/>
        <v>199434</v>
      </c>
      <c r="J91" s="67"/>
      <c r="K91" s="66"/>
      <c r="L91" s="66"/>
      <c r="M91" s="66">
        <v>1762</v>
      </c>
      <c r="N91" s="20">
        <f t="shared" si="8"/>
        <v>1762</v>
      </c>
      <c r="O91" s="21">
        <f t="shared" si="9"/>
        <v>201196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82.4</v>
      </c>
      <c r="D92" s="75">
        <v>591.5</v>
      </c>
      <c r="E92" s="75">
        <v>2.5</v>
      </c>
      <c r="F92" s="75">
        <v>552.70000000000005</v>
      </c>
      <c r="G92" s="75">
        <v>1982.6</v>
      </c>
      <c r="H92" s="75">
        <v>6.9</v>
      </c>
      <c r="I92" s="30">
        <f t="shared" si="7"/>
        <v>3218.6</v>
      </c>
      <c r="J92" s="76"/>
      <c r="K92" s="75"/>
      <c r="L92" s="75"/>
      <c r="M92" s="75">
        <v>44.2</v>
      </c>
      <c r="N92" s="31">
        <f t="shared" si="8"/>
        <v>44.2</v>
      </c>
      <c r="O92" s="32">
        <f t="shared" si="9"/>
        <v>3262.7999999999997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53.28</v>
      </c>
      <c r="D93" s="72">
        <v>53.74</v>
      </c>
      <c r="E93" s="72"/>
      <c r="F93" s="72">
        <v>346.82</v>
      </c>
      <c r="G93" s="72">
        <v>851.82</v>
      </c>
      <c r="H93" s="72">
        <v>2.4300000000000002</v>
      </c>
      <c r="I93" s="27">
        <f t="shared" si="7"/>
        <v>1308.0900000000001</v>
      </c>
      <c r="J93" s="73"/>
      <c r="K93" s="72"/>
      <c r="L93" s="72"/>
      <c r="M93" s="72">
        <v>1.3</v>
      </c>
      <c r="N93" s="28">
        <f t="shared" si="8"/>
        <v>1.3</v>
      </c>
      <c r="O93" s="29">
        <f t="shared" si="9"/>
        <v>1309.3900000000001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21630</v>
      </c>
      <c r="D94" s="66">
        <v>18246</v>
      </c>
      <c r="E94" s="66"/>
      <c r="F94" s="66">
        <v>75353</v>
      </c>
      <c r="G94" s="66">
        <v>252094</v>
      </c>
      <c r="H94" s="66">
        <v>486</v>
      </c>
      <c r="I94" s="18">
        <f t="shared" si="7"/>
        <v>367809</v>
      </c>
      <c r="J94" s="67"/>
      <c r="K94" s="66"/>
      <c r="L94" s="66"/>
      <c r="M94" s="66">
        <v>118</v>
      </c>
      <c r="N94" s="20">
        <f t="shared" si="8"/>
        <v>118</v>
      </c>
      <c r="O94" s="21">
        <f t="shared" si="9"/>
        <v>367927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281</v>
      </c>
      <c r="D95" s="75">
        <v>438.3</v>
      </c>
      <c r="E95" s="75"/>
      <c r="F95" s="75">
        <v>833.9</v>
      </c>
      <c r="G95" s="75">
        <v>3030.9</v>
      </c>
      <c r="H95" s="75">
        <v>12.2</v>
      </c>
      <c r="I95" s="30">
        <f t="shared" si="7"/>
        <v>4596.3</v>
      </c>
      <c r="J95" s="76"/>
      <c r="K95" s="75"/>
      <c r="L95" s="75"/>
      <c r="M95" s="75">
        <v>2.2999999999999998</v>
      </c>
      <c r="N95" s="31">
        <f t="shared" si="8"/>
        <v>2.2999999999999998</v>
      </c>
      <c r="O95" s="32">
        <f t="shared" si="9"/>
        <v>4598.6000000000004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86.54</v>
      </c>
      <c r="D96" s="72">
        <v>8.0500000000000007</v>
      </c>
      <c r="E96" s="72">
        <v>0.65</v>
      </c>
      <c r="F96" s="72">
        <v>474.44</v>
      </c>
      <c r="G96" s="72">
        <v>1437.69</v>
      </c>
      <c r="H96" s="72">
        <v>0.65</v>
      </c>
      <c r="I96" s="27">
        <f t="shared" si="7"/>
        <v>2008.0200000000002</v>
      </c>
      <c r="J96" s="73"/>
      <c r="K96" s="72"/>
      <c r="L96" s="72"/>
      <c r="M96" s="72">
        <v>0.12</v>
      </c>
      <c r="N96" s="28">
        <f t="shared" si="8"/>
        <v>0.12</v>
      </c>
      <c r="O96" s="29">
        <f t="shared" si="9"/>
        <v>2008.14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36503</v>
      </c>
      <c r="D97" s="66">
        <v>2767</v>
      </c>
      <c r="E97" s="66">
        <v>256</v>
      </c>
      <c r="F97" s="66">
        <v>108861</v>
      </c>
      <c r="G97" s="66">
        <v>458216</v>
      </c>
      <c r="H97" s="66">
        <v>179</v>
      </c>
      <c r="I97" s="18">
        <f t="shared" si="7"/>
        <v>606782</v>
      </c>
      <c r="J97" s="67"/>
      <c r="K97" s="66"/>
      <c r="L97" s="66"/>
      <c r="M97" s="66">
        <v>13</v>
      </c>
      <c r="N97" s="20">
        <f t="shared" si="8"/>
        <v>13</v>
      </c>
      <c r="O97" s="21">
        <f t="shared" si="9"/>
        <v>606795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404.2</v>
      </c>
      <c r="D98" s="75">
        <v>58.7</v>
      </c>
      <c r="E98" s="75">
        <v>5.3</v>
      </c>
      <c r="F98" s="75">
        <v>988.8</v>
      </c>
      <c r="G98" s="75">
        <v>4177.7</v>
      </c>
      <c r="H98" s="75">
        <v>3.6</v>
      </c>
      <c r="I98" s="30">
        <f t="shared" si="7"/>
        <v>5638.3</v>
      </c>
      <c r="J98" s="76"/>
      <c r="K98" s="75"/>
      <c r="L98" s="75"/>
      <c r="M98" s="75">
        <v>0.3</v>
      </c>
      <c r="N98" s="31">
        <f t="shared" si="8"/>
        <v>0.3</v>
      </c>
      <c r="O98" s="32">
        <f t="shared" si="9"/>
        <v>5638.6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125.85</v>
      </c>
      <c r="D99" s="72">
        <v>3.04</v>
      </c>
      <c r="E99" s="72">
        <v>2.33</v>
      </c>
      <c r="F99" s="72">
        <v>215.89</v>
      </c>
      <c r="G99" s="72">
        <v>2375.42</v>
      </c>
      <c r="H99" s="72">
        <v>2.71</v>
      </c>
      <c r="I99" s="27">
        <f t="shared" si="7"/>
        <v>2725.2400000000002</v>
      </c>
      <c r="J99" s="73"/>
      <c r="K99" s="72"/>
      <c r="L99" s="72">
        <v>7.0000000000000007E-2</v>
      </c>
      <c r="M99" s="72">
        <v>1.1000000000000001</v>
      </c>
      <c r="N99" s="28">
        <f t="shared" si="8"/>
        <v>1.1700000000000002</v>
      </c>
      <c r="O99" s="29">
        <f t="shared" si="9"/>
        <v>2726.4100000000003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55122</v>
      </c>
      <c r="D100" s="66">
        <v>1135</v>
      </c>
      <c r="E100" s="66">
        <v>816</v>
      </c>
      <c r="F100" s="66">
        <v>50479</v>
      </c>
      <c r="G100" s="66">
        <v>774915</v>
      </c>
      <c r="H100" s="66">
        <v>723</v>
      </c>
      <c r="I100" s="18">
        <f t="shared" si="7"/>
        <v>883190</v>
      </c>
      <c r="J100" s="67"/>
      <c r="K100" s="66"/>
      <c r="L100" s="66">
        <v>8</v>
      </c>
      <c r="M100" s="66">
        <v>124</v>
      </c>
      <c r="N100" s="20">
        <f t="shared" si="8"/>
        <v>132</v>
      </c>
      <c r="O100" s="21">
        <f t="shared" si="9"/>
        <v>883322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596.4</v>
      </c>
      <c r="D101" s="75">
        <v>23.2</v>
      </c>
      <c r="E101" s="75">
        <v>17.100000000000001</v>
      </c>
      <c r="F101" s="75">
        <v>449.8</v>
      </c>
      <c r="G101" s="75">
        <v>6865.8</v>
      </c>
      <c r="H101" s="75">
        <v>13.4</v>
      </c>
      <c r="I101" s="30">
        <f t="shared" si="7"/>
        <v>7965.7</v>
      </c>
      <c r="J101" s="76"/>
      <c r="K101" s="75"/>
      <c r="L101" s="75">
        <v>0.1</v>
      </c>
      <c r="M101" s="75">
        <v>2.1</v>
      </c>
      <c r="N101" s="31">
        <f t="shared" si="8"/>
        <v>2.2000000000000002</v>
      </c>
      <c r="O101" s="32">
        <f t="shared" si="9"/>
        <v>7967.9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38.67</v>
      </c>
      <c r="D102" s="72">
        <v>3.07</v>
      </c>
      <c r="E102" s="72">
        <v>13.47</v>
      </c>
      <c r="F102" s="72">
        <v>84.54</v>
      </c>
      <c r="G102" s="72">
        <v>2109.98</v>
      </c>
      <c r="H102" s="72">
        <v>10.1</v>
      </c>
      <c r="I102" s="27">
        <f t="shared" si="7"/>
        <v>2259.83</v>
      </c>
      <c r="J102" s="73"/>
      <c r="K102" s="72"/>
      <c r="L102" s="72"/>
      <c r="M102" s="72">
        <v>0.72</v>
      </c>
      <c r="N102" s="28">
        <f t="shared" si="8"/>
        <v>0.72</v>
      </c>
      <c r="O102" s="29">
        <f t="shared" si="9"/>
        <v>2260.5499999999997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17357</v>
      </c>
      <c r="D103" s="66">
        <v>1275</v>
      </c>
      <c r="E103" s="66">
        <v>4009</v>
      </c>
      <c r="F103" s="66">
        <v>20548</v>
      </c>
      <c r="G103" s="66">
        <v>707405</v>
      </c>
      <c r="H103" s="66">
        <v>3184</v>
      </c>
      <c r="I103" s="18">
        <f t="shared" si="7"/>
        <v>753778</v>
      </c>
      <c r="J103" s="67"/>
      <c r="K103" s="66"/>
      <c r="L103" s="66"/>
      <c r="M103" s="66">
        <v>88</v>
      </c>
      <c r="N103" s="20">
        <f t="shared" si="8"/>
        <v>88</v>
      </c>
      <c r="O103" s="21">
        <f t="shared" si="9"/>
        <v>753866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158.6</v>
      </c>
      <c r="D104" s="75">
        <v>23</v>
      </c>
      <c r="E104" s="75">
        <v>73.099999999999994</v>
      </c>
      <c r="F104" s="75">
        <v>162.19999999999999</v>
      </c>
      <c r="G104" s="75">
        <v>4975</v>
      </c>
      <c r="H104" s="75">
        <v>53.2</v>
      </c>
      <c r="I104" s="30">
        <f t="shared" si="7"/>
        <v>5445.0999999999995</v>
      </c>
      <c r="J104" s="76"/>
      <c r="K104" s="75"/>
      <c r="L104" s="75"/>
      <c r="M104" s="75">
        <v>0.9</v>
      </c>
      <c r="N104" s="31">
        <f t="shared" si="8"/>
        <v>0.9</v>
      </c>
      <c r="O104" s="32">
        <f t="shared" si="9"/>
        <v>5445.9999999999991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5.64</v>
      </c>
      <c r="D105" s="72">
        <v>5.25</v>
      </c>
      <c r="E105" s="72">
        <v>1.35</v>
      </c>
      <c r="F105" s="72">
        <v>6.29</v>
      </c>
      <c r="G105" s="72">
        <v>1057</v>
      </c>
      <c r="H105" s="72">
        <v>0.05</v>
      </c>
      <c r="I105" s="27">
        <f t="shared" si="7"/>
        <v>1075.58</v>
      </c>
      <c r="J105" s="73"/>
      <c r="K105" s="72"/>
      <c r="L105" s="72">
        <v>0.47</v>
      </c>
      <c r="M105" s="72">
        <v>1.04</v>
      </c>
      <c r="N105" s="28">
        <f t="shared" si="8"/>
        <v>1.51</v>
      </c>
      <c r="O105" s="29">
        <f t="shared" si="9"/>
        <v>1077.0899999999999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2477</v>
      </c>
      <c r="D106" s="66">
        <v>2714</v>
      </c>
      <c r="E106" s="66">
        <v>626</v>
      </c>
      <c r="F106" s="66">
        <v>1523</v>
      </c>
      <c r="G106" s="66">
        <v>354474</v>
      </c>
      <c r="H106" s="66">
        <v>16</v>
      </c>
      <c r="I106" s="18">
        <f t="shared" si="7"/>
        <v>361830</v>
      </c>
      <c r="J106" s="67"/>
      <c r="K106" s="66"/>
      <c r="L106" s="66">
        <v>59</v>
      </c>
      <c r="M106" s="66">
        <v>128</v>
      </c>
      <c r="N106" s="20">
        <f t="shared" si="8"/>
        <v>187</v>
      </c>
      <c r="O106" s="21">
        <f t="shared" si="9"/>
        <v>362017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22.7</v>
      </c>
      <c r="D107" s="75">
        <v>41.1</v>
      </c>
      <c r="E107" s="75">
        <v>8.9</v>
      </c>
      <c r="F107" s="75">
        <v>9.5</v>
      </c>
      <c r="G107" s="75">
        <v>2091.6999999999998</v>
      </c>
      <c r="H107" s="75">
        <v>0.2</v>
      </c>
      <c r="I107" s="30">
        <f t="shared" si="7"/>
        <v>2174.0999999999995</v>
      </c>
      <c r="J107" s="76"/>
      <c r="K107" s="75"/>
      <c r="L107" s="75">
        <v>0.6</v>
      </c>
      <c r="M107" s="75">
        <v>1.2</v>
      </c>
      <c r="N107" s="31">
        <f t="shared" si="8"/>
        <v>1.7999999999999998</v>
      </c>
      <c r="O107" s="32">
        <f t="shared" si="9"/>
        <v>2175.8999999999996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2.97</v>
      </c>
      <c r="D108" s="72">
        <v>5.52</v>
      </c>
      <c r="E108" s="72">
        <v>4.2</v>
      </c>
      <c r="F108" s="72">
        <v>4.4400000000000004</v>
      </c>
      <c r="G108" s="72">
        <v>373.59</v>
      </c>
      <c r="H108" s="72"/>
      <c r="I108" s="27">
        <f t="shared" si="7"/>
        <v>390.71999999999997</v>
      </c>
      <c r="J108" s="73"/>
      <c r="K108" s="72"/>
      <c r="L108" s="72"/>
      <c r="M108" s="72">
        <v>0.38</v>
      </c>
      <c r="N108" s="28">
        <f t="shared" si="8"/>
        <v>0.38</v>
      </c>
      <c r="O108" s="29">
        <f t="shared" si="9"/>
        <v>391.09999999999997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1499</v>
      </c>
      <c r="D109" s="66">
        <v>2246</v>
      </c>
      <c r="E109" s="66">
        <v>1592</v>
      </c>
      <c r="F109" s="66">
        <v>1102</v>
      </c>
      <c r="G109" s="66">
        <v>132389</v>
      </c>
      <c r="H109" s="66"/>
      <c r="I109" s="18">
        <f t="shared" si="7"/>
        <v>138828</v>
      </c>
      <c r="J109" s="67"/>
      <c r="K109" s="66"/>
      <c r="L109" s="66"/>
      <c r="M109" s="66">
        <v>46</v>
      </c>
      <c r="N109" s="20">
        <f t="shared" si="8"/>
        <v>46</v>
      </c>
      <c r="O109" s="21">
        <f t="shared" si="9"/>
        <v>138874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10.3</v>
      </c>
      <c r="D110" s="75">
        <v>28.9</v>
      </c>
      <c r="E110" s="75">
        <v>15.7</v>
      </c>
      <c r="F110" s="75">
        <v>5.7</v>
      </c>
      <c r="G110" s="75">
        <v>510.3</v>
      </c>
      <c r="H110" s="75"/>
      <c r="I110" s="30">
        <f t="shared" si="7"/>
        <v>570.9</v>
      </c>
      <c r="J110" s="76"/>
      <c r="K110" s="75"/>
      <c r="L110" s="75"/>
      <c r="M110" s="75">
        <v>0.4</v>
      </c>
      <c r="N110" s="31">
        <f t="shared" si="8"/>
        <v>0.4</v>
      </c>
      <c r="O110" s="32">
        <f t="shared" si="9"/>
        <v>571.29999999999995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7.35</v>
      </c>
      <c r="D111" s="72">
        <v>19.05</v>
      </c>
      <c r="E111" s="72">
        <v>5.71</v>
      </c>
      <c r="F111" s="72">
        <v>2.86</v>
      </c>
      <c r="G111" s="72">
        <v>366.67</v>
      </c>
      <c r="H111" s="72">
        <v>0.21</v>
      </c>
      <c r="I111" s="27">
        <f t="shared" si="7"/>
        <v>401.84999999999997</v>
      </c>
      <c r="J111" s="73"/>
      <c r="K111" s="72"/>
      <c r="L111" s="72"/>
      <c r="M111" s="72">
        <v>7.0000000000000007E-2</v>
      </c>
      <c r="N111" s="28">
        <f t="shared" si="8"/>
        <v>7.0000000000000007E-2</v>
      </c>
      <c r="O111" s="29">
        <f t="shared" si="9"/>
        <v>401.91999999999996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3369</v>
      </c>
      <c r="D112" s="66">
        <v>7717</v>
      </c>
      <c r="E112" s="66">
        <v>2412</v>
      </c>
      <c r="F112" s="66">
        <v>679</v>
      </c>
      <c r="G112" s="66">
        <v>130013</v>
      </c>
      <c r="H112" s="66">
        <v>80</v>
      </c>
      <c r="I112" s="18">
        <f t="shared" si="7"/>
        <v>144270</v>
      </c>
      <c r="J112" s="67"/>
      <c r="K112" s="66"/>
      <c r="L112" s="66"/>
      <c r="M112" s="66">
        <v>9</v>
      </c>
      <c r="N112" s="20">
        <f t="shared" si="8"/>
        <v>9</v>
      </c>
      <c r="O112" s="21">
        <f t="shared" si="9"/>
        <v>144279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2.2999999999999998</v>
      </c>
      <c r="D113" s="75">
        <v>0</v>
      </c>
      <c r="E113" s="75">
        <v>0</v>
      </c>
      <c r="F113" s="75">
        <v>2.9</v>
      </c>
      <c r="G113" s="75">
        <v>0</v>
      </c>
      <c r="H113" s="75">
        <v>1.1000000000000001</v>
      </c>
      <c r="I113" s="30">
        <f t="shared" si="7"/>
        <v>6.2999999999999989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6.2999999999999989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5.8</v>
      </c>
      <c r="D114" s="72">
        <v>5.36</v>
      </c>
      <c r="E114" s="72">
        <v>13.84</v>
      </c>
      <c r="F114" s="72">
        <v>0.55000000000000004</v>
      </c>
      <c r="G114" s="72">
        <v>196.41</v>
      </c>
      <c r="H114" s="72"/>
      <c r="I114" s="27">
        <f t="shared" si="7"/>
        <v>221.96</v>
      </c>
      <c r="J114" s="73"/>
      <c r="K114" s="72"/>
      <c r="L114" s="72"/>
      <c r="M114" s="72">
        <v>0.14000000000000001</v>
      </c>
      <c r="N114" s="28">
        <f t="shared" si="8"/>
        <v>0.14000000000000001</v>
      </c>
      <c r="O114" s="29">
        <f t="shared" si="9"/>
        <v>222.1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2819</v>
      </c>
      <c r="D115" s="66">
        <v>2496</v>
      </c>
      <c r="E115" s="66">
        <v>4844</v>
      </c>
      <c r="F115" s="66">
        <v>122</v>
      </c>
      <c r="G115" s="66">
        <v>71646</v>
      </c>
      <c r="H115" s="66"/>
      <c r="I115" s="18">
        <f t="shared" si="7"/>
        <v>81927</v>
      </c>
      <c r="J115" s="67"/>
      <c r="K115" s="66"/>
      <c r="L115" s="66"/>
      <c r="M115" s="66">
        <v>15</v>
      </c>
      <c r="N115" s="20">
        <f t="shared" si="8"/>
        <v>15</v>
      </c>
      <c r="O115" s="21">
        <f t="shared" si="9"/>
        <v>81942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0.5</v>
      </c>
      <c r="G116" s="84">
        <v>0</v>
      </c>
      <c r="H116" s="84"/>
      <c r="I116" s="46">
        <f t="shared" si="7"/>
        <v>0.5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0.5</v>
      </c>
      <c r="P116" s="44">
        <f>SUM(O136,P111,P112,P115)</f>
        <v>12866.119999999999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9.36</v>
      </c>
      <c r="D121" s="63">
        <v>12.91</v>
      </c>
      <c r="E121" s="63">
        <v>3.99</v>
      </c>
      <c r="F121" s="63">
        <v>0.17</v>
      </c>
      <c r="G121" s="63">
        <v>88.58</v>
      </c>
      <c r="H121" s="63"/>
      <c r="I121" s="11">
        <f t="shared" si="7"/>
        <v>115.00999999999999</v>
      </c>
      <c r="J121" s="64"/>
      <c r="K121" s="63"/>
      <c r="L121" s="63"/>
      <c r="M121" s="63"/>
      <c r="N121" s="13">
        <f t="shared" si="8"/>
        <v>0</v>
      </c>
      <c r="O121" s="14">
        <f t="shared" si="9"/>
        <v>115.00999999999999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4645</v>
      </c>
      <c r="D122" s="66">
        <v>10713</v>
      </c>
      <c r="E122" s="66">
        <v>1533</v>
      </c>
      <c r="F122" s="66">
        <v>46</v>
      </c>
      <c r="G122" s="66">
        <v>31554</v>
      </c>
      <c r="H122" s="66"/>
      <c r="I122" s="18">
        <f t="shared" si="7"/>
        <v>48491</v>
      </c>
      <c r="J122" s="67"/>
      <c r="K122" s="66"/>
      <c r="L122" s="66"/>
      <c r="M122" s="66"/>
      <c r="N122" s="20">
        <f t="shared" si="8"/>
        <v>0</v>
      </c>
      <c r="O122" s="21">
        <f t="shared" si="9"/>
        <v>48491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0.2</v>
      </c>
      <c r="G123" s="75">
        <v>0</v>
      </c>
      <c r="H123" s="75"/>
      <c r="I123" s="30">
        <f t="shared" si="7"/>
        <v>0.2</v>
      </c>
      <c r="J123" s="76"/>
      <c r="K123" s="75"/>
      <c r="L123" s="75"/>
      <c r="M123" s="75"/>
      <c r="N123" s="31">
        <f t="shared" si="8"/>
        <v>0</v>
      </c>
      <c r="O123" s="32">
        <f t="shared" si="9"/>
        <v>0.2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7.93</v>
      </c>
      <c r="D124" s="72">
        <v>5.57</v>
      </c>
      <c r="E124" s="72">
        <v>4.1900000000000004</v>
      </c>
      <c r="F124" s="72">
        <v>0.43</v>
      </c>
      <c r="G124" s="72">
        <v>69.959999999999994</v>
      </c>
      <c r="H124" s="72"/>
      <c r="I124" s="27">
        <f t="shared" si="7"/>
        <v>88.08</v>
      </c>
      <c r="J124" s="73"/>
      <c r="K124" s="72"/>
      <c r="L124" s="72"/>
      <c r="M124" s="72"/>
      <c r="N124" s="28">
        <f t="shared" si="8"/>
        <v>0</v>
      </c>
      <c r="O124" s="29">
        <f t="shared" si="9"/>
        <v>88.08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3791</v>
      </c>
      <c r="D125" s="66">
        <v>2596</v>
      </c>
      <c r="E125" s="66">
        <v>1964</v>
      </c>
      <c r="F125" s="66">
        <v>116</v>
      </c>
      <c r="G125" s="66">
        <v>22119</v>
      </c>
      <c r="H125" s="66"/>
      <c r="I125" s="18">
        <f t="shared" si="7"/>
        <v>30586</v>
      </c>
      <c r="J125" s="67"/>
      <c r="K125" s="66"/>
      <c r="L125" s="66"/>
      <c r="M125" s="66"/>
      <c r="N125" s="20">
        <f t="shared" si="8"/>
        <v>0</v>
      </c>
      <c r="O125" s="21">
        <f t="shared" si="9"/>
        <v>30586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0.3</v>
      </c>
      <c r="G126" s="75">
        <v>0</v>
      </c>
      <c r="H126" s="75"/>
      <c r="I126" s="30">
        <f t="shared" si="7"/>
        <v>0.3</v>
      </c>
      <c r="J126" s="76"/>
      <c r="K126" s="75"/>
      <c r="L126" s="75"/>
      <c r="M126" s="75"/>
      <c r="N126" s="31">
        <f t="shared" si="8"/>
        <v>0</v>
      </c>
      <c r="O126" s="32">
        <f t="shared" si="9"/>
        <v>0.3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21.97</v>
      </c>
      <c r="D127" s="72">
        <v>24.66</v>
      </c>
      <c r="E127" s="72">
        <v>2.0099999999999998</v>
      </c>
      <c r="F127" s="72">
        <v>1.74</v>
      </c>
      <c r="G127" s="72">
        <v>64.8</v>
      </c>
      <c r="H127" s="72"/>
      <c r="I127" s="27">
        <f t="shared" si="7"/>
        <v>115.17999999999999</v>
      </c>
      <c r="J127" s="73"/>
      <c r="K127" s="72"/>
      <c r="L127" s="72"/>
      <c r="M127" s="72">
        <v>7.0000000000000007E-2</v>
      </c>
      <c r="N127" s="28">
        <f t="shared" si="8"/>
        <v>7.0000000000000007E-2</v>
      </c>
      <c r="O127" s="29">
        <f t="shared" si="9"/>
        <v>115.24999999999999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10511</v>
      </c>
      <c r="D128" s="66">
        <v>11535</v>
      </c>
      <c r="E128" s="66">
        <v>950</v>
      </c>
      <c r="F128" s="66">
        <v>484</v>
      </c>
      <c r="G128" s="66">
        <v>21938</v>
      </c>
      <c r="H128" s="66"/>
      <c r="I128" s="18">
        <f t="shared" si="7"/>
        <v>45418</v>
      </c>
      <c r="J128" s="67"/>
      <c r="K128" s="66"/>
      <c r="L128" s="66"/>
      <c r="M128" s="66">
        <v>9</v>
      </c>
      <c r="N128" s="20">
        <f t="shared" si="8"/>
        <v>9</v>
      </c>
      <c r="O128" s="21">
        <f t="shared" si="9"/>
        <v>45427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0.3</v>
      </c>
      <c r="G129" s="75">
        <v>0</v>
      </c>
      <c r="H129" s="75"/>
      <c r="I129" s="30">
        <f t="shared" si="7"/>
        <v>0.3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402.88</v>
      </c>
      <c r="D130" s="63">
        <v>621.75</v>
      </c>
      <c r="E130" s="63">
        <v>52.53</v>
      </c>
      <c r="F130" s="63">
        <v>1447.07</v>
      </c>
      <c r="G130" s="63">
        <v>9922.69</v>
      </c>
      <c r="H130" s="63">
        <v>20.43</v>
      </c>
      <c r="I130" s="11">
        <f t="shared" si="7"/>
        <v>12467.35</v>
      </c>
      <c r="J130" s="64"/>
      <c r="K130" s="63"/>
      <c r="L130" s="63">
        <v>9.59</v>
      </c>
      <c r="M130" s="63">
        <v>64.5</v>
      </c>
      <c r="N130" s="13">
        <f>SUM(J130:M130)</f>
        <v>74.09</v>
      </c>
      <c r="O130" s="14">
        <f t="shared" si="9"/>
        <v>12541.44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172804</v>
      </c>
      <c r="D131" s="66">
        <v>188610</v>
      </c>
      <c r="E131" s="66">
        <v>19196</v>
      </c>
      <c r="F131" s="66">
        <v>322009</v>
      </c>
      <c r="G131" s="66">
        <v>3199826</v>
      </c>
      <c r="H131" s="66">
        <v>5746</v>
      </c>
      <c r="I131" s="18">
        <f t="shared" si="7"/>
        <v>3908191</v>
      </c>
      <c r="J131" s="67"/>
      <c r="K131" s="66"/>
      <c r="L131" s="66">
        <v>359</v>
      </c>
      <c r="M131" s="66">
        <v>4289</v>
      </c>
      <c r="N131" s="20">
        <f t="shared" si="8"/>
        <v>4648</v>
      </c>
      <c r="O131" s="21">
        <f t="shared" si="9"/>
        <v>3912839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1726.7</v>
      </c>
      <c r="D132" s="75">
        <v>4930.3</v>
      </c>
      <c r="E132" s="75">
        <v>126.5</v>
      </c>
      <c r="F132" s="75">
        <v>3327.9</v>
      </c>
      <c r="G132" s="75">
        <v>25947.4</v>
      </c>
      <c r="H132" s="75">
        <v>122</v>
      </c>
      <c r="I132" s="30">
        <f t="shared" ref="I132:I138" si="10">SUM(C132:H132)</f>
        <v>36180.800000000003</v>
      </c>
      <c r="J132" s="76"/>
      <c r="K132" s="75"/>
      <c r="L132" s="75">
        <v>19.3</v>
      </c>
      <c r="M132" s="75">
        <v>133.80000000000001</v>
      </c>
      <c r="N132" s="31">
        <f t="shared" ref="N132:N138" si="11">SUM(J132:M132)</f>
        <v>153.10000000000002</v>
      </c>
      <c r="O132" s="32">
        <f t="shared" ref="O132:O138" si="12">SUM(N132,I132)</f>
        <v>36333.9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396.26</v>
      </c>
      <c r="D133" s="72">
        <v>240.02</v>
      </c>
      <c r="E133" s="72">
        <v>52.08</v>
      </c>
      <c r="F133" s="72">
        <v>1438.73</v>
      </c>
      <c r="G133" s="72">
        <v>9685.31</v>
      </c>
      <c r="H133" s="72">
        <v>13.25</v>
      </c>
      <c r="I133" s="27">
        <f t="shared" si="10"/>
        <v>11825.65</v>
      </c>
      <c r="J133" s="73"/>
      <c r="K133" s="72"/>
      <c r="L133" s="72">
        <v>4.09</v>
      </c>
      <c r="M133" s="72">
        <v>57.42</v>
      </c>
      <c r="N133" s="28">
        <f t="shared" si="11"/>
        <v>61.510000000000005</v>
      </c>
      <c r="O133" s="29">
        <f t="shared" si="12"/>
        <v>11887.16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170743</v>
      </c>
      <c r="D134" s="66">
        <v>90519</v>
      </c>
      <c r="E134" s="66">
        <v>19091</v>
      </c>
      <c r="F134" s="66">
        <v>320584</v>
      </c>
      <c r="G134" s="66">
        <v>3149265</v>
      </c>
      <c r="H134" s="66">
        <v>4055</v>
      </c>
      <c r="I134" s="18">
        <f t="shared" si="10"/>
        <v>3754257</v>
      </c>
      <c r="J134" s="67"/>
      <c r="K134" s="66"/>
      <c r="L134" s="66">
        <v>212</v>
      </c>
      <c r="M134" s="66">
        <v>4105</v>
      </c>
      <c r="N134" s="20">
        <f t="shared" si="11"/>
        <v>4317</v>
      </c>
      <c r="O134" s="21">
        <f t="shared" si="12"/>
        <v>3758574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1668.6</v>
      </c>
      <c r="D135" s="84">
        <v>1404.3</v>
      </c>
      <c r="E135" s="84">
        <v>122.6</v>
      </c>
      <c r="F135" s="84">
        <v>3297.1</v>
      </c>
      <c r="G135" s="84">
        <v>24800.1</v>
      </c>
      <c r="H135" s="84">
        <v>68.900000000000006</v>
      </c>
      <c r="I135" s="46">
        <f t="shared" si="10"/>
        <v>31361.599999999999</v>
      </c>
      <c r="J135" s="85"/>
      <c r="K135" s="84"/>
      <c r="L135" s="84">
        <v>9.1999999999999993</v>
      </c>
      <c r="M135" s="84">
        <v>118.3</v>
      </c>
      <c r="N135" s="47">
        <f t="shared" si="11"/>
        <v>127.5</v>
      </c>
      <c r="O135" s="43">
        <f t="shared" si="12"/>
        <v>31489.1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403.81000000000006</v>
      </c>
      <c r="D136" s="54">
        <f t="shared" si="13"/>
        <v>678.81999999999994</v>
      </c>
      <c r="E136" s="54">
        <f t="shared" si="13"/>
        <v>53.19</v>
      </c>
      <c r="F136" s="54">
        <f t="shared" si="13"/>
        <v>1447.8000000000002</v>
      </c>
      <c r="G136" s="54">
        <f t="shared" si="13"/>
        <v>10182.829999999998</v>
      </c>
      <c r="H136" s="54">
        <f t="shared" si="13"/>
        <v>20.74</v>
      </c>
      <c r="I136" s="55">
        <f t="shared" si="10"/>
        <v>12787.189999999999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11.9</v>
      </c>
      <c r="M136" s="54">
        <f t="shared" si="14"/>
        <v>67.029999999999987</v>
      </c>
      <c r="N136" s="57">
        <f t="shared" si="11"/>
        <v>78.929999999999993</v>
      </c>
      <c r="O136" s="58">
        <f t="shared" si="12"/>
        <v>12866.119999999999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172981</v>
      </c>
      <c r="D137" s="17">
        <f t="shared" si="13"/>
        <v>194366</v>
      </c>
      <c r="E137" s="17">
        <f t="shared" si="13"/>
        <v>19252</v>
      </c>
      <c r="F137" s="17">
        <f t="shared" si="13"/>
        <v>322033</v>
      </c>
      <c r="G137" s="17">
        <f t="shared" si="13"/>
        <v>3203278</v>
      </c>
      <c r="H137" s="17">
        <f t="shared" si="13"/>
        <v>5784</v>
      </c>
      <c r="I137" s="18">
        <f t="shared" si="10"/>
        <v>3917694</v>
      </c>
      <c r="J137" s="19">
        <f t="shared" si="14"/>
        <v>0</v>
      </c>
      <c r="K137" s="17">
        <f t="shared" si="14"/>
        <v>0</v>
      </c>
      <c r="L137" s="17">
        <f t="shared" si="14"/>
        <v>386</v>
      </c>
      <c r="M137" s="17">
        <f t="shared" si="14"/>
        <v>4322</v>
      </c>
      <c r="N137" s="20">
        <f t="shared" si="11"/>
        <v>4708</v>
      </c>
      <c r="O137" s="21">
        <f t="shared" si="12"/>
        <v>3922402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1736.7</v>
      </c>
      <c r="D138" s="40">
        <f t="shared" si="13"/>
        <v>5360</v>
      </c>
      <c r="E138" s="40">
        <f t="shared" si="13"/>
        <v>130.9</v>
      </c>
      <c r="F138" s="40">
        <f t="shared" si="13"/>
        <v>3329.5000000000005</v>
      </c>
      <c r="G138" s="40">
        <f t="shared" si="13"/>
        <v>26172.699999999997</v>
      </c>
      <c r="H138" s="40">
        <f t="shared" si="13"/>
        <v>123.89999999999999</v>
      </c>
      <c r="I138" s="46">
        <f t="shared" si="10"/>
        <v>36853.699999999997</v>
      </c>
      <c r="J138" s="42">
        <f t="shared" si="14"/>
        <v>0</v>
      </c>
      <c r="K138" s="40">
        <f t="shared" si="14"/>
        <v>0</v>
      </c>
      <c r="L138" s="40">
        <f t="shared" si="14"/>
        <v>23.100000000000005</v>
      </c>
      <c r="M138" s="40">
        <f t="shared" si="14"/>
        <v>138.30000000000004</v>
      </c>
      <c r="N138" s="47">
        <f t="shared" si="11"/>
        <v>161.40000000000003</v>
      </c>
      <c r="O138" s="43">
        <f t="shared" si="12"/>
        <v>37015.1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91E18-0274-4CF4-BDA8-655F593C2F4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0.75</v>
      </c>
      <c r="E5" s="63"/>
      <c r="F5" s="63"/>
      <c r="G5" s="63">
        <v>47.17</v>
      </c>
      <c r="H5" s="63"/>
      <c r="I5" s="11">
        <f t="shared" ref="I5:I36" si="0">SUM(C5:H5)</f>
        <v>47.92</v>
      </c>
      <c r="J5" s="64"/>
      <c r="K5" s="63"/>
      <c r="L5" s="63">
        <v>0.25</v>
      </c>
      <c r="M5" s="63">
        <v>4.78</v>
      </c>
      <c r="N5" s="13">
        <f t="shared" ref="N5:N58" si="1">SUM(J5:M5)</f>
        <v>5.03</v>
      </c>
      <c r="O5" s="14">
        <f>SUM(N5,I5)</f>
        <v>52.95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45.3</v>
      </c>
      <c r="H8" s="72"/>
      <c r="I8" s="27">
        <f t="shared" si="0"/>
        <v>45.3</v>
      </c>
      <c r="J8" s="73"/>
      <c r="K8" s="72"/>
      <c r="L8" s="72"/>
      <c r="M8" s="72"/>
      <c r="N8" s="28">
        <f t="shared" si="1"/>
        <v>0</v>
      </c>
      <c r="O8" s="29">
        <f t="shared" si="2"/>
        <v>45.3</v>
      </c>
      <c r="P8" s="22" t="s">
        <v>25</v>
      </c>
      <c r="Q8" s="129" t="s">
        <v>47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0.05</v>
      </c>
      <c r="H11" s="72"/>
      <c r="I11" s="27">
        <f t="shared" si="0"/>
        <v>0.05</v>
      </c>
      <c r="J11" s="73"/>
      <c r="K11" s="72"/>
      <c r="L11" s="72"/>
      <c r="M11" s="72"/>
      <c r="N11" s="28">
        <f t="shared" si="1"/>
        <v>0</v>
      </c>
      <c r="O11" s="29">
        <f t="shared" si="2"/>
        <v>0.05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5</v>
      </c>
      <c r="H12" s="66"/>
      <c r="I12" s="18">
        <f t="shared" si="0"/>
        <v>5</v>
      </c>
      <c r="J12" s="67"/>
      <c r="K12" s="66"/>
      <c r="L12" s="66"/>
      <c r="M12" s="66"/>
      <c r="N12" s="20">
        <f t="shared" si="1"/>
        <v>0</v>
      </c>
      <c r="O12" s="21">
        <f t="shared" si="2"/>
        <v>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0.5</v>
      </c>
      <c r="H13" s="75"/>
      <c r="I13" s="30">
        <f t="shared" si="0"/>
        <v>0.5</v>
      </c>
      <c r="J13" s="76"/>
      <c r="K13" s="75"/>
      <c r="L13" s="75"/>
      <c r="M13" s="75"/>
      <c r="N13" s="31">
        <f t="shared" si="1"/>
        <v>0</v>
      </c>
      <c r="O13" s="32">
        <f t="shared" si="2"/>
        <v>0.5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0.65</v>
      </c>
      <c r="E14" s="72"/>
      <c r="F14" s="72"/>
      <c r="G14" s="72">
        <v>0.47</v>
      </c>
      <c r="H14" s="72"/>
      <c r="I14" s="27">
        <f t="shared" si="0"/>
        <v>1.1200000000000001</v>
      </c>
      <c r="J14" s="73"/>
      <c r="K14" s="72"/>
      <c r="L14" s="72">
        <v>0.44</v>
      </c>
      <c r="M14" s="72">
        <v>1.08</v>
      </c>
      <c r="N14" s="28">
        <f t="shared" si="1"/>
        <v>1.52</v>
      </c>
      <c r="O14" s="29">
        <f t="shared" si="2"/>
        <v>2.64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53</v>
      </c>
      <c r="E15" s="66"/>
      <c r="F15" s="66"/>
      <c r="G15" s="66">
        <v>54</v>
      </c>
      <c r="H15" s="66"/>
      <c r="I15" s="18">
        <f t="shared" si="0"/>
        <v>107</v>
      </c>
      <c r="J15" s="67"/>
      <c r="K15" s="66"/>
      <c r="L15" s="66">
        <v>16</v>
      </c>
      <c r="M15" s="66">
        <v>36</v>
      </c>
      <c r="N15" s="20">
        <f t="shared" si="1"/>
        <v>52</v>
      </c>
      <c r="O15" s="21">
        <f t="shared" si="2"/>
        <v>159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5.6</v>
      </c>
      <c r="E16" s="75"/>
      <c r="F16" s="75"/>
      <c r="G16" s="75">
        <v>3.1</v>
      </c>
      <c r="H16" s="75"/>
      <c r="I16" s="30">
        <f t="shared" si="0"/>
        <v>8.6999999999999993</v>
      </c>
      <c r="J16" s="76"/>
      <c r="K16" s="75"/>
      <c r="L16" s="75">
        <v>1.1000000000000001</v>
      </c>
      <c r="M16" s="75">
        <v>2.4</v>
      </c>
      <c r="N16" s="31">
        <f t="shared" si="1"/>
        <v>3.5</v>
      </c>
      <c r="O16" s="32">
        <f t="shared" si="2"/>
        <v>12.2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2.2400000000000002</v>
      </c>
      <c r="E17" s="72"/>
      <c r="F17" s="72"/>
      <c r="G17" s="72">
        <v>5.39</v>
      </c>
      <c r="H17" s="72"/>
      <c r="I17" s="27">
        <f t="shared" si="0"/>
        <v>7.63</v>
      </c>
      <c r="J17" s="73">
        <v>0.21</v>
      </c>
      <c r="K17" s="72"/>
      <c r="L17" s="72">
        <v>3.4</v>
      </c>
      <c r="M17" s="72">
        <v>0.6</v>
      </c>
      <c r="N17" s="28">
        <f t="shared" si="1"/>
        <v>4.21</v>
      </c>
      <c r="O17" s="29">
        <f t="shared" si="2"/>
        <v>11.84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223</v>
      </c>
      <c r="E18" s="66"/>
      <c r="F18" s="66"/>
      <c r="G18" s="66">
        <v>801</v>
      </c>
      <c r="H18" s="66"/>
      <c r="I18" s="18">
        <f t="shared" si="0"/>
        <v>1024</v>
      </c>
      <c r="J18" s="67">
        <v>8</v>
      </c>
      <c r="K18" s="66"/>
      <c r="L18" s="66">
        <v>149</v>
      </c>
      <c r="M18" s="66">
        <v>23</v>
      </c>
      <c r="N18" s="20">
        <f t="shared" si="1"/>
        <v>180</v>
      </c>
      <c r="O18" s="21">
        <f t="shared" si="2"/>
        <v>1204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15.9</v>
      </c>
      <c r="E19" s="75"/>
      <c r="F19" s="75"/>
      <c r="G19" s="75">
        <v>37.299999999999997</v>
      </c>
      <c r="H19" s="75"/>
      <c r="I19" s="30">
        <f t="shared" si="0"/>
        <v>53.199999999999996</v>
      </c>
      <c r="J19" s="76">
        <v>0.4</v>
      </c>
      <c r="K19" s="75"/>
      <c r="L19" s="75">
        <v>7.6</v>
      </c>
      <c r="M19" s="75">
        <v>1.2</v>
      </c>
      <c r="N19" s="31">
        <f t="shared" si="1"/>
        <v>9.1999999999999993</v>
      </c>
      <c r="O19" s="32">
        <f t="shared" si="2"/>
        <v>62.399999999999991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0.05</v>
      </c>
      <c r="E20" s="72"/>
      <c r="F20" s="72">
        <v>0.62</v>
      </c>
      <c r="G20" s="72">
        <v>5.97</v>
      </c>
      <c r="H20" s="72">
        <v>1.18</v>
      </c>
      <c r="I20" s="27">
        <f t="shared" si="0"/>
        <v>7.8199999999999994</v>
      </c>
      <c r="J20" s="73"/>
      <c r="K20" s="72"/>
      <c r="L20" s="72">
        <v>1.42</v>
      </c>
      <c r="M20" s="72">
        <v>0.41</v>
      </c>
      <c r="N20" s="28">
        <f t="shared" si="1"/>
        <v>1.8299999999999998</v>
      </c>
      <c r="O20" s="29">
        <f t="shared" si="2"/>
        <v>9.6499999999999986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966</v>
      </c>
      <c r="E21" s="66">
        <v>753</v>
      </c>
      <c r="F21" s="66">
        <v>81</v>
      </c>
      <c r="G21" s="66">
        <v>1232</v>
      </c>
      <c r="H21" s="66">
        <v>338</v>
      </c>
      <c r="I21" s="18">
        <f t="shared" si="0"/>
        <v>3370</v>
      </c>
      <c r="J21" s="67"/>
      <c r="K21" s="66"/>
      <c r="L21" s="66">
        <v>71</v>
      </c>
      <c r="M21" s="66">
        <v>20</v>
      </c>
      <c r="N21" s="20">
        <f t="shared" si="1"/>
        <v>91</v>
      </c>
      <c r="O21" s="21">
        <f t="shared" si="2"/>
        <v>3461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53.2</v>
      </c>
      <c r="E22" s="75">
        <v>41.4</v>
      </c>
      <c r="F22" s="75">
        <v>3</v>
      </c>
      <c r="G22" s="75">
        <v>27.3</v>
      </c>
      <c r="H22" s="75">
        <v>17.899999999999999</v>
      </c>
      <c r="I22" s="30">
        <f t="shared" si="0"/>
        <v>142.79999999999998</v>
      </c>
      <c r="J22" s="76"/>
      <c r="K22" s="75"/>
      <c r="L22" s="75">
        <v>2.9</v>
      </c>
      <c r="M22" s="75">
        <v>0.8</v>
      </c>
      <c r="N22" s="31">
        <f t="shared" si="1"/>
        <v>3.7</v>
      </c>
      <c r="O22" s="32">
        <f t="shared" si="2"/>
        <v>146.49999999999997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0.32</v>
      </c>
      <c r="E23" s="72"/>
      <c r="F23" s="72">
        <v>0.98</v>
      </c>
      <c r="G23" s="72">
        <v>7.41</v>
      </c>
      <c r="H23" s="72">
        <v>5.6</v>
      </c>
      <c r="I23" s="27">
        <f t="shared" si="0"/>
        <v>14.31</v>
      </c>
      <c r="J23" s="73"/>
      <c r="K23" s="72"/>
      <c r="L23" s="72"/>
      <c r="M23" s="72">
        <v>0.2</v>
      </c>
      <c r="N23" s="28">
        <f t="shared" si="1"/>
        <v>0.2</v>
      </c>
      <c r="O23" s="29">
        <f t="shared" si="2"/>
        <v>14.51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153</v>
      </c>
      <c r="D24" s="66">
        <v>54</v>
      </c>
      <c r="E24" s="66">
        <v>125</v>
      </c>
      <c r="F24" s="66">
        <v>128</v>
      </c>
      <c r="G24" s="66">
        <v>1628</v>
      </c>
      <c r="H24" s="66">
        <v>1051</v>
      </c>
      <c r="I24" s="18">
        <f t="shared" si="0"/>
        <v>3139</v>
      </c>
      <c r="J24" s="67"/>
      <c r="K24" s="66"/>
      <c r="L24" s="66"/>
      <c r="M24" s="66">
        <v>12</v>
      </c>
      <c r="N24" s="20">
        <f t="shared" si="1"/>
        <v>12</v>
      </c>
      <c r="O24" s="21">
        <f t="shared" si="2"/>
        <v>3151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4.3</v>
      </c>
      <c r="D25" s="75">
        <v>2.4</v>
      </c>
      <c r="E25" s="75">
        <v>5.6</v>
      </c>
      <c r="F25" s="75">
        <v>3.8</v>
      </c>
      <c r="G25" s="75">
        <v>35.9</v>
      </c>
      <c r="H25" s="75">
        <v>45</v>
      </c>
      <c r="I25" s="30">
        <f t="shared" si="0"/>
        <v>97</v>
      </c>
      <c r="J25" s="76"/>
      <c r="K25" s="75"/>
      <c r="L25" s="75"/>
      <c r="M25" s="75">
        <v>0.4</v>
      </c>
      <c r="N25" s="31">
        <f t="shared" si="1"/>
        <v>0.4</v>
      </c>
      <c r="O25" s="32">
        <f t="shared" si="2"/>
        <v>97.4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0.33</v>
      </c>
      <c r="E26" s="72"/>
      <c r="F26" s="72">
        <v>1.45</v>
      </c>
      <c r="G26" s="72">
        <v>6.85</v>
      </c>
      <c r="H26" s="72">
        <v>6.5</v>
      </c>
      <c r="I26" s="27">
        <f t="shared" si="0"/>
        <v>15.129999999999999</v>
      </c>
      <c r="J26" s="73"/>
      <c r="K26" s="72"/>
      <c r="L26" s="72"/>
      <c r="M26" s="72">
        <v>0.02</v>
      </c>
      <c r="N26" s="28">
        <f t="shared" si="1"/>
        <v>0.02</v>
      </c>
      <c r="O26" s="29">
        <f t="shared" si="2"/>
        <v>15.149999999999999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183</v>
      </c>
      <c r="E27" s="66"/>
      <c r="F27" s="66">
        <v>267</v>
      </c>
      <c r="G27" s="66">
        <v>1859</v>
      </c>
      <c r="H27" s="66">
        <v>5432</v>
      </c>
      <c r="I27" s="18">
        <f t="shared" si="0"/>
        <v>7741</v>
      </c>
      <c r="J27" s="67"/>
      <c r="K27" s="66"/>
      <c r="L27" s="66"/>
      <c r="M27" s="66">
        <v>1</v>
      </c>
      <c r="N27" s="20">
        <f t="shared" si="1"/>
        <v>1</v>
      </c>
      <c r="O27" s="21">
        <f t="shared" si="2"/>
        <v>7742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6.8</v>
      </c>
      <c r="E28" s="75"/>
      <c r="F28" s="75">
        <v>5.3</v>
      </c>
      <c r="G28" s="75">
        <v>38.299999999999997</v>
      </c>
      <c r="H28" s="75">
        <v>209.5</v>
      </c>
      <c r="I28" s="30">
        <f t="shared" si="0"/>
        <v>259.89999999999998</v>
      </c>
      <c r="J28" s="76"/>
      <c r="K28" s="75"/>
      <c r="L28" s="75"/>
      <c r="M28" s="75">
        <v>0</v>
      </c>
      <c r="N28" s="31">
        <f t="shared" si="1"/>
        <v>0</v>
      </c>
      <c r="O28" s="32">
        <f t="shared" si="2"/>
        <v>259.89999999999998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1.17</v>
      </c>
      <c r="E29" s="72">
        <v>0.15</v>
      </c>
      <c r="F29" s="72">
        <v>4.22</v>
      </c>
      <c r="G29" s="72">
        <v>74.84</v>
      </c>
      <c r="H29" s="72">
        <v>0.23</v>
      </c>
      <c r="I29" s="27">
        <f t="shared" si="0"/>
        <v>80.61</v>
      </c>
      <c r="J29" s="73"/>
      <c r="K29" s="72"/>
      <c r="L29" s="72"/>
      <c r="M29" s="72"/>
      <c r="N29" s="28">
        <f t="shared" si="1"/>
        <v>0</v>
      </c>
      <c r="O29" s="29">
        <f t="shared" si="2"/>
        <v>80.61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853</v>
      </c>
      <c r="E30" s="66">
        <v>41</v>
      </c>
      <c r="F30" s="66">
        <v>839</v>
      </c>
      <c r="G30" s="66">
        <v>19040</v>
      </c>
      <c r="H30" s="66">
        <v>46</v>
      </c>
      <c r="I30" s="18">
        <f t="shared" si="0"/>
        <v>20819</v>
      </c>
      <c r="J30" s="67"/>
      <c r="K30" s="66"/>
      <c r="L30" s="66"/>
      <c r="M30" s="66"/>
      <c r="N30" s="20">
        <f t="shared" si="1"/>
        <v>0</v>
      </c>
      <c r="O30" s="21">
        <f t="shared" si="2"/>
        <v>20819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25.6</v>
      </c>
      <c r="E31" s="75">
        <v>1.2</v>
      </c>
      <c r="F31" s="75">
        <v>12.6</v>
      </c>
      <c r="G31" s="75">
        <v>353.6</v>
      </c>
      <c r="H31" s="75">
        <v>1.6</v>
      </c>
      <c r="I31" s="30">
        <f t="shared" si="0"/>
        <v>394.6</v>
      </c>
      <c r="J31" s="76"/>
      <c r="K31" s="75"/>
      <c r="L31" s="75"/>
      <c r="M31" s="75"/>
      <c r="N31" s="31">
        <f t="shared" si="1"/>
        <v>0</v>
      </c>
      <c r="O31" s="32">
        <f t="shared" si="2"/>
        <v>394.6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7.0000000000000007E-2</v>
      </c>
      <c r="D32" s="72">
        <v>0.11</v>
      </c>
      <c r="E32" s="72">
        <v>0.25</v>
      </c>
      <c r="F32" s="72">
        <v>33.479999999999997</v>
      </c>
      <c r="G32" s="72">
        <v>135.54</v>
      </c>
      <c r="H32" s="72"/>
      <c r="I32" s="27">
        <f t="shared" si="0"/>
        <v>169.45</v>
      </c>
      <c r="J32" s="73"/>
      <c r="K32" s="72"/>
      <c r="L32" s="72"/>
      <c r="M32" s="72">
        <v>0.13</v>
      </c>
      <c r="N32" s="28">
        <f t="shared" si="1"/>
        <v>0.13</v>
      </c>
      <c r="O32" s="29">
        <f t="shared" si="2"/>
        <v>169.57999999999998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28</v>
      </c>
      <c r="D33" s="66">
        <v>33</v>
      </c>
      <c r="E33" s="66">
        <v>73</v>
      </c>
      <c r="F33" s="66">
        <v>6968</v>
      </c>
      <c r="G33" s="66">
        <v>39819</v>
      </c>
      <c r="H33" s="66"/>
      <c r="I33" s="18">
        <f t="shared" si="0"/>
        <v>46921</v>
      </c>
      <c r="J33" s="67"/>
      <c r="K33" s="66"/>
      <c r="L33" s="66"/>
      <c r="M33" s="66">
        <v>12</v>
      </c>
      <c r="N33" s="20">
        <f t="shared" si="1"/>
        <v>12</v>
      </c>
      <c r="O33" s="21">
        <f t="shared" si="2"/>
        <v>46933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0.4</v>
      </c>
      <c r="D34" s="75">
        <v>1</v>
      </c>
      <c r="E34" s="75">
        <v>2.1</v>
      </c>
      <c r="F34" s="75">
        <v>91.6</v>
      </c>
      <c r="G34" s="75">
        <v>604.1</v>
      </c>
      <c r="H34" s="75"/>
      <c r="I34" s="30">
        <f t="shared" si="0"/>
        <v>699.2</v>
      </c>
      <c r="J34" s="76"/>
      <c r="K34" s="75"/>
      <c r="L34" s="75"/>
      <c r="M34" s="75">
        <v>0.3</v>
      </c>
      <c r="N34" s="31">
        <f t="shared" si="1"/>
        <v>0.3</v>
      </c>
      <c r="O34" s="32">
        <f t="shared" si="2"/>
        <v>699.5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>
        <v>0.15</v>
      </c>
      <c r="F35" s="72">
        <v>50.79</v>
      </c>
      <c r="G35" s="72">
        <v>335.46</v>
      </c>
      <c r="H35" s="72">
        <v>2.2000000000000002</v>
      </c>
      <c r="I35" s="27">
        <f t="shared" si="0"/>
        <v>388.59999999999997</v>
      </c>
      <c r="J35" s="73"/>
      <c r="K35" s="72"/>
      <c r="L35" s="72"/>
      <c r="M35" s="72"/>
      <c r="N35" s="28">
        <f t="shared" si="1"/>
        <v>0</v>
      </c>
      <c r="O35" s="29">
        <f t="shared" si="2"/>
        <v>388.59999999999997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>
        <v>48</v>
      </c>
      <c r="F36" s="66">
        <v>11344</v>
      </c>
      <c r="G36" s="66">
        <v>102187</v>
      </c>
      <c r="H36" s="66">
        <v>406</v>
      </c>
      <c r="I36" s="18">
        <f t="shared" si="0"/>
        <v>113985</v>
      </c>
      <c r="J36" s="67"/>
      <c r="K36" s="66"/>
      <c r="L36" s="66"/>
      <c r="M36" s="66"/>
      <c r="N36" s="20">
        <f t="shared" si="1"/>
        <v>0</v>
      </c>
      <c r="O36" s="21">
        <f t="shared" si="2"/>
        <v>113985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>
        <v>1.2</v>
      </c>
      <c r="F37" s="75">
        <v>125.1</v>
      </c>
      <c r="G37" s="75">
        <v>1226.3</v>
      </c>
      <c r="H37" s="75">
        <v>8.9</v>
      </c>
      <c r="I37" s="30">
        <f t="shared" ref="I37:I50" si="3">SUM(C37:H37)</f>
        <v>1361.5</v>
      </c>
      <c r="J37" s="76"/>
      <c r="K37" s="75"/>
      <c r="L37" s="75"/>
      <c r="M37" s="75"/>
      <c r="N37" s="31">
        <f t="shared" si="1"/>
        <v>0</v>
      </c>
      <c r="O37" s="32">
        <f t="shared" si="2"/>
        <v>1361.5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0.2</v>
      </c>
      <c r="D38" s="72"/>
      <c r="E38" s="72"/>
      <c r="F38" s="72">
        <v>49.3</v>
      </c>
      <c r="G38" s="72">
        <v>769.65</v>
      </c>
      <c r="H38" s="72"/>
      <c r="I38" s="27">
        <f t="shared" si="3"/>
        <v>819.15</v>
      </c>
      <c r="J38" s="73"/>
      <c r="K38" s="72"/>
      <c r="L38" s="72"/>
      <c r="M38" s="72"/>
      <c r="N38" s="28">
        <f t="shared" si="1"/>
        <v>0</v>
      </c>
      <c r="O38" s="29">
        <f t="shared" si="2"/>
        <v>819.15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88</v>
      </c>
      <c r="D39" s="66"/>
      <c r="E39" s="66"/>
      <c r="F39" s="66">
        <v>11289</v>
      </c>
      <c r="G39" s="66">
        <v>260623</v>
      </c>
      <c r="H39" s="66"/>
      <c r="I39" s="18">
        <f t="shared" si="3"/>
        <v>272000</v>
      </c>
      <c r="J39" s="67"/>
      <c r="K39" s="66"/>
      <c r="L39" s="66"/>
      <c r="M39" s="66"/>
      <c r="N39" s="20">
        <f t="shared" si="1"/>
        <v>0</v>
      </c>
      <c r="O39" s="21">
        <f t="shared" si="2"/>
        <v>272000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0.9</v>
      </c>
      <c r="D40" s="75"/>
      <c r="E40" s="75"/>
      <c r="F40" s="75">
        <v>102.4</v>
      </c>
      <c r="G40" s="75">
        <v>2400.4</v>
      </c>
      <c r="H40" s="75"/>
      <c r="I40" s="30">
        <f t="shared" si="3"/>
        <v>2503.7000000000003</v>
      </c>
      <c r="J40" s="76"/>
      <c r="K40" s="75"/>
      <c r="L40" s="75"/>
      <c r="M40" s="75"/>
      <c r="N40" s="31">
        <f t="shared" si="1"/>
        <v>0</v>
      </c>
      <c r="O40" s="32">
        <f t="shared" si="2"/>
        <v>2503.7000000000003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0.09</v>
      </c>
      <c r="D41" s="72"/>
      <c r="E41" s="72"/>
      <c r="F41" s="72">
        <v>10.17</v>
      </c>
      <c r="G41" s="72">
        <v>1226.9000000000001</v>
      </c>
      <c r="H41" s="72"/>
      <c r="I41" s="27">
        <f t="shared" si="3"/>
        <v>1237.1600000000001</v>
      </c>
      <c r="J41" s="73"/>
      <c r="K41" s="72"/>
      <c r="L41" s="72">
        <v>5.75</v>
      </c>
      <c r="M41" s="72">
        <v>5.75</v>
      </c>
      <c r="N41" s="28">
        <f t="shared" si="1"/>
        <v>11.5</v>
      </c>
      <c r="O41" s="29">
        <f t="shared" si="2"/>
        <v>1248.6600000000001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41</v>
      </c>
      <c r="D42" s="66"/>
      <c r="E42" s="66"/>
      <c r="F42" s="66">
        <v>2238</v>
      </c>
      <c r="G42" s="66">
        <v>409764</v>
      </c>
      <c r="H42" s="66"/>
      <c r="I42" s="18">
        <f t="shared" si="3"/>
        <v>412043</v>
      </c>
      <c r="J42" s="67"/>
      <c r="K42" s="66"/>
      <c r="L42" s="66">
        <v>667</v>
      </c>
      <c r="M42" s="66">
        <v>667</v>
      </c>
      <c r="N42" s="20">
        <f t="shared" si="1"/>
        <v>1334</v>
      </c>
      <c r="O42" s="21">
        <f t="shared" si="2"/>
        <v>413377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0.5</v>
      </c>
      <c r="D43" s="75"/>
      <c r="E43" s="75"/>
      <c r="F43" s="75">
        <v>21.3</v>
      </c>
      <c r="G43" s="75">
        <v>3537.8</v>
      </c>
      <c r="H43" s="75"/>
      <c r="I43" s="30">
        <f t="shared" si="3"/>
        <v>3559.6000000000004</v>
      </c>
      <c r="J43" s="76"/>
      <c r="K43" s="75"/>
      <c r="L43" s="75">
        <v>11.3</v>
      </c>
      <c r="M43" s="75">
        <v>11.3</v>
      </c>
      <c r="N43" s="31">
        <f t="shared" si="1"/>
        <v>22.6</v>
      </c>
      <c r="O43" s="32">
        <f t="shared" si="2"/>
        <v>3582.2000000000003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0.03</v>
      </c>
      <c r="E44" s="72">
        <v>0.01</v>
      </c>
      <c r="F44" s="72">
        <v>3.76</v>
      </c>
      <c r="G44" s="72">
        <v>1354.04</v>
      </c>
      <c r="H44" s="72">
        <v>0.03</v>
      </c>
      <c r="I44" s="27">
        <f t="shared" si="3"/>
        <v>1357.87</v>
      </c>
      <c r="J44" s="73"/>
      <c r="K44" s="72"/>
      <c r="L44" s="72"/>
      <c r="M44" s="72">
        <v>4.74</v>
      </c>
      <c r="N44" s="28">
        <f t="shared" si="1"/>
        <v>4.74</v>
      </c>
      <c r="O44" s="29">
        <f t="shared" si="2"/>
        <v>1362.61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10</v>
      </c>
      <c r="E45" s="66">
        <v>4</v>
      </c>
      <c r="F45" s="66">
        <v>938</v>
      </c>
      <c r="G45" s="66">
        <v>473541</v>
      </c>
      <c r="H45" s="66">
        <v>12</v>
      </c>
      <c r="I45" s="18">
        <f t="shared" si="3"/>
        <v>474505</v>
      </c>
      <c r="J45" s="67"/>
      <c r="K45" s="66"/>
      <c r="L45" s="66"/>
      <c r="M45" s="66">
        <v>552</v>
      </c>
      <c r="N45" s="20">
        <f t="shared" si="1"/>
        <v>552</v>
      </c>
      <c r="O45" s="21">
        <f t="shared" si="2"/>
        <v>475057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0.2</v>
      </c>
      <c r="E46" s="75">
        <v>0.1</v>
      </c>
      <c r="F46" s="75">
        <v>6.5</v>
      </c>
      <c r="G46" s="75">
        <v>3292.1</v>
      </c>
      <c r="H46" s="75">
        <v>0.2</v>
      </c>
      <c r="I46" s="30">
        <f t="shared" si="3"/>
        <v>3299.1</v>
      </c>
      <c r="J46" s="76"/>
      <c r="K46" s="75"/>
      <c r="L46" s="75"/>
      <c r="M46" s="75">
        <v>6</v>
      </c>
      <c r="N46" s="31">
        <f t="shared" si="1"/>
        <v>6</v>
      </c>
      <c r="O46" s="32">
        <f t="shared" si="2"/>
        <v>3305.1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0.34</v>
      </c>
      <c r="D47" s="72">
        <v>3.84</v>
      </c>
      <c r="E47" s="72">
        <v>1.44</v>
      </c>
      <c r="F47" s="72">
        <v>2.15</v>
      </c>
      <c r="G47" s="72">
        <v>960.34</v>
      </c>
      <c r="H47" s="72"/>
      <c r="I47" s="27">
        <f t="shared" si="3"/>
        <v>968.11</v>
      </c>
      <c r="J47" s="73"/>
      <c r="K47" s="72"/>
      <c r="L47" s="72"/>
      <c r="M47" s="72">
        <v>22.85</v>
      </c>
      <c r="N47" s="28">
        <f t="shared" si="1"/>
        <v>22.85</v>
      </c>
      <c r="O47" s="29">
        <f t="shared" si="2"/>
        <v>990.96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169</v>
      </c>
      <c r="D48" s="66">
        <v>1574</v>
      </c>
      <c r="E48" s="66">
        <v>633</v>
      </c>
      <c r="F48" s="66">
        <v>528</v>
      </c>
      <c r="G48" s="66">
        <v>338091</v>
      </c>
      <c r="H48" s="66"/>
      <c r="I48" s="18">
        <f t="shared" si="3"/>
        <v>340995</v>
      </c>
      <c r="J48" s="67"/>
      <c r="K48" s="66"/>
      <c r="L48" s="66"/>
      <c r="M48" s="66">
        <v>843</v>
      </c>
      <c r="N48" s="20">
        <f t="shared" si="1"/>
        <v>843</v>
      </c>
      <c r="O48" s="21">
        <f t="shared" si="2"/>
        <v>341838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</v>
      </c>
      <c r="D49" s="75">
        <v>0</v>
      </c>
      <c r="E49" s="75">
        <v>1.5</v>
      </c>
      <c r="F49" s="75">
        <v>2.2999999999999998</v>
      </c>
      <c r="G49" s="75">
        <v>1261.4000000000001</v>
      </c>
      <c r="H49" s="75"/>
      <c r="I49" s="30">
        <f t="shared" si="3"/>
        <v>1266.2</v>
      </c>
      <c r="J49" s="76"/>
      <c r="K49" s="75"/>
      <c r="L49" s="75"/>
      <c r="M49" s="75">
        <v>0.3</v>
      </c>
      <c r="N49" s="31">
        <f t="shared" si="1"/>
        <v>0.3</v>
      </c>
      <c r="O49" s="32">
        <f t="shared" si="2"/>
        <v>1266.5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0.7</v>
      </c>
      <c r="D50" s="63">
        <v>5.8</v>
      </c>
      <c r="E50" s="63">
        <v>2</v>
      </c>
      <c r="F50" s="63">
        <v>156.91999999999999</v>
      </c>
      <c r="G50" s="63">
        <v>4882.3900000000003</v>
      </c>
      <c r="H50" s="63">
        <v>8.9600000000000009</v>
      </c>
      <c r="I50" s="11">
        <f t="shared" si="3"/>
        <v>5056.7700000000004</v>
      </c>
      <c r="J50" s="64">
        <v>0.21</v>
      </c>
      <c r="K50" s="63"/>
      <c r="L50" s="63">
        <v>11.01</v>
      </c>
      <c r="M50" s="63">
        <v>35.78</v>
      </c>
      <c r="N50" s="13">
        <f t="shared" si="1"/>
        <v>47</v>
      </c>
      <c r="O50" s="14">
        <f t="shared" si="2"/>
        <v>5103.7700000000004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479</v>
      </c>
      <c r="D51" s="66">
        <v>3055</v>
      </c>
      <c r="E51" s="66">
        <v>1066</v>
      </c>
      <c r="F51" s="66">
        <v>34620</v>
      </c>
      <c r="G51" s="66">
        <v>1648585</v>
      </c>
      <c r="H51" s="66">
        <v>5896</v>
      </c>
      <c r="I51" s="18">
        <f t="shared" ref="I51:I58" si="4">SUM(C51:H51)</f>
        <v>1693701</v>
      </c>
      <c r="J51" s="67">
        <v>8</v>
      </c>
      <c r="K51" s="66"/>
      <c r="L51" s="66">
        <v>903</v>
      </c>
      <c r="M51" s="66">
        <v>2166</v>
      </c>
      <c r="N51" s="20">
        <f t="shared" si="1"/>
        <v>3077</v>
      </c>
      <c r="O51" s="21">
        <f>SUM(N51,I51)</f>
        <v>1696778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7.1</v>
      </c>
      <c r="D52" s="75">
        <v>55.2</v>
      </c>
      <c r="E52" s="75">
        <v>19.5</v>
      </c>
      <c r="F52" s="75">
        <v>373.9</v>
      </c>
      <c r="G52" s="75">
        <v>12814.5</v>
      </c>
      <c r="H52" s="75">
        <v>220.2</v>
      </c>
      <c r="I52" s="30">
        <f t="shared" si="4"/>
        <v>13490.400000000001</v>
      </c>
      <c r="J52" s="76">
        <v>0.4</v>
      </c>
      <c r="K52" s="75"/>
      <c r="L52" s="75">
        <v>22.9</v>
      </c>
      <c r="M52" s="75">
        <v>22.7</v>
      </c>
      <c r="N52" s="31">
        <f t="shared" si="1"/>
        <v>46</v>
      </c>
      <c r="O52" s="32">
        <f t="shared" si="2"/>
        <v>13536.400000000001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0.7</v>
      </c>
      <c r="D53" s="72">
        <v>3.98</v>
      </c>
      <c r="E53" s="72">
        <v>2</v>
      </c>
      <c r="F53" s="72">
        <v>153.87</v>
      </c>
      <c r="G53" s="72">
        <v>4860.26</v>
      </c>
      <c r="H53" s="72">
        <v>0.03</v>
      </c>
      <c r="I53" s="27">
        <f t="shared" si="4"/>
        <v>5020.84</v>
      </c>
      <c r="J53" s="73">
        <v>0.21</v>
      </c>
      <c r="K53" s="72"/>
      <c r="L53" s="72">
        <v>11.01</v>
      </c>
      <c r="M53" s="72">
        <v>34.700000000000003</v>
      </c>
      <c r="N53" s="28">
        <f t="shared" si="1"/>
        <v>45.92</v>
      </c>
      <c r="O53" s="29">
        <f t="shared" si="2"/>
        <v>5066.76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326</v>
      </c>
      <c r="D54" s="66">
        <v>1617</v>
      </c>
      <c r="E54" s="66">
        <v>799</v>
      </c>
      <c r="F54" s="66">
        <v>34144</v>
      </c>
      <c r="G54" s="66">
        <v>1644076</v>
      </c>
      <c r="H54" s="66">
        <v>12</v>
      </c>
      <c r="I54" s="18">
        <f t="shared" si="4"/>
        <v>1680974</v>
      </c>
      <c r="J54" s="67">
        <v>8</v>
      </c>
      <c r="K54" s="66"/>
      <c r="L54" s="66">
        <v>903</v>
      </c>
      <c r="M54" s="66">
        <v>2130</v>
      </c>
      <c r="N54" s="20">
        <f t="shared" si="1"/>
        <v>3041</v>
      </c>
      <c r="O54" s="21">
        <f t="shared" si="2"/>
        <v>1684015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2.8</v>
      </c>
      <c r="D55" s="69">
        <v>1.2</v>
      </c>
      <c r="E55" s="69">
        <v>6.1</v>
      </c>
      <c r="F55" s="69">
        <v>361.8</v>
      </c>
      <c r="G55" s="69">
        <v>12696.2</v>
      </c>
      <c r="H55" s="69">
        <v>0.2</v>
      </c>
      <c r="I55" s="24">
        <f t="shared" si="4"/>
        <v>13068.300000000001</v>
      </c>
      <c r="J55" s="70">
        <v>0.4</v>
      </c>
      <c r="K55" s="69"/>
      <c r="L55" s="69">
        <v>22.9</v>
      </c>
      <c r="M55" s="69">
        <v>20.3</v>
      </c>
      <c r="N55" s="24">
        <f t="shared" si="1"/>
        <v>43.599999999999994</v>
      </c>
      <c r="O55" s="26">
        <f t="shared" si="2"/>
        <v>13111.900000000001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0.7</v>
      </c>
      <c r="D56" s="10">
        <f t="shared" si="5"/>
        <v>9.49</v>
      </c>
      <c r="E56" s="10">
        <f t="shared" si="5"/>
        <v>2</v>
      </c>
      <c r="F56" s="10">
        <f t="shared" si="5"/>
        <v>156.91999999999996</v>
      </c>
      <c r="G56" s="10">
        <f t="shared" si="5"/>
        <v>4975.38</v>
      </c>
      <c r="H56" s="10">
        <f t="shared" si="5"/>
        <v>15.74</v>
      </c>
      <c r="I56" s="36">
        <f>SUM(C56:H56)</f>
        <v>5160.2299999999996</v>
      </c>
      <c r="J56" s="34">
        <f>SUM(J5,J8,J11,J14,J17,J20,J23,J26,J29,J32,J35,J38,J41,J44,J47)</f>
        <v>0.21</v>
      </c>
      <c r="K56" s="10">
        <f>SUM(K5,K8,K11,K14,K17,K20,K23,K26,K29,K32,K35,K38,K41,K44,K47)</f>
        <v>0</v>
      </c>
      <c r="L56" s="10">
        <f>SUM(L5,L8,L11,L14,L17,L20,L23,L26,L29,L32,L35,L38,L41,L44,L47)</f>
        <v>11.26</v>
      </c>
      <c r="M56" s="10">
        <f>SUM(M5,M8,M11,M14,M17,M20,M23,M26,M29,M32,M35,M38,M41,M44,M47)</f>
        <v>40.56</v>
      </c>
      <c r="N56" s="12">
        <f t="shared" si="1"/>
        <v>52.03</v>
      </c>
      <c r="O56" s="14">
        <f t="shared" si="2"/>
        <v>5212.2599999999993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479</v>
      </c>
      <c r="D57" s="17">
        <f t="shared" si="5"/>
        <v>3949</v>
      </c>
      <c r="E57" s="17">
        <f t="shared" si="5"/>
        <v>1677</v>
      </c>
      <c r="F57" s="17">
        <f t="shared" si="5"/>
        <v>34620</v>
      </c>
      <c r="G57" s="17">
        <f t="shared" si="5"/>
        <v>1648644</v>
      </c>
      <c r="H57" s="17">
        <f t="shared" si="5"/>
        <v>7285</v>
      </c>
      <c r="I57" s="37">
        <f t="shared" si="4"/>
        <v>1696654</v>
      </c>
      <c r="J57" s="35">
        <f t="shared" ref="J57:M58" si="6">SUM(J6,J9,J12,J15,J18,J21,J24,J27,J30,J33,J36,J39,J42,J45,J48)</f>
        <v>8</v>
      </c>
      <c r="K57" s="17">
        <f t="shared" si="6"/>
        <v>0</v>
      </c>
      <c r="L57" s="17">
        <f t="shared" si="6"/>
        <v>903</v>
      </c>
      <c r="M57" s="17">
        <f t="shared" si="6"/>
        <v>2166</v>
      </c>
      <c r="N57" s="19">
        <f t="shared" si="1"/>
        <v>3077</v>
      </c>
      <c r="O57" s="21">
        <f t="shared" si="2"/>
        <v>1699731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7.1000000000000005</v>
      </c>
      <c r="D58" s="40">
        <f t="shared" si="5"/>
        <v>110.7</v>
      </c>
      <c r="E58" s="40">
        <f t="shared" si="5"/>
        <v>53.100000000000009</v>
      </c>
      <c r="F58" s="40">
        <f t="shared" si="5"/>
        <v>373.9</v>
      </c>
      <c r="G58" s="40">
        <f t="shared" si="5"/>
        <v>12818.099999999999</v>
      </c>
      <c r="H58" s="40">
        <f t="shared" si="5"/>
        <v>283.09999999999997</v>
      </c>
      <c r="I58" s="41">
        <f t="shared" si="4"/>
        <v>13645.999999999998</v>
      </c>
      <c r="J58" s="39">
        <f t="shared" si="6"/>
        <v>0.4</v>
      </c>
      <c r="K58" s="40">
        <f t="shared" si="6"/>
        <v>0</v>
      </c>
      <c r="L58" s="40">
        <f t="shared" si="6"/>
        <v>22.9</v>
      </c>
      <c r="M58" s="40">
        <f t="shared" si="6"/>
        <v>22.7</v>
      </c>
      <c r="N58" s="42">
        <f t="shared" si="1"/>
        <v>46</v>
      </c>
      <c r="O58" s="43">
        <f t="shared" si="2"/>
        <v>13691.999999999998</v>
      </c>
      <c r="P58" s="44">
        <f>SUM(O56,P53,P54,P57)</f>
        <v>5212.2599999999993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0.75</v>
      </c>
      <c r="E63" s="63"/>
      <c r="F63" s="63"/>
      <c r="G63" s="63">
        <v>47.17</v>
      </c>
      <c r="H63" s="63"/>
      <c r="I63" s="11">
        <f>SUM(C63:H63)</f>
        <v>47.92</v>
      </c>
      <c r="J63" s="64"/>
      <c r="K63" s="63"/>
      <c r="L63" s="63">
        <v>0.25</v>
      </c>
      <c r="M63" s="63">
        <v>4.78</v>
      </c>
      <c r="N63" s="13">
        <f>SUM(J63:M63)</f>
        <v>5.03</v>
      </c>
      <c r="O63" s="14">
        <f>SUM(N63,I63)</f>
        <v>52.95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45.3</v>
      </c>
      <c r="H66" s="72"/>
      <c r="I66" s="27">
        <f t="shared" si="7"/>
        <v>45.3</v>
      </c>
      <c r="J66" s="73"/>
      <c r="K66" s="72"/>
      <c r="L66" s="72"/>
      <c r="M66" s="72"/>
      <c r="N66" s="28">
        <f t="shared" si="8"/>
        <v>0</v>
      </c>
      <c r="O66" s="29">
        <f t="shared" si="9"/>
        <v>45.3</v>
      </c>
      <c r="P66" s="22" t="s">
        <v>25</v>
      </c>
      <c r="Q66" s="129" t="s">
        <v>47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0.05</v>
      </c>
      <c r="H69" s="72"/>
      <c r="I69" s="27">
        <f t="shared" si="7"/>
        <v>0.05</v>
      </c>
      <c r="J69" s="73"/>
      <c r="K69" s="72"/>
      <c r="L69" s="72"/>
      <c r="M69" s="72"/>
      <c r="N69" s="28">
        <f t="shared" si="8"/>
        <v>0</v>
      </c>
      <c r="O69" s="29">
        <f t="shared" si="9"/>
        <v>0.05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5</v>
      </c>
      <c r="H70" s="66"/>
      <c r="I70" s="18">
        <f t="shared" si="7"/>
        <v>5</v>
      </c>
      <c r="J70" s="67"/>
      <c r="K70" s="66"/>
      <c r="L70" s="66"/>
      <c r="M70" s="66"/>
      <c r="N70" s="20">
        <f t="shared" si="8"/>
        <v>0</v>
      </c>
      <c r="O70" s="21">
        <f t="shared" si="9"/>
        <v>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0.5</v>
      </c>
      <c r="H71" s="75"/>
      <c r="I71" s="30">
        <f t="shared" si="7"/>
        <v>0.5</v>
      </c>
      <c r="J71" s="76"/>
      <c r="K71" s="75"/>
      <c r="L71" s="75"/>
      <c r="M71" s="75"/>
      <c r="N71" s="31">
        <f t="shared" si="8"/>
        <v>0</v>
      </c>
      <c r="O71" s="32">
        <f t="shared" si="9"/>
        <v>0.5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0.65</v>
      </c>
      <c r="E72" s="72"/>
      <c r="F72" s="72"/>
      <c r="G72" s="72">
        <v>0.47</v>
      </c>
      <c r="H72" s="72"/>
      <c r="I72" s="27">
        <f t="shared" si="7"/>
        <v>1.1200000000000001</v>
      </c>
      <c r="J72" s="73"/>
      <c r="K72" s="72"/>
      <c r="L72" s="72">
        <v>0.44</v>
      </c>
      <c r="M72" s="72">
        <v>1.08</v>
      </c>
      <c r="N72" s="28">
        <f t="shared" si="8"/>
        <v>1.52</v>
      </c>
      <c r="O72" s="29">
        <f t="shared" si="9"/>
        <v>2.64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53</v>
      </c>
      <c r="E73" s="66"/>
      <c r="F73" s="66"/>
      <c r="G73" s="66">
        <v>54</v>
      </c>
      <c r="H73" s="66"/>
      <c r="I73" s="18">
        <f t="shared" si="7"/>
        <v>107</v>
      </c>
      <c r="J73" s="67"/>
      <c r="K73" s="66"/>
      <c r="L73" s="66">
        <v>16</v>
      </c>
      <c r="M73" s="66">
        <v>36</v>
      </c>
      <c r="N73" s="20">
        <f t="shared" si="8"/>
        <v>52</v>
      </c>
      <c r="O73" s="21">
        <f t="shared" si="9"/>
        <v>159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5.6</v>
      </c>
      <c r="E74" s="75"/>
      <c r="F74" s="75"/>
      <c r="G74" s="75">
        <v>3.1</v>
      </c>
      <c r="H74" s="75"/>
      <c r="I74" s="30">
        <f t="shared" si="7"/>
        <v>8.6999999999999993</v>
      </c>
      <c r="J74" s="76"/>
      <c r="K74" s="75"/>
      <c r="L74" s="75">
        <v>1.1000000000000001</v>
      </c>
      <c r="M74" s="75">
        <v>2.4</v>
      </c>
      <c r="N74" s="31">
        <f t="shared" si="8"/>
        <v>3.5</v>
      </c>
      <c r="O74" s="32">
        <f t="shared" si="9"/>
        <v>12.2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2.2400000000000002</v>
      </c>
      <c r="E75" s="72"/>
      <c r="F75" s="72"/>
      <c r="G75" s="72">
        <v>5.39</v>
      </c>
      <c r="H75" s="72"/>
      <c r="I75" s="27">
        <f t="shared" si="7"/>
        <v>7.63</v>
      </c>
      <c r="J75" s="73">
        <v>0.21</v>
      </c>
      <c r="K75" s="72"/>
      <c r="L75" s="72">
        <v>3.4</v>
      </c>
      <c r="M75" s="72">
        <v>0.6</v>
      </c>
      <c r="N75" s="28">
        <f t="shared" si="8"/>
        <v>4.21</v>
      </c>
      <c r="O75" s="29">
        <f t="shared" si="9"/>
        <v>11.84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223</v>
      </c>
      <c r="E76" s="66"/>
      <c r="F76" s="66"/>
      <c r="G76" s="66">
        <v>801</v>
      </c>
      <c r="H76" s="66"/>
      <c r="I76" s="18">
        <f t="shared" si="7"/>
        <v>1024</v>
      </c>
      <c r="J76" s="67">
        <v>8</v>
      </c>
      <c r="K76" s="66"/>
      <c r="L76" s="66">
        <v>149</v>
      </c>
      <c r="M76" s="66">
        <v>23</v>
      </c>
      <c r="N76" s="20">
        <f t="shared" si="8"/>
        <v>180</v>
      </c>
      <c r="O76" s="21">
        <f t="shared" si="9"/>
        <v>1204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15.9</v>
      </c>
      <c r="E77" s="75"/>
      <c r="F77" s="75"/>
      <c r="G77" s="75">
        <v>37.299999999999997</v>
      </c>
      <c r="H77" s="75"/>
      <c r="I77" s="30">
        <f t="shared" si="7"/>
        <v>53.199999999999996</v>
      </c>
      <c r="J77" s="76">
        <v>0.4</v>
      </c>
      <c r="K77" s="75"/>
      <c r="L77" s="75">
        <v>7.6</v>
      </c>
      <c r="M77" s="75">
        <v>1.2</v>
      </c>
      <c r="N77" s="31">
        <f t="shared" si="8"/>
        <v>9.1999999999999993</v>
      </c>
      <c r="O77" s="32">
        <f t="shared" si="9"/>
        <v>62.399999999999991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0.05</v>
      </c>
      <c r="E78" s="72"/>
      <c r="F78" s="72">
        <v>0.62</v>
      </c>
      <c r="G78" s="72">
        <v>5.97</v>
      </c>
      <c r="H78" s="72">
        <v>1.18</v>
      </c>
      <c r="I78" s="27">
        <f t="shared" si="7"/>
        <v>7.8199999999999994</v>
      </c>
      <c r="J78" s="73"/>
      <c r="K78" s="72"/>
      <c r="L78" s="72">
        <v>1.42</v>
      </c>
      <c r="M78" s="72">
        <v>0.41</v>
      </c>
      <c r="N78" s="28">
        <f t="shared" si="8"/>
        <v>1.8299999999999998</v>
      </c>
      <c r="O78" s="29">
        <f t="shared" si="9"/>
        <v>9.6499999999999986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966</v>
      </c>
      <c r="E79" s="66">
        <v>753</v>
      </c>
      <c r="F79" s="66">
        <v>81</v>
      </c>
      <c r="G79" s="66">
        <v>1232</v>
      </c>
      <c r="H79" s="66">
        <v>338</v>
      </c>
      <c r="I79" s="18">
        <f t="shared" si="7"/>
        <v>3370</v>
      </c>
      <c r="J79" s="67"/>
      <c r="K79" s="66"/>
      <c r="L79" s="66">
        <v>71</v>
      </c>
      <c r="M79" s="66">
        <v>20</v>
      </c>
      <c r="N79" s="20">
        <f t="shared" si="8"/>
        <v>91</v>
      </c>
      <c r="O79" s="21">
        <f t="shared" si="9"/>
        <v>3461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53.2</v>
      </c>
      <c r="E80" s="75">
        <v>41.4</v>
      </c>
      <c r="F80" s="75">
        <v>3</v>
      </c>
      <c r="G80" s="75">
        <v>27.3</v>
      </c>
      <c r="H80" s="75">
        <v>17.899999999999999</v>
      </c>
      <c r="I80" s="30">
        <f t="shared" si="7"/>
        <v>142.79999999999998</v>
      </c>
      <c r="J80" s="76"/>
      <c r="K80" s="75"/>
      <c r="L80" s="75">
        <v>2.9</v>
      </c>
      <c r="M80" s="75">
        <v>0.8</v>
      </c>
      <c r="N80" s="31">
        <f t="shared" si="8"/>
        <v>3.7</v>
      </c>
      <c r="O80" s="32">
        <f t="shared" si="9"/>
        <v>146.49999999999997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0.32</v>
      </c>
      <c r="E81" s="72"/>
      <c r="F81" s="72">
        <v>0.98</v>
      </c>
      <c r="G81" s="72">
        <v>7.41</v>
      </c>
      <c r="H81" s="72">
        <v>5.6</v>
      </c>
      <c r="I81" s="27">
        <f t="shared" si="7"/>
        <v>14.31</v>
      </c>
      <c r="J81" s="73"/>
      <c r="K81" s="72"/>
      <c r="L81" s="72"/>
      <c r="M81" s="72">
        <v>0.2</v>
      </c>
      <c r="N81" s="28">
        <f t="shared" si="8"/>
        <v>0.2</v>
      </c>
      <c r="O81" s="29">
        <f t="shared" si="9"/>
        <v>14.51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153</v>
      </c>
      <c r="D82" s="66">
        <v>54</v>
      </c>
      <c r="E82" s="66">
        <v>125</v>
      </c>
      <c r="F82" s="66">
        <v>128</v>
      </c>
      <c r="G82" s="66">
        <v>1628</v>
      </c>
      <c r="H82" s="66">
        <v>1051</v>
      </c>
      <c r="I82" s="18">
        <f t="shared" si="7"/>
        <v>3139</v>
      </c>
      <c r="J82" s="67"/>
      <c r="K82" s="66"/>
      <c r="L82" s="66"/>
      <c r="M82" s="66">
        <v>12</v>
      </c>
      <c r="N82" s="20">
        <f t="shared" si="8"/>
        <v>12</v>
      </c>
      <c r="O82" s="21">
        <f t="shared" si="9"/>
        <v>3151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4.3</v>
      </c>
      <c r="D83" s="75">
        <v>2.4</v>
      </c>
      <c r="E83" s="75">
        <v>5.6</v>
      </c>
      <c r="F83" s="75">
        <v>3.8</v>
      </c>
      <c r="G83" s="75">
        <v>35.9</v>
      </c>
      <c r="H83" s="75">
        <v>45</v>
      </c>
      <c r="I83" s="30">
        <f t="shared" si="7"/>
        <v>97</v>
      </c>
      <c r="J83" s="76"/>
      <c r="K83" s="75"/>
      <c r="L83" s="75"/>
      <c r="M83" s="75">
        <v>0.4</v>
      </c>
      <c r="N83" s="31">
        <f t="shared" si="8"/>
        <v>0.4</v>
      </c>
      <c r="O83" s="32">
        <f t="shared" si="9"/>
        <v>97.4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0.33</v>
      </c>
      <c r="E84" s="72"/>
      <c r="F84" s="72">
        <v>1.45</v>
      </c>
      <c r="G84" s="72">
        <v>6.85</v>
      </c>
      <c r="H84" s="72">
        <v>6.5</v>
      </c>
      <c r="I84" s="27">
        <f t="shared" si="7"/>
        <v>15.129999999999999</v>
      </c>
      <c r="J84" s="73"/>
      <c r="K84" s="72"/>
      <c r="L84" s="72"/>
      <c r="M84" s="72">
        <v>0.02</v>
      </c>
      <c r="N84" s="28">
        <f t="shared" si="8"/>
        <v>0.02</v>
      </c>
      <c r="O84" s="29">
        <f t="shared" si="9"/>
        <v>15.149999999999999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183</v>
      </c>
      <c r="E85" s="66"/>
      <c r="F85" s="66">
        <v>267</v>
      </c>
      <c r="G85" s="66">
        <v>1859</v>
      </c>
      <c r="H85" s="66">
        <v>5432</v>
      </c>
      <c r="I85" s="18">
        <f t="shared" si="7"/>
        <v>7741</v>
      </c>
      <c r="J85" s="67"/>
      <c r="K85" s="66"/>
      <c r="L85" s="66"/>
      <c r="M85" s="66">
        <v>1</v>
      </c>
      <c r="N85" s="20">
        <f t="shared" si="8"/>
        <v>1</v>
      </c>
      <c r="O85" s="21">
        <f t="shared" si="9"/>
        <v>7742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6.8</v>
      </c>
      <c r="E86" s="75"/>
      <c r="F86" s="75">
        <v>5.3</v>
      </c>
      <c r="G86" s="75">
        <v>38.299999999999997</v>
      </c>
      <c r="H86" s="75">
        <v>209.5</v>
      </c>
      <c r="I86" s="30">
        <f t="shared" si="7"/>
        <v>259.89999999999998</v>
      </c>
      <c r="J86" s="76"/>
      <c r="K86" s="75"/>
      <c r="L86" s="75"/>
      <c r="M86" s="75">
        <v>0</v>
      </c>
      <c r="N86" s="31">
        <f t="shared" si="8"/>
        <v>0</v>
      </c>
      <c r="O86" s="32">
        <f t="shared" si="9"/>
        <v>259.89999999999998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1.17</v>
      </c>
      <c r="E87" s="72">
        <v>0.15</v>
      </c>
      <c r="F87" s="72">
        <v>4.22</v>
      </c>
      <c r="G87" s="72">
        <v>74.84</v>
      </c>
      <c r="H87" s="72">
        <v>0.23</v>
      </c>
      <c r="I87" s="27">
        <f t="shared" si="7"/>
        <v>80.61</v>
      </c>
      <c r="J87" s="73"/>
      <c r="K87" s="72"/>
      <c r="L87" s="72"/>
      <c r="M87" s="72"/>
      <c r="N87" s="28">
        <f t="shared" si="8"/>
        <v>0</v>
      </c>
      <c r="O87" s="29">
        <f t="shared" si="9"/>
        <v>80.61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853</v>
      </c>
      <c r="E88" s="66">
        <v>41</v>
      </c>
      <c r="F88" s="66">
        <v>839</v>
      </c>
      <c r="G88" s="66">
        <v>19040</v>
      </c>
      <c r="H88" s="66">
        <v>46</v>
      </c>
      <c r="I88" s="18">
        <f t="shared" si="7"/>
        <v>20819</v>
      </c>
      <c r="J88" s="67"/>
      <c r="K88" s="66"/>
      <c r="L88" s="66"/>
      <c r="M88" s="66"/>
      <c r="N88" s="20">
        <f t="shared" si="8"/>
        <v>0</v>
      </c>
      <c r="O88" s="21">
        <f t="shared" si="9"/>
        <v>20819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25.6</v>
      </c>
      <c r="E89" s="75">
        <v>1.2</v>
      </c>
      <c r="F89" s="75">
        <v>12.6</v>
      </c>
      <c r="G89" s="75">
        <v>353.6</v>
      </c>
      <c r="H89" s="75">
        <v>1.6</v>
      </c>
      <c r="I89" s="30">
        <f t="shared" si="7"/>
        <v>394.6</v>
      </c>
      <c r="J89" s="76"/>
      <c r="K89" s="75"/>
      <c r="L89" s="75"/>
      <c r="M89" s="75"/>
      <c r="N89" s="31">
        <f t="shared" si="8"/>
        <v>0</v>
      </c>
      <c r="O89" s="32">
        <f t="shared" si="9"/>
        <v>394.6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7.0000000000000007E-2</v>
      </c>
      <c r="D90" s="72">
        <v>0.11</v>
      </c>
      <c r="E90" s="72">
        <v>0.25</v>
      </c>
      <c r="F90" s="72">
        <v>33.479999999999997</v>
      </c>
      <c r="G90" s="72">
        <v>135.54</v>
      </c>
      <c r="H90" s="72"/>
      <c r="I90" s="27">
        <f t="shared" si="7"/>
        <v>169.45</v>
      </c>
      <c r="J90" s="73"/>
      <c r="K90" s="72"/>
      <c r="L90" s="72"/>
      <c r="M90" s="72">
        <v>0.13</v>
      </c>
      <c r="N90" s="28">
        <f t="shared" si="8"/>
        <v>0.13</v>
      </c>
      <c r="O90" s="29">
        <f t="shared" si="9"/>
        <v>169.57999999999998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28</v>
      </c>
      <c r="D91" s="66">
        <v>33</v>
      </c>
      <c r="E91" s="66">
        <v>73</v>
      </c>
      <c r="F91" s="66">
        <v>6968</v>
      </c>
      <c r="G91" s="66">
        <v>39819</v>
      </c>
      <c r="H91" s="66"/>
      <c r="I91" s="18">
        <f t="shared" si="7"/>
        <v>46921</v>
      </c>
      <c r="J91" s="67"/>
      <c r="K91" s="66"/>
      <c r="L91" s="66"/>
      <c r="M91" s="66">
        <v>12</v>
      </c>
      <c r="N91" s="20">
        <f t="shared" si="8"/>
        <v>12</v>
      </c>
      <c r="O91" s="21">
        <f t="shared" si="9"/>
        <v>46933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0.4</v>
      </c>
      <c r="D92" s="75">
        <v>1</v>
      </c>
      <c r="E92" s="75">
        <v>2.1</v>
      </c>
      <c r="F92" s="75">
        <v>91.6</v>
      </c>
      <c r="G92" s="75">
        <v>604.1</v>
      </c>
      <c r="H92" s="75"/>
      <c r="I92" s="30">
        <f t="shared" si="7"/>
        <v>699.2</v>
      </c>
      <c r="J92" s="76"/>
      <c r="K92" s="75"/>
      <c r="L92" s="75"/>
      <c r="M92" s="75">
        <v>0.3</v>
      </c>
      <c r="N92" s="31">
        <f t="shared" si="8"/>
        <v>0.3</v>
      </c>
      <c r="O92" s="32">
        <f t="shared" si="9"/>
        <v>699.5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>
        <v>0.15</v>
      </c>
      <c r="F93" s="72">
        <v>50.79</v>
      </c>
      <c r="G93" s="72">
        <v>335.46</v>
      </c>
      <c r="H93" s="72">
        <v>2.2000000000000002</v>
      </c>
      <c r="I93" s="27">
        <f t="shared" si="7"/>
        <v>388.59999999999997</v>
      </c>
      <c r="J93" s="73"/>
      <c r="K93" s="72"/>
      <c r="L93" s="72"/>
      <c r="M93" s="72"/>
      <c r="N93" s="28">
        <f t="shared" si="8"/>
        <v>0</v>
      </c>
      <c r="O93" s="29">
        <f t="shared" si="9"/>
        <v>388.59999999999997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>
        <v>48</v>
      </c>
      <c r="F94" s="66">
        <v>11344</v>
      </c>
      <c r="G94" s="66">
        <v>102187</v>
      </c>
      <c r="H94" s="66">
        <v>406</v>
      </c>
      <c r="I94" s="18">
        <f t="shared" si="7"/>
        <v>113985</v>
      </c>
      <c r="J94" s="67"/>
      <c r="K94" s="66"/>
      <c r="L94" s="66"/>
      <c r="M94" s="66"/>
      <c r="N94" s="20">
        <f t="shared" si="8"/>
        <v>0</v>
      </c>
      <c r="O94" s="21">
        <f t="shared" si="9"/>
        <v>113985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>
        <v>1.2</v>
      </c>
      <c r="F95" s="75">
        <v>125.1</v>
      </c>
      <c r="G95" s="75">
        <v>1226.3</v>
      </c>
      <c r="H95" s="75">
        <v>8.9</v>
      </c>
      <c r="I95" s="30">
        <f t="shared" si="7"/>
        <v>1361.5</v>
      </c>
      <c r="J95" s="76"/>
      <c r="K95" s="75"/>
      <c r="L95" s="75"/>
      <c r="M95" s="75"/>
      <c r="N95" s="31">
        <f t="shared" si="8"/>
        <v>0</v>
      </c>
      <c r="O95" s="32">
        <f t="shared" si="9"/>
        <v>1361.5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0.2</v>
      </c>
      <c r="D96" s="72"/>
      <c r="E96" s="72"/>
      <c r="F96" s="72">
        <v>49.3</v>
      </c>
      <c r="G96" s="72">
        <v>769.65</v>
      </c>
      <c r="H96" s="72"/>
      <c r="I96" s="27">
        <f t="shared" si="7"/>
        <v>819.15</v>
      </c>
      <c r="J96" s="73"/>
      <c r="K96" s="72"/>
      <c r="L96" s="72"/>
      <c r="M96" s="72"/>
      <c r="N96" s="28">
        <f t="shared" si="8"/>
        <v>0</v>
      </c>
      <c r="O96" s="29">
        <f t="shared" si="9"/>
        <v>819.15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88</v>
      </c>
      <c r="D97" s="66"/>
      <c r="E97" s="66"/>
      <c r="F97" s="66">
        <v>11289</v>
      </c>
      <c r="G97" s="66">
        <v>260623</v>
      </c>
      <c r="H97" s="66"/>
      <c r="I97" s="18">
        <f t="shared" si="7"/>
        <v>272000</v>
      </c>
      <c r="J97" s="67"/>
      <c r="K97" s="66"/>
      <c r="L97" s="66"/>
      <c r="M97" s="66"/>
      <c r="N97" s="20">
        <f t="shared" si="8"/>
        <v>0</v>
      </c>
      <c r="O97" s="21">
        <f t="shared" si="9"/>
        <v>272000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0.9</v>
      </c>
      <c r="D98" s="75"/>
      <c r="E98" s="75"/>
      <c r="F98" s="75">
        <v>102.4</v>
      </c>
      <c r="G98" s="75">
        <v>2400.4</v>
      </c>
      <c r="H98" s="75"/>
      <c r="I98" s="30">
        <f t="shared" si="7"/>
        <v>2503.7000000000003</v>
      </c>
      <c r="J98" s="76"/>
      <c r="K98" s="75"/>
      <c r="L98" s="75"/>
      <c r="M98" s="75"/>
      <c r="N98" s="31">
        <f t="shared" si="8"/>
        <v>0</v>
      </c>
      <c r="O98" s="32">
        <f t="shared" si="9"/>
        <v>2503.7000000000003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0.09</v>
      </c>
      <c r="D99" s="72"/>
      <c r="E99" s="72"/>
      <c r="F99" s="72">
        <v>10.17</v>
      </c>
      <c r="G99" s="72">
        <v>1226.9000000000001</v>
      </c>
      <c r="H99" s="72"/>
      <c r="I99" s="27">
        <f t="shared" si="7"/>
        <v>1237.1600000000001</v>
      </c>
      <c r="J99" s="73"/>
      <c r="K99" s="72"/>
      <c r="L99" s="72">
        <v>5.75</v>
      </c>
      <c r="M99" s="72">
        <v>5.75</v>
      </c>
      <c r="N99" s="28">
        <f t="shared" si="8"/>
        <v>11.5</v>
      </c>
      <c r="O99" s="29">
        <f t="shared" si="9"/>
        <v>1248.6600000000001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41</v>
      </c>
      <c r="D100" s="66"/>
      <c r="E100" s="66"/>
      <c r="F100" s="66">
        <v>2238</v>
      </c>
      <c r="G100" s="66">
        <v>409764</v>
      </c>
      <c r="H100" s="66"/>
      <c r="I100" s="18">
        <f t="shared" si="7"/>
        <v>412043</v>
      </c>
      <c r="J100" s="67"/>
      <c r="K100" s="66"/>
      <c r="L100" s="66">
        <v>667</v>
      </c>
      <c r="M100" s="66">
        <v>667</v>
      </c>
      <c r="N100" s="20">
        <f t="shared" si="8"/>
        <v>1334</v>
      </c>
      <c r="O100" s="21">
        <f t="shared" si="9"/>
        <v>413377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0.5</v>
      </c>
      <c r="D101" s="75"/>
      <c r="E101" s="75"/>
      <c r="F101" s="75">
        <v>21.3</v>
      </c>
      <c r="G101" s="75">
        <v>3537.8</v>
      </c>
      <c r="H101" s="75"/>
      <c r="I101" s="30">
        <f t="shared" si="7"/>
        <v>3559.6000000000004</v>
      </c>
      <c r="J101" s="76"/>
      <c r="K101" s="75"/>
      <c r="L101" s="75">
        <v>11.3</v>
      </c>
      <c r="M101" s="75">
        <v>11.3</v>
      </c>
      <c r="N101" s="31">
        <f t="shared" si="8"/>
        <v>22.6</v>
      </c>
      <c r="O101" s="32">
        <f t="shared" si="9"/>
        <v>3582.2000000000003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0.03</v>
      </c>
      <c r="E102" s="72">
        <v>0.01</v>
      </c>
      <c r="F102" s="72">
        <v>3.76</v>
      </c>
      <c r="G102" s="72">
        <v>1354.04</v>
      </c>
      <c r="H102" s="72">
        <v>0.03</v>
      </c>
      <c r="I102" s="27">
        <f t="shared" si="7"/>
        <v>1357.87</v>
      </c>
      <c r="J102" s="73"/>
      <c r="K102" s="72"/>
      <c r="L102" s="72"/>
      <c r="M102" s="72">
        <v>4.74</v>
      </c>
      <c r="N102" s="28">
        <f t="shared" si="8"/>
        <v>4.74</v>
      </c>
      <c r="O102" s="29">
        <f t="shared" si="9"/>
        <v>1362.61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10</v>
      </c>
      <c r="E103" s="66">
        <v>4</v>
      </c>
      <c r="F103" s="66">
        <v>938</v>
      </c>
      <c r="G103" s="66">
        <v>473541</v>
      </c>
      <c r="H103" s="66">
        <v>12</v>
      </c>
      <c r="I103" s="18">
        <f t="shared" si="7"/>
        <v>474505</v>
      </c>
      <c r="J103" s="67"/>
      <c r="K103" s="66"/>
      <c r="L103" s="66"/>
      <c r="M103" s="66">
        <v>552</v>
      </c>
      <c r="N103" s="20">
        <f t="shared" si="8"/>
        <v>552</v>
      </c>
      <c r="O103" s="21">
        <f t="shared" si="9"/>
        <v>475057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0.2</v>
      </c>
      <c r="E104" s="75">
        <v>0.1</v>
      </c>
      <c r="F104" s="75">
        <v>6.5</v>
      </c>
      <c r="G104" s="75">
        <v>3292.1</v>
      </c>
      <c r="H104" s="75">
        <v>0.2</v>
      </c>
      <c r="I104" s="30">
        <f t="shared" si="7"/>
        <v>3299.1</v>
      </c>
      <c r="J104" s="76"/>
      <c r="K104" s="75"/>
      <c r="L104" s="75"/>
      <c r="M104" s="75">
        <v>6</v>
      </c>
      <c r="N104" s="31">
        <f t="shared" si="8"/>
        <v>6</v>
      </c>
      <c r="O104" s="32">
        <f t="shared" si="9"/>
        <v>3305.1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1.01</v>
      </c>
      <c r="G105" s="72">
        <v>485.63</v>
      </c>
      <c r="H105" s="72"/>
      <c r="I105" s="27">
        <f t="shared" si="7"/>
        <v>486.64</v>
      </c>
      <c r="J105" s="73"/>
      <c r="K105" s="72"/>
      <c r="L105" s="72"/>
      <c r="M105" s="72">
        <v>0.55000000000000004</v>
      </c>
      <c r="N105" s="28">
        <f t="shared" si="8"/>
        <v>0.55000000000000004</v>
      </c>
      <c r="O105" s="29">
        <f t="shared" si="9"/>
        <v>487.19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211</v>
      </c>
      <c r="G106" s="66">
        <v>165851</v>
      </c>
      <c r="H106" s="66"/>
      <c r="I106" s="18">
        <f t="shared" si="7"/>
        <v>166062</v>
      </c>
      <c r="J106" s="67"/>
      <c r="K106" s="66"/>
      <c r="L106" s="66"/>
      <c r="M106" s="66">
        <v>24</v>
      </c>
      <c r="N106" s="20">
        <f t="shared" si="8"/>
        <v>24</v>
      </c>
      <c r="O106" s="21">
        <f t="shared" si="9"/>
        <v>166086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1.5</v>
      </c>
      <c r="G107" s="75">
        <v>990.9</v>
      </c>
      <c r="H107" s="75"/>
      <c r="I107" s="30">
        <f t="shared" si="7"/>
        <v>992.4</v>
      </c>
      <c r="J107" s="76"/>
      <c r="K107" s="75"/>
      <c r="L107" s="75"/>
      <c r="M107" s="75">
        <v>0.3</v>
      </c>
      <c r="N107" s="31">
        <f t="shared" si="8"/>
        <v>0.3</v>
      </c>
      <c r="O107" s="32">
        <f t="shared" si="9"/>
        <v>992.69999999999993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0.27</v>
      </c>
      <c r="D108" s="72"/>
      <c r="E108" s="72">
        <v>0.28000000000000003</v>
      </c>
      <c r="F108" s="72">
        <v>0.16</v>
      </c>
      <c r="G108" s="72">
        <v>187</v>
      </c>
      <c r="H108" s="72"/>
      <c r="I108" s="27">
        <f t="shared" si="7"/>
        <v>187.71</v>
      </c>
      <c r="J108" s="73"/>
      <c r="K108" s="72"/>
      <c r="L108" s="72"/>
      <c r="M108" s="72"/>
      <c r="N108" s="28">
        <f t="shared" si="8"/>
        <v>0</v>
      </c>
      <c r="O108" s="29">
        <f t="shared" si="9"/>
        <v>187.71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137</v>
      </c>
      <c r="D109" s="66"/>
      <c r="E109" s="66">
        <v>115</v>
      </c>
      <c r="F109" s="66">
        <v>41</v>
      </c>
      <c r="G109" s="66">
        <v>67015</v>
      </c>
      <c r="H109" s="66"/>
      <c r="I109" s="18">
        <f t="shared" si="7"/>
        <v>67308</v>
      </c>
      <c r="J109" s="67"/>
      <c r="K109" s="66"/>
      <c r="L109" s="66"/>
      <c r="M109" s="66"/>
      <c r="N109" s="20">
        <f t="shared" si="8"/>
        <v>0</v>
      </c>
      <c r="O109" s="21">
        <f t="shared" si="9"/>
        <v>67308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</v>
      </c>
      <c r="D110" s="75"/>
      <c r="E110" s="75">
        <v>1.5</v>
      </c>
      <c r="F110" s="75">
        <v>0.2</v>
      </c>
      <c r="G110" s="75">
        <v>270.5</v>
      </c>
      <c r="H110" s="75"/>
      <c r="I110" s="30">
        <f t="shared" si="7"/>
        <v>273.2</v>
      </c>
      <c r="J110" s="76"/>
      <c r="K110" s="75"/>
      <c r="L110" s="75"/>
      <c r="M110" s="75"/>
      <c r="N110" s="31">
        <f t="shared" si="8"/>
        <v>0</v>
      </c>
      <c r="O110" s="32">
        <f t="shared" si="9"/>
        <v>273.2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0.05</v>
      </c>
      <c r="F111" s="72"/>
      <c r="G111" s="72">
        <v>108.97</v>
      </c>
      <c r="H111" s="72"/>
      <c r="I111" s="27">
        <f t="shared" si="7"/>
        <v>109.02</v>
      </c>
      <c r="J111" s="73"/>
      <c r="K111" s="72"/>
      <c r="L111" s="72"/>
      <c r="M111" s="72">
        <v>18.600000000000001</v>
      </c>
      <c r="N111" s="28">
        <f t="shared" si="8"/>
        <v>18.600000000000001</v>
      </c>
      <c r="O111" s="29">
        <f t="shared" si="9"/>
        <v>127.62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24</v>
      </c>
      <c r="F112" s="66"/>
      <c r="G112" s="66">
        <v>40164</v>
      </c>
      <c r="H112" s="66"/>
      <c r="I112" s="18">
        <f t="shared" si="7"/>
        <v>40188</v>
      </c>
      <c r="J112" s="67"/>
      <c r="K112" s="66"/>
      <c r="L112" s="66"/>
      <c r="M112" s="66">
        <v>701</v>
      </c>
      <c r="N112" s="20">
        <f t="shared" si="8"/>
        <v>701</v>
      </c>
      <c r="O112" s="21">
        <f t="shared" si="9"/>
        <v>40889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/>
      <c r="G113" s="75">
        <v>0</v>
      </c>
      <c r="H113" s="75"/>
      <c r="I113" s="30">
        <f t="shared" si="7"/>
        <v>0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0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0.04</v>
      </c>
      <c r="F114" s="72">
        <v>0.5</v>
      </c>
      <c r="G114" s="72">
        <v>97.09</v>
      </c>
      <c r="H114" s="72"/>
      <c r="I114" s="27">
        <f t="shared" si="7"/>
        <v>97.63000000000001</v>
      </c>
      <c r="J114" s="73"/>
      <c r="K114" s="72"/>
      <c r="L114" s="72"/>
      <c r="M114" s="72">
        <v>3.7</v>
      </c>
      <c r="N114" s="28">
        <f t="shared" si="8"/>
        <v>3.7</v>
      </c>
      <c r="O114" s="29">
        <f t="shared" si="9"/>
        <v>101.33000000000001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15</v>
      </c>
      <c r="F115" s="66">
        <v>104</v>
      </c>
      <c r="G115" s="66">
        <v>36194</v>
      </c>
      <c r="H115" s="66"/>
      <c r="I115" s="18">
        <f t="shared" si="7"/>
        <v>36313</v>
      </c>
      <c r="J115" s="67"/>
      <c r="K115" s="66"/>
      <c r="L115" s="66"/>
      <c r="M115" s="66">
        <v>118</v>
      </c>
      <c r="N115" s="20">
        <f t="shared" si="8"/>
        <v>118</v>
      </c>
      <c r="O115" s="21">
        <f t="shared" si="9"/>
        <v>36431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0.4</v>
      </c>
      <c r="G116" s="84">
        <v>0</v>
      </c>
      <c r="H116" s="84"/>
      <c r="I116" s="46">
        <f t="shared" si="7"/>
        <v>0.4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0.4</v>
      </c>
      <c r="P116" s="44">
        <f>SUM(O136,P111,P112,P115)</f>
        <v>5212.26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0.02</v>
      </c>
      <c r="D121" s="63">
        <v>0.01</v>
      </c>
      <c r="E121" s="63">
        <v>0.48</v>
      </c>
      <c r="F121" s="63"/>
      <c r="G121" s="63">
        <v>38.81</v>
      </c>
      <c r="H121" s="63"/>
      <c r="I121" s="11">
        <f t="shared" si="7"/>
        <v>39.32</v>
      </c>
      <c r="J121" s="64"/>
      <c r="K121" s="63"/>
      <c r="L121" s="63"/>
      <c r="M121" s="63"/>
      <c r="N121" s="13">
        <f t="shared" si="8"/>
        <v>0</v>
      </c>
      <c r="O121" s="14">
        <f t="shared" si="9"/>
        <v>39.32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9</v>
      </c>
      <c r="D122" s="66">
        <v>5</v>
      </c>
      <c r="E122" s="66">
        <v>196</v>
      </c>
      <c r="F122" s="66"/>
      <c r="G122" s="66">
        <v>14192</v>
      </c>
      <c r="H122" s="66"/>
      <c r="I122" s="18">
        <f t="shared" si="7"/>
        <v>14402</v>
      </c>
      <c r="J122" s="67"/>
      <c r="K122" s="66"/>
      <c r="L122" s="66"/>
      <c r="M122" s="66"/>
      <c r="N122" s="20">
        <f t="shared" si="8"/>
        <v>0</v>
      </c>
      <c r="O122" s="21">
        <f t="shared" si="9"/>
        <v>14402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0.02</v>
      </c>
      <c r="D124" s="72"/>
      <c r="E124" s="72">
        <v>0.04</v>
      </c>
      <c r="F124" s="72"/>
      <c r="G124" s="72">
        <v>28.8</v>
      </c>
      <c r="H124" s="72"/>
      <c r="I124" s="27">
        <f t="shared" si="7"/>
        <v>28.86</v>
      </c>
      <c r="J124" s="73"/>
      <c r="K124" s="72"/>
      <c r="L124" s="72"/>
      <c r="M124" s="72"/>
      <c r="N124" s="28">
        <f t="shared" si="8"/>
        <v>0</v>
      </c>
      <c r="O124" s="29">
        <f t="shared" si="9"/>
        <v>28.86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</v>
      </c>
      <c r="D125" s="66"/>
      <c r="E125" s="66">
        <v>17</v>
      </c>
      <c r="F125" s="66"/>
      <c r="G125" s="66">
        <v>9610</v>
      </c>
      <c r="H125" s="66"/>
      <c r="I125" s="18">
        <f t="shared" si="7"/>
        <v>9635</v>
      </c>
      <c r="J125" s="67"/>
      <c r="K125" s="66"/>
      <c r="L125" s="66"/>
      <c r="M125" s="66"/>
      <c r="N125" s="20">
        <f t="shared" si="8"/>
        <v>0</v>
      </c>
      <c r="O125" s="21">
        <f t="shared" si="9"/>
        <v>9635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/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0.03</v>
      </c>
      <c r="D127" s="72">
        <v>3.83</v>
      </c>
      <c r="E127" s="72">
        <v>0.55000000000000004</v>
      </c>
      <c r="F127" s="72">
        <v>0.48</v>
      </c>
      <c r="G127" s="72">
        <v>14.04</v>
      </c>
      <c r="H127" s="72"/>
      <c r="I127" s="27">
        <f t="shared" si="7"/>
        <v>18.93</v>
      </c>
      <c r="J127" s="73"/>
      <c r="K127" s="72"/>
      <c r="L127" s="72"/>
      <c r="M127" s="72"/>
      <c r="N127" s="28">
        <f t="shared" si="8"/>
        <v>0</v>
      </c>
      <c r="O127" s="29">
        <f t="shared" si="9"/>
        <v>18.93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15</v>
      </c>
      <c r="D128" s="66">
        <v>1569</v>
      </c>
      <c r="E128" s="66">
        <v>266</v>
      </c>
      <c r="F128" s="66">
        <v>172</v>
      </c>
      <c r="G128" s="66">
        <v>5065</v>
      </c>
      <c r="H128" s="66"/>
      <c r="I128" s="18">
        <f t="shared" si="7"/>
        <v>7087</v>
      </c>
      <c r="J128" s="67"/>
      <c r="K128" s="66"/>
      <c r="L128" s="66"/>
      <c r="M128" s="66"/>
      <c r="N128" s="20">
        <f t="shared" si="8"/>
        <v>0</v>
      </c>
      <c r="O128" s="21">
        <f t="shared" si="9"/>
        <v>7087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0.2</v>
      </c>
      <c r="G129" s="75">
        <v>0</v>
      </c>
      <c r="H129" s="75"/>
      <c r="I129" s="30">
        <f t="shared" si="7"/>
        <v>0.2</v>
      </c>
      <c r="J129" s="76"/>
      <c r="K129" s="75"/>
      <c r="L129" s="75"/>
      <c r="M129" s="75"/>
      <c r="N129" s="31">
        <f t="shared" si="8"/>
        <v>0</v>
      </c>
      <c r="O129" s="32">
        <f t="shared" si="9"/>
        <v>0.2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0.7</v>
      </c>
      <c r="D130" s="63">
        <v>5.8</v>
      </c>
      <c r="E130" s="63">
        <v>2</v>
      </c>
      <c r="F130" s="63">
        <v>156.91999999999999</v>
      </c>
      <c r="G130" s="63">
        <v>4882.3900000000003</v>
      </c>
      <c r="H130" s="63">
        <v>8.9600000000000009</v>
      </c>
      <c r="I130" s="11">
        <f t="shared" si="7"/>
        <v>5056.7700000000004</v>
      </c>
      <c r="J130" s="64">
        <v>0.21</v>
      </c>
      <c r="K130" s="63"/>
      <c r="L130" s="63">
        <v>11.01</v>
      </c>
      <c r="M130" s="63">
        <v>35.78</v>
      </c>
      <c r="N130" s="13">
        <f>SUM(J130:M130)</f>
        <v>47</v>
      </c>
      <c r="O130" s="14">
        <f t="shared" si="9"/>
        <v>5103.7700000000004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479</v>
      </c>
      <c r="D131" s="66">
        <v>3055</v>
      </c>
      <c r="E131" s="66">
        <v>1066</v>
      </c>
      <c r="F131" s="66">
        <v>34620</v>
      </c>
      <c r="G131" s="66">
        <v>1648585</v>
      </c>
      <c r="H131" s="66">
        <v>5896</v>
      </c>
      <c r="I131" s="18">
        <f t="shared" si="7"/>
        <v>1693701</v>
      </c>
      <c r="J131" s="67">
        <v>8</v>
      </c>
      <c r="K131" s="66"/>
      <c r="L131" s="66">
        <v>903</v>
      </c>
      <c r="M131" s="66">
        <v>2166</v>
      </c>
      <c r="N131" s="20">
        <f t="shared" si="8"/>
        <v>3077</v>
      </c>
      <c r="O131" s="21">
        <f t="shared" si="9"/>
        <v>1696778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7.1</v>
      </c>
      <c r="D132" s="75">
        <v>55.2</v>
      </c>
      <c r="E132" s="75">
        <v>19.5</v>
      </c>
      <c r="F132" s="75">
        <v>373.9</v>
      </c>
      <c r="G132" s="75">
        <v>12814.5</v>
      </c>
      <c r="H132" s="75">
        <v>220.2</v>
      </c>
      <c r="I132" s="30">
        <f t="shared" ref="I132:I138" si="10">SUM(C132:H132)</f>
        <v>13490.400000000001</v>
      </c>
      <c r="J132" s="76">
        <v>0.4</v>
      </c>
      <c r="K132" s="75"/>
      <c r="L132" s="75">
        <v>22.9</v>
      </c>
      <c r="M132" s="75">
        <v>22.7</v>
      </c>
      <c r="N132" s="31">
        <f t="shared" ref="N132:N138" si="11">SUM(J132:M132)</f>
        <v>46</v>
      </c>
      <c r="O132" s="32">
        <f t="shared" ref="O132:O138" si="12">SUM(N132,I132)</f>
        <v>13536.400000000001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0.7</v>
      </c>
      <c r="D133" s="72">
        <v>3.98</v>
      </c>
      <c r="E133" s="72">
        <v>2</v>
      </c>
      <c r="F133" s="72">
        <v>153.87</v>
      </c>
      <c r="G133" s="72">
        <v>4860.26</v>
      </c>
      <c r="H133" s="72">
        <v>0.03</v>
      </c>
      <c r="I133" s="27">
        <f t="shared" si="10"/>
        <v>5020.84</v>
      </c>
      <c r="J133" s="73">
        <v>0.21</v>
      </c>
      <c r="K133" s="72"/>
      <c r="L133" s="72">
        <v>11.01</v>
      </c>
      <c r="M133" s="72">
        <v>34.700000000000003</v>
      </c>
      <c r="N133" s="28">
        <f t="shared" si="11"/>
        <v>45.92</v>
      </c>
      <c r="O133" s="29">
        <f t="shared" si="12"/>
        <v>5066.76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326</v>
      </c>
      <c r="D134" s="66">
        <v>1617</v>
      </c>
      <c r="E134" s="66">
        <v>799</v>
      </c>
      <c r="F134" s="66">
        <v>34144</v>
      </c>
      <c r="G134" s="66">
        <v>1644076</v>
      </c>
      <c r="H134" s="66">
        <v>12</v>
      </c>
      <c r="I134" s="18">
        <f t="shared" si="10"/>
        <v>1680974</v>
      </c>
      <c r="J134" s="67">
        <v>8</v>
      </c>
      <c r="K134" s="66"/>
      <c r="L134" s="66">
        <v>903</v>
      </c>
      <c r="M134" s="66">
        <v>2130</v>
      </c>
      <c r="N134" s="20">
        <f t="shared" si="11"/>
        <v>3041</v>
      </c>
      <c r="O134" s="21">
        <f t="shared" si="12"/>
        <v>1684015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2.8</v>
      </c>
      <c r="D135" s="84">
        <v>1.2</v>
      </c>
      <c r="E135" s="84">
        <v>6.1</v>
      </c>
      <c r="F135" s="84">
        <v>361.8</v>
      </c>
      <c r="G135" s="84">
        <v>12696.2</v>
      </c>
      <c r="H135" s="84">
        <v>0.2</v>
      </c>
      <c r="I135" s="46">
        <f t="shared" si="10"/>
        <v>13068.300000000001</v>
      </c>
      <c r="J135" s="85">
        <v>0.4</v>
      </c>
      <c r="K135" s="84"/>
      <c r="L135" s="84">
        <v>22.9</v>
      </c>
      <c r="M135" s="84">
        <v>20.3</v>
      </c>
      <c r="N135" s="47">
        <f t="shared" si="11"/>
        <v>43.599999999999994</v>
      </c>
      <c r="O135" s="43">
        <f t="shared" si="12"/>
        <v>13111.900000000001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0.70000000000000007</v>
      </c>
      <c r="D136" s="54">
        <f t="shared" si="13"/>
        <v>9.49</v>
      </c>
      <c r="E136" s="54">
        <f t="shared" si="13"/>
        <v>2</v>
      </c>
      <c r="F136" s="54">
        <f t="shared" si="13"/>
        <v>156.91999999999993</v>
      </c>
      <c r="G136" s="54">
        <f t="shared" si="13"/>
        <v>4975.380000000001</v>
      </c>
      <c r="H136" s="54">
        <f t="shared" si="13"/>
        <v>15.74</v>
      </c>
      <c r="I136" s="55">
        <f t="shared" si="10"/>
        <v>5160.2300000000005</v>
      </c>
      <c r="J136" s="56">
        <f t="shared" ref="J136:M138" si="14">SUM(J63,J66,J69,J72,J75,J78,J81,J84,J87,J90,J93,J96,J99,J102,J105,J108,J111,J114,J121,J124,J127)</f>
        <v>0.21</v>
      </c>
      <c r="K136" s="54">
        <f t="shared" si="14"/>
        <v>0</v>
      </c>
      <c r="L136" s="54">
        <f t="shared" si="14"/>
        <v>11.26</v>
      </c>
      <c r="M136" s="54">
        <f t="shared" si="14"/>
        <v>40.56</v>
      </c>
      <c r="N136" s="57">
        <f t="shared" si="11"/>
        <v>52.03</v>
      </c>
      <c r="O136" s="58">
        <f t="shared" si="12"/>
        <v>5212.26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479</v>
      </c>
      <c r="D137" s="17">
        <f t="shared" si="13"/>
        <v>3949</v>
      </c>
      <c r="E137" s="17">
        <f t="shared" si="13"/>
        <v>1677</v>
      </c>
      <c r="F137" s="17">
        <f t="shared" si="13"/>
        <v>34620</v>
      </c>
      <c r="G137" s="17">
        <f t="shared" si="13"/>
        <v>1648644</v>
      </c>
      <c r="H137" s="17">
        <f t="shared" si="13"/>
        <v>7285</v>
      </c>
      <c r="I137" s="18">
        <f t="shared" si="10"/>
        <v>1696654</v>
      </c>
      <c r="J137" s="19">
        <f t="shared" si="14"/>
        <v>8</v>
      </c>
      <c r="K137" s="17">
        <f t="shared" si="14"/>
        <v>0</v>
      </c>
      <c r="L137" s="17">
        <f t="shared" si="14"/>
        <v>903</v>
      </c>
      <c r="M137" s="17">
        <f t="shared" si="14"/>
        <v>2166</v>
      </c>
      <c r="N137" s="20">
        <f t="shared" si="11"/>
        <v>3077</v>
      </c>
      <c r="O137" s="21">
        <f t="shared" si="12"/>
        <v>1699731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7.1000000000000005</v>
      </c>
      <c r="D138" s="40">
        <f t="shared" si="13"/>
        <v>110.7</v>
      </c>
      <c r="E138" s="40">
        <f t="shared" si="13"/>
        <v>53.100000000000009</v>
      </c>
      <c r="F138" s="40">
        <f t="shared" si="13"/>
        <v>373.89999999999992</v>
      </c>
      <c r="G138" s="40">
        <f t="shared" si="13"/>
        <v>12818.099999999999</v>
      </c>
      <c r="H138" s="40">
        <f t="shared" si="13"/>
        <v>283.09999999999997</v>
      </c>
      <c r="I138" s="46">
        <f t="shared" si="10"/>
        <v>13645.999999999998</v>
      </c>
      <c r="J138" s="42">
        <f t="shared" si="14"/>
        <v>0.4</v>
      </c>
      <c r="K138" s="40">
        <f t="shared" si="14"/>
        <v>0</v>
      </c>
      <c r="L138" s="40">
        <f t="shared" si="14"/>
        <v>22.9</v>
      </c>
      <c r="M138" s="40">
        <f t="shared" si="14"/>
        <v>22.7</v>
      </c>
      <c r="N138" s="47">
        <f t="shared" si="11"/>
        <v>46</v>
      </c>
      <c r="O138" s="43">
        <f t="shared" si="12"/>
        <v>13691.999999999998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62E35-B914-498C-8E45-2945734CC65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49.1</v>
      </c>
      <c r="H5" s="63"/>
      <c r="I5" s="11">
        <f t="shared" ref="I5:I36" si="0">SUM(C5:H5)</f>
        <v>49.1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49.1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>
        <v>0.26</v>
      </c>
      <c r="F8" s="72"/>
      <c r="G8" s="72">
        <v>44.34</v>
      </c>
      <c r="H8" s="72">
        <v>0.43</v>
      </c>
      <c r="I8" s="27">
        <f t="shared" si="0"/>
        <v>45.03</v>
      </c>
      <c r="J8" s="73"/>
      <c r="K8" s="72"/>
      <c r="L8" s="72"/>
      <c r="M8" s="72"/>
      <c r="N8" s="28">
        <f t="shared" si="1"/>
        <v>0</v>
      </c>
      <c r="O8" s="29">
        <f t="shared" si="2"/>
        <v>45.03</v>
      </c>
      <c r="P8" s="22" t="s">
        <v>25</v>
      </c>
      <c r="Q8" s="129" t="s">
        <v>48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>
        <v>0</v>
      </c>
      <c r="F9" s="66"/>
      <c r="G9" s="66">
        <v>0</v>
      </c>
      <c r="H9" s="66">
        <v>0</v>
      </c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>
        <v>0</v>
      </c>
      <c r="F10" s="75"/>
      <c r="G10" s="75">
        <v>0</v>
      </c>
      <c r="H10" s="75">
        <v>0</v>
      </c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10.69</v>
      </c>
      <c r="H11" s="72"/>
      <c r="I11" s="27">
        <f t="shared" si="0"/>
        <v>10.69</v>
      </c>
      <c r="J11" s="73"/>
      <c r="K11" s="72"/>
      <c r="L11" s="72"/>
      <c r="M11" s="72"/>
      <c r="N11" s="28">
        <f t="shared" si="1"/>
        <v>0</v>
      </c>
      <c r="O11" s="29">
        <f t="shared" si="2"/>
        <v>10.69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1868</v>
      </c>
      <c r="H12" s="66">
        <v>15</v>
      </c>
      <c r="I12" s="18">
        <f t="shared" si="0"/>
        <v>1883</v>
      </c>
      <c r="J12" s="67"/>
      <c r="K12" s="66"/>
      <c r="L12" s="66"/>
      <c r="M12" s="66"/>
      <c r="N12" s="20">
        <f t="shared" si="1"/>
        <v>0</v>
      </c>
      <c r="O12" s="21">
        <f t="shared" si="2"/>
        <v>1883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127.1</v>
      </c>
      <c r="H13" s="75">
        <v>2</v>
      </c>
      <c r="I13" s="30">
        <f t="shared" si="0"/>
        <v>129.1</v>
      </c>
      <c r="J13" s="76"/>
      <c r="K13" s="75"/>
      <c r="L13" s="75"/>
      <c r="M13" s="75"/>
      <c r="N13" s="31">
        <f t="shared" si="1"/>
        <v>0</v>
      </c>
      <c r="O13" s="32">
        <f t="shared" si="2"/>
        <v>129.1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21.31</v>
      </c>
      <c r="H14" s="72"/>
      <c r="I14" s="27">
        <f t="shared" si="0"/>
        <v>21.31</v>
      </c>
      <c r="J14" s="73"/>
      <c r="K14" s="72"/>
      <c r="L14" s="72"/>
      <c r="M14" s="72"/>
      <c r="N14" s="28">
        <f t="shared" si="1"/>
        <v>0</v>
      </c>
      <c r="O14" s="29">
        <f t="shared" si="2"/>
        <v>21.31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2438</v>
      </c>
      <c r="H15" s="66"/>
      <c r="I15" s="18">
        <f t="shared" si="0"/>
        <v>2438</v>
      </c>
      <c r="J15" s="67"/>
      <c r="K15" s="66"/>
      <c r="L15" s="66"/>
      <c r="M15" s="66">
        <v>65</v>
      </c>
      <c r="N15" s="20">
        <f t="shared" si="1"/>
        <v>65</v>
      </c>
      <c r="O15" s="21">
        <f t="shared" si="2"/>
        <v>2503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144.80000000000001</v>
      </c>
      <c r="H16" s="75"/>
      <c r="I16" s="30">
        <f t="shared" si="0"/>
        <v>144.80000000000001</v>
      </c>
      <c r="J16" s="76"/>
      <c r="K16" s="75"/>
      <c r="L16" s="75"/>
      <c r="M16" s="75">
        <v>4.4000000000000004</v>
      </c>
      <c r="N16" s="31">
        <f t="shared" si="1"/>
        <v>4.4000000000000004</v>
      </c>
      <c r="O16" s="32">
        <f t="shared" si="2"/>
        <v>149.20000000000002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0.64</v>
      </c>
      <c r="E17" s="72"/>
      <c r="F17" s="72"/>
      <c r="G17" s="72">
        <v>2.5499999999999998</v>
      </c>
      <c r="H17" s="72"/>
      <c r="I17" s="27">
        <f t="shared" si="0"/>
        <v>3.19</v>
      </c>
      <c r="J17" s="73"/>
      <c r="K17" s="72"/>
      <c r="L17" s="72">
        <v>1.5</v>
      </c>
      <c r="M17" s="72">
        <v>2.36</v>
      </c>
      <c r="N17" s="28">
        <f t="shared" si="1"/>
        <v>3.86</v>
      </c>
      <c r="O17" s="29">
        <f t="shared" si="2"/>
        <v>7.05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73</v>
      </c>
      <c r="E18" s="66"/>
      <c r="F18" s="66"/>
      <c r="G18" s="66">
        <v>516</v>
      </c>
      <c r="H18" s="66">
        <v>85</v>
      </c>
      <c r="I18" s="18">
        <f t="shared" si="0"/>
        <v>674</v>
      </c>
      <c r="J18" s="67"/>
      <c r="K18" s="66"/>
      <c r="L18" s="66">
        <v>198</v>
      </c>
      <c r="M18" s="66">
        <v>629</v>
      </c>
      <c r="N18" s="20">
        <f t="shared" si="1"/>
        <v>827</v>
      </c>
      <c r="O18" s="21">
        <f t="shared" si="2"/>
        <v>1501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5.2</v>
      </c>
      <c r="E19" s="75"/>
      <c r="F19" s="75"/>
      <c r="G19" s="75">
        <v>24.1</v>
      </c>
      <c r="H19" s="75">
        <v>6.1</v>
      </c>
      <c r="I19" s="30">
        <f t="shared" si="0"/>
        <v>35.4</v>
      </c>
      <c r="J19" s="76"/>
      <c r="K19" s="75"/>
      <c r="L19" s="75">
        <v>10.1</v>
      </c>
      <c r="M19" s="75">
        <v>31.8</v>
      </c>
      <c r="N19" s="31">
        <f t="shared" si="1"/>
        <v>41.9</v>
      </c>
      <c r="O19" s="32">
        <f t="shared" si="2"/>
        <v>77.3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1.05</v>
      </c>
      <c r="E20" s="72">
        <v>0.41</v>
      </c>
      <c r="F20" s="72"/>
      <c r="G20" s="72">
        <v>5.59</v>
      </c>
      <c r="H20" s="72">
        <v>1.43</v>
      </c>
      <c r="I20" s="27">
        <f t="shared" si="0"/>
        <v>8.48</v>
      </c>
      <c r="J20" s="73"/>
      <c r="K20" s="72"/>
      <c r="L20" s="72">
        <v>1.26</v>
      </c>
      <c r="M20" s="72">
        <v>9.15</v>
      </c>
      <c r="N20" s="28">
        <f t="shared" si="1"/>
        <v>10.41</v>
      </c>
      <c r="O20" s="29">
        <f t="shared" si="2"/>
        <v>18.89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542</v>
      </c>
      <c r="D21" s="66">
        <v>151</v>
      </c>
      <c r="E21" s="66">
        <v>48</v>
      </c>
      <c r="F21" s="66"/>
      <c r="G21" s="66">
        <v>1106</v>
      </c>
      <c r="H21" s="66">
        <v>2877</v>
      </c>
      <c r="I21" s="18">
        <f t="shared" si="0"/>
        <v>4724</v>
      </c>
      <c r="J21" s="67"/>
      <c r="K21" s="66"/>
      <c r="L21" s="66">
        <v>39</v>
      </c>
      <c r="M21" s="66">
        <v>1241</v>
      </c>
      <c r="N21" s="20">
        <f t="shared" si="1"/>
        <v>1280</v>
      </c>
      <c r="O21" s="21">
        <f t="shared" si="2"/>
        <v>6004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19.5</v>
      </c>
      <c r="D22" s="75">
        <v>8.4</v>
      </c>
      <c r="E22" s="75">
        <v>2.7</v>
      </c>
      <c r="F22" s="75"/>
      <c r="G22" s="75">
        <v>25.4</v>
      </c>
      <c r="H22" s="75">
        <v>152.5</v>
      </c>
      <c r="I22" s="30">
        <f t="shared" si="0"/>
        <v>208.5</v>
      </c>
      <c r="J22" s="76"/>
      <c r="K22" s="75"/>
      <c r="L22" s="75">
        <v>1.6</v>
      </c>
      <c r="M22" s="75">
        <v>50.8</v>
      </c>
      <c r="N22" s="31">
        <f t="shared" si="1"/>
        <v>52.4</v>
      </c>
      <c r="O22" s="32">
        <f t="shared" si="2"/>
        <v>260.89999999999998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0.97</v>
      </c>
      <c r="G23" s="72">
        <v>13.7</v>
      </c>
      <c r="H23" s="72">
        <v>14.9</v>
      </c>
      <c r="I23" s="27">
        <f t="shared" si="0"/>
        <v>29.57</v>
      </c>
      <c r="J23" s="73"/>
      <c r="K23" s="72">
        <v>0.44</v>
      </c>
      <c r="L23" s="72"/>
      <c r="M23" s="72">
        <v>2.5099999999999998</v>
      </c>
      <c r="N23" s="28">
        <f t="shared" si="1"/>
        <v>2.9499999999999997</v>
      </c>
      <c r="O23" s="29">
        <f t="shared" si="2"/>
        <v>32.520000000000003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499</v>
      </c>
      <c r="E24" s="66"/>
      <c r="F24" s="66">
        <v>110</v>
      </c>
      <c r="G24" s="66">
        <v>3214</v>
      </c>
      <c r="H24" s="66">
        <v>5360</v>
      </c>
      <c r="I24" s="18">
        <f t="shared" si="0"/>
        <v>9183</v>
      </c>
      <c r="J24" s="67"/>
      <c r="K24" s="66">
        <v>20</v>
      </c>
      <c r="L24" s="66">
        <v>537</v>
      </c>
      <c r="M24" s="66">
        <v>292</v>
      </c>
      <c r="N24" s="20">
        <f t="shared" si="1"/>
        <v>849</v>
      </c>
      <c r="O24" s="21">
        <f t="shared" si="2"/>
        <v>10032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22.4</v>
      </c>
      <c r="E25" s="75"/>
      <c r="F25" s="75">
        <v>3.6</v>
      </c>
      <c r="G25" s="75">
        <v>70.7</v>
      </c>
      <c r="H25" s="75">
        <v>233.1</v>
      </c>
      <c r="I25" s="30">
        <f t="shared" si="0"/>
        <v>329.8</v>
      </c>
      <c r="J25" s="76"/>
      <c r="K25" s="75">
        <v>1.1000000000000001</v>
      </c>
      <c r="L25" s="75">
        <v>16.100000000000001</v>
      </c>
      <c r="M25" s="75">
        <v>9</v>
      </c>
      <c r="N25" s="31">
        <f t="shared" si="1"/>
        <v>26.200000000000003</v>
      </c>
      <c r="O25" s="32">
        <f t="shared" si="2"/>
        <v>356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1.57</v>
      </c>
      <c r="G26" s="72">
        <v>24.55</v>
      </c>
      <c r="H26" s="72">
        <v>0.48</v>
      </c>
      <c r="I26" s="27">
        <f t="shared" si="0"/>
        <v>26.6</v>
      </c>
      <c r="J26" s="73"/>
      <c r="K26" s="72">
        <v>0.04</v>
      </c>
      <c r="L26" s="72"/>
      <c r="M26" s="72">
        <v>3.07</v>
      </c>
      <c r="N26" s="28">
        <f t="shared" si="1"/>
        <v>3.11</v>
      </c>
      <c r="O26" s="29">
        <f t="shared" si="2"/>
        <v>29.71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200</v>
      </c>
      <c r="G27" s="66">
        <v>6332</v>
      </c>
      <c r="H27" s="66">
        <v>6967</v>
      </c>
      <c r="I27" s="18">
        <f t="shared" si="0"/>
        <v>13499</v>
      </c>
      <c r="J27" s="67"/>
      <c r="K27" s="66">
        <v>2</v>
      </c>
      <c r="L27" s="66"/>
      <c r="M27" s="66">
        <v>204</v>
      </c>
      <c r="N27" s="20">
        <f t="shared" si="1"/>
        <v>206</v>
      </c>
      <c r="O27" s="21">
        <f t="shared" si="2"/>
        <v>13705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5.6</v>
      </c>
      <c r="G28" s="75">
        <v>132.6</v>
      </c>
      <c r="H28" s="75">
        <v>264.7</v>
      </c>
      <c r="I28" s="30">
        <f t="shared" si="0"/>
        <v>402.9</v>
      </c>
      <c r="J28" s="76"/>
      <c r="K28" s="75">
        <v>0.1</v>
      </c>
      <c r="L28" s="75"/>
      <c r="M28" s="75">
        <v>6.2</v>
      </c>
      <c r="N28" s="31">
        <f t="shared" si="1"/>
        <v>6.3</v>
      </c>
      <c r="O28" s="32">
        <f t="shared" si="2"/>
        <v>409.2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0.78</v>
      </c>
      <c r="E29" s="72"/>
      <c r="F29" s="72">
        <v>1.73</v>
      </c>
      <c r="G29" s="72">
        <v>300.41000000000003</v>
      </c>
      <c r="H29" s="72">
        <v>1.92</v>
      </c>
      <c r="I29" s="27">
        <f t="shared" si="0"/>
        <v>304.84000000000003</v>
      </c>
      <c r="J29" s="73"/>
      <c r="K29" s="72"/>
      <c r="L29" s="72"/>
      <c r="M29" s="72">
        <v>4.29</v>
      </c>
      <c r="N29" s="28">
        <f t="shared" si="1"/>
        <v>4.29</v>
      </c>
      <c r="O29" s="29">
        <f t="shared" si="2"/>
        <v>309.13000000000005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206</v>
      </c>
      <c r="E30" s="66"/>
      <c r="F30" s="66">
        <v>375</v>
      </c>
      <c r="G30" s="66">
        <v>85050</v>
      </c>
      <c r="H30" s="66">
        <v>1781</v>
      </c>
      <c r="I30" s="18">
        <f t="shared" si="0"/>
        <v>87412</v>
      </c>
      <c r="J30" s="67"/>
      <c r="K30" s="66"/>
      <c r="L30" s="66"/>
      <c r="M30" s="66">
        <v>308</v>
      </c>
      <c r="N30" s="20">
        <f t="shared" si="1"/>
        <v>308</v>
      </c>
      <c r="O30" s="21">
        <f t="shared" si="2"/>
        <v>87720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6.2</v>
      </c>
      <c r="E31" s="75"/>
      <c r="F31" s="75">
        <v>5.5</v>
      </c>
      <c r="G31" s="75">
        <v>1532.6</v>
      </c>
      <c r="H31" s="75">
        <v>65.099999999999994</v>
      </c>
      <c r="I31" s="30">
        <f t="shared" si="0"/>
        <v>1609.3999999999999</v>
      </c>
      <c r="J31" s="76"/>
      <c r="K31" s="75"/>
      <c r="L31" s="75"/>
      <c r="M31" s="75">
        <v>8.1</v>
      </c>
      <c r="N31" s="31">
        <f t="shared" si="1"/>
        <v>8.1</v>
      </c>
      <c r="O31" s="32">
        <f t="shared" si="2"/>
        <v>1617.4999999999998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0.57999999999999996</v>
      </c>
      <c r="E32" s="72"/>
      <c r="F32" s="72">
        <v>2.08</v>
      </c>
      <c r="G32" s="72">
        <v>600.80999999999995</v>
      </c>
      <c r="H32" s="72">
        <v>1.78</v>
      </c>
      <c r="I32" s="27">
        <f t="shared" si="0"/>
        <v>605.24999999999989</v>
      </c>
      <c r="J32" s="73"/>
      <c r="K32" s="72"/>
      <c r="L32" s="72"/>
      <c r="M32" s="72">
        <v>0.36</v>
      </c>
      <c r="N32" s="28">
        <f t="shared" si="1"/>
        <v>0.36</v>
      </c>
      <c r="O32" s="29">
        <f t="shared" si="2"/>
        <v>605.6099999999999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181</v>
      </c>
      <c r="E33" s="66"/>
      <c r="F33" s="66">
        <v>437</v>
      </c>
      <c r="G33" s="66">
        <v>176877</v>
      </c>
      <c r="H33" s="66">
        <v>469</v>
      </c>
      <c r="I33" s="18">
        <f t="shared" si="0"/>
        <v>177964</v>
      </c>
      <c r="J33" s="67"/>
      <c r="K33" s="66"/>
      <c r="L33" s="66"/>
      <c r="M33" s="66">
        <v>35</v>
      </c>
      <c r="N33" s="20">
        <f t="shared" si="1"/>
        <v>35</v>
      </c>
      <c r="O33" s="21">
        <f t="shared" si="2"/>
        <v>177999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5.2</v>
      </c>
      <c r="E34" s="75"/>
      <c r="F34" s="75">
        <v>5.6</v>
      </c>
      <c r="G34" s="75">
        <v>2646.5</v>
      </c>
      <c r="H34" s="75">
        <v>13.6</v>
      </c>
      <c r="I34" s="30">
        <f t="shared" si="0"/>
        <v>2670.9</v>
      </c>
      <c r="J34" s="76"/>
      <c r="K34" s="75"/>
      <c r="L34" s="75"/>
      <c r="M34" s="75">
        <v>0.9</v>
      </c>
      <c r="N34" s="31">
        <f t="shared" si="1"/>
        <v>0.9</v>
      </c>
      <c r="O34" s="32">
        <f t="shared" si="2"/>
        <v>2671.8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5.7</v>
      </c>
      <c r="G35" s="72">
        <v>1099.8599999999999</v>
      </c>
      <c r="H35" s="72">
        <v>2.2200000000000002</v>
      </c>
      <c r="I35" s="27">
        <f t="shared" si="0"/>
        <v>1107.78</v>
      </c>
      <c r="J35" s="73"/>
      <c r="K35" s="72"/>
      <c r="L35" s="72"/>
      <c r="M35" s="72">
        <v>0.14000000000000001</v>
      </c>
      <c r="N35" s="28">
        <f t="shared" si="1"/>
        <v>0.14000000000000001</v>
      </c>
      <c r="O35" s="29">
        <f t="shared" si="2"/>
        <v>1107.92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1220</v>
      </c>
      <c r="G36" s="66">
        <v>334143</v>
      </c>
      <c r="H36" s="66">
        <v>548</v>
      </c>
      <c r="I36" s="18">
        <f t="shared" si="0"/>
        <v>335911</v>
      </c>
      <c r="J36" s="67"/>
      <c r="K36" s="66"/>
      <c r="L36" s="66"/>
      <c r="M36" s="66">
        <v>15</v>
      </c>
      <c r="N36" s="20">
        <f t="shared" si="1"/>
        <v>15</v>
      </c>
      <c r="O36" s="21">
        <f t="shared" si="2"/>
        <v>335926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13.4</v>
      </c>
      <c r="G37" s="75">
        <v>4032.5</v>
      </c>
      <c r="H37" s="75">
        <v>12.1</v>
      </c>
      <c r="I37" s="30">
        <f t="shared" ref="I37:I50" si="3">SUM(C37:H37)</f>
        <v>4058</v>
      </c>
      <c r="J37" s="76"/>
      <c r="K37" s="75"/>
      <c r="L37" s="75"/>
      <c r="M37" s="75">
        <v>0.3</v>
      </c>
      <c r="N37" s="31">
        <f t="shared" si="1"/>
        <v>0.3</v>
      </c>
      <c r="O37" s="32">
        <f t="shared" si="2"/>
        <v>4058.3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13.55</v>
      </c>
      <c r="G38" s="72">
        <v>1385.11</v>
      </c>
      <c r="H38" s="72">
        <v>0.2</v>
      </c>
      <c r="I38" s="27">
        <f t="shared" si="3"/>
        <v>1398.86</v>
      </c>
      <c r="J38" s="73"/>
      <c r="K38" s="72"/>
      <c r="L38" s="72"/>
      <c r="M38" s="72">
        <v>0.81</v>
      </c>
      <c r="N38" s="28">
        <f t="shared" si="1"/>
        <v>0.81</v>
      </c>
      <c r="O38" s="29">
        <f t="shared" si="2"/>
        <v>1399.6699999999998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4035</v>
      </c>
      <c r="G39" s="66">
        <v>433562</v>
      </c>
      <c r="H39" s="66">
        <v>58</v>
      </c>
      <c r="I39" s="18">
        <f t="shared" si="3"/>
        <v>437655</v>
      </c>
      <c r="J39" s="67"/>
      <c r="K39" s="66"/>
      <c r="L39" s="66">
        <v>195</v>
      </c>
      <c r="M39" s="66">
        <v>89</v>
      </c>
      <c r="N39" s="20">
        <f t="shared" si="1"/>
        <v>284</v>
      </c>
      <c r="O39" s="21">
        <f t="shared" si="2"/>
        <v>437939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36.299999999999997</v>
      </c>
      <c r="G40" s="75">
        <v>4063.7</v>
      </c>
      <c r="H40" s="75">
        <v>1.2</v>
      </c>
      <c r="I40" s="30">
        <f t="shared" si="3"/>
        <v>4101.2</v>
      </c>
      <c r="J40" s="76"/>
      <c r="K40" s="75"/>
      <c r="L40" s="75">
        <v>3.3</v>
      </c>
      <c r="M40" s="75">
        <v>1.6</v>
      </c>
      <c r="N40" s="31">
        <f t="shared" si="1"/>
        <v>4.9000000000000004</v>
      </c>
      <c r="O40" s="32">
        <f t="shared" si="2"/>
        <v>4106.0999999999995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2.6</v>
      </c>
      <c r="G41" s="72">
        <v>1555.41</v>
      </c>
      <c r="H41" s="72">
        <v>0.6</v>
      </c>
      <c r="I41" s="27">
        <f t="shared" si="3"/>
        <v>1558.61</v>
      </c>
      <c r="J41" s="73"/>
      <c r="K41" s="72"/>
      <c r="L41" s="72"/>
      <c r="M41" s="72">
        <v>14.41</v>
      </c>
      <c r="N41" s="28">
        <f t="shared" si="1"/>
        <v>14.41</v>
      </c>
      <c r="O41" s="29">
        <f t="shared" si="2"/>
        <v>1573.02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594</v>
      </c>
      <c r="G42" s="66">
        <v>501815</v>
      </c>
      <c r="H42" s="66">
        <v>148</v>
      </c>
      <c r="I42" s="18">
        <f t="shared" si="3"/>
        <v>502557</v>
      </c>
      <c r="J42" s="67"/>
      <c r="K42" s="66"/>
      <c r="L42" s="66"/>
      <c r="M42" s="66">
        <v>1346</v>
      </c>
      <c r="N42" s="20">
        <f t="shared" si="1"/>
        <v>1346</v>
      </c>
      <c r="O42" s="21">
        <f t="shared" si="2"/>
        <v>503903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5.4</v>
      </c>
      <c r="G43" s="75">
        <v>4469.3</v>
      </c>
      <c r="H43" s="75">
        <v>2.7</v>
      </c>
      <c r="I43" s="30">
        <f t="shared" si="3"/>
        <v>4477.3999999999996</v>
      </c>
      <c r="J43" s="76"/>
      <c r="K43" s="75"/>
      <c r="L43" s="75"/>
      <c r="M43" s="75">
        <v>22.9</v>
      </c>
      <c r="N43" s="31">
        <f t="shared" si="1"/>
        <v>22.9</v>
      </c>
      <c r="O43" s="32">
        <f t="shared" si="2"/>
        <v>4500.2999999999993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1.71</v>
      </c>
      <c r="G44" s="72">
        <v>1909.39</v>
      </c>
      <c r="H44" s="72"/>
      <c r="I44" s="27">
        <f t="shared" si="3"/>
        <v>1911.1000000000001</v>
      </c>
      <c r="J44" s="73"/>
      <c r="K44" s="72"/>
      <c r="L44" s="72"/>
      <c r="M44" s="72">
        <v>14.94</v>
      </c>
      <c r="N44" s="28">
        <f t="shared" si="1"/>
        <v>14.94</v>
      </c>
      <c r="O44" s="29">
        <f t="shared" si="2"/>
        <v>1926.0400000000002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381</v>
      </c>
      <c r="G45" s="66">
        <v>653172</v>
      </c>
      <c r="H45" s="66"/>
      <c r="I45" s="18">
        <f t="shared" si="3"/>
        <v>653553</v>
      </c>
      <c r="J45" s="67"/>
      <c r="K45" s="66"/>
      <c r="L45" s="66"/>
      <c r="M45" s="66">
        <v>1823</v>
      </c>
      <c r="N45" s="20">
        <f t="shared" si="1"/>
        <v>1823</v>
      </c>
      <c r="O45" s="21">
        <f t="shared" si="2"/>
        <v>655376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3.2</v>
      </c>
      <c r="G46" s="75">
        <v>4879.7</v>
      </c>
      <c r="H46" s="75"/>
      <c r="I46" s="30">
        <f t="shared" si="3"/>
        <v>4882.8999999999996</v>
      </c>
      <c r="J46" s="76"/>
      <c r="K46" s="75"/>
      <c r="L46" s="75"/>
      <c r="M46" s="75">
        <v>20.100000000000001</v>
      </c>
      <c r="N46" s="31">
        <f t="shared" si="1"/>
        <v>20.100000000000001</v>
      </c>
      <c r="O46" s="32">
        <f t="shared" si="2"/>
        <v>4903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4.0199999999999996</v>
      </c>
      <c r="F47" s="72">
        <v>1.06</v>
      </c>
      <c r="G47" s="72">
        <v>1357.89</v>
      </c>
      <c r="H47" s="72">
        <v>0.2</v>
      </c>
      <c r="I47" s="27">
        <f t="shared" si="3"/>
        <v>1363.17</v>
      </c>
      <c r="J47" s="73"/>
      <c r="K47" s="72"/>
      <c r="L47" s="72"/>
      <c r="M47" s="72">
        <v>27.96</v>
      </c>
      <c r="N47" s="28">
        <f t="shared" si="1"/>
        <v>27.96</v>
      </c>
      <c r="O47" s="29">
        <f t="shared" si="2"/>
        <v>1391.13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1649</v>
      </c>
      <c r="F48" s="66">
        <v>234</v>
      </c>
      <c r="G48" s="66">
        <v>489139</v>
      </c>
      <c r="H48" s="66">
        <v>309</v>
      </c>
      <c r="I48" s="18">
        <f t="shared" si="3"/>
        <v>491331</v>
      </c>
      <c r="J48" s="67"/>
      <c r="K48" s="66"/>
      <c r="L48" s="66"/>
      <c r="M48" s="66">
        <v>3247</v>
      </c>
      <c r="N48" s="20">
        <f t="shared" si="1"/>
        <v>3247</v>
      </c>
      <c r="O48" s="21">
        <f t="shared" si="2"/>
        <v>494578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14.2</v>
      </c>
      <c r="F49" s="75">
        <v>1.2</v>
      </c>
      <c r="G49" s="75">
        <v>2365.3000000000002</v>
      </c>
      <c r="H49" s="75">
        <v>3.5</v>
      </c>
      <c r="I49" s="30">
        <f t="shared" si="3"/>
        <v>2384.2000000000003</v>
      </c>
      <c r="J49" s="76"/>
      <c r="K49" s="75"/>
      <c r="L49" s="75"/>
      <c r="M49" s="75">
        <v>24.1</v>
      </c>
      <c r="N49" s="31">
        <f t="shared" si="1"/>
        <v>24.1</v>
      </c>
      <c r="O49" s="32">
        <f t="shared" si="2"/>
        <v>2408.3000000000002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1.45</v>
      </c>
      <c r="E50" s="63">
        <v>4.1399999999999997</v>
      </c>
      <c r="F50" s="63">
        <v>30.97</v>
      </c>
      <c r="G50" s="63">
        <v>8255.27</v>
      </c>
      <c r="H50" s="63">
        <v>7.4</v>
      </c>
      <c r="I50" s="11">
        <f t="shared" si="3"/>
        <v>8299.23</v>
      </c>
      <c r="J50" s="64"/>
      <c r="K50" s="63"/>
      <c r="L50" s="63">
        <v>2.76</v>
      </c>
      <c r="M50" s="63">
        <v>80</v>
      </c>
      <c r="N50" s="13">
        <f t="shared" si="1"/>
        <v>82.76</v>
      </c>
      <c r="O50" s="14">
        <f t="shared" si="2"/>
        <v>8381.99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542</v>
      </c>
      <c r="D51" s="66">
        <v>900</v>
      </c>
      <c r="E51" s="66">
        <v>1668</v>
      </c>
      <c r="F51" s="66">
        <v>7586</v>
      </c>
      <c r="G51" s="66">
        <v>2684926</v>
      </c>
      <c r="H51" s="66">
        <v>10280</v>
      </c>
      <c r="I51" s="18">
        <f t="shared" ref="I51:I58" si="4">SUM(C51:H51)</f>
        <v>2705902</v>
      </c>
      <c r="J51" s="67"/>
      <c r="K51" s="66"/>
      <c r="L51" s="66">
        <v>969</v>
      </c>
      <c r="M51" s="66">
        <v>9294</v>
      </c>
      <c r="N51" s="20">
        <f t="shared" si="1"/>
        <v>10263</v>
      </c>
      <c r="O51" s="21">
        <f>SUM(N51,I51)</f>
        <v>2716165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19.5</v>
      </c>
      <c r="D52" s="75">
        <v>34.6</v>
      </c>
      <c r="E52" s="75">
        <v>15.2</v>
      </c>
      <c r="F52" s="75">
        <v>79.8</v>
      </c>
      <c r="G52" s="75">
        <v>24242.400000000001</v>
      </c>
      <c r="H52" s="75">
        <v>362.9</v>
      </c>
      <c r="I52" s="30">
        <f t="shared" si="4"/>
        <v>24754.400000000001</v>
      </c>
      <c r="J52" s="76"/>
      <c r="K52" s="75"/>
      <c r="L52" s="75">
        <v>31.1</v>
      </c>
      <c r="M52" s="75">
        <v>180.2</v>
      </c>
      <c r="N52" s="31">
        <f t="shared" si="1"/>
        <v>211.29999999999998</v>
      </c>
      <c r="O52" s="32">
        <f t="shared" si="2"/>
        <v>24965.7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0.57999999999999996</v>
      </c>
      <c r="E53" s="72">
        <v>4.0199999999999996</v>
      </c>
      <c r="F53" s="72">
        <v>28.43</v>
      </c>
      <c r="G53" s="72">
        <v>8219.36</v>
      </c>
      <c r="H53" s="72">
        <v>1</v>
      </c>
      <c r="I53" s="27">
        <f t="shared" si="4"/>
        <v>8253.3900000000012</v>
      </c>
      <c r="J53" s="73"/>
      <c r="K53" s="72"/>
      <c r="L53" s="72">
        <v>2.76</v>
      </c>
      <c r="M53" s="72">
        <v>80</v>
      </c>
      <c r="N53" s="28">
        <f t="shared" si="1"/>
        <v>82.76</v>
      </c>
      <c r="O53" s="29">
        <f t="shared" si="2"/>
        <v>8336.1500000000015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181</v>
      </c>
      <c r="E54" s="66">
        <v>1649</v>
      </c>
      <c r="F54" s="66">
        <v>7276</v>
      </c>
      <c r="G54" s="66">
        <v>2676532</v>
      </c>
      <c r="H54" s="66">
        <v>515</v>
      </c>
      <c r="I54" s="18">
        <f t="shared" si="4"/>
        <v>2686153</v>
      </c>
      <c r="J54" s="67"/>
      <c r="K54" s="66"/>
      <c r="L54" s="66">
        <v>969</v>
      </c>
      <c r="M54" s="66">
        <v>9294</v>
      </c>
      <c r="N54" s="20">
        <f t="shared" si="1"/>
        <v>10263</v>
      </c>
      <c r="O54" s="21">
        <f t="shared" si="2"/>
        <v>2696416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5.2</v>
      </c>
      <c r="E55" s="69">
        <v>14.2</v>
      </c>
      <c r="F55" s="69">
        <v>70.599999999999994</v>
      </c>
      <c r="G55" s="69">
        <v>24047.8</v>
      </c>
      <c r="H55" s="69">
        <v>7.4</v>
      </c>
      <c r="I55" s="24">
        <f t="shared" si="4"/>
        <v>24145.200000000001</v>
      </c>
      <c r="J55" s="70"/>
      <c r="K55" s="69"/>
      <c r="L55" s="69">
        <v>31.1</v>
      </c>
      <c r="M55" s="69">
        <v>180.2</v>
      </c>
      <c r="N55" s="24">
        <f t="shared" si="1"/>
        <v>211.29999999999998</v>
      </c>
      <c r="O55" s="26">
        <f t="shared" si="2"/>
        <v>24356.5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3.05</v>
      </c>
      <c r="E56" s="10">
        <f t="shared" si="5"/>
        <v>4.6899999999999995</v>
      </c>
      <c r="F56" s="10">
        <f t="shared" si="5"/>
        <v>30.970000000000002</v>
      </c>
      <c r="G56" s="10">
        <f t="shared" si="5"/>
        <v>8380.7099999999991</v>
      </c>
      <c r="H56" s="10">
        <f t="shared" si="5"/>
        <v>24.160000000000004</v>
      </c>
      <c r="I56" s="36">
        <f>SUM(C56:H56)</f>
        <v>8443.5799999999981</v>
      </c>
      <c r="J56" s="34">
        <f>SUM(J5,J8,J11,J14,J17,J20,J23,J26,J29,J32,J35,J38,J41,J44,J47)</f>
        <v>0</v>
      </c>
      <c r="K56" s="10">
        <f>SUM(K5,K8,K11,K14,K17,K20,K23,K26,K29,K32,K35,K38,K41,K44,K47)</f>
        <v>0.48</v>
      </c>
      <c r="L56" s="10">
        <f>SUM(L5,L8,L11,L14,L17,L20,L23,L26,L29,L32,L35,L38,L41,L44,L47)</f>
        <v>2.76</v>
      </c>
      <c r="M56" s="10">
        <f>SUM(M5,M8,M11,M14,M17,M20,M23,M26,M29,M32,M35,M38,M41,M44,M47)</f>
        <v>80</v>
      </c>
      <c r="N56" s="12">
        <f t="shared" si="1"/>
        <v>83.24</v>
      </c>
      <c r="O56" s="14">
        <f t="shared" si="2"/>
        <v>8526.8199999999979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542</v>
      </c>
      <c r="D57" s="17">
        <f t="shared" si="5"/>
        <v>1110</v>
      </c>
      <c r="E57" s="17">
        <f t="shared" si="5"/>
        <v>1697</v>
      </c>
      <c r="F57" s="17">
        <f t="shared" si="5"/>
        <v>7586</v>
      </c>
      <c r="G57" s="17">
        <f t="shared" si="5"/>
        <v>2689232</v>
      </c>
      <c r="H57" s="17">
        <f t="shared" si="5"/>
        <v>18617</v>
      </c>
      <c r="I57" s="37">
        <f t="shared" si="4"/>
        <v>2718784</v>
      </c>
      <c r="J57" s="35">
        <f t="shared" ref="J57:M58" si="6">SUM(J6,J9,J12,J15,J18,J21,J24,J27,J30,J33,J36,J39,J42,J45,J48)</f>
        <v>0</v>
      </c>
      <c r="K57" s="17">
        <f t="shared" si="6"/>
        <v>22</v>
      </c>
      <c r="L57" s="17">
        <f t="shared" si="6"/>
        <v>969</v>
      </c>
      <c r="M57" s="17">
        <f t="shared" si="6"/>
        <v>9294</v>
      </c>
      <c r="N57" s="19">
        <f t="shared" si="1"/>
        <v>10285</v>
      </c>
      <c r="O57" s="21">
        <f t="shared" si="2"/>
        <v>2729069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19.5</v>
      </c>
      <c r="D58" s="40">
        <f t="shared" si="5"/>
        <v>47.400000000000006</v>
      </c>
      <c r="E58" s="40">
        <f t="shared" si="5"/>
        <v>16.899999999999999</v>
      </c>
      <c r="F58" s="40">
        <f t="shared" si="5"/>
        <v>79.800000000000011</v>
      </c>
      <c r="G58" s="40">
        <f t="shared" si="5"/>
        <v>24514.3</v>
      </c>
      <c r="H58" s="40">
        <f t="shared" si="5"/>
        <v>756.60000000000014</v>
      </c>
      <c r="I58" s="41">
        <f t="shared" si="4"/>
        <v>25434.499999999996</v>
      </c>
      <c r="J58" s="39">
        <f t="shared" si="6"/>
        <v>0</v>
      </c>
      <c r="K58" s="40">
        <f t="shared" si="6"/>
        <v>1.2000000000000002</v>
      </c>
      <c r="L58" s="40">
        <f t="shared" si="6"/>
        <v>31.1</v>
      </c>
      <c r="M58" s="40">
        <f t="shared" si="6"/>
        <v>180.2</v>
      </c>
      <c r="N58" s="42">
        <f t="shared" si="1"/>
        <v>212.5</v>
      </c>
      <c r="O58" s="43">
        <f t="shared" si="2"/>
        <v>25646.999999999996</v>
      </c>
      <c r="P58" s="44">
        <f>SUM(O56,P53,P54,P57)</f>
        <v>8526.8199999999979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49.1</v>
      </c>
      <c r="H63" s="63"/>
      <c r="I63" s="11">
        <f>SUM(C63:H63)</f>
        <v>49.1</v>
      </c>
      <c r="J63" s="64"/>
      <c r="K63" s="63"/>
      <c r="L63" s="63"/>
      <c r="M63" s="63"/>
      <c r="N63" s="13">
        <f>SUM(J63:M63)</f>
        <v>0</v>
      </c>
      <c r="O63" s="14">
        <f>SUM(N63,I63)</f>
        <v>49.1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>
        <v>0.26</v>
      </c>
      <c r="F66" s="72"/>
      <c r="G66" s="72">
        <v>44.34</v>
      </c>
      <c r="H66" s="72">
        <v>0.43</v>
      </c>
      <c r="I66" s="27">
        <f t="shared" si="7"/>
        <v>45.03</v>
      </c>
      <c r="J66" s="73"/>
      <c r="K66" s="72"/>
      <c r="L66" s="72"/>
      <c r="M66" s="72"/>
      <c r="N66" s="28">
        <f t="shared" si="8"/>
        <v>0</v>
      </c>
      <c r="O66" s="29">
        <f t="shared" si="9"/>
        <v>45.03</v>
      </c>
      <c r="P66" s="22" t="s">
        <v>25</v>
      </c>
      <c r="Q66" s="129" t="s">
        <v>48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>
        <v>0</v>
      </c>
      <c r="F67" s="66"/>
      <c r="G67" s="66">
        <v>0</v>
      </c>
      <c r="H67" s="66">
        <v>0</v>
      </c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>
        <v>0</v>
      </c>
      <c r="F68" s="75"/>
      <c r="G68" s="75">
        <v>0</v>
      </c>
      <c r="H68" s="75">
        <v>0</v>
      </c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10.69</v>
      </c>
      <c r="H69" s="72"/>
      <c r="I69" s="27">
        <f t="shared" si="7"/>
        <v>10.69</v>
      </c>
      <c r="J69" s="73"/>
      <c r="K69" s="72"/>
      <c r="L69" s="72"/>
      <c r="M69" s="72"/>
      <c r="N69" s="28">
        <f t="shared" si="8"/>
        <v>0</v>
      </c>
      <c r="O69" s="29">
        <f t="shared" si="9"/>
        <v>10.69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1868</v>
      </c>
      <c r="H70" s="66">
        <v>15</v>
      </c>
      <c r="I70" s="18">
        <f t="shared" si="7"/>
        <v>1883</v>
      </c>
      <c r="J70" s="67"/>
      <c r="K70" s="66"/>
      <c r="L70" s="66"/>
      <c r="M70" s="66"/>
      <c r="N70" s="20">
        <f t="shared" si="8"/>
        <v>0</v>
      </c>
      <c r="O70" s="21">
        <f t="shared" si="9"/>
        <v>1883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127.1</v>
      </c>
      <c r="H71" s="75">
        <v>2</v>
      </c>
      <c r="I71" s="30">
        <f t="shared" si="7"/>
        <v>129.1</v>
      </c>
      <c r="J71" s="76"/>
      <c r="K71" s="75"/>
      <c r="L71" s="75"/>
      <c r="M71" s="75"/>
      <c r="N71" s="31">
        <f t="shared" si="8"/>
        <v>0</v>
      </c>
      <c r="O71" s="32">
        <f t="shared" si="9"/>
        <v>129.1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21.31</v>
      </c>
      <c r="H72" s="72"/>
      <c r="I72" s="27">
        <f t="shared" si="7"/>
        <v>21.31</v>
      </c>
      <c r="J72" s="73"/>
      <c r="K72" s="72"/>
      <c r="L72" s="72"/>
      <c r="M72" s="72"/>
      <c r="N72" s="28">
        <f t="shared" si="8"/>
        <v>0</v>
      </c>
      <c r="O72" s="29">
        <f t="shared" si="9"/>
        <v>21.31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2438</v>
      </c>
      <c r="H73" s="66"/>
      <c r="I73" s="18">
        <f t="shared" si="7"/>
        <v>2438</v>
      </c>
      <c r="J73" s="67"/>
      <c r="K73" s="66"/>
      <c r="L73" s="66"/>
      <c r="M73" s="66">
        <v>65</v>
      </c>
      <c r="N73" s="20">
        <f t="shared" si="8"/>
        <v>65</v>
      </c>
      <c r="O73" s="21">
        <f t="shared" si="9"/>
        <v>2503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144.80000000000001</v>
      </c>
      <c r="H74" s="75"/>
      <c r="I74" s="30">
        <f t="shared" si="7"/>
        <v>144.80000000000001</v>
      </c>
      <c r="J74" s="76"/>
      <c r="K74" s="75"/>
      <c r="L74" s="75"/>
      <c r="M74" s="75">
        <v>4.4000000000000004</v>
      </c>
      <c r="N74" s="31">
        <f t="shared" si="8"/>
        <v>4.4000000000000004</v>
      </c>
      <c r="O74" s="32">
        <f t="shared" si="9"/>
        <v>149.20000000000002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0.64</v>
      </c>
      <c r="E75" s="72"/>
      <c r="F75" s="72"/>
      <c r="G75" s="72">
        <v>2.5499999999999998</v>
      </c>
      <c r="H75" s="72"/>
      <c r="I75" s="27">
        <f t="shared" si="7"/>
        <v>3.19</v>
      </c>
      <c r="J75" s="73"/>
      <c r="K75" s="72"/>
      <c r="L75" s="72">
        <v>1.5</v>
      </c>
      <c r="M75" s="72">
        <v>2.36</v>
      </c>
      <c r="N75" s="28">
        <f t="shared" si="8"/>
        <v>3.86</v>
      </c>
      <c r="O75" s="29">
        <f t="shared" si="9"/>
        <v>7.05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73</v>
      </c>
      <c r="E76" s="66"/>
      <c r="F76" s="66"/>
      <c r="G76" s="66">
        <v>516</v>
      </c>
      <c r="H76" s="66">
        <v>85</v>
      </c>
      <c r="I76" s="18">
        <f t="shared" si="7"/>
        <v>674</v>
      </c>
      <c r="J76" s="67"/>
      <c r="K76" s="66"/>
      <c r="L76" s="66">
        <v>198</v>
      </c>
      <c r="M76" s="66">
        <v>629</v>
      </c>
      <c r="N76" s="20">
        <f t="shared" si="8"/>
        <v>827</v>
      </c>
      <c r="O76" s="21">
        <f t="shared" si="9"/>
        <v>1501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5.2</v>
      </c>
      <c r="E77" s="75"/>
      <c r="F77" s="75"/>
      <c r="G77" s="75">
        <v>24.1</v>
      </c>
      <c r="H77" s="75">
        <v>6.1</v>
      </c>
      <c r="I77" s="30">
        <f t="shared" si="7"/>
        <v>35.4</v>
      </c>
      <c r="J77" s="76"/>
      <c r="K77" s="75"/>
      <c r="L77" s="75">
        <v>10.1</v>
      </c>
      <c r="M77" s="75">
        <v>31.8</v>
      </c>
      <c r="N77" s="31">
        <f t="shared" si="8"/>
        <v>41.9</v>
      </c>
      <c r="O77" s="32">
        <f t="shared" si="9"/>
        <v>77.3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1.05</v>
      </c>
      <c r="E78" s="72">
        <v>0.41</v>
      </c>
      <c r="F78" s="72"/>
      <c r="G78" s="72">
        <v>5.59</v>
      </c>
      <c r="H78" s="72">
        <v>1.43</v>
      </c>
      <c r="I78" s="27">
        <f t="shared" si="7"/>
        <v>8.48</v>
      </c>
      <c r="J78" s="73"/>
      <c r="K78" s="72"/>
      <c r="L78" s="72">
        <v>1.26</v>
      </c>
      <c r="M78" s="72">
        <v>9.15</v>
      </c>
      <c r="N78" s="28">
        <f t="shared" si="8"/>
        <v>10.41</v>
      </c>
      <c r="O78" s="29">
        <f t="shared" si="9"/>
        <v>18.89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542</v>
      </c>
      <c r="D79" s="66">
        <v>151</v>
      </c>
      <c r="E79" s="66">
        <v>48</v>
      </c>
      <c r="F79" s="66"/>
      <c r="G79" s="66">
        <v>1106</v>
      </c>
      <c r="H79" s="66">
        <v>2877</v>
      </c>
      <c r="I79" s="18">
        <f t="shared" si="7"/>
        <v>4724</v>
      </c>
      <c r="J79" s="67"/>
      <c r="K79" s="66"/>
      <c r="L79" s="66">
        <v>39</v>
      </c>
      <c r="M79" s="66">
        <v>1241</v>
      </c>
      <c r="N79" s="20">
        <f t="shared" si="8"/>
        <v>1280</v>
      </c>
      <c r="O79" s="21">
        <f t="shared" si="9"/>
        <v>6004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19.5</v>
      </c>
      <c r="D80" s="75">
        <v>8.4</v>
      </c>
      <c r="E80" s="75">
        <v>2.7</v>
      </c>
      <c r="F80" s="75"/>
      <c r="G80" s="75">
        <v>25.4</v>
      </c>
      <c r="H80" s="75">
        <v>152.5</v>
      </c>
      <c r="I80" s="30">
        <f t="shared" si="7"/>
        <v>208.5</v>
      </c>
      <c r="J80" s="76"/>
      <c r="K80" s="75"/>
      <c r="L80" s="75">
        <v>1.6</v>
      </c>
      <c r="M80" s="75">
        <v>50.8</v>
      </c>
      <c r="N80" s="31">
        <f t="shared" si="8"/>
        <v>52.4</v>
      </c>
      <c r="O80" s="32">
        <f t="shared" si="9"/>
        <v>260.89999999999998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0.97</v>
      </c>
      <c r="G81" s="72">
        <v>13.7</v>
      </c>
      <c r="H81" s="72">
        <v>14.9</v>
      </c>
      <c r="I81" s="27">
        <f t="shared" si="7"/>
        <v>29.57</v>
      </c>
      <c r="J81" s="73"/>
      <c r="K81" s="72">
        <v>0.44</v>
      </c>
      <c r="L81" s="72"/>
      <c r="M81" s="72">
        <v>2.5099999999999998</v>
      </c>
      <c r="N81" s="28">
        <f t="shared" si="8"/>
        <v>2.9499999999999997</v>
      </c>
      <c r="O81" s="29">
        <f t="shared" si="9"/>
        <v>32.520000000000003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499</v>
      </c>
      <c r="E82" s="66"/>
      <c r="F82" s="66">
        <v>110</v>
      </c>
      <c r="G82" s="66">
        <v>3214</v>
      </c>
      <c r="H82" s="66">
        <v>5360</v>
      </c>
      <c r="I82" s="18">
        <f t="shared" si="7"/>
        <v>9183</v>
      </c>
      <c r="J82" s="67"/>
      <c r="K82" s="66">
        <v>20</v>
      </c>
      <c r="L82" s="66">
        <v>537</v>
      </c>
      <c r="M82" s="66">
        <v>292</v>
      </c>
      <c r="N82" s="20">
        <f t="shared" si="8"/>
        <v>849</v>
      </c>
      <c r="O82" s="21">
        <f t="shared" si="9"/>
        <v>10032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22.4</v>
      </c>
      <c r="E83" s="75"/>
      <c r="F83" s="75">
        <v>3.6</v>
      </c>
      <c r="G83" s="75">
        <v>70.7</v>
      </c>
      <c r="H83" s="75">
        <v>233.1</v>
      </c>
      <c r="I83" s="30">
        <f t="shared" si="7"/>
        <v>329.8</v>
      </c>
      <c r="J83" s="76"/>
      <c r="K83" s="75">
        <v>1.1000000000000001</v>
      </c>
      <c r="L83" s="75">
        <v>16.100000000000001</v>
      </c>
      <c r="M83" s="75">
        <v>9</v>
      </c>
      <c r="N83" s="31">
        <f t="shared" si="8"/>
        <v>26.200000000000003</v>
      </c>
      <c r="O83" s="32">
        <f t="shared" si="9"/>
        <v>356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1.57</v>
      </c>
      <c r="G84" s="72">
        <v>24.55</v>
      </c>
      <c r="H84" s="72">
        <v>0.48</v>
      </c>
      <c r="I84" s="27">
        <f t="shared" si="7"/>
        <v>26.6</v>
      </c>
      <c r="J84" s="73"/>
      <c r="K84" s="72">
        <v>0.04</v>
      </c>
      <c r="L84" s="72"/>
      <c r="M84" s="72">
        <v>3.07</v>
      </c>
      <c r="N84" s="28">
        <f t="shared" si="8"/>
        <v>3.11</v>
      </c>
      <c r="O84" s="29">
        <f t="shared" si="9"/>
        <v>29.71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200</v>
      </c>
      <c r="G85" s="66">
        <v>6332</v>
      </c>
      <c r="H85" s="66">
        <v>6967</v>
      </c>
      <c r="I85" s="18">
        <f t="shared" si="7"/>
        <v>13499</v>
      </c>
      <c r="J85" s="67"/>
      <c r="K85" s="66">
        <v>2</v>
      </c>
      <c r="L85" s="66"/>
      <c r="M85" s="66">
        <v>204</v>
      </c>
      <c r="N85" s="20">
        <f t="shared" si="8"/>
        <v>206</v>
      </c>
      <c r="O85" s="21">
        <f t="shared" si="9"/>
        <v>13705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5.6</v>
      </c>
      <c r="G86" s="75">
        <v>132.6</v>
      </c>
      <c r="H86" s="75">
        <v>264.7</v>
      </c>
      <c r="I86" s="30">
        <f t="shared" si="7"/>
        <v>402.9</v>
      </c>
      <c r="J86" s="76"/>
      <c r="K86" s="75">
        <v>0.1</v>
      </c>
      <c r="L86" s="75"/>
      <c r="M86" s="75">
        <v>6.2</v>
      </c>
      <c r="N86" s="31">
        <f t="shared" si="8"/>
        <v>6.3</v>
      </c>
      <c r="O86" s="32">
        <f t="shared" si="9"/>
        <v>409.2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0.78</v>
      </c>
      <c r="E87" s="72"/>
      <c r="F87" s="72">
        <v>1.73</v>
      </c>
      <c r="G87" s="72">
        <v>300.41000000000003</v>
      </c>
      <c r="H87" s="72">
        <v>1.92</v>
      </c>
      <c r="I87" s="27">
        <f t="shared" si="7"/>
        <v>304.84000000000003</v>
      </c>
      <c r="J87" s="73"/>
      <c r="K87" s="72"/>
      <c r="L87" s="72"/>
      <c r="M87" s="72">
        <v>4.29</v>
      </c>
      <c r="N87" s="28">
        <f t="shared" si="8"/>
        <v>4.29</v>
      </c>
      <c r="O87" s="29">
        <f t="shared" si="9"/>
        <v>309.13000000000005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206</v>
      </c>
      <c r="E88" s="66"/>
      <c r="F88" s="66">
        <v>375</v>
      </c>
      <c r="G88" s="66">
        <v>85050</v>
      </c>
      <c r="H88" s="66">
        <v>1781</v>
      </c>
      <c r="I88" s="18">
        <f t="shared" si="7"/>
        <v>87412</v>
      </c>
      <c r="J88" s="67"/>
      <c r="K88" s="66"/>
      <c r="L88" s="66"/>
      <c r="M88" s="66">
        <v>308</v>
      </c>
      <c r="N88" s="20">
        <f t="shared" si="8"/>
        <v>308</v>
      </c>
      <c r="O88" s="21">
        <f t="shared" si="9"/>
        <v>87720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6.2</v>
      </c>
      <c r="E89" s="75"/>
      <c r="F89" s="75">
        <v>5.5</v>
      </c>
      <c r="G89" s="75">
        <v>1532.6</v>
      </c>
      <c r="H89" s="75">
        <v>65.099999999999994</v>
      </c>
      <c r="I89" s="30">
        <f t="shared" si="7"/>
        <v>1609.3999999999999</v>
      </c>
      <c r="J89" s="76"/>
      <c r="K89" s="75"/>
      <c r="L89" s="75"/>
      <c r="M89" s="75">
        <v>8.1</v>
      </c>
      <c r="N89" s="31">
        <f t="shared" si="8"/>
        <v>8.1</v>
      </c>
      <c r="O89" s="32">
        <f t="shared" si="9"/>
        <v>1617.4999999999998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0.57999999999999996</v>
      </c>
      <c r="E90" s="72"/>
      <c r="F90" s="72">
        <v>2.08</v>
      </c>
      <c r="G90" s="72">
        <v>600.80999999999995</v>
      </c>
      <c r="H90" s="72">
        <v>1.78</v>
      </c>
      <c r="I90" s="27">
        <f t="shared" si="7"/>
        <v>605.24999999999989</v>
      </c>
      <c r="J90" s="73"/>
      <c r="K90" s="72"/>
      <c r="L90" s="72"/>
      <c r="M90" s="72">
        <v>0.36</v>
      </c>
      <c r="N90" s="28">
        <f t="shared" si="8"/>
        <v>0.36</v>
      </c>
      <c r="O90" s="29">
        <f t="shared" si="9"/>
        <v>605.6099999999999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181</v>
      </c>
      <c r="E91" s="66"/>
      <c r="F91" s="66">
        <v>437</v>
      </c>
      <c r="G91" s="66">
        <v>176877</v>
      </c>
      <c r="H91" s="66">
        <v>469</v>
      </c>
      <c r="I91" s="18">
        <f t="shared" si="7"/>
        <v>177964</v>
      </c>
      <c r="J91" s="67"/>
      <c r="K91" s="66"/>
      <c r="L91" s="66"/>
      <c r="M91" s="66">
        <v>35</v>
      </c>
      <c r="N91" s="20">
        <f t="shared" si="8"/>
        <v>35</v>
      </c>
      <c r="O91" s="21">
        <f t="shared" si="9"/>
        <v>177999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5.2</v>
      </c>
      <c r="E92" s="75"/>
      <c r="F92" s="75">
        <v>5.6</v>
      </c>
      <c r="G92" s="75">
        <v>2646.5</v>
      </c>
      <c r="H92" s="75">
        <v>13.6</v>
      </c>
      <c r="I92" s="30">
        <f t="shared" si="7"/>
        <v>2670.9</v>
      </c>
      <c r="J92" s="76"/>
      <c r="K92" s="75"/>
      <c r="L92" s="75"/>
      <c r="M92" s="75">
        <v>0.9</v>
      </c>
      <c r="N92" s="31">
        <f t="shared" si="8"/>
        <v>0.9</v>
      </c>
      <c r="O92" s="32">
        <f t="shared" si="9"/>
        <v>2671.8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5.7</v>
      </c>
      <c r="G93" s="72">
        <v>1099.8599999999999</v>
      </c>
      <c r="H93" s="72">
        <v>2.2200000000000002</v>
      </c>
      <c r="I93" s="27">
        <f t="shared" si="7"/>
        <v>1107.78</v>
      </c>
      <c r="J93" s="73"/>
      <c r="K93" s="72"/>
      <c r="L93" s="72"/>
      <c r="M93" s="72">
        <v>0.14000000000000001</v>
      </c>
      <c r="N93" s="28">
        <f t="shared" si="8"/>
        <v>0.14000000000000001</v>
      </c>
      <c r="O93" s="29">
        <f t="shared" si="9"/>
        <v>1107.92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1220</v>
      </c>
      <c r="G94" s="66">
        <v>334143</v>
      </c>
      <c r="H94" s="66">
        <v>548</v>
      </c>
      <c r="I94" s="18">
        <f t="shared" si="7"/>
        <v>335911</v>
      </c>
      <c r="J94" s="67"/>
      <c r="K94" s="66"/>
      <c r="L94" s="66"/>
      <c r="M94" s="66">
        <v>15</v>
      </c>
      <c r="N94" s="20">
        <f t="shared" si="8"/>
        <v>15</v>
      </c>
      <c r="O94" s="21">
        <f t="shared" si="9"/>
        <v>335926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13.4</v>
      </c>
      <c r="G95" s="75">
        <v>4032.5</v>
      </c>
      <c r="H95" s="75">
        <v>12.1</v>
      </c>
      <c r="I95" s="30">
        <f t="shared" si="7"/>
        <v>4058</v>
      </c>
      <c r="J95" s="76"/>
      <c r="K95" s="75"/>
      <c r="L95" s="75"/>
      <c r="M95" s="75">
        <v>0.3</v>
      </c>
      <c r="N95" s="31">
        <f t="shared" si="8"/>
        <v>0.3</v>
      </c>
      <c r="O95" s="32">
        <f t="shared" si="9"/>
        <v>4058.3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13.55</v>
      </c>
      <c r="G96" s="72">
        <v>1385.11</v>
      </c>
      <c r="H96" s="72">
        <v>0.2</v>
      </c>
      <c r="I96" s="27">
        <f t="shared" si="7"/>
        <v>1398.86</v>
      </c>
      <c r="J96" s="73"/>
      <c r="K96" s="72"/>
      <c r="L96" s="72"/>
      <c r="M96" s="72">
        <v>0.81</v>
      </c>
      <c r="N96" s="28">
        <f t="shared" si="8"/>
        <v>0.81</v>
      </c>
      <c r="O96" s="29">
        <f t="shared" si="9"/>
        <v>1399.6699999999998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4035</v>
      </c>
      <c r="G97" s="66">
        <v>433562</v>
      </c>
      <c r="H97" s="66">
        <v>58</v>
      </c>
      <c r="I97" s="18">
        <f t="shared" si="7"/>
        <v>437655</v>
      </c>
      <c r="J97" s="67"/>
      <c r="K97" s="66"/>
      <c r="L97" s="66">
        <v>195</v>
      </c>
      <c r="M97" s="66">
        <v>89</v>
      </c>
      <c r="N97" s="20">
        <f t="shared" si="8"/>
        <v>284</v>
      </c>
      <c r="O97" s="21">
        <f t="shared" si="9"/>
        <v>437939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36.299999999999997</v>
      </c>
      <c r="G98" s="75">
        <v>4063.7</v>
      </c>
      <c r="H98" s="75">
        <v>1.2</v>
      </c>
      <c r="I98" s="30">
        <f t="shared" si="7"/>
        <v>4101.2</v>
      </c>
      <c r="J98" s="76"/>
      <c r="K98" s="75"/>
      <c r="L98" s="75">
        <v>3.3</v>
      </c>
      <c r="M98" s="75">
        <v>1.6</v>
      </c>
      <c r="N98" s="31">
        <f t="shared" si="8"/>
        <v>4.9000000000000004</v>
      </c>
      <c r="O98" s="32">
        <f t="shared" si="9"/>
        <v>4106.0999999999995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2.6</v>
      </c>
      <c r="G99" s="72">
        <v>1555.41</v>
      </c>
      <c r="H99" s="72">
        <v>0.6</v>
      </c>
      <c r="I99" s="27">
        <f t="shared" si="7"/>
        <v>1558.61</v>
      </c>
      <c r="J99" s="73"/>
      <c r="K99" s="72"/>
      <c r="L99" s="72"/>
      <c r="M99" s="72">
        <v>14.41</v>
      </c>
      <c r="N99" s="28">
        <f t="shared" si="8"/>
        <v>14.41</v>
      </c>
      <c r="O99" s="29">
        <f t="shared" si="9"/>
        <v>1573.02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594</v>
      </c>
      <c r="G100" s="66">
        <v>501815</v>
      </c>
      <c r="H100" s="66">
        <v>148</v>
      </c>
      <c r="I100" s="18">
        <f t="shared" si="7"/>
        <v>502557</v>
      </c>
      <c r="J100" s="67"/>
      <c r="K100" s="66"/>
      <c r="L100" s="66"/>
      <c r="M100" s="66">
        <v>1346</v>
      </c>
      <c r="N100" s="20">
        <f t="shared" si="8"/>
        <v>1346</v>
      </c>
      <c r="O100" s="21">
        <f t="shared" si="9"/>
        <v>503903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5.4</v>
      </c>
      <c r="G101" s="75">
        <v>4469.3</v>
      </c>
      <c r="H101" s="75">
        <v>2.7</v>
      </c>
      <c r="I101" s="30">
        <f t="shared" si="7"/>
        <v>4477.3999999999996</v>
      </c>
      <c r="J101" s="76"/>
      <c r="K101" s="75"/>
      <c r="L101" s="75"/>
      <c r="M101" s="75">
        <v>22.9</v>
      </c>
      <c r="N101" s="31">
        <f t="shared" si="8"/>
        <v>22.9</v>
      </c>
      <c r="O101" s="32">
        <f t="shared" si="9"/>
        <v>4500.2999999999993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1.71</v>
      </c>
      <c r="G102" s="72">
        <v>1909.39</v>
      </c>
      <c r="H102" s="72"/>
      <c r="I102" s="27">
        <f t="shared" si="7"/>
        <v>1911.1000000000001</v>
      </c>
      <c r="J102" s="73"/>
      <c r="K102" s="72"/>
      <c r="L102" s="72"/>
      <c r="M102" s="72">
        <v>14.94</v>
      </c>
      <c r="N102" s="28">
        <f t="shared" si="8"/>
        <v>14.94</v>
      </c>
      <c r="O102" s="29">
        <f t="shared" si="9"/>
        <v>1926.0400000000002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381</v>
      </c>
      <c r="G103" s="66">
        <v>653172</v>
      </c>
      <c r="H103" s="66"/>
      <c r="I103" s="18">
        <f t="shared" si="7"/>
        <v>653553</v>
      </c>
      <c r="J103" s="67"/>
      <c r="K103" s="66"/>
      <c r="L103" s="66"/>
      <c r="M103" s="66">
        <v>1823</v>
      </c>
      <c r="N103" s="20">
        <f t="shared" si="8"/>
        <v>1823</v>
      </c>
      <c r="O103" s="21">
        <f t="shared" si="9"/>
        <v>655376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3.2</v>
      </c>
      <c r="G104" s="75">
        <v>4879.7</v>
      </c>
      <c r="H104" s="75"/>
      <c r="I104" s="30">
        <f t="shared" si="7"/>
        <v>4882.8999999999996</v>
      </c>
      <c r="J104" s="76"/>
      <c r="K104" s="75"/>
      <c r="L104" s="75"/>
      <c r="M104" s="75">
        <v>20.100000000000001</v>
      </c>
      <c r="N104" s="31">
        <f t="shared" si="8"/>
        <v>20.100000000000001</v>
      </c>
      <c r="O104" s="32">
        <f t="shared" si="9"/>
        <v>4903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0.6</v>
      </c>
      <c r="G105" s="72">
        <v>945.16</v>
      </c>
      <c r="H105" s="72"/>
      <c r="I105" s="27">
        <f t="shared" si="7"/>
        <v>945.76</v>
      </c>
      <c r="J105" s="73"/>
      <c r="K105" s="72"/>
      <c r="L105" s="72"/>
      <c r="M105" s="72">
        <v>15.98</v>
      </c>
      <c r="N105" s="28">
        <f t="shared" si="8"/>
        <v>15.98</v>
      </c>
      <c r="O105" s="29">
        <f t="shared" si="9"/>
        <v>961.74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121</v>
      </c>
      <c r="G106" s="66">
        <v>333229</v>
      </c>
      <c r="H106" s="66"/>
      <c r="I106" s="18">
        <f t="shared" si="7"/>
        <v>333350</v>
      </c>
      <c r="J106" s="67"/>
      <c r="K106" s="66"/>
      <c r="L106" s="66"/>
      <c r="M106" s="66">
        <v>1741</v>
      </c>
      <c r="N106" s="20">
        <f t="shared" si="8"/>
        <v>1741</v>
      </c>
      <c r="O106" s="21">
        <f t="shared" si="9"/>
        <v>335091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0.7</v>
      </c>
      <c r="G107" s="75">
        <v>2026.5</v>
      </c>
      <c r="H107" s="75"/>
      <c r="I107" s="30">
        <f t="shared" si="7"/>
        <v>2027.2</v>
      </c>
      <c r="J107" s="76"/>
      <c r="K107" s="75"/>
      <c r="L107" s="75"/>
      <c r="M107" s="75">
        <v>18</v>
      </c>
      <c r="N107" s="31">
        <f t="shared" si="8"/>
        <v>18</v>
      </c>
      <c r="O107" s="32">
        <f t="shared" si="9"/>
        <v>2045.2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2.7</v>
      </c>
      <c r="F108" s="72">
        <v>0.22</v>
      </c>
      <c r="G108" s="72">
        <v>201.75</v>
      </c>
      <c r="H108" s="72"/>
      <c r="I108" s="27">
        <f t="shared" si="7"/>
        <v>204.67</v>
      </c>
      <c r="J108" s="73"/>
      <c r="K108" s="72"/>
      <c r="L108" s="72"/>
      <c r="M108" s="72">
        <v>5.83</v>
      </c>
      <c r="N108" s="28">
        <f t="shared" si="8"/>
        <v>5.83</v>
      </c>
      <c r="O108" s="29">
        <f t="shared" si="9"/>
        <v>210.5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1012</v>
      </c>
      <c r="F109" s="66">
        <v>36</v>
      </c>
      <c r="G109" s="66">
        <v>74587</v>
      </c>
      <c r="H109" s="66"/>
      <c r="I109" s="18">
        <f t="shared" si="7"/>
        <v>75635</v>
      </c>
      <c r="J109" s="67"/>
      <c r="K109" s="66"/>
      <c r="L109" s="66"/>
      <c r="M109" s="66">
        <v>769</v>
      </c>
      <c r="N109" s="20">
        <f t="shared" si="8"/>
        <v>769</v>
      </c>
      <c r="O109" s="21">
        <f t="shared" si="9"/>
        <v>76404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14.2</v>
      </c>
      <c r="F110" s="75">
        <v>0.2</v>
      </c>
      <c r="G110" s="75">
        <v>338.8</v>
      </c>
      <c r="H110" s="75"/>
      <c r="I110" s="30">
        <f t="shared" si="7"/>
        <v>353.2</v>
      </c>
      <c r="J110" s="76"/>
      <c r="K110" s="75"/>
      <c r="L110" s="75"/>
      <c r="M110" s="75">
        <v>6.1</v>
      </c>
      <c r="N110" s="31">
        <f t="shared" si="8"/>
        <v>6.1</v>
      </c>
      <c r="O110" s="32">
        <f t="shared" si="9"/>
        <v>359.3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0.24</v>
      </c>
      <c r="F111" s="72"/>
      <c r="G111" s="72">
        <v>89.13</v>
      </c>
      <c r="H111" s="72">
        <v>0.2</v>
      </c>
      <c r="I111" s="27">
        <f t="shared" si="7"/>
        <v>89.57</v>
      </c>
      <c r="J111" s="73"/>
      <c r="K111" s="72"/>
      <c r="L111" s="72"/>
      <c r="M111" s="72"/>
      <c r="N111" s="28">
        <f t="shared" si="8"/>
        <v>0</v>
      </c>
      <c r="O111" s="29">
        <f t="shared" si="9"/>
        <v>89.57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116</v>
      </c>
      <c r="F112" s="66"/>
      <c r="G112" s="66">
        <v>34637</v>
      </c>
      <c r="H112" s="66">
        <v>80</v>
      </c>
      <c r="I112" s="18">
        <f t="shared" si="7"/>
        <v>34833</v>
      </c>
      <c r="J112" s="67"/>
      <c r="K112" s="66"/>
      <c r="L112" s="66"/>
      <c r="M112" s="66"/>
      <c r="N112" s="20">
        <f t="shared" si="8"/>
        <v>0</v>
      </c>
      <c r="O112" s="21">
        <f t="shared" si="9"/>
        <v>34833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/>
      <c r="G113" s="75">
        <v>0</v>
      </c>
      <c r="H113" s="75">
        <v>1</v>
      </c>
      <c r="I113" s="30">
        <f t="shared" si="7"/>
        <v>1</v>
      </c>
      <c r="J113" s="76"/>
      <c r="K113" s="75"/>
      <c r="L113" s="75"/>
      <c r="M113" s="75"/>
      <c r="N113" s="31">
        <f t="shared" si="8"/>
        <v>0</v>
      </c>
      <c r="O113" s="32">
        <f t="shared" si="9"/>
        <v>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0.93</v>
      </c>
      <c r="F114" s="72">
        <v>0.15</v>
      </c>
      <c r="G114" s="72">
        <v>57.28</v>
      </c>
      <c r="H114" s="72"/>
      <c r="I114" s="27">
        <f t="shared" si="7"/>
        <v>58.36</v>
      </c>
      <c r="J114" s="73"/>
      <c r="K114" s="72"/>
      <c r="L114" s="72"/>
      <c r="M114" s="72">
        <v>6.15</v>
      </c>
      <c r="N114" s="28">
        <f t="shared" si="8"/>
        <v>6.15</v>
      </c>
      <c r="O114" s="29">
        <f t="shared" si="9"/>
        <v>64.510000000000005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449</v>
      </c>
      <c r="F115" s="66">
        <v>53</v>
      </c>
      <c r="G115" s="66">
        <v>21236</v>
      </c>
      <c r="H115" s="66">
        <v>229</v>
      </c>
      <c r="I115" s="18">
        <f t="shared" si="7"/>
        <v>21967</v>
      </c>
      <c r="J115" s="67"/>
      <c r="K115" s="66"/>
      <c r="L115" s="66"/>
      <c r="M115" s="66">
        <v>737</v>
      </c>
      <c r="N115" s="20">
        <f t="shared" si="8"/>
        <v>737</v>
      </c>
      <c r="O115" s="21">
        <f t="shared" si="9"/>
        <v>22704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0.2</v>
      </c>
      <c r="G116" s="84">
        <v>0</v>
      </c>
      <c r="H116" s="84">
        <v>2.5</v>
      </c>
      <c r="I116" s="46">
        <f t="shared" si="7"/>
        <v>2.7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2.7</v>
      </c>
      <c r="P116" s="44">
        <f>SUM(O136,P111,P112,P115)</f>
        <v>8526.8199999999979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/>
      <c r="G121" s="63">
        <v>45.74</v>
      </c>
      <c r="H121" s="63"/>
      <c r="I121" s="11">
        <f t="shared" si="7"/>
        <v>45.74</v>
      </c>
      <c r="J121" s="64"/>
      <c r="K121" s="63"/>
      <c r="L121" s="63"/>
      <c r="M121" s="63"/>
      <c r="N121" s="13">
        <f t="shared" si="8"/>
        <v>0</v>
      </c>
      <c r="O121" s="14">
        <f t="shared" si="9"/>
        <v>45.74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/>
      <c r="G122" s="66">
        <v>17973</v>
      </c>
      <c r="H122" s="66"/>
      <c r="I122" s="18">
        <f t="shared" si="7"/>
        <v>17973</v>
      </c>
      <c r="J122" s="67"/>
      <c r="K122" s="66"/>
      <c r="L122" s="66"/>
      <c r="M122" s="66"/>
      <c r="N122" s="20">
        <f t="shared" si="8"/>
        <v>0</v>
      </c>
      <c r="O122" s="21">
        <f t="shared" si="9"/>
        <v>17973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0.09</v>
      </c>
      <c r="G124" s="72">
        <v>8.1999999999999993</v>
      </c>
      <c r="H124" s="72"/>
      <c r="I124" s="27">
        <f t="shared" si="7"/>
        <v>8.2899999999999991</v>
      </c>
      <c r="J124" s="73"/>
      <c r="K124" s="72"/>
      <c r="L124" s="72"/>
      <c r="M124" s="72"/>
      <c r="N124" s="28">
        <f t="shared" si="8"/>
        <v>0</v>
      </c>
      <c r="O124" s="29">
        <f t="shared" si="9"/>
        <v>8.2899999999999991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24</v>
      </c>
      <c r="G125" s="66">
        <v>2878</v>
      </c>
      <c r="H125" s="66"/>
      <c r="I125" s="18">
        <f t="shared" si="7"/>
        <v>2902</v>
      </c>
      <c r="J125" s="67"/>
      <c r="K125" s="66"/>
      <c r="L125" s="66"/>
      <c r="M125" s="66"/>
      <c r="N125" s="20">
        <f t="shared" si="8"/>
        <v>0</v>
      </c>
      <c r="O125" s="21">
        <f t="shared" si="9"/>
        <v>2902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0.1</v>
      </c>
      <c r="G126" s="75">
        <v>0</v>
      </c>
      <c r="H126" s="75"/>
      <c r="I126" s="30">
        <f t="shared" si="7"/>
        <v>0.1</v>
      </c>
      <c r="J126" s="76"/>
      <c r="K126" s="75"/>
      <c r="L126" s="75"/>
      <c r="M126" s="75"/>
      <c r="N126" s="31">
        <f t="shared" si="8"/>
        <v>0</v>
      </c>
      <c r="O126" s="32">
        <f t="shared" si="9"/>
        <v>0.1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0.15</v>
      </c>
      <c r="F127" s="72"/>
      <c r="G127" s="72">
        <v>10.63</v>
      </c>
      <c r="H127" s="72"/>
      <c r="I127" s="27">
        <f t="shared" si="7"/>
        <v>10.780000000000001</v>
      </c>
      <c r="J127" s="73"/>
      <c r="K127" s="72"/>
      <c r="L127" s="72"/>
      <c r="M127" s="72"/>
      <c r="N127" s="28">
        <f t="shared" si="8"/>
        <v>0</v>
      </c>
      <c r="O127" s="29">
        <f t="shared" si="9"/>
        <v>10.780000000000001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72</v>
      </c>
      <c r="F128" s="66"/>
      <c r="G128" s="66">
        <v>4599</v>
      </c>
      <c r="H128" s="66"/>
      <c r="I128" s="18">
        <f t="shared" si="7"/>
        <v>4671</v>
      </c>
      <c r="J128" s="67"/>
      <c r="K128" s="66"/>
      <c r="L128" s="66"/>
      <c r="M128" s="66"/>
      <c r="N128" s="20">
        <f t="shared" si="8"/>
        <v>0</v>
      </c>
      <c r="O128" s="21">
        <f t="shared" si="9"/>
        <v>4671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1.45</v>
      </c>
      <c r="E130" s="63">
        <v>4.1399999999999997</v>
      </c>
      <c r="F130" s="63">
        <v>30.97</v>
      </c>
      <c r="G130" s="63">
        <v>8255.27</v>
      </c>
      <c r="H130" s="63">
        <v>7.4</v>
      </c>
      <c r="I130" s="11">
        <f t="shared" si="7"/>
        <v>8299.23</v>
      </c>
      <c r="J130" s="64"/>
      <c r="K130" s="63"/>
      <c r="L130" s="63">
        <v>2.76</v>
      </c>
      <c r="M130" s="63">
        <v>80</v>
      </c>
      <c r="N130" s="13">
        <f>SUM(J130:M130)</f>
        <v>82.76</v>
      </c>
      <c r="O130" s="14">
        <f t="shared" si="9"/>
        <v>8381.99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542</v>
      </c>
      <c r="D131" s="66">
        <v>900</v>
      </c>
      <c r="E131" s="66">
        <v>1668</v>
      </c>
      <c r="F131" s="66">
        <v>7586</v>
      </c>
      <c r="G131" s="66">
        <v>2684926</v>
      </c>
      <c r="H131" s="66">
        <v>10280</v>
      </c>
      <c r="I131" s="18">
        <f t="shared" si="7"/>
        <v>2705902</v>
      </c>
      <c r="J131" s="67"/>
      <c r="K131" s="66"/>
      <c r="L131" s="66">
        <v>969</v>
      </c>
      <c r="M131" s="66">
        <v>9294</v>
      </c>
      <c r="N131" s="20">
        <f t="shared" si="8"/>
        <v>10263</v>
      </c>
      <c r="O131" s="21">
        <f t="shared" si="9"/>
        <v>2716165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19.5</v>
      </c>
      <c r="D132" s="75">
        <v>34.6</v>
      </c>
      <c r="E132" s="75">
        <v>15.2</v>
      </c>
      <c r="F132" s="75">
        <v>79.8</v>
      </c>
      <c r="G132" s="75">
        <v>24242.400000000001</v>
      </c>
      <c r="H132" s="75">
        <v>362.9</v>
      </c>
      <c r="I132" s="30">
        <f t="shared" ref="I132:I138" si="10">SUM(C132:H132)</f>
        <v>24754.400000000001</v>
      </c>
      <c r="J132" s="76"/>
      <c r="K132" s="75"/>
      <c r="L132" s="75">
        <v>31.1</v>
      </c>
      <c r="M132" s="75">
        <v>180.2</v>
      </c>
      <c r="N132" s="31">
        <f t="shared" ref="N132:N138" si="11">SUM(J132:M132)</f>
        <v>211.29999999999998</v>
      </c>
      <c r="O132" s="32">
        <f t="shared" ref="O132:O138" si="12">SUM(N132,I132)</f>
        <v>24965.7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0.57999999999999996</v>
      </c>
      <c r="E133" s="72">
        <v>4.0199999999999996</v>
      </c>
      <c r="F133" s="72">
        <v>28.43</v>
      </c>
      <c r="G133" s="72">
        <v>8219.36</v>
      </c>
      <c r="H133" s="72">
        <v>1</v>
      </c>
      <c r="I133" s="27">
        <f t="shared" si="10"/>
        <v>8253.3900000000012</v>
      </c>
      <c r="J133" s="73"/>
      <c r="K133" s="72"/>
      <c r="L133" s="72">
        <v>2.76</v>
      </c>
      <c r="M133" s="72">
        <v>80</v>
      </c>
      <c r="N133" s="28">
        <f t="shared" si="11"/>
        <v>82.76</v>
      </c>
      <c r="O133" s="29">
        <f t="shared" si="12"/>
        <v>8336.1500000000015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181</v>
      </c>
      <c r="E134" s="66">
        <v>1649</v>
      </c>
      <c r="F134" s="66">
        <v>7276</v>
      </c>
      <c r="G134" s="66">
        <v>2676532</v>
      </c>
      <c r="H134" s="66">
        <v>515</v>
      </c>
      <c r="I134" s="18">
        <f t="shared" si="10"/>
        <v>2686153</v>
      </c>
      <c r="J134" s="67"/>
      <c r="K134" s="66"/>
      <c r="L134" s="66">
        <v>969</v>
      </c>
      <c r="M134" s="66">
        <v>9294</v>
      </c>
      <c r="N134" s="20">
        <f t="shared" si="11"/>
        <v>10263</v>
      </c>
      <c r="O134" s="21">
        <f t="shared" si="12"/>
        <v>2696416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5.2</v>
      </c>
      <c r="E135" s="84">
        <v>14.2</v>
      </c>
      <c r="F135" s="84">
        <v>70.599999999999994</v>
      </c>
      <c r="G135" s="84">
        <v>24047.8</v>
      </c>
      <c r="H135" s="84">
        <v>7.4</v>
      </c>
      <c r="I135" s="46">
        <f t="shared" si="10"/>
        <v>24145.200000000001</v>
      </c>
      <c r="J135" s="85"/>
      <c r="K135" s="84"/>
      <c r="L135" s="84">
        <v>31.1</v>
      </c>
      <c r="M135" s="84">
        <v>180.2</v>
      </c>
      <c r="N135" s="47">
        <f t="shared" si="11"/>
        <v>211.29999999999998</v>
      </c>
      <c r="O135" s="43">
        <f t="shared" si="12"/>
        <v>24356.5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3.05</v>
      </c>
      <c r="E136" s="54">
        <f t="shared" si="13"/>
        <v>4.6900000000000004</v>
      </c>
      <c r="F136" s="54">
        <f t="shared" si="13"/>
        <v>30.970000000000002</v>
      </c>
      <c r="G136" s="54">
        <f t="shared" si="13"/>
        <v>8380.7099999999991</v>
      </c>
      <c r="H136" s="54">
        <f t="shared" si="13"/>
        <v>24.160000000000004</v>
      </c>
      <c r="I136" s="55">
        <f t="shared" si="10"/>
        <v>8443.5799999999981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0.48</v>
      </c>
      <c r="L136" s="54">
        <f t="shared" si="14"/>
        <v>2.76</v>
      </c>
      <c r="M136" s="54">
        <f t="shared" si="14"/>
        <v>80</v>
      </c>
      <c r="N136" s="57">
        <f t="shared" si="11"/>
        <v>83.24</v>
      </c>
      <c r="O136" s="58">
        <f t="shared" si="12"/>
        <v>8526.8199999999979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542</v>
      </c>
      <c r="D137" s="17">
        <f t="shared" si="13"/>
        <v>1110</v>
      </c>
      <c r="E137" s="17">
        <f t="shared" si="13"/>
        <v>1697</v>
      </c>
      <c r="F137" s="17">
        <f t="shared" si="13"/>
        <v>7586</v>
      </c>
      <c r="G137" s="17">
        <f t="shared" si="13"/>
        <v>2689232</v>
      </c>
      <c r="H137" s="17">
        <f t="shared" si="13"/>
        <v>18617</v>
      </c>
      <c r="I137" s="18">
        <f t="shared" si="10"/>
        <v>2718784</v>
      </c>
      <c r="J137" s="19">
        <f t="shared" si="14"/>
        <v>0</v>
      </c>
      <c r="K137" s="17">
        <f t="shared" si="14"/>
        <v>22</v>
      </c>
      <c r="L137" s="17">
        <f t="shared" si="14"/>
        <v>969</v>
      </c>
      <c r="M137" s="17">
        <f t="shared" si="14"/>
        <v>9294</v>
      </c>
      <c r="N137" s="20">
        <f t="shared" si="11"/>
        <v>10285</v>
      </c>
      <c r="O137" s="21">
        <f t="shared" si="12"/>
        <v>2729069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19.5</v>
      </c>
      <c r="D138" s="40">
        <f t="shared" si="13"/>
        <v>47.400000000000006</v>
      </c>
      <c r="E138" s="40">
        <f t="shared" si="13"/>
        <v>16.899999999999999</v>
      </c>
      <c r="F138" s="40">
        <f t="shared" si="13"/>
        <v>79.800000000000011</v>
      </c>
      <c r="G138" s="40">
        <f t="shared" si="13"/>
        <v>24514.3</v>
      </c>
      <c r="H138" s="40">
        <f t="shared" si="13"/>
        <v>756.60000000000014</v>
      </c>
      <c r="I138" s="46">
        <f t="shared" si="10"/>
        <v>25434.499999999996</v>
      </c>
      <c r="J138" s="42">
        <f t="shared" si="14"/>
        <v>0</v>
      </c>
      <c r="K138" s="40">
        <f t="shared" si="14"/>
        <v>1.2000000000000002</v>
      </c>
      <c r="L138" s="40">
        <f t="shared" si="14"/>
        <v>31.1</v>
      </c>
      <c r="M138" s="40">
        <f t="shared" si="14"/>
        <v>180.2</v>
      </c>
      <c r="N138" s="47">
        <f t="shared" si="11"/>
        <v>212.5</v>
      </c>
      <c r="O138" s="43">
        <f t="shared" si="12"/>
        <v>25646.999999999996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0B8F63-C581-4E63-BE3F-747606844B2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0.05</v>
      </c>
      <c r="G5" s="63">
        <v>8.94</v>
      </c>
      <c r="H5" s="63"/>
      <c r="I5" s="11">
        <f t="shared" ref="I5:I36" si="0">SUM(C5:H5)</f>
        <v>8.99</v>
      </c>
      <c r="J5" s="64"/>
      <c r="K5" s="63"/>
      <c r="L5" s="63">
        <v>2.19</v>
      </c>
      <c r="M5" s="63">
        <v>2.79</v>
      </c>
      <c r="N5" s="13">
        <f t="shared" ref="N5:N58" si="1">SUM(J5:M5)</f>
        <v>4.9800000000000004</v>
      </c>
      <c r="O5" s="14">
        <f>SUM(N5,I5)</f>
        <v>13.97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6.4</v>
      </c>
      <c r="H8" s="72"/>
      <c r="I8" s="27">
        <f t="shared" si="0"/>
        <v>6.4</v>
      </c>
      <c r="J8" s="73"/>
      <c r="K8" s="72">
        <v>0.43</v>
      </c>
      <c r="L8" s="72"/>
      <c r="M8" s="72">
        <v>0.45</v>
      </c>
      <c r="N8" s="28">
        <f t="shared" si="1"/>
        <v>0.88</v>
      </c>
      <c r="O8" s="29">
        <f t="shared" si="2"/>
        <v>7.28</v>
      </c>
      <c r="P8" s="22" t="s">
        <v>25</v>
      </c>
      <c r="Q8" s="129" t="s">
        <v>49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>
        <v>0</v>
      </c>
      <c r="L9" s="66"/>
      <c r="M9" s="66">
        <v>6</v>
      </c>
      <c r="N9" s="20">
        <f t="shared" si="1"/>
        <v>6</v>
      </c>
      <c r="O9" s="21">
        <f t="shared" si="2"/>
        <v>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>
        <v>0</v>
      </c>
      <c r="L10" s="75"/>
      <c r="M10" s="75">
        <v>0.8</v>
      </c>
      <c r="N10" s="31">
        <f t="shared" si="1"/>
        <v>0.8</v>
      </c>
      <c r="O10" s="32">
        <f t="shared" si="2"/>
        <v>0.8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1.03</v>
      </c>
      <c r="N14" s="28">
        <f t="shared" si="1"/>
        <v>1.03</v>
      </c>
      <c r="O14" s="29">
        <f t="shared" si="2"/>
        <v>1.03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57</v>
      </c>
      <c r="H15" s="66"/>
      <c r="I15" s="18">
        <f t="shared" si="0"/>
        <v>57</v>
      </c>
      <c r="J15" s="67"/>
      <c r="K15" s="66"/>
      <c r="L15" s="66"/>
      <c r="M15" s="66">
        <v>104</v>
      </c>
      <c r="N15" s="20">
        <f t="shared" si="1"/>
        <v>104</v>
      </c>
      <c r="O15" s="21">
        <f t="shared" si="2"/>
        <v>161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3.4</v>
      </c>
      <c r="H16" s="75"/>
      <c r="I16" s="30">
        <f t="shared" si="0"/>
        <v>3.4</v>
      </c>
      <c r="J16" s="76"/>
      <c r="K16" s="75"/>
      <c r="L16" s="75"/>
      <c r="M16" s="75">
        <v>7</v>
      </c>
      <c r="N16" s="31">
        <f t="shared" si="1"/>
        <v>7</v>
      </c>
      <c r="O16" s="32">
        <f t="shared" si="2"/>
        <v>10.4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0.56000000000000005</v>
      </c>
      <c r="E17" s="72"/>
      <c r="F17" s="72">
        <v>0.54</v>
      </c>
      <c r="G17" s="72"/>
      <c r="H17" s="72">
        <v>2.13</v>
      </c>
      <c r="I17" s="27">
        <f t="shared" si="0"/>
        <v>3.23</v>
      </c>
      <c r="J17" s="73"/>
      <c r="K17" s="72"/>
      <c r="L17" s="72"/>
      <c r="M17" s="72">
        <v>0.44</v>
      </c>
      <c r="N17" s="28">
        <f t="shared" si="1"/>
        <v>0.44</v>
      </c>
      <c r="O17" s="29">
        <f t="shared" si="2"/>
        <v>3.67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64</v>
      </c>
      <c r="E18" s="66"/>
      <c r="F18" s="66">
        <v>68</v>
      </c>
      <c r="G18" s="66"/>
      <c r="H18" s="66">
        <v>355</v>
      </c>
      <c r="I18" s="18">
        <f t="shared" si="0"/>
        <v>487</v>
      </c>
      <c r="J18" s="67"/>
      <c r="K18" s="66"/>
      <c r="L18" s="66"/>
      <c r="M18" s="66">
        <v>19</v>
      </c>
      <c r="N18" s="20">
        <f t="shared" si="1"/>
        <v>19</v>
      </c>
      <c r="O18" s="21">
        <f t="shared" si="2"/>
        <v>506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4.5</v>
      </c>
      <c r="E19" s="75"/>
      <c r="F19" s="75">
        <v>3.4</v>
      </c>
      <c r="G19" s="75"/>
      <c r="H19" s="75">
        <v>25.3</v>
      </c>
      <c r="I19" s="30">
        <f t="shared" si="0"/>
        <v>33.200000000000003</v>
      </c>
      <c r="J19" s="76"/>
      <c r="K19" s="75"/>
      <c r="L19" s="75"/>
      <c r="M19" s="75">
        <v>1</v>
      </c>
      <c r="N19" s="31">
        <f t="shared" si="1"/>
        <v>1</v>
      </c>
      <c r="O19" s="32">
        <f t="shared" si="2"/>
        <v>34.200000000000003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0.64</v>
      </c>
      <c r="E20" s="72"/>
      <c r="F20" s="72">
        <v>3.03</v>
      </c>
      <c r="G20" s="72">
        <v>1.95</v>
      </c>
      <c r="H20" s="72">
        <v>1.39</v>
      </c>
      <c r="I20" s="27">
        <f t="shared" si="0"/>
        <v>7.01</v>
      </c>
      <c r="J20" s="73"/>
      <c r="K20" s="72"/>
      <c r="L20" s="72"/>
      <c r="M20" s="72">
        <v>1.73</v>
      </c>
      <c r="N20" s="28">
        <f t="shared" si="1"/>
        <v>1.73</v>
      </c>
      <c r="O20" s="29">
        <f t="shared" si="2"/>
        <v>8.74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82</v>
      </c>
      <c r="E21" s="66"/>
      <c r="F21" s="66">
        <v>447</v>
      </c>
      <c r="G21" s="66">
        <v>352</v>
      </c>
      <c r="H21" s="66">
        <v>124</v>
      </c>
      <c r="I21" s="18">
        <f t="shared" si="0"/>
        <v>1005</v>
      </c>
      <c r="J21" s="67"/>
      <c r="K21" s="66"/>
      <c r="L21" s="66"/>
      <c r="M21" s="66">
        <v>91</v>
      </c>
      <c r="N21" s="20">
        <f t="shared" si="1"/>
        <v>91</v>
      </c>
      <c r="O21" s="21">
        <f t="shared" si="2"/>
        <v>1096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4.5</v>
      </c>
      <c r="E22" s="75"/>
      <c r="F22" s="75">
        <v>16.5</v>
      </c>
      <c r="G22" s="75">
        <v>8.1</v>
      </c>
      <c r="H22" s="75">
        <v>6.6</v>
      </c>
      <c r="I22" s="30">
        <f t="shared" si="0"/>
        <v>35.700000000000003</v>
      </c>
      <c r="J22" s="76"/>
      <c r="K22" s="75"/>
      <c r="L22" s="75"/>
      <c r="M22" s="75">
        <v>3.6</v>
      </c>
      <c r="N22" s="31">
        <f t="shared" si="1"/>
        <v>3.6</v>
      </c>
      <c r="O22" s="32">
        <f t="shared" si="2"/>
        <v>39.300000000000004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>
        <v>0.54</v>
      </c>
      <c r="F23" s="72"/>
      <c r="G23" s="72">
        <v>1.87</v>
      </c>
      <c r="H23" s="72">
        <v>3.69</v>
      </c>
      <c r="I23" s="27">
        <f t="shared" si="0"/>
        <v>6.1</v>
      </c>
      <c r="J23" s="73"/>
      <c r="K23" s="72"/>
      <c r="L23" s="72"/>
      <c r="M23" s="72"/>
      <c r="N23" s="28">
        <f t="shared" si="1"/>
        <v>0</v>
      </c>
      <c r="O23" s="29">
        <f t="shared" si="2"/>
        <v>6.1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>
        <v>90</v>
      </c>
      <c r="F24" s="66"/>
      <c r="G24" s="66">
        <v>414</v>
      </c>
      <c r="H24" s="66">
        <v>365</v>
      </c>
      <c r="I24" s="18">
        <f t="shared" si="0"/>
        <v>869</v>
      </c>
      <c r="J24" s="67"/>
      <c r="K24" s="66"/>
      <c r="L24" s="66"/>
      <c r="M24" s="66"/>
      <c r="N24" s="20">
        <f t="shared" si="1"/>
        <v>0</v>
      </c>
      <c r="O24" s="21">
        <f t="shared" si="2"/>
        <v>869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>
        <v>4.0999999999999996</v>
      </c>
      <c r="F25" s="75"/>
      <c r="G25" s="75">
        <v>9.1</v>
      </c>
      <c r="H25" s="75">
        <v>16</v>
      </c>
      <c r="I25" s="30">
        <f t="shared" si="0"/>
        <v>29.2</v>
      </c>
      <c r="J25" s="76"/>
      <c r="K25" s="75"/>
      <c r="L25" s="75"/>
      <c r="M25" s="75"/>
      <c r="N25" s="31">
        <f t="shared" si="1"/>
        <v>0</v>
      </c>
      <c r="O25" s="32">
        <f t="shared" si="2"/>
        <v>29.2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>
        <v>0.02</v>
      </c>
      <c r="F26" s="72"/>
      <c r="G26" s="72">
        <v>4.66</v>
      </c>
      <c r="H26" s="72">
        <v>1.72</v>
      </c>
      <c r="I26" s="27">
        <f t="shared" si="0"/>
        <v>6.3999999999999995</v>
      </c>
      <c r="J26" s="73"/>
      <c r="K26" s="72"/>
      <c r="L26" s="72">
        <v>0.35</v>
      </c>
      <c r="M26" s="72">
        <v>1.1399999999999999</v>
      </c>
      <c r="N26" s="28">
        <f t="shared" si="1"/>
        <v>1.4899999999999998</v>
      </c>
      <c r="O26" s="29">
        <f t="shared" si="2"/>
        <v>7.8899999999999988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>
        <v>4</v>
      </c>
      <c r="F27" s="66"/>
      <c r="G27" s="66">
        <v>984</v>
      </c>
      <c r="H27" s="66">
        <v>248</v>
      </c>
      <c r="I27" s="18">
        <f t="shared" si="0"/>
        <v>1236</v>
      </c>
      <c r="J27" s="67"/>
      <c r="K27" s="66"/>
      <c r="L27" s="66">
        <v>20</v>
      </c>
      <c r="M27" s="66">
        <v>63</v>
      </c>
      <c r="N27" s="20">
        <f t="shared" si="1"/>
        <v>83</v>
      </c>
      <c r="O27" s="21">
        <f t="shared" si="2"/>
        <v>1319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>
        <v>0.1</v>
      </c>
      <c r="F28" s="75"/>
      <c r="G28" s="75">
        <v>21.4</v>
      </c>
      <c r="H28" s="75">
        <v>9.5</v>
      </c>
      <c r="I28" s="30">
        <f t="shared" si="0"/>
        <v>31</v>
      </c>
      <c r="J28" s="76"/>
      <c r="K28" s="75"/>
      <c r="L28" s="75">
        <v>0.6</v>
      </c>
      <c r="M28" s="75">
        <v>1.9</v>
      </c>
      <c r="N28" s="31">
        <f t="shared" si="1"/>
        <v>2.5</v>
      </c>
      <c r="O28" s="32">
        <f t="shared" si="2"/>
        <v>33.5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0.27</v>
      </c>
      <c r="E29" s="72"/>
      <c r="F29" s="72">
        <v>4.6900000000000004</v>
      </c>
      <c r="G29" s="72">
        <v>29.23</v>
      </c>
      <c r="H29" s="72"/>
      <c r="I29" s="27">
        <f t="shared" si="0"/>
        <v>34.19</v>
      </c>
      <c r="J29" s="73"/>
      <c r="K29" s="72"/>
      <c r="L29" s="72"/>
      <c r="M29" s="72">
        <v>1.1000000000000001</v>
      </c>
      <c r="N29" s="28">
        <f t="shared" si="1"/>
        <v>1.1000000000000001</v>
      </c>
      <c r="O29" s="29">
        <f t="shared" si="2"/>
        <v>35.29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72</v>
      </c>
      <c r="E30" s="66"/>
      <c r="F30" s="66">
        <v>882</v>
      </c>
      <c r="G30" s="66">
        <v>7539</v>
      </c>
      <c r="H30" s="66"/>
      <c r="I30" s="18">
        <f t="shared" si="0"/>
        <v>8493</v>
      </c>
      <c r="J30" s="67"/>
      <c r="K30" s="66"/>
      <c r="L30" s="66"/>
      <c r="M30" s="66">
        <v>87</v>
      </c>
      <c r="N30" s="20">
        <f t="shared" si="1"/>
        <v>87</v>
      </c>
      <c r="O30" s="21">
        <f t="shared" si="2"/>
        <v>8580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2.1</v>
      </c>
      <c r="E31" s="75"/>
      <c r="F31" s="75">
        <v>13.3</v>
      </c>
      <c r="G31" s="75">
        <v>140.69999999999999</v>
      </c>
      <c r="H31" s="75"/>
      <c r="I31" s="30">
        <f t="shared" si="0"/>
        <v>156.1</v>
      </c>
      <c r="J31" s="76"/>
      <c r="K31" s="75"/>
      <c r="L31" s="75"/>
      <c r="M31" s="75">
        <v>2.4</v>
      </c>
      <c r="N31" s="31">
        <f t="shared" si="1"/>
        <v>2.4</v>
      </c>
      <c r="O31" s="32">
        <f t="shared" si="2"/>
        <v>158.5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0.17</v>
      </c>
      <c r="E32" s="72"/>
      <c r="F32" s="72">
        <v>3.53</v>
      </c>
      <c r="G32" s="72">
        <v>94.41</v>
      </c>
      <c r="H32" s="72">
        <v>1.17</v>
      </c>
      <c r="I32" s="27">
        <f t="shared" si="0"/>
        <v>99.28</v>
      </c>
      <c r="J32" s="73"/>
      <c r="K32" s="72"/>
      <c r="L32" s="72"/>
      <c r="M32" s="72"/>
      <c r="N32" s="28">
        <f t="shared" si="1"/>
        <v>0</v>
      </c>
      <c r="O32" s="29">
        <f t="shared" si="2"/>
        <v>99.28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40</v>
      </c>
      <c r="E33" s="66"/>
      <c r="F33" s="66">
        <v>755</v>
      </c>
      <c r="G33" s="66">
        <v>25295</v>
      </c>
      <c r="H33" s="66">
        <v>246</v>
      </c>
      <c r="I33" s="18">
        <f t="shared" si="0"/>
        <v>26336</v>
      </c>
      <c r="J33" s="67"/>
      <c r="K33" s="66"/>
      <c r="L33" s="66"/>
      <c r="M33" s="66"/>
      <c r="N33" s="20">
        <f t="shared" si="1"/>
        <v>0</v>
      </c>
      <c r="O33" s="21">
        <f t="shared" si="2"/>
        <v>26336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1.1000000000000001</v>
      </c>
      <c r="E34" s="75"/>
      <c r="F34" s="75">
        <v>9.6999999999999993</v>
      </c>
      <c r="G34" s="75">
        <v>387.6</v>
      </c>
      <c r="H34" s="75">
        <v>7.4</v>
      </c>
      <c r="I34" s="30">
        <f t="shared" si="0"/>
        <v>405.8</v>
      </c>
      <c r="J34" s="76"/>
      <c r="K34" s="75"/>
      <c r="L34" s="75"/>
      <c r="M34" s="75"/>
      <c r="N34" s="31">
        <f t="shared" si="1"/>
        <v>0</v>
      </c>
      <c r="O34" s="32">
        <f t="shared" si="2"/>
        <v>405.8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>
        <v>0.05</v>
      </c>
      <c r="F35" s="72">
        <v>5.97</v>
      </c>
      <c r="G35" s="72">
        <v>315.99</v>
      </c>
      <c r="H35" s="72">
        <v>11.35</v>
      </c>
      <c r="I35" s="27">
        <f t="shared" si="0"/>
        <v>333.36</v>
      </c>
      <c r="J35" s="73"/>
      <c r="K35" s="72"/>
      <c r="L35" s="72"/>
      <c r="M35" s="72">
        <v>4.51</v>
      </c>
      <c r="N35" s="28">
        <f t="shared" si="1"/>
        <v>4.51</v>
      </c>
      <c r="O35" s="29">
        <f t="shared" si="2"/>
        <v>337.87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>
        <v>16</v>
      </c>
      <c r="F36" s="66">
        <v>1192</v>
      </c>
      <c r="G36" s="66">
        <v>90371</v>
      </c>
      <c r="H36" s="66">
        <v>2065</v>
      </c>
      <c r="I36" s="18">
        <f t="shared" si="0"/>
        <v>93644</v>
      </c>
      <c r="J36" s="67"/>
      <c r="K36" s="66"/>
      <c r="L36" s="66"/>
      <c r="M36" s="66">
        <v>115</v>
      </c>
      <c r="N36" s="20">
        <f t="shared" si="1"/>
        <v>115</v>
      </c>
      <c r="O36" s="21">
        <f t="shared" si="2"/>
        <v>93759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>
        <v>0.4</v>
      </c>
      <c r="F37" s="75">
        <v>13.6</v>
      </c>
      <c r="G37" s="75">
        <v>1086.5</v>
      </c>
      <c r="H37" s="75">
        <v>48.3</v>
      </c>
      <c r="I37" s="30">
        <f t="shared" ref="I37:I50" si="3">SUM(C37:H37)</f>
        <v>1148.8</v>
      </c>
      <c r="J37" s="76"/>
      <c r="K37" s="75"/>
      <c r="L37" s="75"/>
      <c r="M37" s="75">
        <v>2.1</v>
      </c>
      <c r="N37" s="31">
        <f t="shared" si="1"/>
        <v>2.1</v>
      </c>
      <c r="O37" s="32">
        <f t="shared" si="2"/>
        <v>1150.8999999999999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0.46</v>
      </c>
      <c r="G38" s="72">
        <v>715.19</v>
      </c>
      <c r="H38" s="72">
        <v>11.99</v>
      </c>
      <c r="I38" s="27">
        <f t="shared" si="3"/>
        <v>727.6400000000001</v>
      </c>
      <c r="J38" s="73"/>
      <c r="K38" s="72"/>
      <c r="L38" s="72"/>
      <c r="M38" s="72">
        <v>0.6</v>
      </c>
      <c r="N38" s="28">
        <f t="shared" si="1"/>
        <v>0.6</v>
      </c>
      <c r="O38" s="29">
        <f t="shared" si="2"/>
        <v>728.24000000000012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106</v>
      </c>
      <c r="G39" s="66">
        <v>210189</v>
      </c>
      <c r="H39" s="66">
        <v>2532</v>
      </c>
      <c r="I39" s="18">
        <f t="shared" si="3"/>
        <v>212827</v>
      </c>
      <c r="J39" s="67"/>
      <c r="K39" s="66"/>
      <c r="L39" s="66"/>
      <c r="M39" s="66">
        <v>26</v>
      </c>
      <c r="N39" s="20">
        <f t="shared" si="1"/>
        <v>26</v>
      </c>
      <c r="O39" s="21">
        <f t="shared" si="2"/>
        <v>212853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</v>
      </c>
      <c r="G40" s="75">
        <v>1935.9</v>
      </c>
      <c r="H40" s="75">
        <v>53.1</v>
      </c>
      <c r="I40" s="30">
        <f t="shared" si="3"/>
        <v>1990</v>
      </c>
      <c r="J40" s="76"/>
      <c r="K40" s="75"/>
      <c r="L40" s="75"/>
      <c r="M40" s="75">
        <v>0.5</v>
      </c>
      <c r="N40" s="31">
        <f t="shared" si="1"/>
        <v>0.5</v>
      </c>
      <c r="O40" s="32">
        <f t="shared" si="2"/>
        <v>1990.5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0.2</v>
      </c>
      <c r="G41" s="72">
        <v>736.8</v>
      </c>
      <c r="H41" s="72">
        <v>0.09</v>
      </c>
      <c r="I41" s="27">
        <f t="shared" si="3"/>
        <v>737.09</v>
      </c>
      <c r="J41" s="73"/>
      <c r="K41" s="72"/>
      <c r="L41" s="72">
        <v>3.25</v>
      </c>
      <c r="M41" s="72"/>
      <c r="N41" s="28">
        <f t="shared" si="1"/>
        <v>3.25</v>
      </c>
      <c r="O41" s="29">
        <f t="shared" si="2"/>
        <v>740.34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48</v>
      </c>
      <c r="G42" s="66">
        <v>227237</v>
      </c>
      <c r="H42" s="66">
        <v>26</v>
      </c>
      <c r="I42" s="18">
        <f t="shared" si="3"/>
        <v>227311</v>
      </c>
      <c r="J42" s="67"/>
      <c r="K42" s="66"/>
      <c r="L42" s="66">
        <v>312</v>
      </c>
      <c r="M42" s="66"/>
      <c r="N42" s="20">
        <f t="shared" si="1"/>
        <v>312</v>
      </c>
      <c r="O42" s="21">
        <f t="shared" si="2"/>
        <v>227623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0.4</v>
      </c>
      <c r="G43" s="75">
        <v>1979</v>
      </c>
      <c r="H43" s="75">
        <v>0.5</v>
      </c>
      <c r="I43" s="30">
        <f t="shared" si="3"/>
        <v>1979.9</v>
      </c>
      <c r="J43" s="76"/>
      <c r="K43" s="75"/>
      <c r="L43" s="75">
        <v>4.4000000000000004</v>
      </c>
      <c r="M43" s="75"/>
      <c r="N43" s="31">
        <f t="shared" si="1"/>
        <v>4.4000000000000004</v>
      </c>
      <c r="O43" s="32">
        <f t="shared" si="2"/>
        <v>1984.3000000000002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0.41</v>
      </c>
      <c r="G44" s="72">
        <v>830.24</v>
      </c>
      <c r="H44" s="72"/>
      <c r="I44" s="27">
        <f t="shared" si="3"/>
        <v>830.65</v>
      </c>
      <c r="J44" s="73"/>
      <c r="K44" s="72"/>
      <c r="L44" s="72">
        <v>2.0699999999999998</v>
      </c>
      <c r="M44" s="72"/>
      <c r="N44" s="28">
        <f t="shared" si="1"/>
        <v>2.0699999999999998</v>
      </c>
      <c r="O44" s="29">
        <f t="shared" si="2"/>
        <v>832.72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82</v>
      </c>
      <c r="G45" s="66">
        <v>274210</v>
      </c>
      <c r="H45" s="66"/>
      <c r="I45" s="18">
        <f t="shared" si="3"/>
        <v>274292</v>
      </c>
      <c r="J45" s="67"/>
      <c r="K45" s="66"/>
      <c r="L45" s="66">
        <v>199</v>
      </c>
      <c r="M45" s="66"/>
      <c r="N45" s="20">
        <f t="shared" si="1"/>
        <v>199</v>
      </c>
      <c r="O45" s="21">
        <f t="shared" si="2"/>
        <v>274491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0.8</v>
      </c>
      <c r="G46" s="75">
        <v>1909.4</v>
      </c>
      <c r="H46" s="75"/>
      <c r="I46" s="30">
        <f t="shared" si="3"/>
        <v>1910.2</v>
      </c>
      <c r="J46" s="76"/>
      <c r="K46" s="75"/>
      <c r="L46" s="75">
        <v>2.8</v>
      </c>
      <c r="M46" s="75"/>
      <c r="N46" s="31">
        <f t="shared" si="1"/>
        <v>2.8</v>
      </c>
      <c r="O46" s="32">
        <f t="shared" si="2"/>
        <v>1913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0.32</v>
      </c>
      <c r="E47" s="72">
        <v>0.15</v>
      </c>
      <c r="F47" s="72">
        <v>0.66</v>
      </c>
      <c r="G47" s="72">
        <v>1091.58</v>
      </c>
      <c r="H47" s="72">
        <v>0.03</v>
      </c>
      <c r="I47" s="27">
        <f t="shared" si="3"/>
        <v>1092.74</v>
      </c>
      <c r="J47" s="73"/>
      <c r="K47" s="72"/>
      <c r="L47" s="72"/>
      <c r="M47" s="72"/>
      <c r="N47" s="28">
        <f t="shared" si="1"/>
        <v>0</v>
      </c>
      <c r="O47" s="29">
        <f t="shared" si="2"/>
        <v>1092.74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154</v>
      </c>
      <c r="E48" s="66">
        <v>72</v>
      </c>
      <c r="F48" s="66">
        <v>176</v>
      </c>
      <c r="G48" s="66">
        <v>354684</v>
      </c>
      <c r="H48" s="66">
        <v>6</v>
      </c>
      <c r="I48" s="18">
        <f t="shared" si="3"/>
        <v>355092</v>
      </c>
      <c r="J48" s="67"/>
      <c r="K48" s="66"/>
      <c r="L48" s="66"/>
      <c r="M48" s="66"/>
      <c r="N48" s="20">
        <f t="shared" si="1"/>
        <v>0</v>
      </c>
      <c r="O48" s="21">
        <f t="shared" si="2"/>
        <v>355092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0.6</v>
      </c>
      <c r="E49" s="75">
        <v>0.5</v>
      </c>
      <c r="F49" s="75">
        <v>0.7</v>
      </c>
      <c r="G49" s="75">
        <v>1493.3</v>
      </c>
      <c r="H49" s="75">
        <v>0.1</v>
      </c>
      <c r="I49" s="30">
        <f t="shared" si="3"/>
        <v>1495.1999999999998</v>
      </c>
      <c r="J49" s="76"/>
      <c r="K49" s="75"/>
      <c r="L49" s="75"/>
      <c r="M49" s="75"/>
      <c r="N49" s="31">
        <f t="shared" si="1"/>
        <v>0</v>
      </c>
      <c r="O49" s="32">
        <f t="shared" si="2"/>
        <v>1495.1999999999998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0.76</v>
      </c>
      <c r="E50" s="63">
        <v>0.76</v>
      </c>
      <c r="F50" s="63">
        <v>19.489999999999998</v>
      </c>
      <c r="G50" s="63">
        <v>3821.92</v>
      </c>
      <c r="H50" s="63">
        <v>26.5</v>
      </c>
      <c r="I50" s="11">
        <f t="shared" si="3"/>
        <v>3869.4300000000003</v>
      </c>
      <c r="J50" s="64"/>
      <c r="K50" s="63"/>
      <c r="L50" s="63">
        <v>5.67</v>
      </c>
      <c r="M50" s="63">
        <v>10.55</v>
      </c>
      <c r="N50" s="13">
        <f t="shared" si="1"/>
        <v>16.22</v>
      </c>
      <c r="O50" s="14">
        <f t="shared" si="2"/>
        <v>3885.65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266</v>
      </c>
      <c r="E51" s="66">
        <v>182</v>
      </c>
      <c r="F51" s="66">
        <v>3756</v>
      </c>
      <c r="G51" s="66">
        <v>1191275</v>
      </c>
      <c r="H51" s="66">
        <v>5140</v>
      </c>
      <c r="I51" s="18">
        <f t="shared" ref="I51:I58" si="4">SUM(C51:H51)</f>
        <v>1200619</v>
      </c>
      <c r="J51" s="67"/>
      <c r="K51" s="66"/>
      <c r="L51" s="66">
        <v>531</v>
      </c>
      <c r="M51" s="66">
        <v>505</v>
      </c>
      <c r="N51" s="20">
        <f t="shared" si="1"/>
        <v>1036</v>
      </c>
      <c r="O51" s="21">
        <f>SUM(N51,I51)</f>
        <v>1201655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3.8</v>
      </c>
      <c r="E52" s="75">
        <v>5.0999999999999996</v>
      </c>
      <c r="F52" s="75">
        <v>59.4</v>
      </c>
      <c r="G52" s="75">
        <v>8971</v>
      </c>
      <c r="H52" s="75">
        <v>119.6</v>
      </c>
      <c r="I52" s="30">
        <f t="shared" si="4"/>
        <v>9158.9</v>
      </c>
      <c r="J52" s="76"/>
      <c r="K52" s="75"/>
      <c r="L52" s="75">
        <v>7.8</v>
      </c>
      <c r="M52" s="75">
        <v>18.5</v>
      </c>
      <c r="N52" s="31">
        <f t="shared" si="1"/>
        <v>26.3</v>
      </c>
      <c r="O52" s="32">
        <f t="shared" si="2"/>
        <v>9185.1999999999989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0.56999999999999995</v>
      </c>
      <c r="E53" s="72">
        <v>0.2</v>
      </c>
      <c r="F53" s="72">
        <v>15.92</v>
      </c>
      <c r="G53" s="72">
        <v>3814.32</v>
      </c>
      <c r="H53" s="72">
        <v>0.12</v>
      </c>
      <c r="I53" s="27">
        <f t="shared" si="4"/>
        <v>3831.13</v>
      </c>
      <c r="J53" s="73"/>
      <c r="K53" s="72"/>
      <c r="L53" s="72">
        <v>5.67</v>
      </c>
      <c r="M53" s="72">
        <v>10.55</v>
      </c>
      <c r="N53" s="28">
        <f t="shared" si="1"/>
        <v>16.22</v>
      </c>
      <c r="O53" s="29">
        <f t="shared" si="2"/>
        <v>3847.35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216</v>
      </c>
      <c r="E54" s="66">
        <v>88</v>
      </c>
      <c r="F54" s="66">
        <v>3241</v>
      </c>
      <c r="G54" s="66">
        <v>1189761</v>
      </c>
      <c r="H54" s="66">
        <v>32</v>
      </c>
      <c r="I54" s="18">
        <f t="shared" si="4"/>
        <v>1193338</v>
      </c>
      <c r="J54" s="67"/>
      <c r="K54" s="66"/>
      <c r="L54" s="66">
        <v>531</v>
      </c>
      <c r="M54" s="66">
        <v>430</v>
      </c>
      <c r="N54" s="20">
        <f t="shared" si="1"/>
        <v>961</v>
      </c>
      <c r="O54" s="21">
        <f t="shared" si="2"/>
        <v>1194299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2.2999999999999998</v>
      </c>
      <c r="E55" s="69">
        <v>0.9</v>
      </c>
      <c r="F55" s="69">
        <v>39.5</v>
      </c>
      <c r="G55" s="69">
        <v>8937.4</v>
      </c>
      <c r="H55" s="69">
        <v>0.6</v>
      </c>
      <c r="I55" s="24">
        <f t="shared" si="4"/>
        <v>8980.7000000000007</v>
      </c>
      <c r="J55" s="70"/>
      <c r="K55" s="69"/>
      <c r="L55" s="69">
        <v>7.8</v>
      </c>
      <c r="M55" s="69">
        <v>13.4</v>
      </c>
      <c r="N55" s="24">
        <f t="shared" si="1"/>
        <v>21.2</v>
      </c>
      <c r="O55" s="26">
        <f t="shared" si="2"/>
        <v>9001.9000000000015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1.9600000000000002</v>
      </c>
      <c r="E56" s="10">
        <f t="shared" si="5"/>
        <v>0.76000000000000012</v>
      </c>
      <c r="F56" s="10">
        <f t="shared" si="5"/>
        <v>19.54</v>
      </c>
      <c r="G56" s="10">
        <f t="shared" si="5"/>
        <v>3837.26</v>
      </c>
      <c r="H56" s="10">
        <f t="shared" si="5"/>
        <v>33.56</v>
      </c>
      <c r="I56" s="36">
        <f>SUM(C56:H56)</f>
        <v>3893.0800000000004</v>
      </c>
      <c r="J56" s="34">
        <f>SUM(J5,J8,J11,J14,J17,J20,J23,J26,J29,J32,J35,J38,J41,J44,J47)</f>
        <v>0</v>
      </c>
      <c r="K56" s="10">
        <f>SUM(K5,K8,K11,K14,K17,K20,K23,K26,K29,K32,K35,K38,K41,K44,K47)</f>
        <v>0.43</v>
      </c>
      <c r="L56" s="10">
        <f>SUM(L5,L8,L11,L14,L17,L20,L23,L26,L29,L32,L35,L38,L41,L44,L47)</f>
        <v>7.8599999999999994</v>
      </c>
      <c r="M56" s="10">
        <f>SUM(M5,M8,M11,M14,M17,M20,M23,M26,M29,M32,M35,M38,M41,M44,M47)</f>
        <v>13.790000000000001</v>
      </c>
      <c r="N56" s="12">
        <f t="shared" si="1"/>
        <v>22.08</v>
      </c>
      <c r="O56" s="14">
        <f t="shared" si="2"/>
        <v>3915.1600000000003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412</v>
      </c>
      <c r="E57" s="17">
        <f t="shared" si="5"/>
        <v>182</v>
      </c>
      <c r="F57" s="17">
        <f t="shared" si="5"/>
        <v>3756</v>
      </c>
      <c r="G57" s="17">
        <f t="shared" si="5"/>
        <v>1191332</v>
      </c>
      <c r="H57" s="17">
        <f t="shared" si="5"/>
        <v>5967</v>
      </c>
      <c r="I57" s="37">
        <f t="shared" si="4"/>
        <v>1201649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531</v>
      </c>
      <c r="M57" s="17">
        <f t="shared" si="6"/>
        <v>511</v>
      </c>
      <c r="N57" s="19">
        <f t="shared" si="1"/>
        <v>1042</v>
      </c>
      <c r="O57" s="21">
        <f t="shared" si="2"/>
        <v>1202691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12.799999999999999</v>
      </c>
      <c r="E58" s="40">
        <f t="shared" si="5"/>
        <v>5.0999999999999996</v>
      </c>
      <c r="F58" s="40">
        <f t="shared" si="5"/>
        <v>59.400000000000006</v>
      </c>
      <c r="G58" s="40">
        <f t="shared" si="5"/>
        <v>8974.4</v>
      </c>
      <c r="H58" s="40">
        <f t="shared" si="5"/>
        <v>166.79999999999998</v>
      </c>
      <c r="I58" s="41">
        <f t="shared" si="4"/>
        <v>9218.4999999999982</v>
      </c>
      <c r="J58" s="39">
        <f t="shared" si="6"/>
        <v>0</v>
      </c>
      <c r="K58" s="40">
        <f t="shared" si="6"/>
        <v>0</v>
      </c>
      <c r="L58" s="40">
        <f t="shared" si="6"/>
        <v>7.8</v>
      </c>
      <c r="M58" s="40">
        <f t="shared" si="6"/>
        <v>19.3</v>
      </c>
      <c r="N58" s="42">
        <f t="shared" si="1"/>
        <v>27.1</v>
      </c>
      <c r="O58" s="43">
        <f t="shared" si="2"/>
        <v>9245.5999999999985</v>
      </c>
      <c r="P58" s="44">
        <f>SUM(O56,P53,P54,P57)</f>
        <v>3915.1600000000003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0.05</v>
      </c>
      <c r="G63" s="63">
        <v>8.94</v>
      </c>
      <c r="H63" s="63"/>
      <c r="I63" s="11">
        <f>SUM(C63:H63)</f>
        <v>8.99</v>
      </c>
      <c r="J63" s="64"/>
      <c r="K63" s="63"/>
      <c r="L63" s="63">
        <v>2.19</v>
      </c>
      <c r="M63" s="63">
        <v>2.79</v>
      </c>
      <c r="N63" s="13">
        <f>SUM(J63:M63)</f>
        <v>4.9800000000000004</v>
      </c>
      <c r="O63" s="14">
        <f>SUM(N63,I63)</f>
        <v>13.97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6.4</v>
      </c>
      <c r="H66" s="72"/>
      <c r="I66" s="27">
        <f t="shared" si="7"/>
        <v>6.4</v>
      </c>
      <c r="J66" s="73"/>
      <c r="K66" s="72">
        <v>0.43</v>
      </c>
      <c r="L66" s="72"/>
      <c r="M66" s="72">
        <v>0.45</v>
      </c>
      <c r="N66" s="28">
        <f t="shared" si="8"/>
        <v>0.88</v>
      </c>
      <c r="O66" s="29">
        <f t="shared" si="9"/>
        <v>7.28</v>
      </c>
      <c r="P66" s="22" t="s">
        <v>25</v>
      </c>
      <c r="Q66" s="129" t="s">
        <v>49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>
        <v>0</v>
      </c>
      <c r="L67" s="66"/>
      <c r="M67" s="66">
        <v>6</v>
      </c>
      <c r="N67" s="20">
        <f t="shared" si="8"/>
        <v>6</v>
      </c>
      <c r="O67" s="21">
        <f t="shared" si="9"/>
        <v>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>
        <v>0</v>
      </c>
      <c r="L68" s="75"/>
      <c r="M68" s="75">
        <v>0.8</v>
      </c>
      <c r="N68" s="31">
        <f t="shared" si="8"/>
        <v>0.8</v>
      </c>
      <c r="O68" s="32">
        <f t="shared" si="9"/>
        <v>0.8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1.03</v>
      </c>
      <c r="N72" s="28">
        <f t="shared" si="8"/>
        <v>1.03</v>
      </c>
      <c r="O72" s="29">
        <f t="shared" si="9"/>
        <v>1.03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57</v>
      </c>
      <c r="H73" s="66"/>
      <c r="I73" s="18">
        <f t="shared" si="7"/>
        <v>57</v>
      </c>
      <c r="J73" s="67"/>
      <c r="K73" s="66"/>
      <c r="L73" s="66"/>
      <c r="M73" s="66">
        <v>104</v>
      </c>
      <c r="N73" s="20">
        <f t="shared" si="8"/>
        <v>104</v>
      </c>
      <c r="O73" s="21">
        <f t="shared" si="9"/>
        <v>161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3.4</v>
      </c>
      <c r="H74" s="75"/>
      <c r="I74" s="30">
        <f t="shared" si="7"/>
        <v>3.4</v>
      </c>
      <c r="J74" s="76"/>
      <c r="K74" s="75"/>
      <c r="L74" s="75"/>
      <c r="M74" s="75">
        <v>7</v>
      </c>
      <c r="N74" s="31">
        <f t="shared" si="8"/>
        <v>7</v>
      </c>
      <c r="O74" s="32">
        <f t="shared" si="9"/>
        <v>10.4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0.56000000000000005</v>
      </c>
      <c r="E75" s="72"/>
      <c r="F75" s="72">
        <v>0.54</v>
      </c>
      <c r="G75" s="72"/>
      <c r="H75" s="72">
        <v>2.13</v>
      </c>
      <c r="I75" s="27">
        <f t="shared" si="7"/>
        <v>3.23</v>
      </c>
      <c r="J75" s="73"/>
      <c r="K75" s="72"/>
      <c r="L75" s="72"/>
      <c r="M75" s="72">
        <v>0.44</v>
      </c>
      <c r="N75" s="28">
        <f t="shared" si="8"/>
        <v>0.44</v>
      </c>
      <c r="O75" s="29">
        <f t="shared" si="9"/>
        <v>3.67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64</v>
      </c>
      <c r="E76" s="66"/>
      <c r="F76" s="66">
        <v>68</v>
      </c>
      <c r="G76" s="66"/>
      <c r="H76" s="66">
        <v>355</v>
      </c>
      <c r="I76" s="18">
        <f t="shared" si="7"/>
        <v>487</v>
      </c>
      <c r="J76" s="67"/>
      <c r="K76" s="66"/>
      <c r="L76" s="66"/>
      <c r="M76" s="66">
        <v>19</v>
      </c>
      <c r="N76" s="20">
        <f t="shared" si="8"/>
        <v>19</v>
      </c>
      <c r="O76" s="21">
        <f t="shared" si="9"/>
        <v>506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4.5</v>
      </c>
      <c r="E77" s="75"/>
      <c r="F77" s="75">
        <v>3.4</v>
      </c>
      <c r="G77" s="75"/>
      <c r="H77" s="75">
        <v>25.3</v>
      </c>
      <c r="I77" s="30">
        <f t="shared" si="7"/>
        <v>33.200000000000003</v>
      </c>
      <c r="J77" s="76"/>
      <c r="K77" s="75"/>
      <c r="L77" s="75"/>
      <c r="M77" s="75">
        <v>1</v>
      </c>
      <c r="N77" s="31">
        <f t="shared" si="8"/>
        <v>1</v>
      </c>
      <c r="O77" s="32">
        <f t="shared" si="9"/>
        <v>34.200000000000003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0.64</v>
      </c>
      <c r="E78" s="72"/>
      <c r="F78" s="72">
        <v>3.03</v>
      </c>
      <c r="G78" s="72">
        <v>1.95</v>
      </c>
      <c r="H78" s="72">
        <v>1.39</v>
      </c>
      <c r="I78" s="27">
        <f t="shared" si="7"/>
        <v>7.01</v>
      </c>
      <c r="J78" s="73"/>
      <c r="K78" s="72"/>
      <c r="L78" s="72"/>
      <c r="M78" s="72">
        <v>1.73</v>
      </c>
      <c r="N78" s="28">
        <f t="shared" si="8"/>
        <v>1.73</v>
      </c>
      <c r="O78" s="29">
        <f t="shared" si="9"/>
        <v>8.74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82</v>
      </c>
      <c r="E79" s="66"/>
      <c r="F79" s="66">
        <v>447</v>
      </c>
      <c r="G79" s="66">
        <v>352</v>
      </c>
      <c r="H79" s="66">
        <v>124</v>
      </c>
      <c r="I79" s="18">
        <f t="shared" si="7"/>
        <v>1005</v>
      </c>
      <c r="J79" s="67"/>
      <c r="K79" s="66"/>
      <c r="L79" s="66"/>
      <c r="M79" s="66">
        <v>91</v>
      </c>
      <c r="N79" s="20">
        <f t="shared" si="8"/>
        <v>91</v>
      </c>
      <c r="O79" s="21">
        <f t="shared" si="9"/>
        <v>1096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4.5</v>
      </c>
      <c r="E80" s="75"/>
      <c r="F80" s="75">
        <v>16.5</v>
      </c>
      <c r="G80" s="75">
        <v>8.1</v>
      </c>
      <c r="H80" s="75">
        <v>6.6</v>
      </c>
      <c r="I80" s="30">
        <f t="shared" si="7"/>
        <v>35.700000000000003</v>
      </c>
      <c r="J80" s="76"/>
      <c r="K80" s="75"/>
      <c r="L80" s="75"/>
      <c r="M80" s="75">
        <v>3.6</v>
      </c>
      <c r="N80" s="31">
        <f t="shared" si="8"/>
        <v>3.6</v>
      </c>
      <c r="O80" s="32">
        <f t="shared" si="9"/>
        <v>39.300000000000004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>
        <v>0.54</v>
      </c>
      <c r="F81" s="72"/>
      <c r="G81" s="72">
        <v>1.87</v>
      </c>
      <c r="H81" s="72">
        <v>3.69</v>
      </c>
      <c r="I81" s="27">
        <f t="shared" si="7"/>
        <v>6.1</v>
      </c>
      <c r="J81" s="73"/>
      <c r="K81" s="72"/>
      <c r="L81" s="72"/>
      <c r="M81" s="72"/>
      <c r="N81" s="28">
        <f t="shared" si="8"/>
        <v>0</v>
      </c>
      <c r="O81" s="29">
        <f t="shared" si="9"/>
        <v>6.1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>
        <v>90</v>
      </c>
      <c r="F82" s="66"/>
      <c r="G82" s="66">
        <v>414</v>
      </c>
      <c r="H82" s="66">
        <v>365</v>
      </c>
      <c r="I82" s="18">
        <f t="shared" si="7"/>
        <v>869</v>
      </c>
      <c r="J82" s="67"/>
      <c r="K82" s="66"/>
      <c r="L82" s="66"/>
      <c r="M82" s="66"/>
      <c r="N82" s="20">
        <f t="shared" si="8"/>
        <v>0</v>
      </c>
      <c r="O82" s="21">
        <f t="shared" si="9"/>
        <v>869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>
        <v>4.0999999999999996</v>
      </c>
      <c r="F83" s="75"/>
      <c r="G83" s="75">
        <v>9.1</v>
      </c>
      <c r="H83" s="75">
        <v>16</v>
      </c>
      <c r="I83" s="30">
        <f t="shared" si="7"/>
        <v>29.2</v>
      </c>
      <c r="J83" s="76"/>
      <c r="K83" s="75"/>
      <c r="L83" s="75"/>
      <c r="M83" s="75"/>
      <c r="N83" s="31">
        <f t="shared" si="8"/>
        <v>0</v>
      </c>
      <c r="O83" s="32">
        <f t="shared" si="9"/>
        <v>29.2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>
        <v>0.02</v>
      </c>
      <c r="F84" s="72"/>
      <c r="G84" s="72">
        <v>4.66</v>
      </c>
      <c r="H84" s="72">
        <v>1.72</v>
      </c>
      <c r="I84" s="27">
        <f t="shared" si="7"/>
        <v>6.3999999999999995</v>
      </c>
      <c r="J84" s="73"/>
      <c r="K84" s="72"/>
      <c r="L84" s="72">
        <v>0.35</v>
      </c>
      <c r="M84" s="72">
        <v>1.1399999999999999</v>
      </c>
      <c r="N84" s="28">
        <f t="shared" si="8"/>
        <v>1.4899999999999998</v>
      </c>
      <c r="O84" s="29">
        <f t="shared" si="9"/>
        <v>7.8899999999999988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>
        <v>4</v>
      </c>
      <c r="F85" s="66"/>
      <c r="G85" s="66">
        <v>984</v>
      </c>
      <c r="H85" s="66">
        <v>248</v>
      </c>
      <c r="I85" s="18">
        <f t="shared" si="7"/>
        <v>1236</v>
      </c>
      <c r="J85" s="67"/>
      <c r="K85" s="66"/>
      <c r="L85" s="66">
        <v>20</v>
      </c>
      <c r="M85" s="66">
        <v>63</v>
      </c>
      <c r="N85" s="20">
        <f t="shared" si="8"/>
        <v>83</v>
      </c>
      <c r="O85" s="21">
        <f t="shared" si="9"/>
        <v>1319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>
        <v>0.1</v>
      </c>
      <c r="F86" s="75"/>
      <c r="G86" s="75">
        <v>21.4</v>
      </c>
      <c r="H86" s="75">
        <v>9.5</v>
      </c>
      <c r="I86" s="30">
        <f t="shared" si="7"/>
        <v>31</v>
      </c>
      <c r="J86" s="76"/>
      <c r="K86" s="75"/>
      <c r="L86" s="75">
        <v>0.6</v>
      </c>
      <c r="M86" s="75">
        <v>1.9</v>
      </c>
      <c r="N86" s="31">
        <f t="shared" si="8"/>
        <v>2.5</v>
      </c>
      <c r="O86" s="32">
        <f t="shared" si="9"/>
        <v>33.5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0.27</v>
      </c>
      <c r="E87" s="72"/>
      <c r="F87" s="72">
        <v>4.6900000000000004</v>
      </c>
      <c r="G87" s="72">
        <v>29.23</v>
      </c>
      <c r="H87" s="72"/>
      <c r="I87" s="27">
        <f t="shared" si="7"/>
        <v>34.19</v>
      </c>
      <c r="J87" s="73"/>
      <c r="K87" s="72"/>
      <c r="L87" s="72"/>
      <c r="M87" s="72">
        <v>1.1000000000000001</v>
      </c>
      <c r="N87" s="28">
        <f t="shared" si="8"/>
        <v>1.1000000000000001</v>
      </c>
      <c r="O87" s="29">
        <f t="shared" si="9"/>
        <v>35.29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72</v>
      </c>
      <c r="E88" s="66"/>
      <c r="F88" s="66">
        <v>882</v>
      </c>
      <c r="G88" s="66">
        <v>7539</v>
      </c>
      <c r="H88" s="66"/>
      <c r="I88" s="18">
        <f t="shared" si="7"/>
        <v>8493</v>
      </c>
      <c r="J88" s="67"/>
      <c r="K88" s="66"/>
      <c r="L88" s="66"/>
      <c r="M88" s="66">
        <v>87</v>
      </c>
      <c r="N88" s="20">
        <f t="shared" si="8"/>
        <v>87</v>
      </c>
      <c r="O88" s="21">
        <f t="shared" si="9"/>
        <v>8580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2.1</v>
      </c>
      <c r="E89" s="75"/>
      <c r="F89" s="75">
        <v>13.3</v>
      </c>
      <c r="G89" s="75">
        <v>140.69999999999999</v>
      </c>
      <c r="H89" s="75"/>
      <c r="I89" s="30">
        <f t="shared" si="7"/>
        <v>156.1</v>
      </c>
      <c r="J89" s="76"/>
      <c r="K89" s="75"/>
      <c r="L89" s="75"/>
      <c r="M89" s="75">
        <v>2.4</v>
      </c>
      <c r="N89" s="31">
        <f t="shared" si="8"/>
        <v>2.4</v>
      </c>
      <c r="O89" s="32">
        <f t="shared" si="9"/>
        <v>158.5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0.17</v>
      </c>
      <c r="E90" s="72"/>
      <c r="F90" s="72">
        <v>3.53</v>
      </c>
      <c r="G90" s="72">
        <v>94.41</v>
      </c>
      <c r="H90" s="72">
        <v>1.17</v>
      </c>
      <c r="I90" s="27">
        <f t="shared" si="7"/>
        <v>99.28</v>
      </c>
      <c r="J90" s="73"/>
      <c r="K90" s="72"/>
      <c r="L90" s="72"/>
      <c r="M90" s="72"/>
      <c r="N90" s="28">
        <f t="shared" si="8"/>
        <v>0</v>
      </c>
      <c r="O90" s="29">
        <f t="shared" si="9"/>
        <v>99.28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40</v>
      </c>
      <c r="E91" s="66"/>
      <c r="F91" s="66">
        <v>755</v>
      </c>
      <c r="G91" s="66">
        <v>25295</v>
      </c>
      <c r="H91" s="66">
        <v>246</v>
      </c>
      <c r="I91" s="18">
        <f t="shared" si="7"/>
        <v>26336</v>
      </c>
      <c r="J91" s="67"/>
      <c r="K91" s="66"/>
      <c r="L91" s="66"/>
      <c r="M91" s="66"/>
      <c r="N91" s="20">
        <f t="shared" si="8"/>
        <v>0</v>
      </c>
      <c r="O91" s="21">
        <f t="shared" si="9"/>
        <v>26336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1.1000000000000001</v>
      </c>
      <c r="E92" s="75"/>
      <c r="F92" s="75">
        <v>9.6999999999999993</v>
      </c>
      <c r="G92" s="75">
        <v>387.6</v>
      </c>
      <c r="H92" s="75">
        <v>7.4</v>
      </c>
      <c r="I92" s="30">
        <f t="shared" si="7"/>
        <v>405.8</v>
      </c>
      <c r="J92" s="76"/>
      <c r="K92" s="75"/>
      <c r="L92" s="75"/>
      <c r="M92" s="75"/>
      <c r="N92" s="31">
        <f t="shared" si="8"/>
        <v>0</v>
      </c>
      <c r="O92" s="32">
        <f t="shared" si="9"/>
        <v>405.8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>
        <v>0.05</v>
      </c>
      <c r="F93" s="72">
        <v>5.97</v>
      </c>
      <c r="G93" s="72">
        <v>315.99</v>
      </c>
      <c r="H93" s="72">
        <v>11.35</v>
      </c>
      <c r="I93" s="27">
        <f t="shared" si="7"/>
        <v>333.36</v>
      </c>
      <c r="J93" s="73"/>
      <c r="K93" s="72"/>
      <c r="L93" s="72"/>
      <c r="M93" s="72">
        <v>4.51</v>
      </c>
      <c r="N93" s="28">
        <f t="shared" si="8"/>
        <v>4.51</v>
      </c>
      <c r="O93" s="29">
        <f t="shared" si="9"/>
        <v>337.87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>
        <v>16</v>
      </c>
      <c r="F94" s="66">
        <v>1192</v>
      </c>
      <c r="G94" s="66">
        <v>90371</v>
      </c>
      <c r="H94" s="66">
        <v>2065</v>
      </c>
      <c r="I94" s="18">
        <f t="shared" si="7"/>
        <v>93644</v>
      </c>
      <c r="J94" s="67"/>
      <c r="K94" s="66"/>
      <c r="L94" s="66"/>
      <c r="M94" s="66">
        <v>115</v>
      </c>
      <c r="N94" s="20">
        <f t="shared" si="8"/>
        <v>115</v>
      </c>
      <c r="O94" s="21">
        <f t="shared" si="9"/>
        <v>93759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>
        <v>0.4</v>
      </c>
      <c r="F95" s="75">
        <v>13.6</v>
      </c>
      <c r="G95" s="75">
        <v>1086.5</v>
      </c>
      <c r="H95" s="75">
        <v>48.3</v>
      </c>
      <c r="I95" s="30">
        <f t="shared" si="7"/>
        <v>1148.8</v>
      </c>
      <c r="J95" s="76"/>
      <c r="K95" s="75"/>
      <c r="L95" s="75"/>
      <c r="M95" s="75">
        <v>2.1</v>
      </c>
      <c r="N95" s="31">
        <f t="shared" si="8"/>
        <v>2.1</v>
      </c>
      <c r="O95" s="32">
        <f t="shared" si="9"/>
        <v>1150.8999999999999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0.46</v>
      </c>
      <c r="G96" s="72">
        <v>715.19</v>
      </c>
      <c r="H96" s="72">
        <v>11.99</v>
      </c>
      <c r="I96" s="27">
        <f t="shared" si="7"/>
        <v>727.6400000000001</v>
      </c>
      <c r="J96" s="73"/>
      <c r="K96" s="72"/>
      <c r="L96" s="72"/>
      <c r="M96" s="72">
        <v>0.6</v>
      </c>
      <c r="N96" s="28">
        <f t="shared" si="8"/>
        <v>0.6</v>
      </c>
      <c r="O96" s="29">
        <f t="shared" si="9"/>
        <v>728.24000000000012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106</v>
      </c>
      <c r="G97" s="66">
        <v>210189</v>
      </c>
      <c r="H97" s="66">
        <v>2532</v>
      </c>
      <c r="I97" s="18">
        <f t="shared" si="7"/>
        <v>212827</v>
      </c>
      <c r="J97" s="67"/>
      <c r="K97" s="66"/>
      <c r="L97" s="66"/>
      <c r="M97" s="66">
        <v>26</v>
      </c>
      <c r="N97" s="20">
        <f t="shared" si="8"/>
        <v>26</v>
      </c>
      <c r="O97" s="21">
        <f t="shared" si="9"/>
        <v>212853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</v>
      </c>
      <c r="G98" s="75">
        <v>1935.9</v>
      </c>
      <c r="H98" s="75">
        <v>53.1</v>
      </c>
      <c r="I98" s="30">
        <f t="shared" si="7"/>
        <v>1990</v>
      </c>
      <c r="J98" s="76"/>
      <c r="K98" s="75"/>
      <c r="L98" s="75"/>
      <c r="M98" s="75">
        <v>0.5</v>
      </c>
      <c r="N98" s="31">
        <f t="shared" si="8"/>
        <v>0.5</v>
      </c>
      <c r="O98" s="32">
        <f t="shared" si="9"/>
        <v>1990.5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0.2</v>
      </c>
      <c r="G99" s="72">
        <v>736.8</v>
      </c>
      <c r="H99" s="72">
        <v>0.09</v>
      </c>
      <c r="I99" s="27">
        <f t="shared" si="7"/>
        <v>737.09</v>
      </c>
      <c r="J99" s="73"/>
      <c r="K99" s="72"/>
      <c r="L99" s="72">
        <v>3.25</v>
      </c>
      <c r="M99" s="72"/>
      <c r="N99" s="28">
        <f t="shared" si="8"/>
        <v>3.25</v>
      </c>
      <c r="O99" s="29">
        <f t="shared" si="9"/>
        <v>740.34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48</v>
      </c>
      <c r="G100" s="66">
        <v>227237</v>
      </c>
      <c r="H100" s="66">
        <v>26</v>
      </c>
      <c r="I100" s="18">
        <f t="shared" si="7"/>
        <v>227311</v>
      </c>
      <c r="J100" s="67"/>
      <c r="K100" s="66"/>
      <c r="L100" s="66">
        <v>312</v>
      </c>
      <c r="M100" s="66"/>
      <c r="N100" s="20">
        <f t="shared" si="8"/>
        <v>312</v>
      </c>
      <c r="O100" s="21">
        <f t="shared" si="9"/>
        <v>227623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0.4</v>
      </c>
      <c r="G101" s="75">
        <v>1979</v>
      </c>
      <c r="H101" s="75">
        <v>0.5</v>
      </c>
      <c r="I101" s="30">
        <f t="shared" si="7"/>
        <v>1979.9</v>
      </c>
      <c r="J101" s="76"/>
      <c r="K101" s="75"/>
      <c r="L101" s="75">
        <v>4.4000000000000004</v>
      </c>
      <c r="M101" s="75"/>
      <c r="N101" s="31">
        <f t="shared" si="8"/>
        <v>4.4000000000000004</v>
      </c>
      <c r="O101" s="32">
        <f t="shared" si="9"/>
        <v>1984.3000000000002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0.41</v>
      </c>
      <c r="G102" s="72">
        <v>830.24</v>
      </c>
      <c r="H102" s="72"/>
      <c r="I102" s="27">
        <f t="shared" si="7"/>
        <v>830.65</v>
      </c>
      <c r="J102" s="73"/>
      <c r="K102" s="72"/>
      <c r="L102" s="72">
        <v>2.0699999999999998</v>
      </c>
      <c r="M102" s="72"/>
      <c r="N102" s="28">
        <f t="shared" si="8"/>
        <v>2.0699999999999998</v>
      </c>
      <c r="O102" s="29">
        <f t="shared" si="9"/>
        <v>832.72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82</v>
      </c>
      <c r="G103" s="66">
        <v>274210</v>
      </c>
      <c r="H103" s="66"/>
      <c r="I103" s="18">
        <f t="shared" si="7"/>
        <v>274292</v>
      </c>
      <c r="J103" s="67"/>
      <c r="K103" s="66"/>
      <c r="L103" s="66">
        <v>199</v>
      </c>
      <c r="M103" s="66"/>
      <c r="N103" s="20">
        <f t="shared" si="8"/>
        <v>199</v>
      </c>
      <c r="O103" s="21">
        <f t="shared" si="9"/>
        <v>274491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0.8</v>
      </c>
      <c r="G104" s="75">
        <v>1909.4</v>
      </c>
      <c r="H104" s="75"/>
      <c r="I104" s="30">
        <f t="shared" si="7"/>
        <v>1910.2</v>
      </c>
      <c r="J104" s="76"/>
      <c r="K104" s="75"/>
      <c r="L104" s="75">
        <v>2.8</v>
      </c>
      <c r="M104" s="75"/>
      <c r="N104" s="31">
        <f t="shared" si="8"/>
        <v>2.8</v>
      </c>
      <c r="O104" s="32">
        <f t="shared" si="9"/>
        <v>1913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/>
      <c r="G105" s="72">
        <v>606.72</v>
      </c>
      <c r="H105" s="72"/>
      <c r="I105" s="27">
        <f t="shared" si="7"/>
        <v>606.72</v>
      </c>
      <c r="J105" s="73"/>
      <c r="K105" s="72"/>
      <c r="L105" s="72"/>
      <c r="M105" s="72"/>
      <c r="N105" s="28">
        <f t="shared" si="8"/>
        <v>0</v>
      </c>
      <c r="O105" s="29">
        <f t="shared" si="9"/>
        <v>606.72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/>
      <c r="G106" s="66">
        <v>210084</v>
      </c>
      <c r="H106" s="66"/>
      <c r="I106" s="18">
        <f t="shared" si="7"/>
        <v>210084</v>
      </c>
      <c r="J106" s="67"/>
      <c r="K106" s="66"/>
      <c r="L106" s="66"/>
      <c r="M106" s="66"/>
      <c r="N106" s="20">
        <f t="shared" si="8"/>
        <v>0</v>
      </c>
      <c r="O106" s="21">
        <f t="shared" si="9"/>
        <v>210084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/>
      <c r="G107" s="75">
        <v>1198.0999999999999</v>
      </c>
      <c r="H107" s="75"/>
      <c r="I107" s="30">
        <f t="shared" si="7"/>
        <v>1198.0999999999999</v>
      </c>
      <c r="J107" s="76"/>
      <c r="K107" s="75"/>
      <c r="L107" s="75"/>
      <c r="M107" s="75"/>
      <c r="N107" s="31">
        <f t="shared" si="8"/>
        <v>0</v>
      </c>
      <c r="O107" s="32">
        <f t="shared" si="9"/>
        <v>1198.0999999999999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0.09</v>
      </c>
      <c r="E108" s="72">
        <v>0.08</v>
      </c>
      <c r="F108" s="72">
        <v>0.14000000000000001</v>
      </c>
      <c r="G108" s="72">
        <v>226.8</v>
      </c>
      <c r="H108" s="72"/>
      <c r="I108" s="27">
        <f t="shared" si="7"/>
        <v>227.11</v>
      </c>
      <c r="J108" s="73"/>
      <c r="K108" s="72"/>
      <c r="L108" s="72"/>
      <c r="M108" s="72"/>
      <c r="N108" s="28">
        <f t="shared" si="8"/>
        <v>0</v>
      </c>
      <c r="O108" s="29">
        <f t="shared" si="9"/>
        <v>227.11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43</v>
      </c>
      <c r="E109" s="66">
        <v>39</v>
      </c>
      <c r="F109" s="66">
        <v>36</v>
      </c>
      <c r="G109" s="66">
        <v>68195</v>
      </c>
      <c r="H109" s="66"/>
      <c r="I109" s="18">
        <f t="shared" si="7"/>
        <v>68313</v>
      </c>
      <c r="J109" s="67"/>
      <c r="K109" s="66"/>
      <c r="L109" s="66"/>
      <c r="M109" s="66"/>
      <c r="N109" s="20">
        <f t="shared" si="8"/>
        <v>0</v>
      </c>
      <c r="O109" s="21">
        <f t="shared" si="9"/>
        <v>68313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0.6</v>
      </c>
      <c r="E110" s="75">
        <v>0.5</v>
      </c>
      <c r="F110" s="75">
        <v>0.2</v>
      </c>
      <c r="G110" s="75">
        <v>295.2</v>
      </c>
      <c r="H110" s="75"/>
      <c r="I110" s="30">
        <f t="shared" si="7"/>
        <v>296.5</v>
      </c>
      <c r="J110" s="76"/>
      <c r="K110" s="75"/>
      <c r="L110" s="75"/>
      <c r="M110" s="75"/>
      <c r="N110" s="31">
        <f t="shared" si="8"/>
        <v>0</v>
      </c>
      <c r="O110" s="32">
        <f t="shared" si="9"/>
        <v>296.5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0.2</v>
      </c>
      <c r="G111" s="72">
        <v>85.89</v>
      </c>
      <c r="H111" s="72"/>
      <c r="I111" s="27">
        <f t="shared" si="7"/>
        <v>86.09</v>
      </c>
      <c r="J111" s="73"/>
      <c r="K111" s="72"/>
      <c r="L111" s="72"/>
      <c r="M111" s="72"/>
      <c r="N111" s="28">
        <f t="shared" si="8"/>
        <v>0</v>
      </c>
      <c r="O111" s="29">
        <f t="shared" si="9"/>
        <v>86.09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54</v>
      </c>
      <c r="G112" s="66">
        <v>27336</v>
      </c>
      <c r="H112" s="66"/>
      <c r="I112" s="18">
        <f t="shared" si="7"/>
        <v>27390</v>
      </c>
      <c r="J112" s="67"/>
      <c r="K112" s="66"/>
      <c r="L112" s="66"/>
      <c r="M112" s="66"/>
      <c r="N112" s="20">
        <f t="shared" si="8"/>
        <v>0</v>
      </c>
      <c r="O112" s="21">
        <f t="shared" si="9"/>
        <v>27390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0.2</v>
      </c>
      <c r="G113" s="75">
        <v>0</v>
      </c>
      <c r="H113" s="75"/>
      <c r="I113" s="30">
        <f t="shared" si="7"/>
        <v>0.2</v>
      </c>
      <c r="J113" s="76"/>
      <c r="K113" s="75"/>
      <c r="L113" s="75"/>
      <c r="M113" s="75"/>
      <c r="N113" s="31">
        <f t="shared" si="8"/>
        <v>0</v>
      </c>
      <c r="O113" s="32">
        <f t="shared" si="9"/>
        <v>0.2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0.17</v>
      </c>
      <c r="G114" s="72">
        <v>92.86</v>
      </c>
      <c r="H114" s="72">
        <v>0.03</v>
      </c>
      <c r="I114" s="27">
        <f t="shared" si="7"/>
        <v>93.06</v>
      </c>
      <c r="J114" s="73"/>
      <c r="K114" s="72"/>
      <c r="L114" s="72"/>
      <c r="M114" s="72"/>
      <c r="N114" s="28">
        <f t="shared" si="8"/>
        <v>0</v>
      </c>
      <c r="O114" s="29">
        <f t="shared" si="9"/>
        <v>93.06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46</v>
      </c>
      <c r="G115" s="66">
        <v>26051</v>
      </c>
      <c r="H115" s="66">
        <v>6</v>
      </c>
      <c r="I115" s="18">
        <f t="shared" si="7"/>
        <v>26103</v>
      </c>
      <c r="J115" s="67"/>
      <c r="K115" s="66"/>
      <c r="L115" s="66"/>
      <c r="M115" s="66"/>
      <c r="N115" s="20">
        <f t="shared" si="8"/>
        <v>0</v>
      </c>
      <c r="O115" s="21">
        <f t="shared" si="9"/>
        <v>26103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0.2</v>
      </c>
      <c r="G116" s="84">
        <v>0</v>
      </c>
      <c r="H116" s="84">
        <v>0.1</v>
      </c>
      <c r="I116" s="46">
        <f t="shared" si="7"/>
        <v>0.30000000000000004</v>
      </c>
      <c r="J116" s="85"/>
      <c r="K116" s="84"/>
      <c r="L116" s="84"/>
      <c r="M116" s="84"/>
      <c r="N116" s="47">
        <f t="shared" si="8"/>
        <v>0</v>
      </c>
      <c r="O116" s="43">
        <f t="shared" si="9"/>
        <v>0.30000000000000004</v>
      </c>
      <c r="P116" s="44">
        <f>SUM(O136,P111,P112,P115)</f>
        <v>3915.1600000000008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/>
      <c r="G121" s="63">
        <v>62.91</v>
      </c>
      <c r="H121" s="63"/>
      <c r="I121" s="11">
        <f t="shared" si="7"/>
        <v>62.91</v>
      </c>
      <c r="J121" s="64"/>
      <c r="K121" s="63"/>
      <c r="L121" s="63"/>
      <c r="M121" s="63"/>
      <c r="N121" s="13">
        <f t="shared" si="8"/>
        <v>0</v>
      </c>
      <c r="O121" s="14">
        <f t="shared" si="9"/>
        <v>62.91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/>
      <c r="G122" s="66">
        <v>17574</v>
      </c>
      <c r="H122" s="66"/>
      <c r="I122" s="18">
        <f t="shared" si="7"/>
        <v>17574</v>
      </c>
      <c r="J122" s="67"/>
      <c r="K122" s="66"/>
      <c r="L122" s="66"/>
      <c r="M122" s="66"/>
      <c r="N122" s="20">
        <f t="shared" si="8"/>
        <v>0</v>
      </c>
      <c r="O122" s="21">
        <f t="shared" si="9"/>
        <v>17574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0.09</v>
      </c>
      <c r="G124" s="72">
        <v>8.4600000000000009</v>
      </c>
      <c r="H124" s="72"/>
      <c r="I124" s="27">
        <f t="shared" si="7"/>
        <v>8.5500000000000007</v>
      </c>
      <c r="J124" s="73"/>
      <c r="K124" s="72"/>
      <c r="L124" s="72"/>
      <c r="M124" s="72"/>
      <c r="N124" s="28">
        <f t="shared" si="8"/>
        <v>0</v>
      </c>
      <c r="O124" s="29">
        <f t="shared" si="9"/>
        <v>8.5500000000000007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24</v>
      </c>
      <c r="G125" s="66">
        <v>2926</v>
      </c>
      <c r="H125" s="66"/>
      <c r="I125" s="18">
        <f t="shared" si="7"/>
        <v>2950</v>
      </c>
      <c r="J125" s="67"/>
      <c r="K125" s="66"/>
      <c r="L125" s="66"/>
      <c r="M125" s="66"/>
      <c r="N125" s="20">
        <f t="shared" si="8"/>
        <v>0</v>
      </c>
      <c r="O125" s="21">
        <f t="shared" si="9"/>
        <v>2950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0.1</v>
      </c>
      <c r="G126" s="75">
        <v>0</v>
      </c>
      <c r="H126" s="75"/>
      <c r="I126" s="30">
        <f t="shared" si="7"/>
        <v>0.1</v>
      </c>
      <c r="J126" s="76"/>
      <c r="K126" s="75"/>
      <c r="L126" s="75"/>
      <c r="M126" s="75"/>
      <c r="N126" s="31">
        <f t="shared" si="8"/>
        <v>0</v>
      </c>
      <c r="O126" s="32">
        <f t="shared" si="9"/>
        <v>0.1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0.23</v>
      </c>
      <c r="E127" s="72">
        <v>7.0000000000000007E-2</v>
      </c>
      <c r="F127" s="72">
        <v>0.06</v>
      </c>
      <c r="G127" s="72">
        <v>7.94</v>
      </c>
      <c r="H127" s="72"/>
      <c r="I127" s="27">
        <f t="shared" si="7"/>
        <v>8.3000000000000007</v>
      </c>
      <c r="J127" s="73"/>
      <c r="K127" s="72"/>
      <c r="L127" s="72"/>
      <c r="M127" s="72"/>
      <c r="N127" s="28">
        <f t="shared" si="8"/>
        <v>0</v>
      </c>
      <c r="O127" s="29">
        <f t="shared" si="9"/>
        <v>8.3000000000000007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111</v>
      </c>
      <c r="E128" s="66">
        <v>33</v>
      </c>
      <c r="F128" s="66">
        <v>16</v>
      </c>
      <c r="G128" s="66">
        <v>2518</v>
      </c>
      <c r="H128" s="66"/>
      <c r="I128" s="18">
        <f t="shared" si="7"/>
        <v>2678</v>
      </c>
      <c r="J128" s="67"/>
      <c r="K128" s="66"/>
      <c r="L128" s="66"/>
      <c r="M128" s="66"/>
      <c r="N128" s="20">
        <f t="shared" si="8"/>
        <v>0</v>
      </c>
      <c r="O128" s="21">
        <f t="shared" si="9"/>
        <v>2678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0</v>
      </c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0.76</v>
      </c>
      <c r="E130" s="63">
        <v>0.76</v>
      </c>
      <c r="F130" s="63">
        <v>19.489999999999998</v>
      </c>
      <c r="G130" s="63">
        <v>3821.92</v>
      </c>
      <c r="H130" s="63">
        <v>26.5</v>
      </c>
      <c r="I130" s="11">
        <f t="shared" si="7"/>
        <v>3869.4300000000003</v>
      </c>
      <c r="J130" s="64"/>
      <c r="K130" s="63"/>
      <c r="L130" s="63">
        <v>5.67</v>
      </c>
      <c r="M130" s="63">
        <v>10.55</v>
      </c>
      <c r="N130" s="13">
        <f>SUM(J130:M130)</f>
        <v>16.22</v>
      </c>
      <c r="O130" s="14">
        <f t="shared" si="9"/>
        <v>3885.65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266</v>
      </c>
      <c r="E131" s="66">
        <v>182</v>
      </c>
      <c r="F131" s="66">
        <v>3756</v>
      </c>
      <c r="G131" s="66">
        <v>1191275</v>
      </c>
      <c r="H131" s="66">
        <v>5140</v>
      </c>
      <c r="I131" s="18">
        <f t="shared" si="7"/>
        <v>1200619</v>
      </c>
      <c r="J131" s="67"/>
      <c r="K131" s="66"/>
      <c r="L131" s="66">
        <v>531</v>
      </c>
      <c r="M131" s="66">
        <v>505</v>
      </c>
      <c r="N131" s="20">
        <f t="shared" si="8"/>
        <v>1036</v>
      </c>
      <c r="O131" s="21">
        <f t="shared" si="9"/>
        <v>1201655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3.8</v>
      </c>
      <c r="E132" s="75">
        <v>5.0999999999999996</v>
      </c>
      <c r="F132" s="75">
        <v>59.4</v>
      </c>
      <c r="G132" s="75">
        <v>8971</v>
      </c>
      <c r="H132" s="75">
        <v>119.6</v>
      </c>
      <c r="I132" s="30">
        <f t="shared" ref="I132:I138" si="10">SUM(C132:H132)</f>
        <v>9158.9</v>
      </c>
      <c r="J132" s="76"/>
      <c r="K132" s="75"/>
      <c r="L132" s="75">
        <v>7.8</v>
      </c>
      <c r="M132" s="75">
        <v>18.5</v>
      </c>
      <c r="N132" s="31">
        <f t="shared" ref="N132:N138" si="11">SUM(J132:M132)</f>
        <v>26.3</v>
      </c>
      <c r="O132" s="32">
        <f t="shared" ref="O132:O138" si="12">SUM(N132,I132)</f>
        <v>9185.1999999999989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0.56999999999999995</v>
      </c>
      <c r="E133" s="72">
        <v>0.2</v>
      </c>
      <c r="F133" s="72">
        <v>15.92</v>
      </c>
      <c r="G133" s="72">
        <v>3814.32</v>
      </c>
      <c r="H133" s="72">
        <v>0.12</v>
      </c>
      <c r="I133" s="27">
        <f t="shared" si="10"/>
        <v>3831.13</v>
      </c>
      <c r="J133" s="73"/>
      <c r="K133" s="72"/>
      <c r="L133" s="72">
        <v>5.67</v>
      </c>
      <c r="M133" s="72">
        <v>10.55</v>
      </c>
      <c r="N133" s="28">
        <f t="shared" si="11"/>
        <v>16.22</v>
      </c>
      <c r="O133" s="29">
        <f t="shared" si="12"/>
        <v>3847.35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216</v>
      </c>
      <c r="E134" s="66">
        <v>88</v>
      </c>
      <c r="F134" s="66">
        <v>3241</v>
      </c>
      <c r="G134" s="66">
        <v>1189761</v>
      </c>
      <c r="H134" s="66">
        <v>32</v>
      </c>
      <c r="I134" s="18">
        <f t="shared" si="10"/>
        <v>1193338</v>
      </c>
      <c r="J134" s="67"/>
      <c r="K134" s="66"/>
      <c r="L134" s="66">
        <v>531</v>
      </c>
      <c r="M134" s="66">
        <v>430</v>
      </c>
      <c r="N134" s="20">
        <f t="shared" si="11"/>
        <v>961</v>
      </c>
      <c r="O134" s="21">
        <f t="shared" si="12"/>
        <v>1194299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2.2999999999999998</v>
      </c>
      <c r="E135" s="84">
        <v>0.9</v>
      </c>
      <c r="F135" s="84">
        <v>39.5</v>
      </c>
      <c r="G135" s="84">
        <v>8937.4</v>
      </c>
      <c r="H135" s="84">
        <v>0.6</v>
      </c>
      <c r="I135" s="46">
        <f t="shared" si="10"/>
        <v>8980.7000000000007</v>
      </c>
      <c r="J135" s="85"/>
      <c r="K135" s="84"/>
      <c r="L135" s="84">
        <v>7.8</v>
      </c>
      <c r="M135" s="84">
        <v>13.4</v>
      </c>
      <c r="N135" s="47">
        <f t="shared" si="11"/>
        <v>21.2</v>
      </c>
      <c r="O135" s="43">
        <f t="shared" si="12"/>
        <v>9001.9000000000015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1.9600000000000002</v>
      </c>
      <c r="E136" s="54">
        <f t="shared" si="13"/>
        <v>0.76</v>
      </c>
      <c r="F136" s="54">
        <f t="shared" si="13"/>
        <v>19.54</v>
      </c>
      <c r="G136" s="54">
        <f t="shared" si="13"/>
        <v>3837.2600000000007</v>
      </c>
      <c r="H136" s="54">
        <f t="shared" si="13"/>
        <v>33.56</v>
      </c>
      <c r="I136" s="55">
        <f t="shared" si="10"/>
        <v>3893.0800000000008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0.43</v>
      </c>
      <c r="L136" s="54">
        <f t="shared" si="14"/>
        <v>7.8599999999999994</v>
      </c>
      <c r="M136" s="54">
        <f t="shared" si="14"/>
        <v>13.790000000000001</v>
      </c>
      <c r="N136" s="57">
        <f t="shared" si="11"/>
        <v>22.08</v>
      </c>
      <c r="O136" s="58">
        <f t="shared" si="12"/>
        <v>3915.1600000000008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412</v>
      </c>
      <c r="E137" s="17">
        <f t="shared" si="13"/>
        <v>182</v>
      </c>
      <c r="F137" s="17">
        <f t="shared" si="13"/>
        <v>3756</v>
      </c>
      <c r="G137" s="17">
        <f t="shared" si="13"/>
        <v>1191332</v>
      </c>
      <c r="H137" s="17">
        <f t="shared" si="13"/>
        <v>5967</v>
      </c>
      <c r="I137" s="18">
        <f t="shared" si="10"/>
        <v>1201649</v>
      </c>
      <c r="J137" s="19">
        <f t="shared" si="14"/>
        <v>0</v>
      </c>
      <c r="K137" s="17">
        <f t="shared" si="14"/>
        <v>0</v>
      </c>
      <c r="L137" s="17">
        <f t="shared" si="14"/>
        <v>531</v>
      </c>
      <c r="M137" s="17">
        <f t="shared" si="14"/>
        <v>511</v>
      </c>
      <c r="N137" s="20">
        <f t="shared" si="11"/>
        <v>1042</v>
      </c>
      <c r="O137" s="21">
        <f t="shared" si="12"/>
        <v>1202691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12.799999999999999</v>
      </c>
      <c r="E138" s="40">
        <f t="shared" si="13"/>
        <v>5.0999999999999996</v>
      </c>
      <c r="F138" s="40">
        <f t="shared" si="13"/>
        <v>59.400000000000013</v>
      </c>
      <c r="G138" s="40">
        <f t="shared" si="13"/>
        <v>8974.4000000000015</v>
      </c>
      <c r="H138" s="40">
        <f t="shared" si="13"/>
        <v>166.79999999999998</v>
      </c>
      <c r="I138" s="46">
        <f t="shared" si="10"/>
        <v>9218.5</v>
      </c>
      <c r="J138" s="42">
        <f t="shared" si="14"/>
        <v>0</v>
      </c>
      <c r="K138" s="40">
        <f t="shared" si="14"/>
        <v>0</v>
      </c>
      <c r="L138" s="40">
        <f t="shared" si="14"/>
        <v>7.8</v>
      </c>
      <c r="M138" s="40">
        <f t="shared" si="14"/>
        <v>19.3</v>
      </c>
      <c r="N138" s="47">
        <f t="shared" si="11"/>
        <v>27.1</v>
      </c>
      <c r="O138" s="43">
        <f t="shared" si="12"/>
        <v>9245.6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68541-4CD0-4603-9AEA-A34C4608D13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68.58</v>
      </c>
      <c r="H5" s="63"/>
      <c r="I5" s="11">
        <f t="shared" ref="I5:I36" si="0">SUM(C5:H5)</f>
        <v>68.58</v>
      </c>
      <c r="J5" s="64"/>
      <c r="K5" s="63"/>
      <c r="L5" s="63">
        <v>0.79</v>
      </c>
      <c r="M5" s="63">
        <v>2.0099999999999998</v>
      </c>
      <c r="N5" s="13">
        <f t="shared" ref="N5:N58" si="1">SUM(J5:M5)</f>
        <v>2.8</v>
      </c>
      <c r="O5" s="14">
        <f>SUM(N5,I5)</f>
        <v>71.38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22.61</v>
      </c>
      <c r="H8" s="72"/>
      <c r="I8" s="27">
        <f t="shared" si="0"/>
        <v>22.61</v>
      </c>
      <c r="J8" s="73"/>
      <c r="K8" s="72"/>
      <c r="L8" s="72"/>
      <c r="M8" s="72"/>
      <c r="N8" s="28">
        <f t="shared" si="1"/>
        <v>0</v>
      </c>
      <c r="O8" s="29">
        <f t="shared" si="2"/>
        <v>22.61</v>
      </c>
      <c r="P8" s="22" t="s">
        <v>25</v>
      </c>
      <c r="Q8" s="129" t="s">
        <v>50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0.56000000000000005</v>
      </c>
      <c r="E14" s="72"/>
      <c r="F14" s="72"/>
      <c r="G14" s="72">
        <v>0.77</v>
      </c>
      <c r="H14" s="72"/>
      <c r="I14" s="27">
        <f t="shared" si="0"/>
        <v>1.33</v>
      </c>
      <c r="J14" s="73"/>
      <c r="K14" s="72"/>
      <c r="L14" s="72"/>
      <c r="M14" s="72">
        <v>8.07</v>
      </c>
      <c r="N14" s="28">
        <f t="shared" si="1"/>
        <v>8.07</v>
      </c>
      <c r="O14" s="29">
        <f t="shared" si="2"/>
        <v>9.4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44</v>
      </c>
      <c r="E15" s="66"/>
      <c r="F15" s="66"/>
      <c r="G15" s="66">
        <v>101</v>
      </c>
      <c r="H15" s="66"/>
      <c r="I15" s="18">
        <f t="shared" si="0"/>
        <v>145</v>
      </c>
      <c r="J15" s="67"/>
      <c r="K15" s="66"/>
      <c r="L15" s="66"/>
      <c r="M15" s="66">
        <v>236</v>
      </c>
      <c r="N15" s="20">
        <f t="shared" si="1"/>
        <v>236</v>
      </c>
      <c r="O15" s="21">
        <f t="shared" si="2"/>
        <v>381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4.7</v>
      </c>
      <c r="E16" s="75"/>
      <c r="F16" s="75"/>
      <c r="G16" s="75">
        <v>5.9</v>
      </c>
      <c r="H16" s="75"/>
      <c r="I16" s="30">
        <f t="shared" si="0"/>
        <v>10.600000000000001</v>
      </c>
      <c r="J16" s="76"/>
      <c r="K16" s="75"/>
      <c r="L16" s="75"/>
      <c r="M16" s="75">
        <v>16.100000000000001</v>
      </c>
      <c r="N16" s="31">
        <f t="shared" si="1"/>
        <v>16.100000000000001</v>
      </c>
      <c r="O16" s="32">
        <f t="shared" si="2"/>
        <v>26.700000000000003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/>
      <c r="N17" s="28">
        <f t="shared" si="1"/>
        <v>0</v>
      </c>
      <c r="O17" s="29">
        <f t="shared" si="2"/>
        <v>0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/>
      <c r="N18" s="20">
        <f t="shared" si="1"/>
        <v>0</v>
      </c>
      <c r="O18" s="21">
        <f t="shared" si="2"/>
        <v>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/>
      <c r="N19" s="31">
        <f t="shared" si="1"/>
        <v>0</v>
      </c>
      <c r="O19" s="32">
        <f t="shared" si="2"/>
        <v>0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3.04</v>
      </c>
      <c r="E20" s="72"/>
      <c r="F20" s="72"/>
      <c r="G20" s="72">
        <v>9.51</v>
      </c>
      <c r="H20" s="72"/>
      <c r="I20" s="27">
        <f t="shared" si="0"/>
        <v>12.55</v>
      </c>
      <c r="J20" s="73"/>
      <c r="K20" s="72"/>
      <c r="L20" s="72"/>
      <c r="M20" s="72"/>
      <c r="N20" s="28">
        <f t="shared" si="1"/>
        <v>0</v>
      </c>
      <c r="O20" s="29">
        <f t="shared" si="2"/>
        <v>12.55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304</v>
      </c>
      <c r="E21" s="66"/>
      <c r="F21" s="66"/>
      <c r="G21" s="66">
        <v>1918</v>
      </c>
      <c r="H21" s="66"/>
      <c r="I21" s="18">
        <f t="shared" si="0"/>
        <v>2222</v>
      </c>
      <c r="J21" s="67"/>
      <c r="K21" s="66"/>
      <c r="L21" s="66"/>
      <c r="M21" s="66">
        <v>124</v>
      </c>
      <c r="N21" s="20">
        <f t="shared" si="1"/>
        <v>124</v>
      </c>
      <c r="O21" s="21">
        <f t="shared" si="2"/>
        <v>2346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17.3</v>
      </c>
      <c r="E22" s="75"/>
      <c r="F22" s="75"/>
      <c r="G22" s="75">
        <v>44.1</v>
      </c>
      <c r="H22" s="75"/>
      <c r="I22" s="30">
        <f t="shared" si="0"/>
        <v>61.400000000000006</v>
      </c>
      <c r="J22" s="76"/>
      <c r="K22" s="75"/>
      <c r="L22" s="75"/>
      <c r="M22" s="75">
        <v>5.0999999999999996</v>
      </c>
      <c r="N22" s="31">
        <f t="shared" si="1"/>
        <v>5.0999999999999996</v>
      </c>
      <c r="O22" s="32">
        <f t="shared" si="2"/>
        <v>66.5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0.61</v>
      </c>
      <c r="G23" s="72">
        <v>2.12</v>
      </c>
      <c r="H23" s="72">
        <v>0.22</v>
      </c>
      <c r="I23" s="27">
        <f t="shared" si="0"/>
        <v>2.95</v>
      </c>
      <c r="J23" s="73"/>
      <c r="K23" s="72"/>
      <c r="L23" s="72">
        <v>0.12</v>
      </c>
      <c r="M23" s="72">
        <v>0.2</v>
      </c>
      <c r="N23" s="28">
        <f t="shared" si="1"/>
        <v>0.32</v>
      </c>
      <c r="O23" s="29">
        <f t="shared" si="2"/>
        <v>3.27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99</v>
      </c>
      <c r="G24" s="66">
        <v>437</v>
      </c>
      <c r="H24" s="66">
        <v>26</v>
      </c>
      <c r="I24" s="18">
        <f t="shared" si="0"/>
        <v>562</v>
      </c>
      <c r="J24" s="67"/>
      <c r="K24" s="66"/>
      <c r="L24" s="66">
        <v>7</v>
      </c>
      <c r="M24" s="66">
        <v>12</v>
      </c>
      <c r="N24" s="20">
        <f t="shared" si="1"/>
        <v>19</v>
      </c>
      <c r="O24" s="21">
        <f t="shared" si="2"/>
        <v>581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2.4</v>
      </c>
      <c r="G25" s="75">
        <v>9.8000000000000007</v>
      </c>
      <c r="H25" s="75">
        <v>1.2</v>
      </c>
      <c r="I25" s="30">
        <f t="shared" si="0"/>
        <v>13.4</v>
      </c>
      <c r="J25" s="76"/>
      <c r="K25" s="75"/>
      <c r="L25" s="75">
        <v>0.2</v>
      </c>
      <c r="M25" s="75">
        <v>0.4</v>
      </c>
      <c r="N25" s="31">
        <f t="shared" si="1"/>
        <v>0.60000000000000009</v>
      </c>
      <c r="O25" s="32">
        <f t="shared" si="2"/>
        <v>14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1.01</v>
      </c>
      <c r="E26" s="72"/>
      <c r="F26" s="72">
        <v>1.02</v>
      </c>
      <c r="G26" s="72">
        <v>4.34</v>
      </c>
      <c r="H26" s="72">
        <v>0.33</v>
      </c>
      <c r="I26" s="27">
        <f t="shared" si="0"/>
        <v>6.7</v>
      </c>
      <c r="J26" s="73"/>
      <c r="K26" s="72"/>
      <c r="L26" s="72"/>
      <c r="M26" s="72">
        <v>0.18</v>
      </c>
      <c r="N26" s="28">
        <f t="shared" si="1"/>
        <v>0.18</v>
      </c>
      <c r="O26" s="29">
        <f t="shared" si="2"/>
        <v>6.88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228</v>
      </c>
      <c r="E27" s="66"/>
      <c r="F27" s="66">
        <v>183</v>
      </c>
      <c r="G27" s="66">
        <v>1018</v>
      </c>
      <c r="H27" s="66">
        <v>208</v>
      </c>
      <c r="I27" s="18">
        <f t="shared" si="0"/>
        <v>1637</v>
      </c>
      <c r="J27" s="67"/>
      <c r="K27" s="66"/>
      <c r="L27" s="66"/>
      <c r="M27" s="66">
        <v>13</v>
      </c>
      <c r="N27" s="20">
        <f t="shared" si="1"/>
        <v>13</v>
      </c>
      <c r="O27" s="21">
        <f t="shared" si="2"/>
        <v>1650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8.4</v>
      </c>
      <c r="E28" s="75"/>
      <c r="F28" s="75">
        <v>3.7</v>
      </c>
      <c r="G28" s="75">
        <v>21.8</v>
      </c>
      <c r="H28" s="75">
        <v>7.9</v>
      </c>
      <c r="I28" s="30">
        <f t="shared" si="0"/>
        <v>41.800000000000004</v>
      </c>
      <c r="J28" s="76"/>
      <c r="K28" s="75"/>
      <c r="L28" s="75"/>
      <c r="M28" s="75">
        <v>0.4</v>
      </c>
      <c r="N28" s="31">
        <f t="shared" si="1"/>
        <v>0.4</v>
      </c>
      <c r="O28" s="32">
        <f t="shared" si="2"/>
        <v>42.2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7.0000000000000007E-2</v>
      </c>
      <c r="E29" s="72"/>
      <c r="F29" s="72">
        <v>3.77</v>
      </c>
      <c r="G29" s="72">
        <v>8.15</v>
      </c>
      <c r="H29" s="72">
        <v>0.23</v>
      </c>
      <c r="I29" s="27">
        <f t="shared" si="0"/>
        <v>12.22</v>
      </c>
      <c r="J29" s="73"/>
      <c r="K29" s="72"/>
      <c r="L29" s="72"/>
      <c r="M29" s="72">
        <v>0.23</v>
      </c>
      <c r="N29" s="28">
        <f t="shared" si="1"/>
        <v>0.23</v>
      </c>
      <c r="O29" s="29">
        <f t="shared" si="2"/>
        <v>12.450000000000001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17</v>
      </c>
      <c r="E30" s="66"/>
      <c r="F30" s="66">
        <v>727</v>
      </c>
      <c r="G30" s="66">
        <v>2291</v>
      </c>
      <c r="H30" s="66">
        <v>44</v>
      </c>
      <c r="I30" s="18">
        <f t="shared" si="0"/>
        <v>3079</v>
      </c>
      <c r="J30" s="67"/>
      <c r="K30" s="66"/>
      <c r="L30" s="66"/>
      <c r="M30" s="66">
        <v>20</v>
      </c>
      <c r="N30" s="20">
        <f t="shared" si="1"/>
        <v>20</v>
      </c>
      <c r="O30" s="21">
        <f t="shared" si="2"/>
        <v>3099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0.5</v>
      </c>
      <c r="E31" s="75"/>
      <c r="F31" s="75">
        <v>10.8</v>
      </c>
      <c r="G31" s="75">
        <v>41.5</v>
      </c>
      <c r="H31" s="75">
        <v>1.5</v>
      </c>
      <c r="I31" s="30">
        <f t="shared" si="0"/>
        <v>54.3</v>
      </c>
      <c r="J31" s="76"/>
      <c r="K31" s="75"/>
      <c r="L31" s="75"/>
      <c r="M31" s="75">
        <v>0.6</v>
      </c>
      <c r="N31" s="31">
        <f t="shared" si="1"/>
        <v>0.6</v>
      </c>
      <c r="O31" s="32">
        <f t="shared" si="2"/>
        <v>54.9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18.82</v>
      </c>
      <c r="G32" s="72">
        <v>69.77</v>
      </c>
      <c r="H32" s="72">
        <v>0.09</v>
      </c>
      <c r="I32" s="27">
        <f t="shared" si="0"/>
        <v>88.68</v>
      </c>
      <c r="J32" s="73"/>
      <c r="K32" s="72"/>
      <c r="L32" s="72"/>
      <c r="M32" s="72">
        <v>2.5299999999999998</v>
      </c>
      <c r="N32" s="28">
        <f t="shared" si="1"/>
        <v>2.5299999999999998</v>
      </c>
      <c r="O32" s="29">
        <f t="shared" si="2"/>
        <v>91.210000000000008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3783</v>
      </c>
      <c r="G33" s="66">
        <v>19878</v>
      </c>
      <c r="H33" s="66">
        <v>20</v>
      </c>
      <c r="I33" s="18">
        <f t="shared" si="0"/>
        <v>23681</v>
      </c>
      <c r="J33" s="67"/>
      <c r="K33" s="66"/>
      <c r="L33" s="66"/>
      <c r="M33" s="66">
        <v>220</v>
      </c>
      <c r="N33" s="20">
        <f t="shared" si="1"/>
        <v>220</v>
      </c>
      <c r="O33" s="21">
        <f t="shared" si="2"/>
        <v>23901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49.6</v>
      </c>
      <c r="G34" s="75">
        <v>301.60000000000002</v>
      </c>
      <c r="H34" s="75">
        <v>0.7</v>
      </c>
      <c r="I34" s="30">
        <f t="shared" si="0"/>
        <v>351.90000000000003</v>
      </c>
      <c r="J34" s="76"/>
      <c r="K34" s="75"/>
      <c r="L34" s="75"/>
      <c r="M34" s="75">
        <v>5.5</v>
      </c>
      <c r="N34" s="31">
        <f t="shared" si="1"/>
        <v>5.5</v>
      </c>
      <c r="O34" s="32">
        <f t="shared" si="2"/>
        <v>357.40000000000003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58.66</v>
      </c>
      <c r="G35" s="72">
        <v>160.32</v>
      </c>
      <c r="H35" s="72">
        <v>0.42</v>
      </c>
      <c r="I35" s="27">
        <f t="shared" si="0"/>
        <v>219.39999999999998</v>
      </c>
      <c r="J35" s="73"/>
      <c r="K35" s="72"/>
      <c r="L35" s="72"/>
      <c r="M35" s="72">
        <v>1.22</v>
      </c>
      <c r="N35" s="28">
        <f t="shared" si="1"/>
        <v>1.22</v>
      </c>
      <c r="O35" s="29">
        <f t="shared" si="2"/>
        <v>220.61999999999998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12661</v>
      </c>
      <c r="G36" s="66">
        <v>50406</v>
      </c>
      <c r="H36" s="66">
        <v>103</v>
      </c>
      <c r="I36" s="18">
        <f t="shared" si="0"/>
        <v>63170</v>
      </c>
      <c r="J36" s="67"/>
      <c r="K36" s="66"/>
      <c r="L36" s="66"/>
      <c r="M36" s="66">
        <v>115</v>
      </c>
      <c r="N36" s="20">
        <f t="shared" si="1"/>
        <v>115</v>
      </c>
      <c r="O36" s="21">
        <f t="shared" si="2"/>
        <v>63285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140.6</v>
      </c>
      <c r="G37" s="75">
        <v>605.79999999999995</v>
      </c>
      <c r="H37" s="75">
        <v>2.2999999999999998</v>
      </c>
      <c r="I37" s="30">
        <f t="shared" ref="I37:I50" si="3">SUM(C37:H37)</f>
        <v>748.69999999999993</v>
      </c>
      <c r="J37" s="76"/>
      <c r="K37" s="75"/>
      <c r="L37" s="75"/>
      <c r="M37" s="75">
        <v>2.4</v>
      </c>
      <c r="N37" s="31">
        <f t="shared" si="1"/>
        <v>2.4</v>
      </c>
      <c r="O37" s="32">
        <f t="shared" si="2"/>
        <v>751.09999999999991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59.95</v>
      </c>
      <c r="G38" s="72">
        <v>296.77</v>
      </c>
      <c r="H38" s="72">
        <v>0.43</v>
      </c>
      <c r="I38" s="27">
        <f t="shared" si="3"/>
        <v>357.15</v>
      </c>
      <c r="J38" s="73"/>
      <c r="K38" s="72"/>
      <c r="L38" s="72"/>
      <c r="M38" s="72"/>
      <c r="N38" s="28">
        <f t="shared" si="1"/>
        <v>0</v>
      </c>
      <c r="O38" s="29">
        <f t="shared" si="2"/>
        <v>357.15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13694</v>
      </c>
      <c r="G39" s="66">
        <v>98037</v>
      </c>
      <c r="H39" s="66">
        <v>90</v>
      </c>
      <c r="I39" s="18">
        <f t="shared" si="3"/>
        <v>111821</v>
      </c>
      <c r="J39" s="67"/>
      <c r="K39" s="66"/>
      <c r="L39" s="66"/>
      <c r="M39" s="66"/>
      <c r="N39" s="20">
        <f t="shared" si="1"/>
        <v>0</v>
      </c>
      <c r="O39" s="21">
        <f t="shared" si="2"/>
        <v>111821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124.4</v>
      </c>
      <c r="G40" s="75">
        <v>892.2</v>
      </c>
      <c r="H40" s="75">
        <v>1.9</v>
      </c>
      <c r="I40" s="30">
        <f t="shared" si="3"/>
        <v>1018.5</v>
      </c>
      <c r="J40" s="76"/>
      <c r="K40" s="75"/>
      <c r="L40" s="75"/>
      <c r="M40" s="75"/>
      <c r="N40" s="31">
        <f t="shared" si="1"/>
        <v>0</v>
      </c>
      <c r="O40" s="32">
        <f t="shared" si="2"/>
        <v>1018.5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68.45</v>
      </c>
      <c r="G41" s="72">
        <v>734.37</v>
      </c>
      <c r="H41" s="72"/>
      <c r="I41" s="27">
        <f t="shared" si="3"/>
        <v>802.82</v>
      </c>
      <c r="J41" s="73"/>
      <c r="K41" s="72"/>
      <c r="L41" s="72"/>
      <c r="M41" s="72">
        <v>0.05</v>
      </c>
      <c r="N41" s="28">
        <f t="shared" si="1"/>
        <v>0.05</v>
      </c>
      <c r="O41" s="29">
        <f t="shared" si="2"/>
        <v>802.87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16260</v>
      </c>
      <c r="G42" s="66">
        <v>245944</v>
      </c>
      <c r="H42" s="66"/>
      <c r="I42" s="18">
        <f t="shared" si="3"/>
        <v>262204</v>
      </c>
      <c r="J42" s="67"/>
      <c r="K42" s="66"/>
      <c r="L42" s="66"/>
      <c r="M42" s="66">
        <v>6</v>
      </c>
      <c r="N42" s="20">
        <f t="shared" si="1"/>
        <v>6</v>
      </c>
      <c r="O42" s="21">
        <f t="shared" si="2"/>
        <v>262210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143.80000000000001</v>
      </c>
      <c r="G43" s="75">
        <v>2193.8000000000002</v>
      </c>
      <c r="H43" s="75"/>
      <c r="I43" s="30">
        <f t="shared" si="3"/>
        <v>2337.6000000000004</v>
      </c>
      <c r="J43" s="76"/>
      <c r="K43" s="75"/>
      <c r="L43" s="75"/>
      <c r="M43" s="75">
        <v>0.1</v>
      </c>
      <c r="N43" s="31">
        <f t="shared" si="1"/>
        <v>0.1</v>
      </c>
      <c r="O43" s="32">
        <f t="shared" si="2"/>
        <v>2337.7000000000003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7.0000000000000007E-2</v>
      </c>
      <c r="E44" s="72"/>
      <c r="F44" s="72">
        <v>52.96</v>
      </c>
      <c r="G44" s="72">
        <v>555.27</v>
      </c>
      <c r="H44" s="72">
        <v>0.19</v>
      </c>
      <c r="I44" s="27">
        <f t="shared" si="3"/>
        <v>608.49</v>
      </c>
      <c r="J44" s="73"/>
      <c r="K44" s="72"/>
      <c r="L44" s="72"/>
      <c r="M44" s="72"/>
      <c r="N44" s="28">
        <f t="shared" si="1"/>
        <v>0</v>
      </c>
      <c r="O44" s="29">
        <f t="shared" si="2"/>
        <v>608.49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30</v>
      </c>
      <c r="E45" s="66"/>
      <c r="F45" s="66">
        <v>12071</v>
      </c>
      <c r="G45" s="66">
        <v>192594</v>
      </c>
      <c r="H45" s="66">
        <v>51</v>
      </c>
      <c r="I45" s="18">
        <f t="shared" si="3"/>
        <v>204746</v>
      </c>
      <c r="J45" s="67"/>
      <c r="K45" s="66"/>
      <c r="L45" s="66"/>
      <c r="M45" s="66"/>
      <c r="N45" s="20">
        <f t="shared" si="1"/>
        <v>0</v>
      </c>
      <c r="O45" s="21">
        <f t="shared" si="2"/>
        <v>204746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0.5</v>
      </c>
      <c r="E46" s="75"/>
      <c r="F46" s="75">
        <v>98.7</v>
      </c>
      <c r="G46" s="75">
        <v>1363.4</v>
      </c>
      <c r="H46" s="75">
        <v>0.8</v>
      </c>
      <c r="I46" s="30">
        <f t="shared" si="3"/>
        <v>1463.4</v>
      </c>
      <c r="J46" s="76"/>
      <c r="K46" s="75"/>
      <c r="L46" s="75"/>
      <c r="M46" s="75"/>
      <c r="N46" s="31">
        <f t="shared" si="1"/>
        <v>0</v>
      </c>
      <c r="O46" s="32">
        <f t="shared" si="2"/>
        <v>1463.4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0.14000000000000001</v>
      </c>
      <c r="E47" s="72">
        <v>0.28999999999999998</v>
      </c>
      <c r="F47" s="72">
        <v>8.36</v>
      </c>
      <c r="G47" s="72">
        <v>349.93</v>
      </c>
      <c r="H47" s="72"/>
      <c r="I47" s="27">
        <f t="shared" si="3"/>
        <v>358.72</v>
      </c>
      <c r="J47" s="73"/>
      <c r="K47" s="72"/>
      <c r="L47" s="72"/>
      <c r="M47" s="72"/>
      <c r="N47" s="28">
        <f t="shared" si="1"/>
        <v>0</v>
      </c>
      <c r="O47" s="29">
        <f t="shared" si="2"/>
        <v>358.72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67</v>
      </c>
      <c r="E48" s="66">
        <v>131</v>
      </c>
      <c r="F48" s="66">
        <v>2113</v>
      </c>
      <c r="G48" s="66">
        <v>127069</v>
      </c>
      <c r="H48" s="66"/>
      <c r="I48" s="18">
        <f t="shared" si="3"/>
        <v>129380</v>
      </c>
      <c r="J48" s="67"/>
      <c r="K48" s="66"/>
      <c r="L48" s="66"/>
      <c r="M48" s="66"/>
      <c r="N48" s="20">
        <f t="shared" si="1"/>
        <v>0</v>
      </c>
      <c r="O48" s="21">
        <f t="shared" si="2"/>
        <v>129380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0.1</v>
      </c>
      <c r="E49" s="75">
        <v>0.7</v>
      </c>
      <c r="F49" s="75">
        <v>12.4</v>
      </c>
      <c r="G49" s="75">
        <v>584.1</v>
      </c>
      <c r="H49" s="75"/>
      <c r="I49" s="30">
        <f t="shared" si="3"/>
        <v>597.30000000000007</v>
      </c>
      <c r="J49" s="76"/>
      <c r="K49" s="75"/>
      <c r="L49" s="75"/>
      <c r="M49" s="75"/>
      <c r="N49" s="31">
        <f t="shared" si="1"/>
        <v>0</v>
      </c>
      <c r="O49" s="32">
        <f t="shared" si="2"/>
        <v>597.30000000000007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1.29</v>
      </c>
      <c r="E50" s="63">
        <v>0.28999999999999998</v>
      </c>
      <c r="F50" s="63">
        <v>272.60000000000002</v>
      </c>
      <c r="G50" s="63">
        <v>2190.5500000000002</v>
      </c>
      <c r="H50" s="63">
        <v>1.69</v>
      </c>
      <c r="I50" s="11">
        <f t="shared" si="3"/>
        <v>2466.42</v>
      </c>
      <c r="J50" s="64"/>
      <c r="K50" s="63"/>
      <c r="L50" s="63">
        <v>0.12</v>
      </c>
      <c r="M50" s="63">
        <v>12.48</v>
      </c>
      <c r="N50" s="13">
        <f t="shared" si="1"/>
        <v>12.6</v>
      </c>
      <c r="O50" s="14">
        <f t="shared" si="2"/>
        <v>2479.02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342</v>
      </c>
      <c r="E51" s="66">
        <v>131</v>
      </c>
      <c r="F51" s="66">
        <v>61591</v>
      </c>
      <c r="G51" s="66">
        <v>739592</v>
      </c>
      <c r="H51" s="66">
        <v>516</v>
      </c>
      <c r="I51" s="18">
        <f t="shared" ref="I51:I58" si="4">SUM(C51:H51)</f>
        <v>802172</v>
      </c>
      <c r="J51" s="67"/>
      <c r="K51" s="66"/>
      <c r="L51" s="66">
        <v>7</v>
      </c>
      <c r="M51" s="66">
        <v>746</v>
      </c>
      <c r="N51" s="20">
        <f t="shared" si="1"/>
        <v>753</v>
      </c>
      <c r="O51" s="21">
        <f>SUM(N51,I51)</f>
        <v>802925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9.5</v>
      </c>
      <c r="E52" s="75">
        <v>0.7</v>
      </c>
      <c r="F52" s="75">
        <v>586.4</v>
      </c>
      <c r="G52" s="75">
        <v>6058.1</v>
      </c>
      <c r="H52" s="75">
        <v>15.1</v>
      </c>
      <c r="I52" s="30">
        <f t="shared" si="4"/>
        <v>6669.8000000000011</v>
      </c>
      <c r="J52" s="76"/>
      <c r="K52" s="75"/>
      <c r="L52" s="75">
        <v>0.2</v>
      </c>
      <c r="M52" s="75">
        <v>30.6</v>
      </c>
      <c r="N52" s="31">
        <f t="shared" si="1"/>
        <v>30.8</v>
      </c>
      <c r="O52" s="32">
        <f t="shared" si="2"/>
        <v>6700.6000000000013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0.21</v>
      </c>
      <c r="E53" s="72">
        <v>0.28999999999999998</v>
      </c>
      <c r="F53" s="72">
        <v>270.97000000000003</v>
      </c>
      <c r="G53" s="72">
        <v>2175.39</v>
      </c>
      <c r="H53" s="72">
        <v>0.19</v>
      </c>
      <c r="I53" s="27">
        <f t="shared" si="4"/>
        <v>2447.0499999999997</v>
      </c>
      <c r="J53" s="73"/>
      <c r="K53" s="72"/>
      <c r="L53" s="72">
        <v>0.12</v>
      </c>
      <c r="M53" s="72">
        <v>12.48</v>
      </c>
      <c r="N53" s="28">
        <f t="shared" si="1"/>
        <v>12.6</v>
      </c>
      <c r="O53" s="29">
        <f t="shared" si="2"/>
        <v>2459.6499999999996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97</v>
      </c>
      <c r="E54" s="66">
        <v>131</v>
      </c>
      <c r="F54" s="66">
        <v>61309</v>
      </c>
      <c r="G54" s="66">
        <v>736436</v>
      </c>
      <c r="H54" s="66">
        <v>51</v>
      </c>
      <c r="I54" s="18">
        <f t="shared" si="4"/>
        <v>798024</v>
      </c>
      <c r="J54" s="67"/>
      <c r="K54" s="66"/>
      <c r="L54" s="66">
        <v>7</v>
      </c>
      <c r="M54" s="66">
        <v>746</v>
      </c>
      <c r="N54" s="20">
        <f t="shared" si="1"/>
        <v>753</v>
      </c>
      <c r="O54" s="21">
        <f t="shared" si="2"/>
        <v>798777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0.6</v>
      </c>
      <c r="E55" s="69">
        <v>0.7</v>
      </c>
      <c r="F55" s="69">
        <v>580.29999999999995</v>
      </c>
      <c r="G55" s="69">
        <v>5987</v>
      </c>
      <c r="H55" s="69">
        <v>0.8</v>
      </c>
      <c r="I55" s="24">
        <f t="shared" si="4"/>
        <v>6569.4000000000005</v>
      </c>
      <c r="J55" s="70"/>
      <c r="K55" s="69"/>
      <c r="L55" s="69">
        <v>0.2</v>
      </c>
      <c r="M55" s="69">
        <v>30.6</v>
      </c>
      <c r="N55" s="24">
        <f t="shared" si="1"/>
        <v>30.8</v>
      </c>
      <c r="O55" s="26">
        <f t="shared" si="2"/>
        <v>6600.2000000000007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4.8900000000000006</v>
      </c>
      <c r="E56" s="10">
        <f t="shared" si="5"/>
        <v>0.28999999999999998</v>
      </c>
      <c r="F56" s="10">
        <f t="shared" si="5"/>
        <v>272.59999999999997</v>
      </c>
      <c r="G56" s="10">
        <f t="shared" si="5"/>
        <v>2282.5099999999998</v>
      </c>
      <c r="H56" s="10">
        <f t="shared" si="5"/>
        <v>1.91</v>
      </c>
      <c r="I56" s="36">
        <f>SUM(C56:H56)</f>
        <v>2562.1999999999998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0.91</v>
      </c>
      <c r="M56" s="10">
        <f>SUM(M5,M8,M11,M14,M17,M20,M23,M26,M29,M32,M35,M38,M41,M44,M47)</f>
        <v>14.49</v>
      </c>
      <c r="N56" s="12">
        <f t="shared" si="1"/>
        <v>15.4</v>
      </c>
      <c r="O56" s="14">
        <f t="shared" si="2"/>
        <v>2577.6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690</v>
      </c>
      <c r="E57" s="17">
        <f t="shared" si="5"/>
        <v>131</v>
      </c>
      <c r="F57" s="17">
        <f t="shared" si="5"/>
        <v>61591</v>
      </c>
      <c r="G57" s="17">
        <f t="shared" si="5"/>
        <v>739693</v>
      </c>
      <c r="H57" s="17">
        <f t="shared" si="5"/>
        <v>542</v>
      </c>
      <c r="I57" s="37">
        <f t="shared" si="4"/>
        <v>802647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7</v>
      </c>
      <c r="M57" s="17">
        <f t="shared" si="6"/>
        <v>746</v>
      </c>
      <c r="N57" s="19">
        <f t="shared" si="1"/>
        <v>753</v>
      </c>
      <c r="O57" s="21">
        <f t="shared" si="2"/>
        <v>803400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31.5</v>
      </c>
      <c r="E58" s="40">
        <f t="shared" si="5"/>
        <v>0.7</v>
      </c>
      <c r="F58" s="40">
        <f t="shared" si="5"/>
        <v>586.4</v>
      </c>
      <c r="G58" s="40">
        <f t="shared" si="5"/>
        <v>6064</v>
      </c>
      <c r="H58" s="40">
        <f t="shared" si="5"/>
        <v>16.299999999999997</v>
      </c>
      <c r="I58" s="41">
        <f t="shared" si="4"/>
        <v>6698.9000000000005</v>
      </c>
      <c r="J58" s="39">
        <f t="shared" si="6"/>
        <v>0</v>
      </c>
      <c r="K58" s="40">
        <f t="shared" si="6"/>
        <v>0</v>
      </c>
      <c r="L58" s="40">
        <f t="shared" si="6"/>
        <v>0.2</v>
      </c>
      <c r="M58" s="40">
        <f t="shared" si="6"/>
        <v>30.6</v>
      </c>
      <c r="N58" s="42">
        <f t="shared" si="1"/>
        <v>30.8</v>
      </c>
      <c r="O58" s="43">
        <f t="shared" si="2"/>
        <v>6729.7000000000007</v>
      </c>
      <c r="P58" s="44">
        <f>SUM(O56,P53,P54,P57)</f>
        <v>2577.6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68.58</v>
      </c>
      <c r="H63" s="63"/>
      <c r="I63" s="11">
        <f>SUM(C63:H63)</f>
        <v>68.58</v>
      </c>
      <c r="J63" s="64"/>
      <c r="K63" s="63"/>
      <c r="L63" s="63">
        <v>0.79</v>
      </c>
      <c r="M63" s="63">
        <v>2.0099999999999998</v>
      </c>
      <c r="N63" s="13">
        <f>SUM(J63:M63)</f>
        <v>2.8</v>
      </c>
      <c r="O63" s="14">
        <f>SUM(N63,I63)</f>
        <v>71.38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22.61</v>
      </c>
      <c r="H66" s="72"/>
      <c r="I66" s="27">
        <f t="shared" si="7"/>
        <v>22.61</v>
      </c>
      <c r="J66" s="73"/>
      <c r="K66" s="72"/>
      <c r="L66" s="72"/>
      <c r="M66" s="72"/>
      <c r="N66" s="28">
        <f t="shared" si="8"/>
        <v>0</v>
      </c>
      <c r="O66" s="29">
        <f t="shared" si="9"/>
        <v>22.61</v>
      </c>
      <c r="P66" s="22" t="s">
        <v>25</v>
      </c>
      <c r="Q66" s="129" t="s">
        <v>50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0.56000000000000005</v>
      </c>
      <c r="E72" s="72"/>
      <c r="F72" s="72"/>
      <c r="G72" s="72">
        <v>0.77</v>
      </c>
      <c r="H72" s="72"/>
      <c r="I72" s="27">
        <f t="shared" si="7"/>
        <v>1.33</v>
      </c>
      <c r="J72" s="73"/>
      <c r="K72" s="72"/>
      <c r="L72" s="72"/>
      <c r="M72" s="72">
        <v>8.07</v>
      </c>
      <c r="N72" s="28">
        <f t="shared" si="8"/>
        <v>8.07</v>
      </c>
      <c r="O72" s="29">
        <f t="shared" si="9"/>
        <v>9.4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44</v>
      </c>
      <c r="E73" s="66"/>
      <c r="F73" s="66"/>
      <c r="G73" s="66">
        <v>101</v>
      </c>
      <c r="H73" s="66"/>
      <c r="I73" s="18">
        <f t="shared" si="7"/>
        <v>145</v>
      </c>
      <c r="J73" s="67"/>
      <c r="K73" s="66"/>
      <c r="L73" s="66"/>
      <c r="M73" s="66">
        <v>236</v>
      </c>
      <c r="N73" s="20">
        <f t="shared" si="8"/>
        <v>236</v>
      </c>
      <c r="O73" s="21">
        <f t="shared" si="9"/>
        <v>381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4.7</v>
      </c>
      <c r="E74" s="75"/>
      <c r="F74" s="75"/>
      <c r="G74" s="75">
        <v>5.9</v>
      </c>
      <c r="H74" s="75"/>
      <c r="I74" s="30">
        <f t="shared" si="7"/>
        <v>10.600000000000001</v>
      </c>
      <c r="J74" s="76"/>
      <c r="K74" s="75"/>
      <c r="L74" s="75"/>
      <c r="M74" s="75">
        <v>16.100000000000001</v>
      </c>
      <c r="N74" s="31">
        <f t="shared" si="8"/>
        <v>16.100000000000001</v>
      </c>
      <c r="O74" s="32">
        <f t="shared" si="9"/>
        <v>26.700000000000003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/>
      <c r="N75" s="28">
        <f t="shared" si="8"/>
        <v>0</v>
      </c>
      <c r="O75" s="29">
        <f t="shared" si="9"/>
        <v>0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/>
      <c r="N76" s="20">
        <f t="shared" si="8"/>
        <v>0</v>
      </c>
      <c r="O76" s="21">
        <f t="shared" si="9"/>
        <v>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/>
      <c r="N77" s="31">
        <f t="shared" si="8"/>
        <v>0</v>
      </c>
      <c r="O77" s="32">
        <f t="shared" si="9"/>
        <v>0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3.04</v>
      </c>
      <c r="E78" s="72"/>
      <c r="F78" s="72"/>
      <c r="G78" s="72">
        <v>9.51</v>
      </c>
      <c r="H78" s="72"/>
      <c r="I78" s="27">
        <f t="shared" si="7"/>
        <v>12.55</v>
      </c>
      <c r="J78" s="73"/>
      <c r="K78" s="72"/>
      <c r="L78" s="72"/>
      <c r="M78" s="72"/>
      <c r="N78" s="28">
        <f t="shared" si="8"/>
        <v>0</v>
      </c>
      <c r="O78" s="29">
        <f t="shared" si="9"/>
        <v>12.55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304</v>
      </c>
      <c r="E79" s="66"/>
      <c r="F79" s="66"/>
      <c r="G79" s="66">
        <v>1918</v>
      </c>
      <c r="H79" s="66"/>
      <c r="I79" s="18">
        <f t="shared" si="7"/>
        <v>2222</v>
      </c>
      <c r="J79" s="67"/>
      <c r="K79" s="66"/>
      <c r="L79" s="66"/>
      <c r="M79" s="66">
        <v>124</v>
      </c>
      <c r="N79" s="20">
        <f t="shared" si="8"/>
        <v>124</v>
      </c>
      <c r="O79" s="21">
        <f t="shared" si="9"/>
        <v>2346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17.3</v>
      </c>
      <c r="E80" s="75"/>
      <c r="F80" s="75"/>
      <c r="G80" s="75">
        <v>44.1</v>
      </c>
      <c r="H80" s="75"/>
      <c r="I80" s="30">
        <f t="shared" si="7"/>
        <v>61.400000000000006</v>
      </c>
      <c r="J80" s="76"/>
      <c r="K80" s="75"/>
      <c r="L80" s="75"/>
      <c r="M80" s="75">
        <v>5.0999999999999996</v>
      </c>
      <c r="N80" s="31">
        <f t="shared" si="8"/>
        <v>5.0999999999999996</v>
      </c>
      <c r="O80" s="32">
        <f t="shared" si="9"/>
        <v>66.5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0.61</v>
      </c>
      <c r="G81" s="72">
        <v>2.12</v>
      </c>
      <c r="H81" s="72">
        <v>0.22</v>
      </c>
      <c r="I81" s="27">
        <f t="shared" si="7"/>
        <v>2.95</v>
      </c>
      <c r="J81" s="73"/>
      <c r="K81" s="72"/>
      <c r="L81" s="72">
        <v>0.12</v>
      </c>
      <c r="M81" s="72">
        <v>0.2</v>
      </c>
      <c r="N81" s="28">
        <f t="shared" si="8"/>
        <v>0.32</v>
      </c>
      <c r="O81" s="29">
        <f t="shared" si="9"/>
        <v>3.27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99</v>
      </c>
      <c r="G82" s="66">
        <v>437</v>
      </c>
      <c r="H82" s="66">
        <v>26</v>
      </c>
      <c r="I82" s="18">
        <f t="shared" si="7"/>
        <v>562</v>
      </c>
      <c r="J82" s="67"/>
      <c r="K82" s="66"/>
      <c r="L82" s="66">
        <v>7</v>
      </c>
      <c r="M82" s="66">
        <v>12</v>
      </c>
      <c r="N82" s="20">
        <f t="shared" si="8"/>
        <v>19</v>
      </c>
      <c r="O82" s="21">
        <f t="shared" si="9"/>
        <v>581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2.4</v>
      </c>
      <c r="G83" s="75">
        <v>9.8000000000000007</v>
      </c>
      <c r="H83" s="75">
        <v>1.2</v>
      </c>
      <c r="I83" s="30">
        <f t="shared" si="7"/>
        <v>13.4</v>
      </c>
      <c r="J83" s="76"/>
      <c r="K83" s="75"/>
      <c r="L83" s="75">
        <v>0.2</v>
      </c>
      <c r="M83" s="75">
        <v>0.4</v>
      </c>
      <c r="N83" s="31">
        <f t="shared" si="8"/>
        <v>0.60000000000000009</v>
      </c>
      <c r="O83" s="32">
        <f t="shared" si="9"/>
        <v>14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1.01</v>
      </c>
      <c r="E84" s="72"/>
      <c r="F84" s="72">
        <v>1.02</v>
      </c>
      <c r="G84" s="72">
        <v>4.34</v>
      </c>
      <c r="H84" s="72">
        <v>0.33</v>
      </c>
      <c r="I84" s="27">
        <f t="shared" si="7"/>
        <v>6.7</v>
      </c>
      <c r="J84" s="73"/>
      <c r="K84" s="72"/>
      <c r="L84" s="72"/>
      <c r="M84" s="72">
        <v>0.18</v>
      </c>
      <c r="N84" s="28">
        <f t="shared" si="8"/>
        <v>0.18</v>
      </c>
      <c r="O84" s="29">
        <f t="shared" si="9"/>
        <v>6.88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228</v>
      </c>
      <c r="E85" s="66"/>
      <c r="F85" s="66">
        <v>183</v>
      </c>
      <c r="G85" s="66">
        <v>1018</v>
      </c>
      <c r="H85" s="66">
        <v>208</v>
      </c>
      <c r="I85" s="18">
        <f t="shared" si="7"/>
        <v>1637</v>
      </c>
      <c r="J85" s="67"/>
      <c r="K85" s="66"/>
      <c r="L85" s="66"/>
      <c r="M85" s="66">
        <v>13</v>
      </c>
      <c r="N85" s="20">
        <f t="shared" si="8"/>
        <v>13</v>
      </c>
      <c r="O85" s="21">
        <f t="shared" si="9"/>
        <v>1650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8.4</v>
      </c>
      <c r="E86" s="75"/>
      <c r="F86" s="75">
        <v>3.7</v>
      </c>
      <c r="G86" s="75">
        <v>21.8</v>
      </c>
      <c r="H86" s="75">
        <v>7.9</v>
      </c>
      <c r="I86" s="30">
        <f t="shared" si="7"/>
        <v>41.800000000000004</v>
      </c>
      <c r="J86" s="76"/>
      <c r="K86" s="75"/>
      <c r="L86" s="75"/>
      <c r="M86" s="75">
        <v>0.4</v>
      </c>
      <c r="N86" s="31">
        <f t="shared" si="8"/>
        <v>0.4</v>
      </c>
      <c r="O86" s="32">
        <f t="shared" si="9"/>
        <v>42.2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7.0000000000000007E-2</v>
      </c>
      <c r="E87" s="72"/>
      <c r="F87" s="72">
        <v>3.77</v>
      </c>
      <c r="G87" s="72">
        <v>8.15</v>
      </c>
      <c r="H87" s="72">
        <v>0.23</v>
      </c>
      <c r="I87" s="27">
        <f t="shared" si="7"/>
        <v>12.22</v>
      </c>
      <c r="J87" s="73"/>
      <c r="K87" s="72"/>
      <c r="L87" s="72"/>
      <c r="M87" s="72">
        <v>0.23</v>
      </c>
      <c r="N87" s="28">
        <f t="shared" si="8"/>
        <v>0.23</v>
      </c>
      <c r="O87" s="29">
        <f t="shared" si="9"/>
        <v>12.450000000000001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17</v>
      </c>
      <c r="E88" s="66"/>
      <c r="F88" s="66">
        <v>727</v>
      </c>
      <c r="G88" s="66">
        <v>2291</v>
      </c>
      <c r="H88" s="66">
        <v>44</v>
      </c>
      <c r="I88" s="18">
        <f t="shared" si="7"/>
        <v>3079</v>
      </c>
      <c r="J88" s="67"/>
      <c r="K88" s="66"/>
      <c r="L88" s="66"/>
      <c r="M88" s="66">
        <v>20</v>
      </c>
      <c r="N88" s="20">
        <f t="shared" si="8"/>
        <v>20</v>
      </c>
      <c r="O88" s="21">
        <f t="shared" si="9"/>
        <v>3099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0.5</v>
      </c>
      <c r="E89" s="75"/>
      <c r="F89" s="75">
        <v>10.8</v>
      </c>
      <c r="G89" s="75">
        <v>41.5</v>
      </c>
      <c r="H89" s="75">
        <v>1.5</v>
      </c>
      <c r="I89" s="30">
        <f t="shared" si="7"/>
        <v>54.3</v>
      </c>
      <c r="J89" s="76"/>
      <c r="K89" s="75"/>
      <c r="L89" s="75"/>
      <c r="M89" s="75">
        <v>0.6</v>
      </c>
      <c r="N89" s="31">
        <f t="shared" si="8"/>
        <v>0.6</v>
      </c>
      <c r="O89" s="32">
        <f t="shared" si="9"/>
        <v>54.9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18.82</v>
      </c>
      <c r="G90" s="72">
        <v>69.77</v>
      </c>
      <c r="H90" s="72">
        <v>0.09</v>
      </c>
      <c r="I90" s="27">
        <f t="shared" si="7"/>
        <v>88.68</v>
      </c>
      <c r="J90" s="73"/>
      <c r="K90" s="72"/>
      <c r="L90" s="72"/>
      <c r="M90" s="72">
        <v>2.5299999999999998</v>
      </c>
      <c r="N90" s="28">
        <f t="shared" si="8"/>
        <v>2.5299999999999998</v>
      </c>
      <c r="O90" s="29">
        <f t="shared" si="9"/>
        <v>91.210000000000008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3783</v>
      </c>
      <c r="G91" s="66">
        <v>19878</v>
      </c>
      <c r="H91" s="66">
        <v>20</v>
      </c>
      <c r="I91" s="18">
        <f t="shared" si="7"/>
        <v>23681</v>
      </c>
      <c r="J91" s="67"/>
      <c r="K91" s="66"/>
      <c r="L91" s="66"/>
      <c r="M91" s="66">
        <v>220</v>
      </c>
      <c r="N91" s="20">
        <f t="shared" si="8"/>
        <v>220</v>
      </c>
      <c r="O91" s="21">
        <f t="shared" si="9"/>
        <v>23901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49.6</v>
      </c>
      <c r="G92" s="75">
        <v>301.60000000000002</v>
      </c>
      <c r="H92" s="75">
        <v>0.7</v>
      </c>
      <c r="I92" s="30">
        <f t="shared" si="7"/>
        <v>351.90000000000003</v>
      </c>
      <c r="J92" s="76"/>
      <c r="K92" s="75"/>
      <c r="L92" s="75"/>
      <c r="M92" s="75">
        <v>5.5</v>
      </c>
      <c r="N92" s="31">
        <f t="shared" si="8"/>
        <v>5.5</v>
      </c>
      <c r="O92" s="32">
        <f t="shared" si="9"/>
        <v>357.40000000000003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58.66</v>
      </c>
      <c r="G93" s="72">
        <v>160.32</v>
      </c>
      <c r="H93" s="72">
        <v>0.42</v>
      </c>
      <c r="I93" s="27">
        <f t="shared" si="7"/>
        <v>219.39999999999998</v>
      </c>
      <c r="J93" s="73"/>
      <c r="K93" s="72"/>
      <c r="L93" s="72"/>
      <c r="M93" s="72">
        <v>1.22</v>
      </c>
      <c r="N93" s="28">
        <f t="shared" si="8"/>
        <v>1.22</v>
      </c>
      <c r="O93" s="29">
        <f t="shared" si="9"/>
        <v>220.61999999999998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12661</v>
      </c>
      <c r="G94" s="66">
        <v>50406</v>
      </c>
      <c r="H94" s="66">
        <v>103</v>
      </c>
      <c r="I94" s="18">
        <f t="shared" si="7"/>
        <v>63170</v>
      </c>
      <c r="J94" s="67"/>
      <c r="K94" s="66"/>
      <c r="L94" s="66"/>
      <c r="M94" s="66">
        <v>115</v>
      </c>
      <c r="N94" s="20">
        <f t="shared" si="8"/>
        <v>115</v>
      </c>
      <c r="O94" s="21">
        <f t="shared" si="9"/>
        <v>63285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140.6</v>
      </c>
      <c r="G95" s="75">
        <v>605.79999999999995</v>
      </c>
      <c r="H95" s="75">
        <v>2.2999999999999998</v>
      </c>
      <c r="I95" s="30">
        <f t="shared" si="7"/>
        <v>748.69999999999993</v>
      </c>
      <c r="J95" s="76"/>
      <c r="K95" s="75"/>
      <c r="L95" s="75"/>
      <c r="M95" s="75">
        <v>2.4</v>
      </c>
      <c r="N95" s="31">
        <f t="shared" si="8"/>
        <v>2.4</v>
      </c>
      <c r="O95" s="32">
        <f t="shared" si="9"/>
        <v>751.09999999999991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59.95</v>
      </c>
      <c r="G96" s="72">
        <v>296.77</v>
      </c>
      <c r="H96" s="72">
        <v>0.43</v>
      </c>
      <c r="I96" s="27">
        <f t="shared" si="7"/>
        <v>357.15</v>
      </c>
      <c r="J96" s="73"/>
      <c r="K96" s="72"/>
      <c r="L96" s="72"/>
      <c r="M96" s="72"/>
      <c r="N96" s="28">
        <f t="shared" si="8"/>
        <v>0</v>
      </c>
      <c r="O96" s="29">
        <f t="shared" si="9"/>
        <v>357.15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13694</v>
      </c>
      <c r="G97" s="66">
        <v>98037</v>
      </c>
      <c r="H97" s="66">
        <v>90</v>
      </c>
      <c r="I97" s="18">
        <f t="shared" si="7"/>
        <v>111821</v>
      </c>
      <c r="J97" s="67"/>
      <c r="K97" s="66"/>
      <c r="L97" s="66"/>
      <c r="M97" s="66"/>
      <c r="N97" s="20">
        <f t="shared" si="8"/>
        <v>0</v>
      </c>
      <c r="O97" s="21">
        <f t="shared" si="9"/>
        <v>111821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124.4</v>
      </c>
      <c r="G98" s="75">
        <v>892.2</v>
      </c>
      <c r="H98" s="75">
        <v>1.9</v>
      </c>
      <c r="I98" s="30">
        <f t="shared" si="7"/>
        <v>1018.5</v>
      </c>
      <c r="J98" s="76"/>
      <c r="K98" s="75"/>
      <c r="L98" s="75"/>
      <c r="M98" s="75"/>
      <c r="N98" s="31">
        <f t="shared" si="8"/>
        <v>0</v>
      </c>
      <c r="O98" s="32">
        <f t="shared" si="9"/>
        <v>1018.5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68.45</v>
      </c>
      <c r="G99" s="72">
        <v>734.37</v>
      </c>
      <c r="H99" s="72"/>
      <c r="I99" s="27">
        <f t="shared" si="7"/>
        <v>802.82</v>
      </c>
      <c r="J99" s="73"/>
      <c r="K99" s="72"/>
      <c r="L99" s="72"/>
      <c r="M99" s="72">
        <v>0.05</v>
      </c>
      <c r="N99" s="28">
        <f t="shared" si="8"/>
        <v>0.05</v>
      </c>
      <c r="O99" s="29">
        <f t="shared" si="9"/>
        <v>802.87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16260</v>
      </c>
      <c r="G100" s="66">
        <v>245944</v>
      </c>
      <c r="H100" s="66"/>
      <c r="I100" s="18">
        <f t="shared" si="7"/>
        <v>262204</v>
      </c>
      <c r="J100" s="67"/>
      <c r="K100" s="66"/>
      <c r="L100" s="66"/>
      <c r="M100" s="66">
        <v>6</v>
      </c>
      <c r="N100" s="20">
        <f t="shared" si="8"/>
        <v>6</v>
      </c>
      <c r="O100" s="21">
        <f t="shared" si="9"/>
        <v>262210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143.80000000000001</v>
      </c>
      <c r="G101" s="75">
        <v>2193.8000000000002</v>
      </c>
      <c r="H101" s="75"/>
      <c r="I101" s="30">
        <f t="shared" si="7"/>
        <v>2337.6000000000004</v>
      </c>
      <c r="J101" s="76"/>
      <c r="K101" s="75"/>
      <c r="L101" s="75"/>
      <c r="M101" s="75">
        <v>0.1</v>
      </c>
      <c r="N101" s="31">
        <f t="shared" si="8"/>
        <v>0.1</v>
      </c>
      <c r="O101" s="32">
        <f t="shared" si="9"/>
        <v>2337.7000000000003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7.0000000000000007E-2</v>
      </c>
      <c r="E102" s="72"/>
      <c r="F102" s="72">
        <v>52.96</v>
      </c>
      <c r="G102" s="72">
        <v>555.27</v>
      </c>
      <c r="H102" s="72">
        <v>0.19</v>
      </c>
      <c r="I102" s="27">
        <f t="shared" si="7"/>
        <v>608.49</v>
      </c>
      <c r="J102" s="73"/>
      <c r="K102" s="72"/>
      <c r="L102" s="72"/>
      <c r="M102" s="72"/>
      <c r="N102" s="28">
        <f t="shared" si="8"/>
        <v>0</v>
      </c>
      <c r="O102" s="29">
        <f t="shared" si="9"/>
        <v>608.49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30</v>
      </c>
      <c r="E103" s="66"/>
      <c r="F103" s="66">
        <v>12071</v>
      </c>
      <c r="G103" s="66">
        <v>192594</v>
      </c>
      <c r="H103" s="66">
        <v>51</v>
      </c>
      <c r="I103" s="18">
        <f t="shared" si="7"/>
        <v>204746</v>
      </c>
      <c r="J103" s="67"/>
      <c r="K103" s="66"/>
      <c r="L103" s="66"/>
      <c r="M103" s="66"/>
      <c r="N103" s="20">
        <f t="shared" si="8"/>
        <v>0</v>
      </c>
      <c r="O103" s="21">
        <f t="shared" si="9"/>
        <v>204746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0.5</v>
      </c>
      <c r="E104" s="75"/>
      <c r="F104" s="75">
        <v>98.7</v>
      </c>
      <c r="G104" s="75">
        <v>1363.4</v>
      </c>
      <c r="H104" s="75">
        <v>0.8</v>
      </c>
      <c r="I104" s="30">
        <f t="shared" si="7"/>
        <v>1463.4</v>
      </c>
      <c r="J104" s="76"/>
      <c r="K104" s="75"/>
      <c r="L104" s="75"/>
      <c r="M104" s="75"/>
      <c r="N104" s="31">
        <f t="shared" si="8"/>
        <v>0</v>
      </c>
      <c r="O104" s="32">
        <f t="shared" si="9"/>
        <v>1463.4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0.01</v>
      </c>
      <c r="E105" s="72">
        <v>0.08</v>
      </c>
      <c r="F105" s="72">
        <v>7.35</v>
      </c>
      <c r="G105" s="72">
        <v>231.85</v>
      </c>
      <c r="H105" s="72"/>
      <c r="I105" s="27">
        <f t="shared" si="7"/>
        <v>239.29</v>
      </c>
      <c r="J105" s="73"/>
      <c r="K105" s="72"/>
      <c r="L105" s="72"/>
      <c r="M105" s="72"/>
      <c r="N105" s="28">
        <f t="shared" si="8"/>
        <v>0</v>
      </c>
      <c r="O105" s="29">
        <f t="shared" si="9"/>
        <v>239.29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5</v>
      </c>
      <c r="E106" s="66">
        <v>29</v>
      </c>
      <c r="F106" s="66">
        <v>1851</v>
      </c>
      <c r="G106" s="66">
        <v>83343</v>
      </c>
      <c r="H106" s="66"/>
      <c r="I106" s="18">
        <f t="shared" si="7"/>
        <v>85228</v>
      </c>
      <c r="J106" s="67"/>
      <c r="K106" s="66"/>
      <c r="L106" s="66"/>
      <c r="M106" s="66"/>
      <c r="N106" s="20">
        <f t="shared" si="8"/>
        <v>0</v>
      </c>
      <c r="O106" s="21">
        <f t="shared" si="9"/>
        <v>85228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0.1</v>
      </c>
      <c r="E107" s="75">
        <v>0.4</v>
      </c>
      <c r="F107" s="75">
        <v>11.1</v>
      </c>
      <c r="G107" s="75">
        <v>498</v>
      </c>
      <c r="H107" s="75"/>
      <c r="I107" s="30">
        <f t="shared" si="7"/>
        <v>509.6</v>
      </c>
      <c r="J107" s="76"/>
      <c r="K107" s="75"/>
      <c r="L107" s="75"/>
      <c r="M107" s="75"/>
      <c r="N107" s="31">
        <f t="shared" si="8"/>
        <v>0</v>
      </c>
      <c r="O107" s="32">
        <f t="shared" si="9"/>
        <v>509.6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0.06</v>
      </c>
      <c r="F108" s="72">
        <v>0.9</v>
      </c>
      <c r="G108" s="72">
        <v>60.47</v>
      </c>
      <c r="H108" s="72"/>
      <c r="I108" s="27">
        <f t="shared" si="7"/>
        <v>61.43</v>
      </c>
      <c r="J108" s="73"/>
      <c r="K108" s="72"/>
      <c r="L108" s="72"/>
      <c r="M108" s="72"/>
      <c r="N108" s="28">
        <f t="shared" si="8"/>
        <v>0</v>
      </c>
      <c r="O108" s="29">
        <f t="shared" si="9"/>
        <v>61.43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29</v>
      </c>
      <c r="F109" s="66">
        <v>233</v>
      </c>
      <c r="G109" s="66">
        <v>22365</v>
      </c>
      <c r="H109" s="66"/>
      <c r="I109" s="18">
        <f t="shared" si="7"/>
        <v>22627</v>
      </c>
      <c r="J109" s="67"/>
      <c r="K109" s="66"/>
      <c r="L109" s="66"/>
      <c r="M109" s="66"/>
      <c r="N109" s="20">
        <f t="shared" si="8"/>
        <v>0</v>
      </c>
      <c r="O109" s="21">
        <f t="shared" si="9"/>
        <v>22627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0.3</v>
      </c>
      <c r="F110" s="75">
        <v>1.2</v>
      </c>
      <c r="G110" s="75">
        <v>86.1</v>
      </c>
      <c r="H110" s="75"/>
      <c r="I110" s="30">
        <f t="shared" si="7"/>
        <v>87.6</v>
      </c>
      <c r="J110" s="76"/>
      <c r="K110" s="75"/>
      <c r="L110" s="75"/>
      <c r="M110" s="75"/>
      <c r="N110" s="31">
        <f t="shared" si="8"/>
        <v>0</v>
      </c>
      <c r="O110" s="32">
        <f t="shared" si="9"/>
        <v>87.6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7.0000000000000007E-2</v>
      </c>
      <c r="E111" s="72">
        <v>0.04</v>
      </c>
      <c r="F111" s="72">
        <v>0.11</v>
      </c>
      <c r="G111" s="72">
        <v>32.1</v>
      </c>
      <c r="H111" s="72"/>
      <c r="I111" s="27">
        <f t="shared" si="7"/>
        <v>32.32</v>
      </c>
      <c r="J111" s="73"/>
      <c r="K111" s="72"/>
      <c r="L111" s="72"/>
      <c r="M111" s="72"/>
      <c r="N111" s="28">
        <f t="shared" si="8"/>
        <v>0</v>
      </c>
      <c r="O111" s="29">
        <f t="shared" si="9"/>
        <v>32.32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33</v>
      </c>
      <c r="E112" s="66">
        <v>20</v>
      </c>
      <c r="F112" s="66">
        <v>29</v>
      </c>
      <c r="G112" s="66">
        <v>11902</v>
      </c>
      <c r="H112" s="66"/>
      <c r="I112" s="18">
        <f t="shared" si="7"/>
        <v>11984</v>
      </c>
      <c r="J112" s="67"/>
      <c r="K112" s="66"/>
      <c r="L112" s="66"/>
      <c r="M112" s="66"/>
      <c r="N112" s="20">
        <f t="shared" si="8"/>
        <v>0</v>
      </c>
      <c r="O112" s="21">
        <f t="shared" si="9"/>
        <v>11984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>
        <v>0</v>
      </c>
      <c r="F113" s="75">
        <v>0.1</v>
      </c>
      <c r="G113" s="75">
        <v>0</v>
      </c>
      <c r="H113" s="75"/>
      <c r="I113" s="30">
        <f t="shared" si="7"/>
        <v>0.1</v>
      </c>
      <c r="J113" s="76"/>
      <c r="K113" s="75"/>
      <c r="L113" s="75"/>
      <c r="M113" s="75"/>
      <c r="N113" s="31">
        <f t="shared" si="8"/>
        <v>0</v>
      </c>
      <c r="O113" s="32">
        <f t="shared" si="9"/>
        <v>0.1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/>
      <c r="G114" s="72">
        <v>9.9</v>
      </c>
      <c r="H114" s="72"/>
      <c r="I114" s="27">
        <f t="shared" si="7"/>
        <v>9.9</v>
      </c>
      <c r="J114" s="73"/>
      <c r="K114" s="72"/>
      <c r="L114" s="72"/>
      <c r="M114" s="72"/>
      <c r="N114" s="28">
        <f t="shared" si="8"/>
        <v>0</v>
      </c>
      <c r="O114" s="29">
        <f t="shared" si="9"/>
        <v>9.9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/>
      <c r="G115" s="66">
        <v>3655</v>
      </c>
      <c r="H115" s="66"/>
      <c r="I115" s="18">
        <f t="shared" si="7"/>
        <v>3655</v>
      </c>
      <c r="J115" s="67"/>
      <c r="K115" s="66"/>
      <c r="L115" s="66"/>
      <c r="M115" s="66"/>
      <c r="N115" s="20">
        <f t="shared" si="8"/>
        <v>0</v>
      </c>
      <c r="O115" s="21">
        <f t="shared" si="9"/>
        <v>3655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/>
      <c r="G116" s="84">
        <v>0</v>
      </c>
      <c r="H116" s="84"/>
      <c r="I116" s="46">
        <f t="shared" si="7"/>
        <v>0</v>
      </c>
      <c r="J116" s="85"/>
      <c r="K116" s="84"/>
      <c r="L116" s="84"/>
      <c r="M116" s="84"/>
      <c r="N116" s="47">
        <f t="shared" si="8"/>
        <v>0</v>
      </c>
      <c r="O116" s="43">
        <f t="shared" si="9"/>
        <v>0</v>
      </c>
      <c r="P116" s="44">
        <f>SUM(O136,P111,P112,P115)</f>
        <v>2577.6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/>
      <c r="G121" s="63">
        <v>8.3000000000000007</v>
      </c>
      <c r="H121" s="63"/>
      <c r="I121" s="11">
        <f t="shared" si="7"/>
        <v>8.3000000000000007</v>
      </c>
      <c r="J121" s="64"/>
      <c r="K121" s="63"/>
      <c r="L121" s="63"/>
      <c r="M121" s="63"/>
      <c r="N121" s="13">
        <f t="shared" si="8"/>
        <v>0</v>
      </c>
      <c r="O121" s="14">
        <f t="shared" si="9"/>
        <v>8.3000000000000007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/>
      <c r="G122" s="66">
        <v>3095</v>
      </c>
      <c r="H122" s="66"/>
      <c r="I122" s="18">
        <f t="shared" si="7"/>
        <v>3095</v>
      </c>
      <c r="J122" s="67"/>
      <c r="K122" s="66"/>
      <c r="L122" s="66"/>
      <c r="M122" s="66"/>
      <c r="N122" s="20">
        <f t="shared" si="8"/>
        <v>0</v>
      </c>
      <c r="O122" s="21">
        <f t="shared" si="9"/>
        <v>3095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0.05</v>
      </c>
      <c r="F124" s="72"/>
      <c r="G124" s="72">
        <v>4.0999999999999996</v>
      </c>
      <c r="H124" s="72"/>
      <c r="I124" s="27">
        <f t="shared" si="7"/>
        <v>4.1499999999999995</v>
      </c>
      <c r="J124" s="73"/>
      <c r="K124" s="72"/>
      <c r="L124" s="72"/>
      <c r="M124" s="72"/>
      <c r="N124" s="28">
        <f t="shared" si="8"/>
        <v>0</v>
      </c>
      <c r="O124" s="29">
        <f t="shared" si="9"/>
        <v>4.1499999999999995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24</v>
      </c>
      <c r="F125" s="66"/>
      <c r="G125" s="66">
        <v>1528</v>
      </c>
      <c r="H125" s="66"/>
      <c r="I125" s="18">
        <f t="shared" si="7"/>
        <v>1552</v>
      </c>
      <c r="J125" s="67"/>
      <c r="K125" s="66"/>
      <c r="L125" s="66"/>
      <c r="M125" s="66"/>
      <c r="N125" s="20">
        <f t="shared" si="8"/>
        <v>0</v>
      </c>
      <c r="O125" s="21">
        <f t="shared" si="9"/>
        <v>1552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0.06</v>
      </c>
      <c r="E127" s="72">
        <v>0.06</v>
      </c>
      <c r="F127" s="72"/>
      <c r="G127" s="72">
        <v>3.21</v>
      </c>
      <c r="H127" s="72"/>
      <c r="I127" s="27">
        <f t="shared" si="7"/>
        <v>3.33</v>
      </c>
      <c r="J127" s="73"/>
      <c r="K127" s="72"/>
      <c r="L127" s="72"/>
      <c r="M127" s="72"/>
      <c r="N127" s="28">
        <f t="shared" si="8"/>
        <v>0</v>
      </c>
      <c r="O127" s="29">
        <f t="shared" si="9"/>
        <v>3.33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29</v>
      </c>
      <c r="E128" s="66">
        <v>29</v>
      </c>
      <c r="F128" s="66"/>
      <c r="G128" s="66">
        <v>1181</v>
      </c>
      <c r="H128" s="66"/>
      <c r="I128" s="18">
        <f t="shared" si="7"/>
        <v>1239</v>
      </c>
      <c r="J128" s="67"/>
      <c r="K128" s="66"/>
      <c r="L128" s="66"/>
      <c r="M128" s="66"/>
      <c r="N128" s="20">
        <f t="shared" si="8"/>
        <v>0</v>
      </c>
      <c r="O128" s="21">
        <f t="shared" si="9"/>
        <v>1239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1.29</v>
      </c>
      <c r="E130" s="63">
        <v>0.28999999999999998</v>
      </c>
      <c r="F130" s="63">
        <v>272.60000000000002</v>
      </c>
      <c r="G130" s="63">
        <v>2190.5500000000002</v>
      </c>
      <c r="H130" s="63">
        <v>1.69</v>
      </c>
      <c r="I130" s="11">
        <f t="shared" si="7"/>
        <v>2466.42</v>
      </c>
      <c r="J130" s="64"/>
      <c r="K130" s="63"/>
      <c r="L130" s="63">
        <v>0.12</v>
      </c>
      <c r="M130" s="63">
        <v>12.48</v>
      </c>
      <c r="N130" s="13">
        <f>SUM(J130:M130)</f>
        <v>12.6</v>
      </c>
      <c r="O130" s="14">
        <f t="shared" si="9"/>
        <v>2479.02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342</v>
      </c>
      <c r="E131" s="66">
        <v>131</v>
      </c>
      <c r="F131" s="66">
        <v>61591</v>
      </c>
      <c r="G131" s="66">
        <v>739592</v>
      </c>
      <c r="H131" s="66">
        <v>516</v>
      </c>
      <c r="I131" s="18">
        <f t="shared" si="7"/>
        <v>802172</v>
      </c>
      <c r="J131" s="67"/>
      <c r="K131" s="66"/>
      <c r="L131" s="66">
        <v>7</v>
      </c>
      <c r="M131" s="66">
        <v>746</v>
      </c>
      <c r="N131" s="20">
        <f t="shared" si="8"/>
        <v>753</v>
      </c>
      <c r="O131" s="21">
        <f t="shared" si="9"/>
        <v>802925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9.5</v>
      </c>
      <c r="E132" s="75">
        <v>0.7</v>
      </c>
      <c r="F132" s="75">
        <v>586.4</v>
      </c>
      <c r="G132" s="75">
        <v>6058.1</v>
      </c>
      <c r="H132" s="75">
        <v>15.1</v>
      </c>
      <c r="I132" s="30">
        <f t="shared" ref="I132:I138" si="10">SUM(C132:H132)</f>
        <v>6669.8000000000011</v>
      </c>
      <c r="J132" s="76"/>
      <c r="K132" s="75"/>
      <c r="L132" s="75">
        <v>0.2</v>
      </c>
      <c r="M132" s="75">
        <v>30.6</v>
      </c>
      <c r="N132" s="31">
        <f t="shared" ref="N132:N138" si="11">SUM(J132:M132)</f>
        <v>30.8</v>
      </c>
      <c r="O132" s="32">
        <f t="shared" ref="O132:O138" si="12">SUM(N132,I132)</f>
        <v>6700.6000000000013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0.21</v>
      </c>
      <c r="E133" s="72">
        <v>0.28999999999999998</v>
      </c>
      <c r="F133" s="72">
        <v>270.97000000000003</v>
      </c>
      <c r="G133" s="72">
        <v>2175.39</v>
      </c>
      <c r="H133" s="72">
        <v>0.19</v>
      </c>
      <c r="I133" s="27">
        <f t="shared" si="10"/>
        <v>2447.0499999999997</v>
      </c>
      <c r="J133" s="73"/>
      <c r="K133" s="72"/>
      <c r="L133" s="72">
        <v>0.12</v>
      </c>
      <c r="M133" s="72">
        <v>12.48</v>
      </c>
      <c r="N133" s="28">
        <f t="shared" si="11"/>
        <v>12.6</v>
      </c>
      <c r="O133" s="29">
        <f t="shared" si="12"/>
        <v>2459.6499999999996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97</v>
      </c>
      <c r="E134" s="66">
        <v>131</v>
      </c>
      <c r="F134" s="66">
        <v>61309</v>
      </c>
      <c r="G134" s="66">
        <v>736436</v>
      </c>
      <c r="H134" s="66">
        <v>51</v>
      </c>
      <c r="I134" s="18">
        <f t="shared" si="10"/>
        <v>798024</v>
      </c>
      <c r="J134" s="67"/>
      <c r="K134" s="66"/>
      <c r="L134" s="66">
        <v>7</v>
      </c>
      <c r="M134" s="66">
        <v>746</v>
      </c>
      <c r="N134" s="20">
        <f t="shared" si="11"/>
        <v>753</v>
      </c>
      <c r="O134" s="21">
        <f t="shared" si="12"/>
        <v>798777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0.6</v>
      </c>
      <c r="E135" s="84">
        <v>0.7</v>
      </c>
      <c r="F135" s="84">
        <v>580.29999999999995</v>
      </c>
      <c r="G135" s="84">
        <v>5987</v>
      </c>
      <c r="H135" s="84">
        <v>0.8</v>
      </c>
      <c r="I135" s="46">
        <f t="shared" si="10"/>
        <v>6569.4000000000005</v>
      </c>
      <c r="J135" s="85"/>
      <c r="K135" s="84"/>
      <c r="L135" s="84">
        <v>0.2</v>
      </c>
      <c r="M135" s="84">
        <v>30.6</v>
      </c>
      <c r="N135" s="47">
        <f t="shared" si="11"/>
        <v>30.8</v>
      </c>
      <c r="O135" s="43">
        <f t="shared" si="12"/>
        <v>6600.2000000000007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4.8900000000000006</v>
      </c>
      <c r="E136" s="54">
        <f t="shared" si="13"/>
        <v>0.29000000000000004</v>
      </c>
      <c r="F136" s="54">
        <f t="shared" si="13"/>
        <v>272.59999999999997</v>
      </c>
      <c r="G136" s="54">
        <f t="shared" si="13"/>
        <v>2282.5099999999998</v>
      </c>
      <c r="H136" s="54">
        <f t="shared" si="13"/>
        <v>1.91</v>
      </c>
      <c r="I136" s="55">
        <f t="shared" si="10"/>
        <v>2562.1999999999998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0.91</v>
      </c>
      <c r="M136" s="54">
        <f t="shared" si="14"/>
        <v>14.49</v>
      </c>
      <c r="N136" s="57">
        <f t="shared" si="11"/>
        <v>15.4</v>
      </c>
      <c r="O136" s="58">
        <f t="shared" si="12"/>
        <v>2577.6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690</v>
      </c>
      <c r="E137" s="17">
        <f t="shared" si="13"/>
        <v>131</v>
      </c>
      <c r="F137" s="17">
        <f t="shared" si="13"/>
        <v>61591</v>
      </c>
      <c r="G137" s="17">
        <f t="shared" si="13"/>
        <v>739693</v>
      </c>
      <c r="H137" s="17">
        <f t="shared" si="13"/>
        <v>542</v>
      </c>
      <c r="I137" s="18">
        <f t="shared" si="10"/>
        <v>802647</v>
      </c>
      <c r="J137" s="19">
        <f t="shared" si="14"/>
        <v>0</v>
      </c>
      <c r="K137" s="17">
        <f t="shared" si="14"/>
        <v>0</v>
      </c>
      <c r="L137" s="17">
        <f t="shared" si="14"/>
        <v>7</v>
      </c>
      <c r="M137" s="17">
        <f t="shared" si="14"/>
        <v>746</v>
      </c>
      <c r="N137" s="20">
        <f t="shared" si="11"/>
        <v>753</v>
      </c>
      <c r="O137" s="21">
        <f t="shared" si="12"/>
        <v>803400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31.5</v>
      </c>
      <c r="E138" s="40">
        <f t="shared" si="13"/>
        <v>0.7</v>
      </c>
      <c r="F138" s="40">
        <f t="shared" si="13"/>
        <v>586.40000000000009</v>
      </c>
      <c r="G138" s="40">
        <f t="shared" si="13"/>
        <v>6064</v>
      </c>
      <c r="H138" s="40">
        <f t="shared" si="13"/>
        <v>16.299999999999997</v>
      </c>
      <c r="I138" s="46">
        <f t="shared" si="10"/>
        <v>6698.9000000000005</v>
      </c>
      <c r="J138" s="42">
        <f t="shared" si="14"/>
        <v>0</v>
      </c>
      <c r="K138" s="40">
        <f t="shared" si="14"/>
        <v>0</v>
      </c>
      <c r="L138" s="40">
        <f t="shared" si="14"/>
        <v>0.2</v>
      </c>
      <c r="M138" s="40">
        <f t="shared" si="14"/>
        <v>30.6</v>
      </c>
      <c r="N138" s="47">
        <f t="shared" si="11"/>
        <v>30.8</v>
      </c>
      <c r="O138" s="43">
        <f t="shared" si="12"/>
        <v>6729.7000000000007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8856C-A3F8-4B64-A8B2-E5D4C8E1135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23.79</v>
      </c>
      <c r="H5" s="63"/>
      <c r="I5" s="11">
        <f t="shared" ref="I5:I36" si="0">SUM(C5:H5)</f>
        <v>23.79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23.79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>
        <v>0.05</v>
      </c>
      <c r="F8" s="72"/>
      <c r="G8" s="72">
        <v>37.4</v>
      </c>
      <c r="H8" s="72"/>
      <c r="I8" s="27">
        <f t="shared" si="0"/>
        <v>37.449999999999996</v>
      </c>
      <c r="J8" s="73"/>
      <c r="K8" s="72"/>
      <c r="L8" s="72">
        <v>0.4</v>
      </c>
      <c r="M8" s="72"/>
      <c r="N8" s="28">
        <f t="shared" si="1"/>
        <v>0.4</v>
      </c>
      <c r="O8" s="29">
        <f t="shared" si="2"/>
        <v>37.849999999999994</v>
      </c>
      <c r="P8" s="22" t="s">
        <v>25</v>
      </c>
      <c r="Q8" s="129" t="s">
        <v>51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>
        <v>0</v>
      </c>
      <c r="F9" s="66"/>
      <c r="G9" s="66">
        <v>0</v>
      </c>
      <c r="H9" s="66"/>
      <c r="I9" s="18">
        <f t="shared" si="0"/>
        <v>0</v>
      </c>
      <c r="J9" s="67"/>
      <c r="K9" s="66"/>
      <c r="L9" s="66">
        <v>3</v>
      </c>
      <c r="M9" s="66"/>
      <c r="N9" s="20">
        <f t="shared" si="1"/>
        <v>3</v>
      </c>
      <c r="O9" s="21">
        <f t="shared" si="2"/>
        <v>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>
        <v>0</v>
      </c>
      <c r="F10" s="75"/>
      <c r="G10" s="75">
        <v>0</v>
      </c>
      <c r="H10" s="75"/>
      <c r="I10" s="30">
        <f t="shared" si="0"/>
        <v>0</v>
      </c>
      <c r="J10" s="76"/>
      <c r="K10" s="75"/>
      <c r="L10" s="75">
        <v>0.4</v>
      </c>
      <c r="M10" s="75"/>
      <c r="N10" s="31">
        <f t="shared" si="1"/>
        <v>0.4</v>
      </c>
      <c r="O10" s="32">
        <f t="shared" si="2"/>
        <v>0.4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0.08</v>
      </c>
      <c r="E17" s="72"/>
      <c r="F17" s="72"/>
      <c r="G17" s="72"/>
      <c r="H17" s="72"/>
      <c r="I17" s="27">
        <f t="shared" si="0"/>
        <v>0.08</v>
      </c>
      <c r="J17" s="73"/>
      <c r="K17" s="72"/>
      <c r="L17" s="72"/>
      <c r="M17" s="72"/>
      <c r="N17" s="28">
        <f t="shared" si="1"/>
        <v>0</v>
      </c>
      <c r="O17" s="29">
        <f t="shared" si="2"/>
        <v>0.08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10</v>
      </c>
      <c r="E18" s="66"/>
      <c r="F18" s="66"/>
      <c r="G18" s="66"/>
      <c r="H18" s="66"/>
      <c r="I18" s="18">
        <f t="shared" si="0"/>
        <v>10</v>
      </c>
      <c r="J18" s="67"/>
      <c r="K18" s="66"/>
      <c r="L18" s="66"/>
      <c r="M18" s="66"/>
      <c r="N18" s="20">
        <f t="shared" si="1"/>
        <v>0</v>
      </c>
      <c r="O18" s="21">
        <f t="shared" si="2"/>
        <v>10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0.7</v>
      </c>
      <c r="E19" s="75"/>
      <c r="F19" s="75"/>
      <c r="G19" s="75"/>
      <c r="H19" s="75"/>
      <c r="I19" s="30">
        <f t="shared" si="0"/>
        <v>0.7</v>
      </c>
      <c r="J19" s="76"/>
      <c r="K19" s="75"/>
      <c r="L19" s="75"/>
      <c r="M19" s="75"/>
      <c r="N19" s="31">
        <f t="shared" si="1"/>
        <v>0</v>
      </c>
      <c r="O19" s="32">
        <f t="shared" si="2"/>
        <v>0.7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3.81</v>
      </c>
      <c r="E20" s="72"/>
      <c r="F20" s="72"/>
      <c r="G20" s="72"/>
      <c r="H20" s="72">
        <v>0.45</v>
      </c>
      <c r="I20" s="27">
        <f t="shared" si="0"/>
        <v>4.26</v>
      </c>
      <c r="J20" s="73"/>
      <c r="K20" s="72"/>
      <c r="L20" s="72"/>
      <c r="M20" s="72">
        <v>0.9</v>
      </c>
      <c r="N20" s="28">
        <f t="shared" si="1"/>
        <v>0.9</v>
      </c>
      <c r="O20" s="29">
        <f t="shared" si="2"/>
        <v>5.16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568</v>
      </c>
      <c r="E21" s="66"/>
      <c r="F21" s="66"/>
      <c r="G21" s="66"/>
      <c r="H21" s="66">
        <v>50</v>
      </c>
      <c r="I21" s="18">
        <f t="shared" si="0"/>
        <v>618</v>
      </c>
      <c r="J21" s="67"/>
      <c r="K21" s="66"/>
      <c r="L21" s="66"/>
      <c r="M21" s="66">
        <v>213</v>
      </c>
      <c r="N21" s="20">
        <f t="shared" si="1"/>
        <v>213</v>
      </c>
      <c r="O21" s="21">
        <f t="shared" si="2"/>
        <v>831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31.2</v>
      </c>
      <c r="E22" s="75"/>
      <c r="F22" s="75"/>
      <c r="G22" s="75"/>
      <c r="H22" s="75">
        <v>2.6</v>
      </c>
      <c r="I22" s="30">
        <f t="shared" si="0"/>
        <v>33.799999999999997</v>
      </c>
      <c r="J22" s="76"/>
      <c r="K22" s="75"/>
      <c r="L22" s="75"/>
      <c r="M22" s="75">
        <v>8.8000000000000007</v>
      </c>
      <c r="N22" s="31">
        <f t="shared" si="1"/>
        <v>8.8000000000000007</v>
      </c>
      <c r="O22" s="32">
        <f t="shared" si="2"/>
        <v>42.599999999999994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0.66</v>
      </c>
      <c r="E23" s="72"/>
      <c r="F23" s="72">
        <v>0.28999999999999998</v>
      </c>
      <c r="G23" s="72">
        <v>0.89</v>
      </c>
      <c r="H23" s="72">
        <v>0.24</v>
      </c>
      <c r="I23" s="27">
        <f t="shared" si="0"/>
        <v>2.08</v>
      </c>
      <c r="J23" s="73"/>
      <c r="K23" s="72"/>
      <c r="L23" s="72"/>
      <c r="M23" s="72">
        <v>0.12</v>
      </c>
      <c r="N23" s="28">
        <f t="shared" si="1"/>
        <v>0.12</v>
      </c>
      <c r="O23" s="29">
        <f t="shared" si="2"/>
        <v>2.2000000000000002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304</v>
      </c>
      <c r="E24" s="66"/>
      <c r="F24" s="66">
        <v>48</v>
      </c>
      <c r="G24" s="66">
        <v>205</v>
      </c>
      <c r="H24" s="66">
        <v>29</v>
      </c>
      <c r="I24" s="18">
        <f t="shared" si="0"/>
        <v>586</v>
      </c>
      <c r="J24" s="67"/>
      <c r="K24" s="66"/>
      <c r="L24" s="66"/>
      <c r="M24" s="66">
        <v>7</v>
      </c>
      <c r="N24" s="20">
        <f t="shared" si="1"/>
        <v>7</v>
      </c>
      <c r="O24" s="21">
        <f t="shared" si="2"/>
        <v>593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13.7</v>
      </c>
      <c r="E25" s="75"/>
      <c r="F25" s="75">
        <v>1.2</v>
      </c>
      <c r="G25" s="75">
        <v>4.5999999999999996</v>
      </c>
      <c r="H25" s="75">
        <v>1.3</v>
      </c>
      <c r="I25" s="30">
        <f t="shared" si="0"/>
        <v>20.8</v>
      </c>
      <c r="J25" s="76"/>
      <c r="K25" s="75"/>
      <c r="L25" s="75"/>
      <c r="M25" s="75">
        <v>0.2</v>
      </c>
      <c r="N25" s="31">
        <f t="shared" si="1"/>
        <v>0.2</v>
      </c>
      <c r="O25" s="32">
        <f t="shared" si="2"/>
        <v>21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2.15</v>
      </c>
      <c r="G26" s="72">
        <v>2.0099999999999998</v>
      </c>
      <c r="H26" s="72"/>
      <c r="I26" s="27">
        <f t="shared" si="0"/>
        <v>4.16</v>
      </c>
      <c r="J26" s="73"/>
      <c r="K26" s="72"/>
      <c r="L26" s="72"/>
      <c r="M26" s="72"/>
      <c r="N26" s="28">
        <f t="shared" si="1"/>
        <v>0</v>
      </c>
      <c r="O26" s="29">
        <f t="shared" si="2"/>
        <v>4.16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93</v>
      </c>
      <c r="E27" s="66"/>
      <c r="F27" s="66">
        <v>382</v>
      </c>
      <c r="G27" s="66">
        <v>516</v>
      </c>
      <c r="H27" s="66"/>
      <c r="I27" s="18">
        <f t="shared" si="0"/>
        <v>991</v>
      </c>
      <c r="J27" s="67"/>
      <c r="K27" s="66"/>
      <c r="L27" s="66"/>
      <c r="M27" s="66"/>
      <c r="N27" s="20">
        <f t="shared" si="1"/>
        <v>0</v>
      </c>
      <c r="O27" s="21">
        <f t="shared" si="2"/>
        <v>991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3.5</v>
      </c>
      <c r="E28" s="75"/>
      <c r="F28" s="75">
        <v>7.6</v>
      </c>
      <c r="G28" s="75">
        <v>10.9</v>
      </c>
      <c r="H28" s="75"/>
      <c r="I28" s="30">
        <f t="shared" si="0"/>
        <v>22</v>
      </c>
      <c r="J28" s="76"/>
      <c r="K28" s="75"/>
      <c r="L28" s="75"/>
      <c r="M28" s="75"/>
      <c r="N28" s="31">
        <f t="shared" si="1"/>
        <v>0</v>
      </c>
      <c r="O28" s="32">
        <f t="shared" si="2"/>
        <v>22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0.06</v>
      </c>
      <c r="D29" s="72">
        <v>0.18</v>
      </c>
      <c r="E29" s="72"/>
      <c r="F29" s="72">
        <v>1.6</v>
      </c>
      <c r="G29" s="72">
        <v>25.67</v>
      </c>
      <c r="H29" s="72">
        <v>0.25</v>
      </c>
      <c r="I29" s="27">
        <f t="shared" si="0"/>
        <v>27.76</v>
      </c>
      <c r="J29" s="73"/>
      <c r="K29" s="72"/>
      <c r="L29" s="72"/>
      <c r="M29" s="72">
        <v>3.48</v>
      </c>
      <c r="N29" s="28">
        <f t="shared" si="1"/>
        <v>3.48</v>
      </c>
      <c r="O29" s="29">
        <f t="shared" si="2"/>
        <v>31.240000000000002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22</v>
      </c>
      <c r="D30" s="66">
        <v>48</v>
      </c>
      <c r="E30" s="66"/>
      <c r="F30" s="66">
        <v>314</v>
      </c>
      <c r="G30" s="66">
        <v>6983</v>
      </c>
      <c r="H30" s="66">
        <v>45</v>
      </c>
      <c r="I30" s="18">
        <f t="shared" si="0"/>
        <v>7412</v>
      </c>
      <c r="J30" s="67"/>
      <c r="K30" s="66"/>
      <c r="L30" s="66"/>
      <c r="M30" s="66">
        <v>183</v>
      </c>
      <c r="N30" s="20">
        <f t="shared" si="1"/>
        <v>183</v>
      </c>
      <c r="O30" s="21">
        <f t="shared" si="2"/>
        <v>7595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0.4</v>
      </c>
      <c r="D31" s="75">
        <v>1.4</v>
      </c>
      <c r="E31" s="75"/>
      <c r="F31" s="75">
        <v>4.5</v>
      </c>
      <c r="G31" s="75">
        <v>126</v>
      </c>
      <c r="H31" s="75">
        <v>1.6</v>
      </c>
      <c r="I31" s="30">
        <f t="shared" si="0"/>
        <v>133.9</v>
      </c>
      <c r="J31" s="76"/>
      <c r="K31" s="75"/>
      <c r="L31" s="75"/>
      <c r="M31" s="75">
        <v>5.2</v>
      </c>
      <c r="N31" s="31">
        <f t="shared" si="1"/>
        <v>5.2</v>
      </c>
      <c r="O31" s="32">
        <f t="shared" si="2"/>
        <v>139.1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1.76</v>
      </c>
      <c r="E32" s="72"/>
      <c r="F32" s="72">
        <v>2.95</v>
      </c>
      <c r="G32" s="72">
        <v>104.23</v>
      </c>
      <c r="H32" s="72">
        <v>0.4</v>
      </c>
      <c r="I32" s="27">
        <f t="shared" si="0"/>
        <v>109.34</v>
      </c>
      <c r="J32" s="73"/>
      <c r="K32" s="72"/>
      <c r="L32" s="72"/>
      <c r="M32" s="72"/>
      <c r="N32" s="28">
        <f t="shared" si="1"/>
        <v>0</v>
      </c>
      <c r="O32" s="29">
        <f t="shared" si="2"/>
        <v>109.34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513</v>
      </c>
      <c r="E33" s="66"/>
      <c r="F33" s="66">
        <v>621</v>
      </c>
      <c r="G33" s="66">
        <v>31663</v>
      </c>
      <c r="H33" s="66">
        <v>94</v>
      </c>
      <c r="I33" s="18">
        <f t="shared" si="0"/>
        <v>32891</v>
      </c>
      <c r="J33" s="67"/>
      <c r="K33" s="66"/>
      <c r="L33" s="66"/>
      <c r="M33" s="66"/>
      <c r="N33" s="20">
        <f t="shared" si="1"/>
        <v>0</v>
      </c>
      <c r="O33" s="21">
        <f t="shared" si="2"/>
        <v>32891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14.7</v>
      </c>
      <c r="E34" s="75"/>
      <c r="F34" s="75">
        <v>8</v>
      </c>
      <c r="G34" s="75">
        <v>474.3</v>
      </c>
      <c r="H34" s="75">
        <v>2.8</v>
      </c>
      <c r="I34" s="30">
        <f t="shared" si="0"/>
        <v>499.8</v>
      </c>
      <c r="J34" s="76"/>
      <c r="K34" s="75"/>
      <c r="L34" s="75"/>
      <c r="M34" s="75"/>
      <c r="N34" s="31">
        <f t="shared" si="1"/>
        <v>0</v>
      </c>
      <c r="O34" s="32">
        <f t="shared" si="2"/>
        <v>499.8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7.3</v>
      </c>
      <c r="E35" s="72"/>
      <c r="F35" s="72">
        <v>8.85</v>
      </c>
      <c r="G35" s="72">
        <v>210.49</v>
      </c>
      <c r="H35" s="72"/>
      <c r="I35" s="27">
        <f t="shared" si="0"/>
        <v>226.64000000000001</v>
      </c>
      <c r="J35" s="73"/>
      <c r="K35" s="72"/>
      <c r="L35" s="72"/>
      <c r="M35" s="72"/>
      <c r="N35" s="28">
        <f t="shared" si="1"/>
        <v>0</v>
      </c>
      <c r="O35" s="29">
        <f t="shared" si="2"/>
        <v>226.64000000000001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2412</v>
      </c>
      <c r="E36" s="66"/>
      <c r="F36" s="66">
        <v>1978</v>
      </c>
      <c r="G36" s="66">
        <v>67205</v>
      </c>
      <c r="H36" s="66"/>
      <c r="I36" s="18">
        <f t="shared" si="0"/>
        <v>71595</v>
      </c>
      <c r="J36" s="67"/>
      <c r="K36" s="66"/>
      <c r="L36" s="66"/>
      <c r="M36" s="66"/>
      <c r="N36" s="20">
        <f t="shared" si="1"/>
        <v>0</v>
      </c>
      <c r="O36" s="21">
        <f t="shared" si="2"/>
        <v>71595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57.8</v>
      </c>
      <c r="E37" s="75"/>
      <c r="F37" s="75">
        <v>22.4</v>
      </c>
      <c r="G37" s="75">
        <v>805.6</v>
      </c>
      <c r="H37" s="75"/>
      <c r="I37" s="30">
        <f t="shared" ref="I37:I50" si="3">SUM(C37:H37)</f>
        <v>885.8</v>
      </c>
      <c r="J37" s="76"/>
      <c r="K37" s="75"/>
      <c r="L37" s="75"/>
      <c r="M37" s="75"/>
      <c r="N37" s="31">
        <f t="shared" si="1"/>
        <v>0</v>
      </c>
      <c r="O37" s="32">
        <f t="shared" si="2"/>
        <v>885.8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0.03</v>
      </c>
      <c r="E38" s="72"/>
      <c r="F38" s="72">
        <v>31.03</v>
      </c>
      <c r="G38" s="72">
        <v>391</v>
      </c>
      <c r="H38" s="72">
        <v>0.78</v>
      </c>
      <c r="I38" s="27">
        <f t="shared" si="3"/>
        <v>422.84</v>
      </c>
      <c r="J38" s="73"/>
      <c r="K38" s="72"/>
      <c r="L38" s="72"/>
      <c r="M38" s="72"/>
      <c r="N38" s="28">
        <f t="shared" si="1"/>
        <v>0</v>
      </c>
      <c r="O38" s="29">
        <f t="shared" si="2"/>
        <v>422.84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11</v>
      </c>
      <c r="E39" s="66"/>
      <c r="F39" s="66">
        <v>7131</v>
      </c>
      <c r="G39" s="66">
        <v>130628</v>
      </c>
      <c r="H39" s="66">
        <v>217</v>
      </c>
      <c r="I39" s="18">
        <f t="shared" si="3"/>
        <v>137987</v>
      </c>
      <c r="J39" s="67"/>
      <c r="K39" s="66"/>
      <c r="L39" s="66"/>
      <c r="M39" s="66"/>
      <c r="N39" s="20">
        <f t="shared" si="1"/>
        <v>0</v>
      </c>
      <c r="O39" s="21">
        <f t="shared" si="2"/>
        <v>137987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0.2</v>
      </c>
      <c r="E40" s="75"/>
      <c r="F40" s="75">
        <v>64</v>
      </c>
      <c r="G40" s="75">
        <v>1177.5999999999999</v>
      </c>
      <c r="H40" s="75">
        <v>4.3</v>
      </c>
      <c r="I40" s="30">
        <f t="shared" si="3"/>
        <v>1246.0999999999999</v>
      </c>
      <c r="J40" s="76"/>
      <c r="K40" s="75"/>
      <c r="L40" s="75"/>
      <c r="M40" s="75"/>
      <c r="N40" s="31">
        <f t="shared" si="1"/>
        <v>0</v>
      </c>
      <c r="O40" s="32">
        <f t="shared" si="2"/>
        <v>1246.0999999999999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39.700000000000003</v>
      </c>
      <c r="G41" s="72">
        <v>529.03</v>
      </c>
      <c r="H41" s="72"/>
      <c r="I41" s="27">
        <f t="shared" si="3"/>
        <v>568.73</v>
      </c>
      <c r="J41" s="73"/>
      <c r="K41" s="72"/>
      <c r="L41" s="72"/>
      <c r="M41" s="72">
        <v>0.08</v>
      </c>
      <c r="N41" s="28">
        <f t="shared" si="1"/>
        <v>0.08</v>
      </c>
      <c r="O41" s="29">
        <f t="shared" si="2"/>
        <v>568.81000000000006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9380</v>
      </c>
      <c r="G42" s="66">
        <v>180408</v>
      </c>
      <c r="H42" s="66"/>
      <c r="I42" s="18">
        <f t="shared" si="3"/>
        <v>189788</v>
      </c>
      <c r="J42" s="67"/>
      <c r="K42" s="66"/>
      <c r="L42" s="66"/>
      <c r="M42" s="66">
        <v>9</v>
      </c>
      <c r="N42" s="20">
        <f t="shared" si="1"/>
        <v>9</v>
      </c>
      <c r="O42" s="21">
        <f t="shared" si="2"/>
        <v>189797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83.6</v>
      </c>
      <c r="G43" s="75">
        <v>1548.2</v>
      </c>
      <c r="H43" s="75"/>
      <c r="I43" s="30">
        <f t="shared" si="3"/>
        <v>1631.8</v>
      </c>
      <c r="J43" s="76"/>
      <c r="K43" s="75"/>
      <c r="L43" s="75"/>
      <c r="M43" s="75">
        <v>0.2</v>
      </c>
      <c r="N43" s="31">
        <f t="shared" si="1"/>
        <v>0.2</v>
      </c>
      <c r="O43" s="32">
        <f t="shared" si="2"/>
        <v>1632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0.53</v>
      </c>
      <c r="F44" s="72">
        <v>26.24</v>
      </c>
      <c r="G44" s="72">
        <v>581.16</v>
      </c>
      <c r="H44" s="72">
        <v>3.99</v>
      </c>
      <c r="I44" s="27">
        <f t="shared" si="3"/>
        <v>611.91999999999996</v>
      </c>
      <c r="J44" s="73"/>
      <c r="K44" s="72"/>
      <c r="L44" s="72">
        <v>0.28999999999999998</v>
      </c>
      <c r="M44" s="72">
        <v>7.0000000000000007E-2</v>
      </c>
      <c r="N44" s="28">
        <f t="shared" si="1"/>
        <v>0.36</v>
      </c>
      <c r="O44" s="29">
        <f t="shared" si="2"/>
        <v>612.28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225</v>
      </c>
      <c r="F45" s="66">
        <v>6302</v>
      </c>
      <c r="G45" s="66">
        <v>205676</v>
      </c>
      <c r="H45" s="66">
        <v>1133</v>
      </c>
      <c r="I45" s="18">
        <f t="shared" si="3"/>
        <v>213336</v>
      </c>
      <c r="J45" s="67"/>
      <c r="K45" s="66"/>
      <c r="L45" s="66">
        <v>37</v>
      </c>
      <c r="M45" s="66">
        <v>9</v>
      </c>
      <c r="N45" s="20">
        <f t="shared" si="1"/>
        <v>46</v>
      </c>
      <c r="O45" s="21">
        <f t="shared" si="2"/>
        <v>213382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3.9</v>
      </c>
      <c r="F46" s="75">
        <v>51</v>
      </c>
      <c r="G46" s="75">
        <v>1411.7</v>
      </c>
      <c r="H46" s="75">
        <v>19.8</v>
      </c>
      <c r="I46" s="30">
        <f t="shared" si="3"/>
        <v>1486.4</v>
      </c>
      <c r="J46" s="76"/>
      <c r="K46" s="75"/>
      <c r="L46" s="75">
        <v>0.4</v>
      </c>
      <c r="M46" s="75">
        <v>0.1</v>
      </c>
      <c r="N46" s="31">
        <f t="shared" si="1"/>
        <v>0.5</v>
      </c>
      <c r="O46" s="32">
        <f t="shared" si="2"/>
        <v>1486.9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0.03</v>
      </c>
      <c r="D47" s="72">
        <v>1.32</v>
      </c>
      <c r="E47" s="72">
        <v>4.8</v>
      </c>
      <c r="F47" s="72">
        <v>8.69</v>
      </c>
      <c r="G47" s="72">
        <v>461.43</v>
      </c>
      <c r="H47" s="72">
        <v>0.02</v>
      </c>
      <c r="I47" s="27">
        <f t="shared" si="3"/>
        <v>476.28999999999996</v>
      </c>
      <c r="J47" s="73"/>
      <c r="K47" s="72"/>
      <c r="L47" s="72"/>
      <c r="M47" s="72"/>
      <c r="N47" s="28">
        <f t="shared" si="1"/>
        <v>0</v>
      </c>
      <c r="O47" s="29">
        <f t="shared" si="2"/>
        <v>476.28999999999996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</v>
      </c>
      <c r="D48" s="66">
        <v>868</v>
      </c>
      <c r="E48" s="66">
        <v>2597</v>
      </c>
      <c r="F48" s="66">
        <v>2199</v>
      </c>
      <c r="G48" s="66">
        <v>165836</v>
      </c>
      <c r="H48" s="66">
        <v>7</v>
      </c>
      <c r="I48" s="18">
        <f t="shared" si="3"/>
        <v>171522</v>
      </c>
      <c r="J48" s="67"/>
      <c r="K48" s="66"/>
      <c r="L48" s="66"/>
      <c r="M48" s="66"/>
      <c r="N48" s="20">
        <f t="shared" si="1"/>
        <v>0</v>
      </c>
      <c r="O48" s="21">
        <f t="shared" si="2"/>
        <v>171522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0.1</v>
      </c>
      <c r="D49" s="75">
        <v>1.9</v>
      </c>
      <c r="E49" s="75">
        <v>12.7</v>
      </c>
      <c r="F49" s="75">
        <v>12.3</v>
      </c>
      <c r="G49" s="75">
        <v>787.8</v>
      </c>
      <c r="H49" s="75">
        <v>0.1</v>
      </c>
      <c r="I49" s="30">
        <f t="shared" si="3"/>
        <v>814.9</v>
      </c>
      <c r="J49" s="76"/>
      <c r="K49" s="75"/>
      <c r="L49" s="75"/>
      <c r="M49" s="75"/>
      <c r="N49" s="31">
        <f t="shared" si="1"/>
        <v>0</v>
      </c>
      <c r="O49" s="32">
        <f t="shared" si="2"/>
        <v>814.9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0.09</v>
      </c>
      <c r="D50" s="63">
        <v>11.25</v>
      </c>
      <c r="E50" s="63">
        <v>5.33</v>
      </c>
      <c r="F50" s="63">
        <v>121.5</v>
      </c>
      <c r="G50" s="63">
        <v>2305.91</v>
      </c>
      <c r="H50" s="63">
        <v>5.44</v>
      </c>
      <c r="I50" s="11">
        <f t="shared" si="3"/>
        <v>2449.52</v>
      </c>
      <c r="J50" s="64"/>
      <c r="K50" s="63"/>
      <c r="L50" s="63">
        <v>0.28999999999999998</v>
      </c>
      <c r="M50" s="63">
        <v>4.6500000000000004</v>
      </c>
      <c r="N50" s="13">
        <f t="shared" si="1"/>
        <v>4.9400000000000004</v>
      </c>
      <c r="O50" s="14">
        <f t="shared" si="2"/>
        <v>2454.46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37</v>
      </c>
      <c r="D51" s="66">
        <v>4249</v>
      </c>
      <c r="E51" s="66">
        <v>2822</v>
      </c>
      <c r="F51" s="66">
        <v>28355</v>
      </c>
      <c r="G51" s="66">
        <v>789120</v>
      </c>
      <c r="H51" s="66">
        <v>1496</v>
      </c>
      <c r="I51" s="18">
        <f t="shared" ref="I51:I58" si="4">SUM(C51:H51)</f>
        <v>826079</v>
      </c>
      <c r="J51" s="67"/>
      <c r="K51" s="66"/>
      <c r="L51" s="66">
        <v>37</v>
      </c>
      <c r="M51" s="66">
        <v>421</v>
      </c>
      <c r="N51" s="20">
        <f t="shared" si="1"/>
        <v>458</v>
      </c>
      <c r="O51" s="21">
        <f>SUM(N51,I51)</f>
        <v>826537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0.5</v>
      </c>
      <c r="D52" s="75">
        <v>93.2</v>
      </c>
      <c r="E52" s="75">
        <v>16.600000000000001</v>
      </c>
      <c r="F52" s="75">
        <v>254.6</v>
      </c>
      <c r="G52" s="75">
        <v>6346.7</v>
      </c>
      <c r="H52" s="75">
        <v>28.6</v>
      </c>
      <c r="I52" s="30">
        <f t="shared" si="4"/>
        <v>6740.2</v>
      </c>
      <c r="J52" s="76"/>
      <c r="K52" s="75"/>
      <c r="L52" s="75">
        <v>0.4</v>
      </c>
      <c r="M52" s="75">
        <v>14.5</v>
      </c>
      <c r="N52" s="31">
        <f t="shared" si="1"/>
        <v>14.9</v>
      </c>
      <c r="O52" s="32">
        <f t="shared" si="2"/>
        <v>6755.0999999999995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0.09</v>
      </c>
      <c r="D53" s="72">
        <v>10.41</v>
      </c>
      <c r="E53" s="72">
        <v>5.33</v>
      </c>
      <c r="F53" s="72">
        <v>119.06</v>
      </c>
      <c r="G53" s="72">
        <v>2303.37</v>
      </c>
      <c r="H53" s="72">
        <v>4.01</v>
      </c>
      <c r="I53" s="27">
        <f t="shared" si="4"/>
        <v>2442.27</v>
      </c>
      <c r="J53" s="73"/>
      <c r="K53" s="72"/>
      <c r="L53" s="72">
        <v>0.28999999999999998</v>
      </c>
      <c r="M53" s="72">
        <v>4.6500000000000004</v>
      </c>
      <c r="N53" s="28">
        <f t="shared" si="1"/>
        <v>4.9400000000000004</v>
      </c>
      <c r="O53" s="29">
        <f t="shared" si="2"/>
        <v>2447.21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37</v>
      </c>
      <c r="D54" s="66">
        <v>3804</v>
      </c>
      <c r="E54" s="66">
        <v>2822</v>
      </c>
      <c r="F54" s="66">
        <v>27925</v>
      </c>
      <c r="G54" s="66">
        <v>788496</v>
      </c>
      <c r="H54" s="66">
        <v>1140</v>
      </c>
      <c r="I54" s="18">
        <f t="shared" si="4"/>
        <v>824224</v>
      </c>
      <c r="J54" s="67"/>
      <c r="K54" s="66"/>
      <c r="L54" s="66">
        <v>37</v>
      </c>
      <c r="M54" s="66">
        <v>421</v>
      </c>
      <c r="N54" s="20">
        <f t="shared" si="1"/>
        <v>458</v>
      </c>
      <c r="O54" s="21">
        <f t="shared" si="2"/>
        <v>824682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0.5</v>
      </c>
      <c r="D55" s="69">
        <v>74.599999999999994</v>
      </c>
      <c r="E55" s="69">
        <v>16.600000000000001</v>
      </c>
      <c r="F55" s="69">
        <v>245.8</v>
      </c>
      <c r="G55" s="69">
        <v>6333.2</v>
      </c>
      <c r="H55" s="69">
        <v>19.899999999999999</v>
      </c>
      <c r="I55" s="24">
        <f t="shared" si="4"/>
        <v>6690.5999999999995</v>
      </c>
      <c r="J55" s="70"/>
      <c r="K55" s="69"/>
      <c r="L55" s="69">
        <v>0.4</v>
      </c>
      <c r="M55" s="69">
        <v>14.5</v>
      </c>
      <c r="N55" s="24">
        <f t="shared" si="1"/>
        <v>14.9</v>
      </c>
      <c r="O55" s="26">
        <f t="shared" si="2"/>
        <v>6705.4999999999991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0.09</v>
      </c>
      <c r="D56" s="10">
        <f t="shared" si="5"/>
        <v>15.139999999999999</v>
      </c>
      <c r="E56" s="10">
        <f t="shared" si="5"/>
        <v>5.38</v>
      </c>
      <c r="F56" s="10">
        <f t="shared" si="5"/>
        <v>121.5</v>
      </c>
      <c r="G56" s="10">
        <f t="shared" si="5"/>
        <v>2367.1</v>
      </c>
      <c r="H56" s="10">
        <f t="shared" si="5"/>
        <v>6.13</v>
      </c>
      <c r="I56" s="36">
        <f>SUM(C56:H56)</f>
        <v>2515.34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0.69</v>
      </c>
      <c r="M56" s="10">
        <f>SUM(M5,M8,M11,M14,M17,M20,M23,M26,M29,M32,M35,M38,M41,M44,M47)</f>
        <v>4.6500000000000004</v>
      </c>
      <c r="N56" s="12">
        <f t="shared" si="1"/>
        <v>5.34</v>
      </c>
      <c r="O56" s="14">
        <f t="shared" si="2"/>
        <v>2520.6800000000003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37</v>
      </c>
      <c r="D57" s="17">
        <f t="shared" si="5"/>
        <v>4827</v>
      </c>
      <c r="E57" s="17">
        <f t="shared" si="5"/>
        <v>2822</v>
      </c>
      <c r="F57" s="17">
        <f t="shared" si="5"/>
        <v>28355</v>
      </c>
      <c r="G57" s="17">
        <f t="shared" si="5"/>
        <v>789120</v>
      </c>
      <c r="H57" s="17">
        <f t="shared" si="5"/>
        <v>1575</v>
      </c>
      <c r="I57" s="37">
        <f t="shared" si="4"/>
        <v>826736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40</v>
      </c>
      <c r="M57" s="17">
        <f t="shared" si="6"/>
        <v>421</v>
      </c>
      <c r="N57" s="19">
        <f t="shared" si="1"/>
        <v>461</v>
      </c>
      <c r="O57" s="21">
        <f t="shared" si="2"/>
        <v>827197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0.5</v>
      </c>
      <c r="D58" s="40">
        <f t="shared" si="5"/>
        <v>125.1</v>
      </c>
      <c r="E58" s="40">
        <f t="shared" si="5"/>
        <v>16.599999999999998</v>
      </c>
      <c r="F58" s="40">
        <f t="shared" si="5"/>
        <v>254.6</v>
      </c>
      <c r="G58" s="40">
        <f t="shared" si="5"/>
        <v>6346.7</v>
      </c>
      <c r="H58" s="40">
        <f t="shared" si="5"/>
        <v>32.500000000000007</v>
      </c>
      <c r="I58" s="41">
        <f t="shared" si="4"/>
        <v>6776</v>
      </c>
      <c r="J58" s="39">
        <f t="shared" si="6"/>
        <v>0</v>
      </c>
      <c r="K58" s="40">
        <f t="shared" si="6"/>
        <v>0</v>
      </c>
      <c r="L58" s="40">
        <f t="shared" si="6"/>
        <v>0.8</v>
      </c>
      <c r="M58" s="40">
        <f t="shared" si="6"/>
        <v>14.499999999999998</v>
      </c>
      <c r="N58" s="42">
        <f t="shared" si="1"/>
        <v>15.299999999999999</v>
      </c>
      <c r="O58" s="43">
        <f t="shared" si="2"/>
        <v>6791.3</v>
      </c>
      <c r="P58" s="44">
        <f>SUM(O56,P53,P54,P57)</f>
        <v>2520.6800000000003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23.79</v>
      </c>
      <c r="H63" s="63"/>
      <c r="I63" s="11">
        <f>SUM(C63:H63)</f>
        <v>23.79</v>
      </c>
      <c r="J63" s="64"/>
      <c r="K63" s="63"/>
      <c r="L63" s="63"/>
      <c r="M63" s="63"/>
      <c r="N63" s="13">
        <f>SUM(J63:M63)</f>
        <v>0</v>
      </c>
      <c r="O63" s="14">
        <f>SUM(N63,I63)</f>
        <v>23.79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>
        <v>0.05</v>
      </c>
      <c r="F66" s="72"/>
      <c r="G66" s="72">
        <v>37.4</v>
      </c>
      <c r="H66" s="72"/>
      <c r="I66" s="27">
        <f t="shared" si="7"/>
        <v>37.449999999999996</v>
      </c>
      <c r="J66" s="73"/>
      <c r="K66" s="72"/>
      <c r="L66" s="72">
        <v>0.4</v>
      </c>
      <c r="M66" s="72"/>
      <c r="N66" s="28">
        <f t="shared" si="8"/>
        <v>0.4</v>
      </c>
      <c r="O66" s="29">
        <f t="shared" si="9"/>
        <v>37.849999999999994</v>
      </c>
      <c r="P66" s="22" t="s">
        <v>25</v>
      </c>
      <c r="Q66" s="129" t="s">
        <v>51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>
        <v>0</v>
      </c>
      <c r="F67" s="66"/>
      <c r="G67" s="66">
        <v>0</v>
      </c>
      <c r="H67" s="66"/>
      <c r="I67" s="18">
        <f t="shared" si="7"/>
        <v>0</v>
      </c>
      <c r="J67" s="67"/>
      <c r="K67" s="66"/>
      <c r="L67" s="66">
        <v>3</v>
      </c>
      <c r="M67" s="66"/>
      <c r="N67" s="20">
        <f t="shared" si="8"/>
        <v>3</v>
      </c>
      <c r="O67" s="21">
        <f t="shared" si="9"/>
        <v>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>
        <v>0</v>
      </c>
      <c r="F68" s="75"/>
      <c r="G68" s="75">
        <v>0</v>
      </c>
      <c r="H68" s="75"/>
      <c r="I68" s="30">
        <f t="shared" si="7"/>
        <v>0</v>
      </c>
      <c r="J68" s="76"/>
      <c r="K68" s="75"/>
      <c r="L68" s="75">
        <v>0.4</v>
      </c>
      <c r="M68" s="75"/>
      <c r="N68" s="31">
        <f t="shared" si="8"/>
        <v>0.4</v>
      </c>
      <c r="O68" s="32">
        <f t="shared" si="9"/>
        <v>0.4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0.08</v>
      </c>
      <c r="E75" s="72"/>
      <c r="F75" s="72"/>
      <c r="G75" s="72"/>
      <c r="H75" s="72"/>
      <c r="I75" s="27">
        <f t="shared" si="7"/>
        <v>0.08</v>
      </c>
      <c r="J75" s="73"/>
      <c r="K75" s="72"/>
      <c r="L75" s="72"/>
      <c r="M75" s="72"/>
      <c r="N75" s="28">
        <f t="shared" si="8"/>
        <v>0</v>
      </c>
      <c r="O75" s="29">
        <f t="shared" si="9"/>
        <v>0.08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10</v>
      </c>
      <c r="E76" s="66"/>
      <c r="F76" s="66"/>
      <c r="G76" s="66"/>
      <c r="H76" s="66"/>
      <c r="I76" s="18">
        <f t="shared" si="7"/>
        <v>10</v>
      </c>
      <c r="J76" s="67"/>
      <c r="K76" s="66"/>
      <c r="L76" s="66"/>
      <c r="M76" s="66"/>
      <c r="N76" s="20">
        <f t="shared" si="8"/>
        <v>0</v>
      </c>
      <c r="O76" s="21">
        <f t="shared" si="9"/>
        <v>10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0.7</v>
      </c>
      <c r="E77" s="75"/>
      <c r="F77" s="75"/>
      <c r="G77" s="75"/>
      <c r="H77" s="75"/>
      <c r="I77" s="30">
        <f t="shared" si="7"/>
        <v>0.7</v>
      </c>
      <c r="J77" s="76"/>
      <c r="K77" s="75"/>
      <c r="L77" s="75"/>
      <c r="M77" s="75"/>
      <c r="N77" s="31">
        <f t="shared" si="8"/>
        <v>0</v>
      </c>
      <c r="O77" s="32">
        <f t="shared" si="9"/>
        <v>0.7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3.81</v>
      </c>
      <c r="E78" s="72"/>
      <c r="F78" s="72"/>
      <c r="G78" s="72"/>
      <c r="H78" s="72">
        <v>0.45</v>
      </c>
      <c r="I78" s="27">
        <f t="shared" si="7"/>
        <v>4.26</v>
      </c>
      <c r="J78" s="73"/>
      <c r="K78" s="72"/>
      <c r="L78" s="72"/>
      <c r="M78" s="72">
        <v>0.9</v>
      </c>
      <c r="N78" s="28">
        <f t="shared" si="8"/>
        <v>0.9</v>
      </c>
      <c r="O78" s="29">
        <f t="shared" si="9"/>
        <v>5.16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568</v>
      </c>
      <c r="E79" s="66"/>
      <c r="F79" s="66"/>
      <c r="G79" s="66"/>
      <c r="H79" s="66">
        <v>50</v>
      </c>
      <c r="I79" s="18">
        <f t="shared" si="7"/>
        <v>618</v>
      </c>
      <c r="J79" s="67"/>
      <c r="K79" s="66"/>
      <c r="L79" s="66"/>
      <c r="M79" s="66">
        <v>213</v>
      </c>
      <c r="N79" s="20">
        <f t="shared" si="8"/>
        <v>213</v>
      </c>
      <c r="O79" s="21">
        <f t="shared" si="9"/>
        <v>831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31.2</v>
      </c>
      <c r="E80" s="75"/>
      <c r="F80" s="75"/>
      <c r="G80" s="75"/>
      <c r="H80" s="75">
        <v>2.6</v>
      </c>
      <c r="I80" s="30">
        <f t="shared" si="7"/>
        <v>33.799999999999997</v>
      </c>
      <c r="J80" s="76"/>
      <c r="K80" s="75"/>
      <c r="L80" s="75"/>
      <c r="M80" s="75">
        <v>8.8000000000000007</v>
      </c>
      <c r="N80" s="31">
        <f t="shared" si="8"/>
        <v>8.8000000000000007</v>
      </c>
      <c r="O80" s="32">
        <f t="shared" si="9"/>
        <v>42.599999999999994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0.66</v>
      </c>
      <c r="E81" s="72"/>
      <c r="F81" s="72">
        <v>0.28999999999999998</v>
      </c>
      <c r="G81" s="72">
        <v>0.89</v>
      </c>
      <c r="H81" s="72">
        <v>0.24</v>
      </c>
      <c r="I81" s="27">
        <f t="shared" si="7"/>
        <v>2.08</v>
      </c>
      <c r="J81" s="73"/>
      <c r="K81" s="72"/>
      <c r="L81" s="72"/>
      <c r="M81" s="72">
        <v>0.12</v>
      </c>
      <c r="N81" s="28">
        <f t="shared" si="8"/>
        <v>0.12</v>
      </c>
      <c r="O81" s="29">
        <f t="shared" si="9"/>
        <v>2.2000000000000002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304</v>
      </c>
      <c r="E82" s="66"/>
      <c r="F82" s="66">
        <v>48</v>
      </c>
      <c r="G82" s="66">
        <v>205</v>
      </c>
      <c r="H82" s="66">
        <v>29</v>
      </c>
      <c r="I82" s="18">
        <f t="shared" si="7"/>
        <v>586</v>
      </c>
      <c r="J82" s="67"/>
      <c r="K82" s="66"/>
      <c r="L82" s="66"/>
      <c r="M82" s="66">
        <v>7</v>
      </c>
      <c r="N82" s="20">
        <f t="shared" si="8"/>
        <v>7</v>
      </c>
      <c r="O82" s="21">
        <f t="shared" si="9"/>
        <v>593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13.7</v>
      </c>
      <c r="E83" s="75"/>
      <c r="F83" s="75">
        <v>1.2</v>
      </c>
      <c r="G83" s="75">
        <v>4.5999999999999996</v>
      </c>
      <c r="H83" s="75">
        <v>1.3</v>
      </c>
      <c r="I83" s="30">
        <f t="shared" si="7"/>
        <v>20.8</v>
      </c>
      <c r="J83" s="76"/>
      <c r="K83" s="75"/>
      <c r="L83" s="75"/>
      <c r="M83" s="75">
        <v>0.2</v>
      </c>
      <c r="N83" s="31">
        <f t="shared" si="8"/>
        <v>0.2</v>
      </c>
      <c r="O83" s="32">
        <f t="shared" si="9"/>
        <v>21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2.15</v>
      </c>
      <c r="G84" s="72">
        <v>2.0099999999999998</v>
      </c>
      <c r="H84" s="72"/>
      <c r="I84" s="27">
        <f t="shared" si="7"/>
        <v>4.16</v>
      </c>
      <c r="J84" s="73"/>
      <c r="K84" s="72"/>
      <c r="L84" s="72"/>
      <c r="M84" s="72"/>
      <c r="N84" s="28">
        <f t="shared" si="8"/>
        <v>0</v>
      </c>
      <c r="O84" s="29">
        <f t="shared" si="9"/>
        <v>4.16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93</v>
      </c>
      <c r="E85" s="66"/>
      <c r="F85" s="66">
        <v>382</v>
      </c>
      <c r="G85" s="66">
        <v>516</v>
      </c>
      <c r="H85" s="66"/>
      <c r="I85" s="18">
        <f t="shared" si="7"/>
        <v>991</v>
      </c>
      <c r="J85" s="67"/>
      <c r="K85" s="66"/>
      <c r="L85" s="66"/>
      <c r="M85" s="66"/>
      <c r="N85" s="20">
        <f t="shared" si="8"/>
        <v>0</v>
      </c>
      <c r="O85" s="21">
        <f t="shared" si="9"/>
        <v>991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3.5</v>
      </c>
      <c r="E86" s="75"/>
      <c r="F86" s="75">
        <v>7.6</v>
      </c>
      <c r="G86" s="75">
        <v>10.9</v>
      </c>
      <c r="H86" s="75"/>
      <c r="I86" s="30">
        <f t="shared" si="7"/>
        <v>22</v>
      </c>
      <c r="J86" s="76"/>
      <c r="K86" s="75"/>
      <c r="L86" s="75"/>
      <c r="M86" s="75"/>
      <c r="N86" s="31">
        <f t="shared" si="8"/>
        <v>0</v>
      </c>
      <c r="O86" s="32">
        <f t="shared" si="9"/>
        <v>22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0.06</v>
      </c>
      <c r="D87" s="72">
        <v>0.18</v>
      </c>
      <c r="E87" s="72"/>
      <c r="F87" s="72">
        <v>1.6</v>
      </c>
      <c r="G87" s="72">
        <v>25.67</v>
      </c>
      <c r="H87" s="72">
        <v>0.25</v>
      </c>
      <c r="I87" s="27">
        <f t="shared" si="7"/>
        <v>27.76</v>
      </c>
      <c r="J87" s="73"/>
      <c r="K87" s="72"/>
      <c r="L87" s="72"/>
      <c r="M87" s="72">
        <v>3.48</v>
      </c>
      <c r="N87" s="28">
        <f t="shared" si="8"/>
        <v>3.48</v>
      </c>
      <c r="O87" s="29">
        <f t="shared" si="9"/>
        <v>31.240000000000002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22</v>
      </c>
      <c r="D88" s="66">
        <v>48</v>
      </c>
      <c r="E88" s="66"/>
      <c r="F88" s="66">
        <v>314</v>
      </c>
      <c r="G88" s="66">
        <v>6983</v>
      </c>
      <c r="H88" s="66">
        <v>45</v>
      </c>
      <c r="I88" s="18">
        <f t="shared" si="7"/>
        <v>7412</v>
      </c>
      <c r="J88" s="67"/>
      <c r="K88" s="66"/>
      <c r="L88" s="66"/>
      <c r="M88" s="66">
        <v>183</v>
      </c>
      <c r="N88" s="20">
        <f t="shared" si="8"/>
        <v>183</v>
      </c>
      <c r="O88" s="21">
        <f t="shared" si="9"/>
        <v>7595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0.4</v>
      </c>
      <c r="D89" s="75">
        <v>1.4</v>
      </c>
      <c r="E89" s="75"/>
      <c r="F89" s="75">
        <v>4.5</v>
      </c>
      <c r="G89" s="75">
        <v>126</v>
      </c>
      <c r="H89" s="75">
        <v>1.6</v>
      </c>
      <c r="I89" s="30">
        <f t="shared" si="7"/>
        <v>133.9</v>
      </c>
      <c r="J89" s="76"/>
      <c r="K89" s="75"/>
      <c r="L89" s="75"/>
      <c r="M89" s="75">
        <v>5.2</v>
      </c>
      <c r="N89" s="31">
        <f t="shared" si="8"/>
        <v>5.2</v>
      </c>
      <c r="O89" s="32">
        <f t="shared" si="9"/>
        <v>139.1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1.76</v>
      </c>
      <c r="E90" s="72"/>
      <c r="F90" s="72">
        <v>2.95</v>
      </c>
      <c r="G90" s="72">
        <v>104.23</v>
      </c>
      <c r="H90" s="72">
        <v>0.4</v>
      </c>
      <c r="I90" s="27">
        <f t="shared" si="7"/>
        <v>109.34</v>
      </c>
      <c r="J90" s="73"/>
      <c r="K90" s="72"/>
      <c r="L90" s="72"/>
      <c r="M90" s="72"/>
      <c r="N90" s="28">
        <f t="shared" si="8"/>
        <v>0</v>
      </c>
      <c r="O90" s="29">
        <f t="shared" si="9"/>
        <v>109.34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513</v>
      </c>
      <c r="E91" s="66"/>
      <c r="F91" s="66">
        <v>621</v>
      </c>
      <c r="G91" s="66">
        <v>31663</v>
      </c>
      <c r="H91" s="66">
        <v>94</v>
      </c>
      <c r="I91" s="18">
        <f t="shared" si="7"/>
        <v>32891</v>
      </c>
      <c r="J91" s="67"/>
      <c r="K91" s="66"/>
      <c r="L91" s="66"/>
      <c r="M91" s="66"/>
      <c r="N91" s="20">
        <f t="shared" si="8"/>
        <v>0</v>
      </c>
      <c r="O91" s="21">
        <f t="shared" si="9"/>
        <v>32891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14.7</v>
      </c>
      <c r="E92" s="75"/>
      <c r="F92" s="75">
        <v>8</v>
      </c>
      <c r="G92" s="75">
        <v>474.3</v>
      </c>
      <c r="H92" s="75">
        <v>2.8</v>
      </c>
      <c r="I92" s="30">
        <f t="shared" si="7"/>
        <v>499.8</v>
      </c>
      <c r="J92" s="76"/>
      <c r="K92" s="75"/>
      <c r="L92" s="75"/>
      <c r="M92" s="75"/>
      <c r="N92" s="31">
        <f t="shared" si="8"/>
        <v>0</v>
      </c>
      <c r="O92" s="32">
        <f t="shared" si="9"/>
        <v>499.8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7.3</v>
      </c>
      <c r="E93" s="72"/>
      <c r="F93" s="72">
        <v>8.85</v>
      </c>
      <c r="G93" s="72">
        <v>210.49</v>
      </c>
      <c r="H93" s="72"/>
      <c r="I93" s="27">
        <f t="shared" si="7"/>
        <v>226.64000000000001</v>
      </c>
      <c r="J93" s="73"/>
      <c r="K93" s="72"/>
      <c r="L93" s="72"/>
      <c r="M93" s="72"/>
      <c r="N93" s="28">
        <f t="shared" si="8"/>
        <v>0</v>
      </c>
      <c r="O93" s="29">
        <f t="shared" si="9"/>
        <v>226.64000000000001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2412</v>
      </c>
      <c r="E94" s="66"/>
      <c r="F94" s="66">
        <v>1978</v>
      </c>
      <c r="G94" s="66">
        <v>67205</v>
      </c>
      <c r="H94" s="66"/>
      <c r="I94" s="18">
        <f t="shared" si="7"/>
        <v>71595</v>
      </c>
      <c r="J94" s="67"/>
      <c r="K94" s="66"/>
      <c r="L94" s="66"/>
      <c r="M94" s="66"/>
      <c r="N94" s="20">
        <f t="shared" si="8"/>
        <v>0</v>
      </c>
      <c r="O94" s="21">
        <f t="shared" si="9"/>
        <v>71595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57.8</v>
      </c>
      <c r="E95" s="75"/>
      <c r="F95" s="75">
        <v>22.4</v>
      </c>
      <c r="G95" s="75">
        <v>805.6</v>
      </c>
      <c r="H95" s="75"/>
      <c r="I95" s="30">
        <f t="shared" si="7"/>
        <v>885.8</v>
      </c>
      <c r="J95" s="76"/>
      <c r="K95" s="75"/>
      <c r="L95" s="75"/>
      <c r="M95" s="75"/>
      <c r="N95" s="31">
        <f t="shared" si="8"/>
        <v>0</v>
      </c>
      <c r="O95" s="32">
        <f t="shared" si="9"/>
        <v>885.8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0.03</v>
      </c>
      <c r="E96" s="72"/>
      <c r="F96" s="72">
        <v>31.03</v>
      </c>
      <c r="G96" s="72">
        <v>391</v>
      </c>
      <c r="H96" s="72">
        <v>0.78</v>
      </c>
      <c r="I96" s="27">
        <f t="shared" si="7"/>
        <v>422.84</v>
      </c>
      <c r="J96" s="73"/>
      <c r="K96" s="72"/>
      <c r="L96" s="72"/>
      <c r="M96" s="72"/>
      <c r="N96" s="28">
        <f t="shared" si="8"/>
        <v>0</v>
      </c>
      <c r="O96" s="29">
        <f t="shared" si="9"/>
        <v>422.84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11</v>
      </c>
      <c r="E97" s="66"/>
      <c r="F97" s="66">
        <v>7131</v>
      </c>
      <c r="G97" s="66">
        <v>130628</v>
      </c>
      <c r="H97" s="66">
        <v>217</v>
      </c>
      <c r="I97" s="18">
        <f t="shared" si="7"/>
        <v>137987</v>
      </c>
      <c r="J97" s="67"/>
      <c r="K97" s="66"/>
      <c r="L97" s="66"/>
      <c r="M97" s="66"/>
      <c r="N97" s="20">
        <f t="shared" si="8"/>
        <v>0</v>
      </c>
      <c r="O97" s="21">
        <f t="shared" si="9"/>
        <v>137987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0.2</v>
      </c>
      <c r="E98" s="75"/>
      <c r="F98" s="75">
        <v>64</v>
      </c>
      <c r="G98" s="75">
        <v>1177.5999999999999</v>
      </c>
      <c r="H98" s="75">
        <v>4.3</v>
      </c>
      <c r="I98" s="30">
        <f t="shared" si="7"/>
        <v>1246.0999999999999</v>
      </c>
      <c r="J98" s="76"/>
      <c r="K98" s="75"/>
      <c r="L98" s="75"/>
      <c r="M98" s="75"/>
      <c r="N98" s="31">
        <f t="shared" si="8"/>
        <v>0</v>
      </c>
      <c r="O98" s="32">
        <f t="shared" si="9"/>
        <v>1246.0999999999999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39.700000000000003</v>
      </c>
      <c r="G99" s="72">
        <v>529.03</v>
      </c>
      <c r="H99" s="72"/>
      <c r="I99" s="27">
        <f t="shared" si="7"/>
        <v>568.73</v>
      </c>
      <c r="J99" s="73"/>
      <c r="K99" s="72"/>
      <c r="L99" s="72"/>
      <c r="M99" s="72">
        <v>0.08</v>
      </c>
      <c r="N99" s="28">
        <f t="shared" si="8"/>
        <v>0.08</v>
      </c>
      <c r="O99" s="29">
        <f t="shared" si="9"/>
        <v>568.81000000000006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9380</v>
      </c>
      <c r="G100" s="66">
        <v>180408</v>
      </c>
      <c r="H100" s="66"/>
      <c r="I100" s="18">
        <f t="shared" si="7"/>
        <v>189788</v>
      </c>
      <c r="J100" s="67"/>
      <c r="K100" s="66"/>
      <c r="L100" s="66"/>
      <c r="M100" s="66">
        <v>9</v>
      </c>
      <c r="N100" s="20">
        <f t="shared" si="8"/>
        <v>9</v>
      </c>
      <c r="O100" s="21">
        <f t="shared" si="9"/>
        <v>189797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83.6</v>
      </c>
      <c r="G101" s="75">
        <v>1548.2</v>
      </c>
      <c r="H101" s="75"/>
      <c r="I101" s="30">
        <f t="shared" si="7"/>
        <v>1631.8</v>
      </c>
      <c r="J101" s="76"/>
      <c r="K101" s="75"/>
      <c r="L101" s="75"/>
      <c r="M101" s="75">
        <v>0.2</v>
      </c>
      <c r="N101" s="31">
        <f t="shared" si="8"/>
        <v>0.2</v>
      </c>
      <c r="O101" s="32">
        <f t="shared" si="9"/>
        <v>1632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0.53</v>
      </c>
      <c r="F102" s="72">
        <v>26.24</v>
      </c>
      <c r="G102" s="72">
        <v>581.16</v>
      </c>
      <c r="H102" s="72">
        <v>3.99</v>
      </c>
      <c r="I102" s="27">
        <f t="shared" si="7"/>
        <v>611.91999999999996</v>
      </c>
      <c r="J102" s="73"/>
      <c r="K102" s="72"/>
      <c r="L102" s="72">
        <v>0.28999999999999998</v>
      </c>
      <c r="M102" s="72">
        <v>7.0000000000000007E-2</v>
      </c>
      <c r="N102" s="28">
        <f t="shared" si="8"/>
        <v>0.36</v>
      </c>
      <c r="O102" s="29">
        <f t="shared" si="9"/>
        <v>612.28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225</v>
      </c>
      <c r="F103" s="66">
        <v>6302</v>
      </c>
      <c r="G103" s="66">
        <v>205676</v>
      </c>
      <c r="H103" s="66">
        <v>1133</v>
      </c>
      <c r="I103" s="18">
        <f t="shared" si="7"/>
        <v>213336</v>
      </c>
      <c r="J103" s="67"/>
      <c r="K103" s="66"/>
      <c r="L103" s="66">
        <v>37</v>
      </c>
      <c r="M103" s="66">
        <v>9</v>
      </c>
      <c r="N103" s="20">
        <f t="shared" si="8"/>
        <v>46</v>
      </c>
      <c r="O103" s="21">
        <f t="shared" si="9"/>
        <v>213382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3.9</v>
      </c>
      <c r="F104" s="75">
        <v>51</v>
      </c>
      <c r="G104" s="75">
        <v>1411.7</v>
      </c>
      <c r="H104" s="75">
        <v>19.8</v>
      </c>
      <c r="I104" s="30">
        <f t="shared" si="7"/>
        <v>1486.4</v>
      </c>
      <c r="J104" s="76"/>
      <c r="K104" s="75"/>
      <c r="L104" s="75">
        <v>0.4</v>
      </c>
      <c r="M104" s="75">
        <v>0.1</v>
      </c>
      <c r="N104" s="31">
        <f t="shared" si="8"/>
        <v>0.5</v>
      </c>
      <c r="O104" s="32">
        <f t="shared" si="9"/>
        <v>1486.9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0.15</v>
      </c>
      <c r="E105" s="72">
        <v>1.02</v>
      </c>
      <c r="F105" s="72">
        <v>7.06</v>
      </c>
      <c r="G105" s="72">
        <v>328.99</v>
      </c>
      <c r="H105" s="72">
        <v>0.02</v>
      </c>
      <c r="I105" s="27">
        <f t="shared" si="7"/>
        <v>337.24</v>
      </c>
      <c r="J105" s="73"/>
      <c r="K105" s="72"/>
      <c r="L105" s="72"/>
      <c r="M105" s="72"/>
      <c r="N105" s="28">
        <f t="shared" si="8"/>
        <v>0</v>
      </c>
      <c r="O105" s="29">
        <f t="shared" si="9"/>
        <v>337.24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63</v>
      </c>
      <c r="E106" s="66">
        <v>776</v>
      </c>
      <c r="F106" s="66">
        <v>1780</v>
      </c>
      <c r="G106" s="66">
        <v>117615</v>
      </c>
      <c r="H106" s="66">
        <v>7</v>
      </c>
      <c r="I106" s="18">
        <f t="shared" si="7"/>
        <v>120241</v>
      </c>
      <c r="J106" s="67"/>
      <c r="K106" s="66"/>
      <c r="L106" s="66"/>
      <c r="M106" s="66"/>
      <c r="N106" s="20">
        <f t="shared" si="8"/>
        <v>0</v>
      </c>
      <c r="O106" s="21">
        <f t="shared" si="9"/>
        <v>120241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0.9</v>
      </c>
      <c r="E107" s="75">
        <v>11.5</v>
      </c>
      <c r="F107" s="75">
        <v>10.7</v>
      </c>
      <c r="G107" s="75">
        <v>702.8</v>
      </c>
      <c r="H107" s="75">
        <v>0.1</v>
      </c>
      <c r="I107" s="30">
        <f t="shared" si="7"/>
        <v>726</v>
      </c>
      <c r="J107" s="76"/>
      <c r="K107" s="75"/>
      <c r="L107" s="75"/>
      <c r="M107" s="75"/>
      <c r="N107" s="31">
        <f t="shared" si="8"/>
        <v>0</v>
      </c>
      <c r="O107" s="32">
        <f t="shared" si="9"/>
        <v>726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0.03</v>
      </c>
      <c r="D108" s="72">
        <v>0.17</v>
      </c>
      <c r="E108" s="72">
        <v>0.19</v>
      </c>
      <c r="F108" s="72">
        <v>1.19</v>
      </c>
      <c r="G108" s="72">
        <v>69.84</v>
      </c>
      <c r="H108" s="72"/>
      <c r="I108" s="27">
        <f t="shared" si="7"/>
        <v>71.42</v>
      </c>
      <c r="J108" s="73"/>
      <c r="K108" s="72"/>
      <c r="L108" s="72"/>
      <c r="M108" s="72"/>
      <c r="N108" s="28">
        <f t="shared" si="8"/>
        <v>0</v>
      </c>
      <c r="O108" s="29">
        <f t="shared" si="9"/>
        <v>71.42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15</v>
      </c>
      <c r="D109" s="66">
        <v>82</v>
      </c>
      <c r="E109" s="66">
        <v>92</v>
      </c>
      <c r="F109" s="66">
        <v>309</v>
      </c>
      <c r="G109" s="66">
        <v>25413</v>
      </c>
      <c r="H109" s="66"/>
      <c r="I109" s="18">
        <f t="shared" si="7"/>
        <v>25911</v>
      </c>
      <c r="J109" s="67"/>
      <c r="K109" s="66"/>
      <c r="L109" s="66"/>
      <c r="M109" s="66"/>
      <c r="N109" s="20">
        <f t="shared" si="8"/>
        <v>0</v>
      </c>
      <c r="O109" s="21">
        <f t="shared" si="9"/>
        <v>25911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0.1</v>
      </c>
      <c r="D110" s="75">
        <v>1</v>
      </c>
      <c r="E110" s="75">
        <v>1.2</v>
      </c>
      <c r="F110" s="75">
        <v>1.5</v>
      </c>
      <c r="G110" s="75">
        <v>85</v>
      </c>
      <c r="H110" s="75"/>
      <c r="I110" s="30">
        <f t="shared" si="7"/>
        <v>88.8</v>
      </c>
      <c r="J110" s="76"/>
      <c r="K110" s="75"/>
      <c r="L110" s="75"/>
      <c r="M110" s="75"/>
      <c r="N110" s="31">
        <f t="shared" si="8"/>
        <v>0</v>
      </c>
      <c r="O110" s="32">
        <f t="shared" si="9"/>
        <v>88.8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0.8</v>
      </c>
      <c r="E111" s="72">
        <v>0.56999999999999995</v>
      </c>
      <c r="F111" s="72">
        <v>0.01</v>
      </c>
      <c r="G111" s="72">
        <v>23.91</v>
      </c>
      <c r="H111" s="72"/>
      <c r="I111" s="27">
        <f t="shared" si="7"/>
        <v>25.29</v>
      </c>
      <c r="J111" s="73"/>
      <c r="K111" s="72"/>
      <c r="L111" s="72"/>
      <c r="M111" s="72"/>
      <c r="N111" s="28">
        <f t="shared" si="8"/>
        <v>0</v>
      </c>
      <c r="O111" s="29">
        <f t="shared" si="9"/>
        <v>25.29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627</v>
      </c>
      <c r="E112" s="66">
        <v>274</v>
      </c>
      <c r="F112" s="66">
        <v>3</v>
      </c>
      <c r="G112" s="66">
        <v>8891</v>
      </c>
      <c r="H112" s="66"/>
      <c r="I112" s="18">
        <f t="shared" si="7"/>
        <v>9795</v>
      </c>
      <c r="J112" s="67"/>
      <c r="K112" s="66"/>
      <c r="L112" s="66"/>
      <c r="M112" s="66"/>
      <c r="N112" s="20">
        <f t="shared" si="8"/>
        <v>0</v>
      </c>
      <c r="O112" s="21">
        <f t="shared" si="9"/>
        <v>9795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>
        <v>0</v>
      </c>
      <c r="F113" s="75">
        <v>0</v>
      </c>
      <c r="G113" s="75">
        <v>0</v>
      </c>
      <c r="H113" s="75"/>
      <c r="I113" s="30">
        <f t="shared" si="7"/>
        <v>0</v>
      </c>
      <c r="J113" s="76"/>
      <c r="K113" s="75"/>
      <c r="L113" s="75"/>
      <c r="M113" s="75"/>
      <c r="N113" s="31">
        <f t="shared" si="8"/>
        <v>0</v>
      </c>
      <c r="O113" s="32">
        <f t="shared" si="9"/>
        <v>0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0.09</v>
      </c>
      <c r="E114" s="72">
        <v>1.32</v>
      </c>
      <c r="F114" s="72"/>
      <c r="G114" s="72">
        <v>15.75</v>
      </c>
      <c r="H114" s="72"/>
      <c r="I114" s="27">
        <f t="shared" si="7"/>
        <v>17.16</v>
      </c>
      <c r="J114" s="73"/>
      <c r="K114" s="72"/>
      <c r="L114" s="72"/>
      <c r="M114" s="72"/>
      <c r="N114" s="28">
        <f t="shared" si="8"/>
        <v>0</v>
      </c>
      <c r="O114" s="29">
        <f t="shared" si="9"/>
        <v>17.16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43</v>
      </c>
      <c r="E115" s="66">
        <v>638</v>
      </c>
      <c r="F115" s="66"/>
      <c r="G115" s="66">
        <v>5871</v>
      </c>
      <c r="H115" s="66"/>
      <c r="I115" s="18">
        <f t="shared" si="7"/>
        <v>6552</v>
      </c>
      <c r="J115" s="67"/>
      <c r="K115" s="66"/>
      <c r="L115" s="66"/>
      <c r="M115" s="66"/>
      <c r="N115" s="20">
        <f t="shared" si="8"/>
        <v>0</v>
      </c>
      <c r="O115" s="21">
        <f t="shared" si="9"/>
        <v>6552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/>
      <c r="G116" s="84">
        <v>0</v>
      </c>
      <c r="H116" s="84"/>
      <c r="I116" s="46">
        <f t="shared" si="7"/>
        <v>0</v>
      </c>
      <c r="J116" s="85"/>
      <c r="K116" s="84"/>
      <c r="L116" s="84"/>
      <c r="M116" s="84"/>
      <c r="N116" s="47">
        <f t="shared" si="8"/>
        <v>0</v>
      </c>
      <c r="O116" s="43">
        <f t="shared" si="9"/>
        <v>0</v>
      </c>
      <c r="P116" s="44">
        <f>SUM(O136,P111,P112,P115)</f>
        <v>2520.6800000000007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0.72</v>
      </c>
      <c r="F121" s="63"/>
      <c r="G121" s="63">
        <v>9.7799999999999994</v>
      </c>
      <c r="H121" s="63"/>
      <c r="I121" s="11">
        <f t="shared" si="7"/>
        <v>10.5</v>
      </c>
      <c r="J121" s="64"/>
      <c r="K121" s="63"/>
      <c r="L121" s="63"/>
      <c r="M121" s="63"/>
      <c r="N121" s="13">
        <f t="shared" si="8"/>
        <v>0</v>
      </c>
      <c r="O121" s="14">
        <f t="shared" si="9"/>
        <v>10.5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344</v>
      </c>
      <c r="F122" s="66"/>
      <c r="G122" s="66">
        <v>3637</v>
      </c>
      <c r="H122" s="66"/>
      <c r="I122" s="18">
        <f t="shared" si="7"/>
        <v>3981</v>
      </c>
      <c r="J122" s="67"/>
      <c r="K122" s="66"/>
      <c r="L122" s="66"/>
      <c r="M122" s="66"/>
      <c r="N122" s="20">
        <f t="shared" si="8"/>
        <v>0</v>
      </c>
      <c r="O122" s="21">
        <f t="shared" si="9"/>
        <v>3981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0.55000000000000004</v>
      </c>
      <c r="F124" s="72"/>
      <c r="G124" s="72">
        <v>3.13</v>
      </c>
      <c r="H124" s="72"/>
      <c r="I124" s="27">
        <f t="shared" si="7"/>
        <v>3.6799999999999997</v>
      </c>
      <c r="J124" s="73"/>
      <c r="K124" s="72"/>
      <c r="L124" s="72"/>
      <c r="M124" s="72"/>
      <c r="N124" s="28">
        <f t="shared" si="8"/>
        <v>0</v>
      </c>
      <c r="O124" s="29">
        <f t="shared" si="9"/>
        <v>3.6799999999999997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265</v>
      </c>
      <c r="F125" s="66"/>
      <c r="G125" s="66">
        <v>1168</v>
      </c>
      <c r="H125" s="66"/>
      <c r="I125" s="18">
        <f t="shared" si="7"/>
        <v>1433</v>
      </c>
      <c r="J125" s="67"/>
      <c r="K125" s="66"/>
      <c r="L125" s="66"/>
      <c r="M125" s="66"/>
      <c r="N125" s="20">
        <f t="shared" si="8"/>
        <v>0</v>
      </c>
      <c r="O125" s="21">
        <f t="shared" si="9"/>
        <v>1433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0.11</v>
      </c>
      <c r="E127" s="72">
        <v>0.43</v>
      </c>
      <c r="F127" s="72">
        <v>0.43</v>
      </c>
      <c r="G127" s="72">
        <v>10.029999999999999</v>
      </c>
      <c r="H127" s="72"/>
      <c r="I127" s="27">
        <f t="shared" si="7"/>
        <v>11</v>
      </c>
      <c r="J127" s="73"/>
      <c r="K127" s="72"/>
      <c r="L127" s="72"/>
      <c r="M127" s="72"/>
      <c r="N127" s="28">
        <f t="shared" si="8"/>
        <v>0</v>
      </c>
      <c r="O127" s="29">
        <f t="shared" si="9"/>
        <v>11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53</v>
      </c>
      <c r="E128" s="66">
        <v>208</v>
      </c>
      <c r="F128" s="66">
        <v>107</v>
      </c>
      <c r="G128" s="66">
        <v>3241</v>
      </c>
      <c r="H128" s="66"/>
      <c r="I128" s="18">
        <f t="shared" si="7"/>
        <v>3609</v>
      </c>
      <c r="J128" s="67"/>
      <c r="K128" s="66"/>
      <c r="L128" s="66"/>
      <c r="M128" s="66"/>
      <c r="N128" s="20">
        <f t="shared" si="8"/>
        <v>0</v>
      </c>
      <c r="O128" s="21">
        <f t="shared" si="9"/>
        <v>3609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0.1</v>
      </c>
      <c r="G129" s="75">
        <v>0</v>
      </c>
      <c r="H129" s="75"/>
      <c r="I129" s="30">
        <f t="shared" si="7"/>
        <v>0.1</v>
      </c>
      <c r="J129" s="76"/>
      <c r="K129" s="75"/>
      <c r="L129" s="75"/>
      <c r="M129" s="75"/>
      <c r="N129" s="31">
        <f t="shared" si="8"/>
        <v>0</v>
      </c>
      <c r="O129" s="32">
        <f t="shared" si="9"/>
        <v>0.1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0.09</v>
      </c>
      <c r="D130" s="63">
        <v>11.25</v>
      </c>
      <c r="E130" s="63">
        <v>5.33</v>
      </c>
      <c r="F130" s="63">
        <v>121.5</v>
      </c>
      <c r="G130" s="63">
        <v>2305.91</v>
      </c>
      <c r="H130" s="63">
        <v>5.44</v>
      </c>
      <c r="I130" s="11">
        <f t="shared" si="7"/>
        <v>2449.52</v>
      </c>
      <c r="J130" s="64"/>
      <c r="K130" s="63"/>
      <c r="L130" s="63">
        <v>0.28999999999999998</v>
      </c>
      <c r="M130" s="63">
        <v>4.6500000000000004</v>
      </c>
      <c r="N130" s="13">
        <f>SUM(J130:M130)</f>
        <v>4.9400000000000004</v>
      </c>
      <c r="O130" s="14">
        <f t="shared" si="9"/>
        <v>2454.46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37</v>
      </c>
      <c r="D131" s="66">
        <v>4249</v>
      </c>
      <c r="E131" s="66">
        <v>2822</v>
      </c>
      <c r="F131" s="66">
        <v>28355</v>
      </c>
      <c r="G131" s="66">
        <v>789120</v>
      </c>
      <c r="H131" s="66">
        <v>1496</v>
      </c>
      <c r="I131" s="18">
        <f t="shared" si="7"/>
        <v>826079</v>
      </c>
      <c r="J131" s="67"/>
      <c r="K131" s="66"/>
      <c r="L131" s="66">
        <v>37</v>
      </c>
      <c r="M131" s="66">
        <v>421</v>
      </c>
      <c r="N131" s="20">
        <f t="shared" si="8"/>
        <v>458</v>
      </c>
      <c r="O131" s="21">
        <f t="shared" si="9"/>
        <v>826537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0.5</v>
      </c>
      <c r="D132" s="75">
        <v>93.2</v>
      </c>
      <c r="E132" s="75">
        <v>16.600000000000001</v>
      </c>
      <c r="F132" s="75">
        <v>254.6</v>
      </c>
      <c r="G132" s="75">
        <v>6346.7</v>
      </c>
      <c r="H132" s="75">
        <v>28.6</v>
      </c>
      <c r="I132" s="30">
        <f t="shared" ref="I132:I138" si="10">SUM(C132:H132)</f>
        <v>6740.2</v>
      </c>
      <c r="J132" s="76"/>
      <c r="K132" s="75"/>
      <c r="L132" s="75">
        <v>0.4</v>
      </c>
      <c r="M132" s="75">
        <v>14.5</v>
      </c>
      <c r="N132" s="31">
        <f t="shared" ref="N132:N138" si="11">SUM(J132:M132)</f>
        <v>14.9</v>
      </c>
      <c r="O132" s="32">
        <f t="shared" ref="O132:O138" si="12">SUM(N132,I132)</f>
        <v>6755.0999999999995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0.09</v>
      </c>
      <c r="D133" s="72">
        <v>10.41</v>
      </c>
      <c r="E133" s="72">
        <v>5.33</v>
      </c>
      <c r="F133" s="72">
        <v>119.06</v>
      </c>
      <c r="G133" s="72">
        <v>2303.37</v>
      </c>
      <c r="H133" s="72">
        <v>4.01</v>
      </c>
      <c r="I133" s="27">
        <f t="shared" si="10"/>
        <v>2442.27</v>
      </c>
      <c r="J133" s="73"/>
      <c r="K133" s="72"/>
      <c r="L133" s="72">
        <v>0.28999999999999998</v>
      </c>
      <c r="M133" s="72">
        <v>4.6500000000000004</v>
      </c>
      <c r="N133" s="28">
        <f t="shared" si="11"/>
        <v>4.9400000000000004</v>
      </c>
      <c r="O133" s="29">
        <f t="shared" si="12"/>
        <v>2447.21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37</v>
      </c>
      <c r="D134" s="66">
        <v>3804</v>
      </c>
      <c r="E134" s="66">
        <v>2822</v>
      </c>
      <c r="F134" s="66">
        <v>27925</v>
      </c>
      <c r="G134" s="66">
        <v>788496</v>
      </c>
      <c r="H134" s="66">
        <v>1140</v>
      </c>
      <c r="I134" s="18">
        <f t="shared" si="10"/>
        <v>824224</v>
      </c>
      <c r="J134" s="67"/>
      <c r="K134" s="66"/>
      <c r="L134" s="66">
        <v>37</v>
      </c>
      <c r="M134" s="66">
        <v>421</v>
      </c>
      <c r="N134" s="20">
        <f t="shared" si="11"/>
        <v>458</v>
      </c>
      <c r="O134" s="21">
        <f t="shared" si="12"/>
        <v>824682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0.5</v>
      </c>
      <c r="D135" s="84">
        <v>74.599999999999994</v>
      </c>
      <c r="E135" s="84">
        <v>16.600000000000001</v>
      </c>
      <c r="F135" s="84">
        <v>245.8</v>
      </c>
      <c r="G135" s="84">
        <v>6333.2</v>
      </c>
      <c r="H135" s="84">
        <v>19.899999999999999</v>
      </c>
      <c r="I135" s="46">
        <f t="shared" si="10"/>
        <v>6690.5999999999995</v>
      </c>
      <c r="J135" s="85"/>
      <c r="K135" s="84"/>
      <c r="L135" s="84">
        <v>0.4</v>
      </c>
      <c r="M135" s="84">
        <v>14.5</v>
      </c>
      <c r="N135" s="47">
        <f t="shared" si="11"/>
        <v>14.9</v>
      </c>
      <c r="O135" s="43">
        <f t="shared" si="12"/>
        <v>6705.4999999999991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0.09</v>
      </c>
      <c r="D136" s="54">
        <f t="shared" si="13"/>
        <v>15.139999999999999</v>
      </c>
      <c r="E136" s="54">
        <f t="shared" si="13"/>
        <v>5.379999999999999</v>
      </c>
      <c r="F136" s="54">
        <f t="shared" si="13"/>
        <v>121.50000000000001</v>
      </c>
      <c r="G136" s="54">
        <f t="shared" si="13"/>
        <v>2367.1000000000004</v>
      </c>
      <c r="H136" s="54">
        <f t="shared" si="13"/>
        <v>6.13</v>
      </c>
      <c r="I136" s="55">
        <f t="shared" si="10"/>
        <v>2515.3400000000006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0.69</v>
      </c>
      <c r="M136" s="54">
        <f t="shared" si="14"/>
        <v>4.6500000000000004</v>
      </c>
      <c r="N136" s="57">
        <f t="shared" si="11"/>
        <v>5.34</v>
      </c>
      <c r="O136" s="58">
        <f t="shared" si="12"/>
        <v>2520.6800000000007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37</v>
      </c>
      <c r="D137" s="17">
        <f t="shared" si="13"/>
        <v>4827</v>
      </c>
      <c r="E137" s="17">
        <f t="shared" si="13"/>
        <v>2822</v>
      </c>
      <c r="F137" s="17">
        <f t="shared" si="13"/>
        <v>28355</v>
      </c>
      <c r="G137" s="17">
        <f t="shared" si="13"/>
        <v>789120</v>
      </c>
      <c r="H137" s="17">
        <f t="shared" si="13"/>
        <v>1575</v>
      </c>
      <c r="I137" s="18">
        <f t="shared" si="10"/>
        <v>826736</v>
      </c>
      <c r="J137" s="19">
        <f t="shared" si="14"/>
        <v>0</v>
      </c>
      <c r="K137" s="17">
        <f t="shared" si="14"/>
        <v>0</v>
      </c>
      <c r="L137" s="17">
        <f t="shared" si="14"/>
        <v>40</v>
      </c>
      <c r="M137" s="17">
        <f t="shared" si="14"/>
        <v>421</v>
      </c>
      <c r="N137" s="20">
        <f t="shared" si="11"/>
        <v>461</v>
      </c>
      <c r="O137" s="21">
        <f t="shared" si="12"/>
        <v>827197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0.5</v>
      </c>
      <c r="D138" s="40">
        <f t="shared" si="13"/>
        <v>125.1</v>
      </c>
      <c r="E138" s="40">
        <f t="shared" si="13"/>
        <v>16.600000000000001</v>
      </c>
      <c r="F138" s="40">
        <f t="shared" si="13"/>
        <v>254.59999999999997</v>
      </c>
      <c r="G138" s="40">
        <f t="shared" si="13"/>
        <v>6346.7</v>
      </c>
      <c r="H138" s="40">
        <f t="shared" si="13"/>
        <v>32.500000000000007</v>
      </c>
      <c r="I138" s="46">
        <f t="shared" si="10"/>
        <v>6776</v>
      </c>
      <c r="J138" s="42">
        <f t="shared" si="14"/>
        <v>0</v>
      </c>
      <c r="K138" s="40">
        <f t="shared" si="14"/>
        <v>0</v>
      </c>
      <c r="L138" s="40">
        <f t="shared" si="14"/>
        <v>0.8</v>
      </c>
      <c r="M138" s="40">
        <f t="shared" si="14"/>
        <v>14.499999999999998</v>
      </c>
      <c r="N138" s="47">
        <f t="shared" si="11"/>
        <v>15.299999999999999</v>
      </c>
      <c r="O138" s="43">
        <f t="shared" si="12"/>
        <v>6791.3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0A901-4954-4CE7-8177-121D7662800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0.1</v>
      </c>
      <c r="E5" s="63"/>
      <c r="F5" s="63"/>
      <c r="G5" s="63">
        <v>100.88</v>
      </c>
      <c r="H5" s="63"/>
      <c r="I5" s="11">
        <f t="shared" ref="I5:I36" si="0">SUM(C5:H5)</f>
        <v>100.97999999999999</v>
      </c>
      <c r="J5" s="64"/>
      <c r="K5" s="63"/>
      <c r="L5" s="63">
        <v>2.35</v>
      </c>
      <c r="M5" s="63">
        <v>0.38</v>
      </c>
      <c r="N5" s="13">
        <f t="shared" ref="N5:N58" si="1">SUM(J5:M5)</f>
        <v>2.73</v>
      </c>
      <c r="O5" s="14">
        <f>SUM(N5,I5)</f>
        <v>103.71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3.07</v>
      </c>
      <c r="E8" s="72"/>
      <c r="F8" s="72"/>
      <c r="G8" s="72">
        <v>73.27</v>
      </c>
      <c r="H8" s="72"/>
      <c r="I8" s="27">
        <f t="shared" si="0"/>
        <v>76.339999999999989</v>
      </c>
      <c r="J8" s="73"/>
      <c r="K8" s="72"/>
      <c r="L8" s="72">
        <v>1</v>
      </c>
      <c r="M8" s="72"/>
      <c r="N8" s="28">
        <f t="shared" si="1"/>
        <v>1</v>
      </c>
      <c r="O8" s="29">
        <f t="shared" si="2"/>
        <v>77.339999999999989</v>
      </c>
      <c r="P8" s="22" t="s">
        <v>25</v>
      </c>
      <c r="Q8" s="129" t="s">
        <v>52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10</v>
      </c>
      <c r="M9" s="66"/>
      <c r="N9" s="20">
        <f t="shared" si="1"/>
        <v>10</v>
      </c>
      <c r="O9" s="21">
        <f t="shared" si="2"/>
        <v>10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1.3</v>
      </c>
      <c r="M10" s="75"/>
      <c r="N10" s="31">
        <f t="shared" si="1"/>
        <v>1.3</v>
      </c>
      <c r="O10" s="32">
        <f t="shared" si="2"/>
        <v>1.3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0.06</v>
      </c>
      <c r="E11" s="72"/>
      <c r="F11" s="72"/>
      <c r="G11" s="72"/>
      <c r="H11" s="72"/>
      <c r="I11" s="27">
        <f t="shared" si="0"/>
        <v>0.06</v>
      </c>
      <c r="J11" s="73"/>
      <c r="K11" s="72"/>
      <c r="L11" s="72">
        <v>0.1</v>
      </c>
      <c r="M11" s="72"/>
      <c r="N11" s="28">
        <f t="shared" si="1"/>
        <v>0.1</v>
      </c>
      <c r="O11" s="29">
        <f t="shared" si="2"/>
        <v>0.16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2</v>
      </c>
      <c r="E12" s="66"/>
      <c r="F12" s="66"/>
      <c r="G12" s="66"/>
      <c r="H12" s="66"/>
      <c r="I12" s="18">
        <f t="shared" si="0"/>
        <v>2</v>
      </c>
      <c r="J12" s="67"/>
      <c r="K12" s="66"/>
      <c r="L12" s="66">
        <v>2</v>
      </c>
      <c r="M12" s="66"/>
      <c r="N12" s="20">
        <f t="shared" si="1"/>
        <v>2</v>
      </c>
      <c r="O12" s="21">
        <f t="shared" si="2"/>
        <v>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0.4</v>
      </c>
      <c r="E13" s="75"/>
      <c r="F13" s="75"/>
      <c r="G13" s="75"/>
      <c r="H13" s="75"/>
      <c r="I13" s="30">
        <f t="shared" si="0"/>
        <v>0.4</v>
      </c>
      <c r="J13" s="76"/>
      <c r="K13" s="75"/>
      <c r="L13" s="75">
        <v>0.2</v>
      </c>
      <c r="M13" s="75"/>
      <c r="N13" s="31">
        <f t="shared" si="1"/>
        <v>0.2</v>
      </c>
      <c r="O13" s="32">
        <f t="shared" si="2"/>
        <v>0.60000000000000009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1.01</v>
      </c>
      <c r="E14" s="72"/>
      <c r="F14" s="72"/>
      <c r="G14" s="72">
        <v>1.93</v>
      </c>
      <c r="H14" s="72"/>
      <c r="I14" s="27">
        <f t="shared" si="0"/>
        <v>2.94</v>
      </c>
      <c r="J14" s="73"/>
      <c r="K14" s="72"/>
      <c r="L14" s="72">
        <v>1.32</v>
      </c>
      <c r="M14" s="72">
        <v>0.12</v>
      </c>
      <c r="N14" s="28">
        <f t="shared" si="1"/>
        <v>1.44</v>
      </c>
      <c r="O14" s="29">
        <f t="shared" si="2"/>
        <v>4.38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80</v>
      </c>
      <c r="E15" s="66"/>
      <c r="F15" s="66"/>
      <c r="G15" s="66">
        <v>209</v>
      </c>
      <c r="H15" s="66"/>
      <c r="I15" s="18">
        <f t="shared" si="0"/>
        <v>289</v>
      </c>
      <c r="J15" s="67"/>
      <c r="K15" s="66"/>
      <c r="L15" s="66">
        <v>38</v>
      </c>
      <c r="M15" s="66">
        <v>4</v>
      </c>
      <c r="N15" s="20">
        <f t="shared" si="1"/>
        <v>42</v>
      </c>
      <c r="O15" s="21">
        <f t="shared" si="2"/>
        <v>331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8.5</v>
      </c>
      <c r="E16" s="75"/>
      <c r="F16" s="75"/>
      <c r="G16" s="75">
        <v>12.6</v>
      </c>
      <c r="H16" s="75"/>
      <c r="I16" s="30">
        <f t="shared" si="0"/>
        <v>21.1</v>
      </c>
      <c r="J16" s="76"/>
      <c r="K16" s="75"/>
      <c r="L16" s="75">
        <v>2.4</v>
      </c>
      <c r="M16" s="75">
        <v>0.3</v>
      </c>
      <c r="N16" s="31">
        <f t="shared" si="1"/>
        <v>2.6999999999999997</v>
      </c>
      <c r="O16" s="32">
        <f t="shared" si="2"/>
        <v>23.8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0.05</v>
      </c>
      <c r="D17" s="72">
        <v>1.7</v>
      </c>
      <c r="E17" s="72"/>
      <c r="F17" s="72"/>
      <c r="G17" s="72">
        <v>0.62</v>
      </c>
      <c r="H17" s="72"/>
      <c r="I17" s="27">
        <f t="shared" si="0"/>
        <v>2.37</v>
      </c>
      <c r="J17" s="73"/>
      <c r="K17" s="72"/>
      <c r="L17" s="72">
        <v>0.25</v>
      </c>
      <c r="M17" s="72">
        <v>0.86</v>
      </c>
      <c r="N17" s="28">
        <f t="shared" si="1"/>
        <v>1.1099999999999999</v>
      </c>
      <c r="O17" s="29">
        <f t="shared" si="2"/>
        <v>3.48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9</v>
      </c>
      <c r="D18" s="66">
        <v>184</v>
      </c>
      <c r="E18" s="66"/>
      <c r="F18" s="66"/>
      <c r="G18" s="66">
        <v>99</v>
      </c>
      <c r="H18" s="66"/>
      <c r="I18" s="18">
        <f t="shared" si="0"/>
        <v>292</v>
      </c>
      <c r="J18" s="67"/>
      <c r="K18" s="66"/>
      <c r="L18" s="66">
        <v>9</v>
      </c>
      <c r="M18" s="66">
        <v>38</v>
      </c>
      <c r="N18" s="20">
        <f t="shared" si="1"/>
        <v>47</v>
      </c>
      <c r="O18" s="21">
        <f t="shared" si="2"/>
        <v>339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0.5</v>
      </c>
      <c r="D19" s="75">
        <v>13.2</v>
      </c>
      <c r="E19" s="75"/>
      <c r="F19" s="75"/>
      <c r="G19" s="75">
        <v>4.5999999999999996</v>
      </c>
      <c r="H19" s="75"/>
      <c r="I19" s="30">
        <f t="shared" si="0"/>
        <v>18.299999999999997</v>
      </c>
      <c r="J19" s="76"/>
      <c r="K19" s="75"/>
      <c r="L19" s="75">
        <v>0.5</v>
      </c>
      <c r="M19" s="75">
        <v>2</v>
      </c>
      <c r="N19" s="31">
        <f t="shared" si="1"/>
        <v>2.5</v>
      </c>
      <c r="O19" s="32">
        <f t="shared" si="2"/>
        <v>20.799999999999997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0.05</v>
      </c>
      <c r="D20" s="72">
        <v>0.51</v>
      </c>
      <c r="E20" s="72"/>
      <c r="F20" s="72">
        <v>1.42</v>
      </c>
      <c r="G20" s="72">
        <v>6.59</v>
      </c>
      <c r="H20" s="72"/>
      <c r="I20" s="27">
        <f t="shared" si="0"/>
        <v>8.57</v>
      </c>
      <c r="J20" s="73"/>
      <c r="K20" s="72"/>
      <c r="L20" s="72">
        <v>7.0000000000000007E-2</v>
      </c>
      <c r="M20" s="72">
        <v>5.31</v>
      </c>
      <c r="N20" s="28">
        <f t="shared" si="1"/>
        <v>5.38</v>
      </c>
      <c r="O20" s="29">
        <f t="shared" si="2"/>
        <v>13.95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12</v>
      </c>
      <c r="D21" s="66">
        <v>69</v>
      </c>
      <c r="E21" s="66"/>
      <c r="F21" s="66">
        <v>185</v>
      </c>
      <c r="G21" s="66">
        <v>1323</v>
      </c>
      <c r="H21" s="66"/>
      <c r="I21" s="18">
        <f t="shared" si="0"/>
        <v>1589</v>
      </c>
      <c r="J21" s="67"/>
      <c r="K21" s="66"/>
      <c r="L21" s="66">
        <v>4</v>
      </c>
      <c r="M21" s="66">
        <v>257</v>
      </c>
      <c r="N21" s="20">
        <f t="shared" si="1"/>
        <v>261</v>
      </c>
      <c r="O21" s="21">
        <f t="shared" si="2"/>
        <v>1850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0.4</v>
      </c>
      <c r="D22" s="75">
        <v>3.8</v>
      </c>
      <c r="E22" s="75"/>
      <c r="F22" s="75">
        <v>6.8</v>
      </c>
      <c r="G22" s="75">
        <v>30.5</v>
      </c>
      <c r="H22" s="75"/>
      <c r="I22" s="30">
        <f t="shared" si="0"/>
        <v>41.5</v>
      </c>
      <c r="J22" s="76"/>
      <c r="K22" s="75"/>
      <c r="L22" s="75">
        <v>0.2</v>
      </c>
      <c r="M22" s="75">
        <v>10.5</v>
      </c>
      <c r="N22" s="31">
        <f t="shared" si="1"/>
        <v>10.7</v>
      </c>
      <c r="O22" s="32">
        <f t="shared" si="2"/>
        <v>52.2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0.18</v>
      </c>
      <c r="D23" s="72">
        <v>3.02</v>
      </c>
      <c r="E23" s="72"/>
      <c r="F23" s="72">
        <v>0.34</v>
      </c>
      <c r="G23" s="72">
        <v>6.21</v>
      </c>
      <c r="H23" s="72">
        <v>0.61</v>
      </c>
      <c r="I23" s="27">
        <f t="shared" si="0"/>
        <v>10.36</v>
      </c>
      <c r="J23" s="73"/>
      <c r="K23" s="72"/>
      <c r="L23" s="72"/>
      <c r="M23" s="72">
        <v>15.6</v>
      </c>
      <c r="N23" s="28">
        <f t="shared" si="1"/>
        <v>15.6</v>
      </c>
      <c r="O23" s="29">
        <f t="shared" si="2"/>
        <v>25.96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53</v>
      </c>
      <c r="D24" s="66">
        <v>1232</v>
      </c>
      <c r="E24" s="66"/>
      <c r="F24" s="66">
        <v>56</v>
      </c>
      <c r="G24" s="66">
        <v>1445</v>
      </c>
      <c r="H24" s="66">
        <v>81</v>
      </c>
      <c r="I24" s="18">
        <f t="shared" si="0"/>
        <v>2867</v>
      </c>
      <c r="J24" s="67"/>
      <c r="K24" s="66"/>
      <c r="L24" s="66"/>
      <c r="M24" s="66">
        <v>912</v>
      </c>
      <c r="N24" s="20">
        <f t="shared" si="1"/>
        <v>912</v>
      </c>
      <c r="O24" s="21">
        <f t="shared" si="2"/>
        <v>3779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1.5</v>
      </c>
      <c r="D25" s="75">
        <v>55.6</v>
      </c>
      <c r="E25" s="75"/>
      <c r="F25" s="75">
        <v>1.4</v>
      </c>
      <c r="G25" s="75">
        <v>31.6</v>
      </c>
      <c r="H25" s="75">
        <v>3.3</v>
      </c>
      <c r="I25" s="30">
        <f t="shared" si="0"/>
        <v>93.399999999999991</v>
      </c>
      <c r="J25" s="76"/>
      <c r="K25" s="75"/>
      <c r="L25" s="75"/>
      <c r="M25" s="75">
        <v>28.2</v>
      </c>
      <c r="N25" s="31">
        <f t="shared" si="1"/>
        <v>28.2</v>
      </c>
      <c r="O25" s="32">
        <f t="shared" si="2"/>
        <v>121.6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0.08</v>
      </c>
      <c r="D26" s="72">
        <v>2.85</v>
      </c>
      <c r="E26" s="72"/>
      <c r="F26" s="72"/>
      <c r="G26" s="72">
        <v>62.06</v>
      </c>
      <c r="H26" s="72">
        <v>0.38</v>
      </c>
      <c r="I26" s="27">
        <f t="shared" si="0"/>
        <v>65.37</v>
      </c>
      <c r="J26" s="73"/>
      <c r="K26" s="72"/>
      <c r="L26" s="72">
        <v>0.43</v>
      </c>
      <c r="M26" s="72">
        <v>1.06</v>
      </c>
      <c r="N26" s="28">
        <f t="shared" si="1"/>
        <v>1.49</v>
      </c>
      <c r="O26" s="29">
        <f t="shared" si="2"/>
        <v>66.86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30</v>
      </c>
      <c r="D27" s="66">
        <v>1894</v>
      </c>
      <c r="E27" s="66"/>
      <c r="F27" s="66"/>
      <c r="G27" s="66">
        <v>14463</v>
      </c>
      <c r="H27" s="66">
        <v>59</v>
      </c>
      <c r="I27" s="18">
        <f t="shared" si="0"/>
        <v>16446</v>
      </c>
      <c r="J27" s="67"/>
      <c r="K27" s="66"/>
      <c r="L27" s="66">
        <v>27</v>
      </c>
      <c r="M27" s="66">
        <v>76</v>
      </c>
      <c r="N27" s="20">
        <f t="shared" si="1"/>
        <v>103</v>
      </c>
      <c r="O27" s="21">
        <f t="shared" si="2"/>
        <v>16549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0.6</v>
      </c>
      <c r="D28" s="75">
        <v>70.099999999999994</v>
      </c>
      <c r="E28" s="75"/>
      <c r="F28" s="75"/>
      <c r="G28" s="75">
        <v>305.7</v>
      </c>
      <c r="H28" s="75">
        <v>2.2000000000000002</v>
      </c>
      <c r="I28" s="30">
        <f t="shared" si="0"/>
        <v>378.59999999999997</v>
      </c>
      <c r="J28" s="76"/>
      <c r="K28" s="75"/>
      <c r="L28" s="75">
        <v>0.8</v>
      </c>
      <c r="M28" s="75">
        <v>2.2999999999999998</v>
      </c>
      <c r="N28" s="31">
        <f t="shared" si="1"/>
        <v>3.0999999999999996</v>
      </c>
      <c r="O28" s="32">
        <f t="shared" si="2"/>
        <v>381.7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1.67</v>
      </c>
      <c r="D29" s="72">
        <v>32.119999999999997</v>
      </c>
      <c r="E29" s="72"/>
      <c r="F29" s="72">
        <v>4.2300000000000004</v>
      </c>
      <c r="G29" s="72">
        <v>128.87</v>
      </c>
      <c r="H29" s="72">
        <v>28.77</v>
      </c>
      <c r="I29" s="27">
        <f t="shared" si="0"/>
        <v>195.66</v>
      </c>
      <c r="J29" s="73"/>
      <c r="K29" s="72"/>
      <c r="L29" s="72"/>
      <c r="M29" s="72">
        <v>0.81</v>
      </c>
      <c r="N29" s="28">
        <f t="shared" si="1"/>
        <v>0.81</v>
      </c>
      <c r="O29" s="29">
        <f t="shared" si="2"/>
        <v>196.47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610</v>
      </c>
      <c r="D30" s="66">
        <v>8328</v>
      </c>
      <c r="E30" s="66"/>
      <c r="F30" s="66">
        <v>785</v>
      </c>
      <c r="G30" s="66">
        <v>34581</v>
      </c>
      <c r="H30" s="66">
        <v>4895</v>
      </c>
      <c r="I30" s="18">
        <f t="shared" si="0"/>
        <v>49199</v>
      </c>
      <c r="J30" s="67"/>
      <c r="K30" s="66"/>
      <c r="L30" s="66"/>
      <c r="M30" s="66">
        <v>64</v>
      </c>
      <c r="N30" s="20">
        <f t="shared" si="1"/>
        <v>64</v>
      </c>
      <c r="O30" s="21">
        <f t="shared" si="2"/>
        <v>49263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11.1</v>
      </c>
      <c r="D31" s="75">
        <v>251.6</v>
      </c>
      <c r="E31" s="75"/>
      <c r="F31" s="75">
        <v>12.2</v>
      </c>
      <c r="G31" s="75">
        <v>633.1</v>
      </c>
      <c r="H31" s="75">
        <v>173.7</v>
      </c>
      <c r="I31" s="30">
        <f t="shared" si="0"/>
        <v>1081.7</v>
      </c>
      <c r="J31" s="76"/>
      <c r="K31" s="75"/>
      <c r="L31" s="75"/>
      <c r="M31" s="75">
        <v>1.9</v>
      </c>
      <c r="N31" s="31">
        <f t="shared" si="1"/>
        <v>1.9</v>
      </c>
      <c r="O31" s="32">
        <f t="shared" si="2"/>
        <v>1083.6000000000001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1.0900000000000001</v>
      </c>
      <c r="D32" s="72">
        <v>5.35</v>
      </c>
      <c r="E32" s="72"/>
      <c r="F32" s="72">
        <v>29.24</v>
      </c>
      <c r="G32" s="72">
        <v>189.58</v>
      </c>
      <c r="H32" s="72">
        <v>8.7799999999999994</v>
      </c>
      <c r="I32" s="27">
        <f t="shared" si="0"/>
        <v>234.04000000000002</v>
      </c>
      <c r="J32" s="73"/>
      <c r="K32" s="72"/>
      <c r="L32" s="72"/>
      <c r="M32" s="72">
        <v>0.1</v>
      </c>
      <c r="N32" s="28">
        <f t="shared" si="1"/>
        <v>0.1</v>
      </c>
      <c r="O32" s="29">
        <f t="shared" si="2"/>
        <v>234.14000000000001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514</v>
      </c>
      <c r="D33" s="66">
        <v>1600</v>
      </c>
      <c r="E33" s="66"/>
      <c r="F33" s="66">
        <v>6160</v>
      </c>
      <c r="G33" s="66">
        <v>57108</v>
      </c>
      <c r="H33" s="66">
        <v>1802</v>
      </c>
      <c r="I33" s="18">
        <f t="shared" si="0"/>
        <v>67184</v>
      </c>
      <c r="J33" s="67"/>
      <c r="K33" s="66"/>
      <c r="L33" s="66"/>
      <c r="M33" s="66">
        <v>9</v>
      </c>
      <c r="N33" s="20">
        <f t="shared" si="1"/>
        <v>9</v>
      </c>
      <c r="O33" s="21">
        <f t="shared" si="2"/>
        <v>67193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7.7</v>
      </c>
      <c r="D34" s="75">
        <v>46.2</v>
      </c>
      <c r="E34" s="75"/>
      <c r="F34" s="75">
        <v>79.8</v>
      </c>
      <c r="G34" s="75">
        <v>855.6</v>
      </c>
      <c r="H34" s="75">
        <v>53.4</v>
      </c>
      <c r="I34" s="30">
        <f t="shared" si="0"/>
        <v>1042.7</v>
      </c>
      <c r="J34" s="76"/>
      <c r="K34" s="75"/>
      <c r="L34" s="75"/>
      <c r="M34" s="75">
        <v>0.2</v>
      </c>
      <c r="N34" s="31">
        <f t="shared" si="1"/>
        <v>0.2</v>
      </c>
      <c r="O34" s="32">
        <f t="shared" si="2"/>
        <v>1042.9000000000001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0.38</v>
      </c>
      <c r="D35" s="72">
        <v>0.13</v>
      </c>
      <c r="E35" s="72">
        <v>0.27</v>
      </c>
      <c r="F35" s="72">
        <v>90.52</v>
      </c>
      <c r="G35" s="72">
        <v>499.27</v>
      </c>
      <c r="H35" s="72">
        <v>7.37</v>
      </c>
      <c r="I35" s="27">
        <f t="shared" si="0"/>
        <v>597.93999999999994</v>
      </c>
      <c r="J35" s="73"/>
      <c r="K35" s="72"/>
      <c r="L35" s="72"/>
      <c r="M35" s="72">
        <v>2.71</v>
      </c>
      <c r="N35" s="28">
        <f t="shared" si="1"/>
        <v>2.71</v>
      </c>
      <c r="O35" s="29">
        <f t="shared" si="2"/>
        <v>600.65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158</v>
      </c>
      <c r="D36" s="66">
        <v>463</v>
      </c>
      <c r="E36" s="66">
        <v>106</v>
      </c>
      <c r="F36" s="66">
        <v>18588</v>
      </c>
      <c r="G36" s="66">
        <v>161092</v>
      </c>
      <c r="H36" s="66">
        <v>2052</v>
      </c>
      <c r="I36" s="18">
        <f t="shared" si="0"/>
        <v>182459</v>
      </c>
      <c r="J36" s="67"/>
      <c r="K36" s="66"/>
      <c r="L36" s="66"/>
      <c r="M36" s="66">
        <v>279</v>
      </c>
      <c r="N36" s="20">
        <f t="shared" si="1"/>
        <v>279</v>
      </c>
      <c r="O36" s="21">
        <f t="shared" si="2"/>
        <v>182738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</v>
      </c>
      <c r="D37" s="75">
        <v>11.2</v>
      </c>
      <c r="E37" s="75">
        <v>2.5</v>
      </c>
      <c r="F37" s="75">
        <v>207.7</v>
      </c>
      <c r="G37" s="75">
        <v>1944.6</v>
      </c>
      <c r="H37" s="75">
        <v>48.3</v>
      </c>
      <c r="I37" s="30">
        <f t="shared" ref="I37:I50" si="3">SUM(C37:H37)</f>
        <v>2216.3000000000002</v>
      </c>
      <c r="J37" s="76"/>
      <c r="K37" s="75"/>
      <c r="L37" s="75"/>
      <c r="M37" s="75">
        <v>5.6</v>
      </c>
      <c r="N37" s="31">
        <f t="shared" si="1"/>
        <v>5.6</v>
      </c>
      <c r="O37" s="32">
        <f t="shared" si="2"/>
        <v>2221.9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0.7</v>
      </c>
      <c r="D38" s="72"/>
      <c r="E38" s="72"/>
      <c r="F38" s="72">
        <v>120.22</v>
      </c>
      <c r="G38" s="72">
        <v>956.95</v>
      </c>
      <c r="H38" s="72">
        <v>0.8</v>
      </c>
      <c r="I38" s="27">
        <f t="shared" si="3"/>
        <v>1078.67</v>
      </c>
      <c r="J38" s="73"/>
      <c r="K38" s="72"/>
      <c r="L38" s="72"/>
      <c r="M38" s="72">
        <v>0.3</v>
      </c>
      <c r="N38" s="28">
        <f t="shared" si="1"/>
        <v>0.3</v>
      </c>
      <c r="O38" s="29">
        <f t="shared" si="2"/>
        <v>1078.97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329</v>
      </c>
      <c r="D39" s="66"/>
      <c r="E39" s="66"/>
      <c r="F39" s="66">
        <v>27528</v>
      </c>
      <c r="G39" s="66">
        <v>319561</v>
      </c>
      <c r="H39" s="66">
        <v>214</v>
      </c>
      <c r="I39" s="18">
        <f t="shared" si="3"/>
        <v>347632</v>
      </c>
      <c r="J39" s="67"/>
      <c r="K39" s="66"/>
      <c r="L39" s="66"/>
      <c r="M39" s="66">
        <v>32</v>
      </c>
      <c r="N39" s="20">
        <f t="shared" si="1"/>
        <v>32</v>
      </c>
      <c r="O39" s="21">
        <f t="shared" si="2"/>
        <v>347664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3.5</v>
      </c>
      <c r="D40" s="75"/>
      <c r="E40" s="75"/>
      <c r="F40" s="75">
        <v>251.4</v>
      </c>
      <c r="G40" s="75">
        <v>2928.2</v>
      </c>
      <c r="H40" s="75">
        <v>4.3</v>
      </c>
      <c r="I40" s="30">
        <f t="shared" si="3"/>
        <v>3187.4</v>
      </c>
      <c r="J40" s="76"/>
      <c r="K40" s="75"/>
      <c r="L40" s="75"/>
      <c r="M40" s="75">
        <v>0.6</v>
      </c>
      <c r="N40" s="31">
        <f t="shared" si="1"/>
        <v>0.6</v>
      </c>
      <c r="O40" s="32">
        <f t="shared" si="2"/>
        <v>3188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0.39</v>
      </c>
      <c r="D41" s="72"/>
      <c r="E41" s="72">
        <v>0.66</v>
      </c>
      <c r="F41" s="72">
        <v>83.76</v>
      </c>
      <c r="G41" s="72">
        <v>1844.98</v>
      </c>
      <c r="H41" s="72">
        <v>5.16</v>
      </c>
      <c r="I41" s="27">
        <f t="shared" si="3"/>
        <v>1934.95</v>
      </c>
      <c r="J41" s="73"/>
      <c r="K41" s="72"/>
      <c r="L41" s="72"/>
      <c r="M41" s="72">
        <v>1.63</v>
      </c>
      <c r="N41" s="28">
        <f t="shared" si="1"/>
        <v>1.63</v>
      </c>
      <c r="O41" s="29">
        <f t="shared" si="2"/>
        <v>1936.5800000000002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197</v>
      </c>
      <c r="D42" s="66"/>
      <c r="E42" s="66">
        <v>256</v>
      </c>
      <c r="F42" s="66">
        <v>20042</v>
      </c>
      <c r="G42" s="66">
        <v>640441</v>
      </c>
      <c r="H42" s="66">
        <v>1285</v>
      </c>
      <c r="I42" s="18">
        <f t="shared" si="3"/>
        <v>662221</v>
      </c>
      <c r="J42" s="67"/>
      <c r="K42" s="66"/>
      <c r="L42" s="66"/>
      <c r="M42" s="66">
        <v>189</v>
      </c>
      <c r="N42" s="20">
        <f t="shared" si="1"/>
        <v>189</v>
      </c>
      <c r="O42" s="21">
        <f t="shared" si="2"/>
        <v>662410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2.1</v>
      </c>
      <c r="D43" s="75"/>
      <c r="E43" s="75">
        <v>5.3</v>
      </c>
      <c r="F43" s="75">
        <v>179</v>
      </c>
      <c r="G43" s="75">
        <v>5639.1</v>
      </c>
      <c r="H43" s="75">
        <v>26.5</v>
      </c>
      <c r="I43" s="30">
        <f t="shared" si="3"/>
        <v>5852</v>
      </c>
      <c r="J43" s="76"/>
      <c r="K43" s="75"/>
      <c r="L43" s="75"/>
      <c r="M43" s="75">
        <v>3.2</v>
      </c>
      <c r="N43" s="31">
        <f t="shared" si="1"/>
        <v>3.2</v>
      </c>
      <c r="O43" s="32">
        <f t="shared" si="2"/>
        <v>5855.2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0.31</v>
      </c>
      <c r="D44" s="72">
        <v>0.02</v>
      </c>
      <c r="E44" s="72">
        <v>0.2</v>
      </c>
      <c r="F44" s="72">
        <v>4.16</v>
      </c>
      <c r="G44" s="72">
        <v>1333.95</v>
      </c>
      <c r="H44" s="72">
        <v>0.19</v>
      </c>
      <c r="I44" s="27">
        <f t="shared" si="3"/>
        <v>1338.8300000000002</v>
      </c>
      <c r="J44" s="73"/>
      <c r="K44" s="72"/>
      <c r="L44" s="72"/>
      <c r="M44" s="72">
        <v>0.79</v>
      </c>
      <c r="N44" s="28">
        <f t="shared" si="1"/>
        <v>0.79</v>
      </c>
      <c r="O44" s="29">
        <f t="shared" si="2"/>
        <v>1339.6200000000001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165</v>
      </c>
      <c r="D45" s="66">
        <v>8</v>
      </c>
      <c r="E45" s="66">
        <v>84</v>
      </c>
      <c r="F45" s="66">
        <v>1061</v>
      </c>
      <c r="G45" s="66">
        <v>478101</v>
      </c>
      <c r="H45" s="66">
        <v>59</v>
      </c>
      <c r="I45" s="18">
        <f t="shared" si="3"/>
        <v>479478</v>
      </c>
      <c r="J45" s="67"/>
      <c r="K45" s="66"/>
      <c r="L45" s="66"/>
      <c r="M45" s="66">
        <v>96</v>
      </c>
      <c r="N45" s="20">
        <f t="shared" si="1"/>
        <v>96</v>
      </c>
      <c r="O45" s="21">
        <f t="shared" si="2"/>
        <v>479574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1.6</v>
      </c>
      <c r="D46" s="75">
        <v>0.1</v>
      </c>
      <c r="E46" s="75">
        <v>1.5</v>
      </c>
      <c r="F46" s="75">
        <v>8.3000000000000007</v>
      </c>
      <c r="G46" s="75">
        <v>3468.6</v>
      </c>
      <c r="H46" s="75">
        <v>1</v>
      </c>
      <c r="I46" s="30">
        <f t="shared" si="3"/>
        <v>3481.1</v>
      </c>
      <c r="J46" s="76"/>
      <c r="K46" s="75"/>
      <c r="L46" s="75"/>
      <c r="M46" s="75">
        <v>1.1000000000000001</v>
      </c>
      <c r="N46" s="31">
        <f t="shared" si="1"/>
        <v>1.1000000000000001</v>
      </c>
      <c r="O46" s="32">
        <f t="shared" si="2"/>
        <v>3482.2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2.76</v>
      </c>
      <c r="D47" s="72">
        <v>18.239999999999998</v>
      </c>
      <c r="E47" s="72">
        <v>7.27</v>
      </c>
      <c r="F47" s="72">
        <v>4.1500000000000004</v>
      </c>
      <c r="G47" s="72">
        <v>855.52</v>
      </c>
      <c r="H47" s="72">
        <v>0.02</v>
      </c>
      <c r="I47" s="27">
        <f t="shared" si="3"/>
        <v>887.95999999999992</v>
      </c>
      <c r="J47" s="73"/>
      <c r="K47" s="72"/>
      <c r="L47" s="72"/>
      <c r="M47" s="72"/>
      <c r="N47" s="28">
        <f t="shared" si="1"/>
        <v>0</v>
      </c>
      <c r="O47" s="29">
        <f t="shared" si="2"/>
        <v>887.95999999999992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1475</v>
      </c>
      <c r="D48" s="66">
        <v>5785</v>
      </c>
      <c r="E48" s="66">
        <v>3799</v>
      </c>
      <c r="F48" s="66">
        <v>1078</v>
      </c>
      <c r="G48" s="66">
        <v>311417</v>
      </c>
      <c r="H48" s="66">
        <v>8</v>
      </c>
      <c r="I48" s="18">
        <f t="shared" si="3"/>
        <v>323562</v>
      </c>
      <c r="J48" s="67"/>
      <c r="K48" s="66"/>
      <c r="L48" s="66"/>
      <c r="M48" s="66"/>
      <c r="N48" s="20">
        <f t="shared" si="1"/>
        <v>0</v>
      </c>
      <c r="O48" s="21">
        <f t="shared" si="2"/>
        <v>323562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3.4</v>
      </c>
      <c r="D49" s="75">
        <v>1.2</v>
      </c>
      <c r="E49" s="75">
        <v>2.8</v>
      </c>
      <c r="F49" s="75">
        <v>4.5</v>
      </c>
      <c r="G49" s="75">
        <v>1466.8</v>
      </c>
      <c r="H49" s="75">
        <v>0.1</v>
      </c>
      <c r="I49" s="30">
        <f t="shared" si="3"/>
        <v>1478.8</v>
      </c>
      <c r="J49" s="76"/>
      <c r="K49" s="75"/>
      <c r="L49" s="75"/>
      <c r="M49" s="75"/>
      <c r="N49" s="31">
        <f t="shared" si="1"/>
        <v>0</v>
      </c>
      <c r="O49" s="32">
        <f t="shared" si="2"/>
        <v>1478.8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7.61</v>
      </c>
      <c r="D50" s="63">
        <v>61.73</v>
      </c>
      <c r="E50" s="63">
        <v>8.4</v>
      </c>
      <c r="F50" s="63">
        <v>338.04</v>
      </c>
      <c r="G50" s="63">
        <v>5884.85</v>
      </c>
      <c r="H50" s="63">
        <v>51.47</v>
      </c>
      <c r="I50" s="11">
        <f t="shared" si="3"/>
        <v>6352.1</v>
      </c>
      <c r="J50" s="64"/>
      <c r="K50" s="63"/>
      <c r="L50" s="63">
        <v>2.17</v>
      </c>
      <c r="M50" s="63">
        <v>29.29</v>
      </c>
      <c r="N50" s="13">
        <f t="shared" si="1"/>
        <v>31.46</v>
      </c>
      <c r="O50" s="14">
        <f t="shared" si="2"/>
        <v>6383.56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3543</v>
      </c>
      <c r="D51" s="66">
        <v>19310</v>
      </c>
      <c r="E51" s="66">
        <v>4245</v>
      </c>
      <c r="F51" s="66">
        <v>75483</v>
      </c>
      <c r="G51" s="66">
        <v>2019667</v>
      </c>
      <c r="H51" s="66">
        <v>10374</v>
      </c>
      <c r="I51" s="18">
        <f t="shared" ref="I51:I58" si="4">SUM(C51:H51)</f>
        <v>2132622</v>
      </c>
      <c r="J51" s="67"/>
      <c r="K51" s="66"/>
      <c r="L51" s="66">
        <v>80</v>
      </c>
      <c r="M51" s="66">
        <v>1956</v>
      </c>
      <c r="N51" s="20">
        <f t="shared" si="1"/>
        <v>2036</v>
      </c>
      <c r="O51" s="21">
        <f>SUM(N51,I51)</f>
        <v>2134658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33.9</v>
      </c>
      <c r="D52" s="75">
        <v>436</v>
      </c>
      <c r="E52" s="75">
        <v>12.1</v>
      </c>
      <c r="F52" s="75">
        <v>751.1</v>
      </c>
      <c r="G52" s="75">
        <v>17310.5</v>
      </c>
      <c r="H52" s="75">
        <v>309.5</v>
      </c>
      <c r="I52" s="30">
        <f t="shared" si="4"/>
        <v>18853.099999999999</v>
      </c>
      <c r="J52" s="76"/>
      <c r="K52" s="75"/>
      <c r="L52" s="75">
        <v>4.0999999999999996</v>
      </c>
      <c r="M52" s="75">
        <v>55.9</v>
      </c>
      <c r="N52" s="31">
        <f t="shared" si="1"/>
        <v>60</v>
      </c>
      <c r="O52" s="32">
        <f t="shared" si="2"/>
        <v>18913.099999999999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7.3</v>
      </c>
      <c r="D53" s="72">
        <v>27.5</v>
      </c>
      <c r="E53" s="72">
        <v>8.4</v>
      </c>
      <c r="F53" s="72">
        <v>336.28</v>
      </c>
      <c r="G53" s="72">
        <v>5822.74</v>
      </c>
      <c r="H53" s="72">
        <v>5.37</v>
      </c>
      <c r="I53" s="27">
        <f t="shared" si="4"/>
        <v>6207.5899999999992</v>
      </c>
      <c r="J53" s="73"/>
      <c r="K53" s="72"/>
      <c r="L53" s="72">
        <v>0.79</v>
      </c>
      <c r="M53" s="72">
        <v>29.17</v>
      </c>
      <c r="N53" s="28">
        <f t="shared" si="1"/>
        <v>29.96</v>
      </c>
      <c r="O53" s="29">
        <f t="shared" si="2"/>
        <v>6237.5499999999993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3448</v>
      </c>
      <c r="D54" s="66">
        <v>8910</v>
      </c>
      <c r="E54" s="66">
        <v>4245</v>
      </c>
      <c r="F54" s="66">
        <v>75242</v>
      </c>
      <c r="G54" s="66">
        <v>2005339</v>
      </c>
      <c r="H54" s="66">
        <v>1352</v>
      </c>
      <c r="I54" s="18">
        <f t="shared" si="4"/>
        <v>2098536</v>
      </c>
      <c r="J54" s="67"/>
      <c r="K54" s="66"/>
      <c r="L54" s="66">
        <v>42</v>
      </c>
      <c r="M54" s="66">
        <v>1952</v>
      </c>
      <c r="N54" s="20">
        <f t="shared" si="1"/>
        <v>1994</v>
      </c>
      <c r="O54" s="21">
        <f t="shared" si="2"/>
        <v>2100530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31.4</v>
      </c>
      <c r="D55" s="69">
        <v>90.4</v>
      </c>
      <c r="E55" s="69">
        <v>12.1</v>
      </c>
      <c r="F55" s="69">
        <v>742.9</v>
      </c>
      <c r="G55" s="69">
        <v>17001.599999999999</v>
      </c>
      <c r="H55" s="69">
        <v>27.6</v>
      </c>
      <c r="I55" s="24">
        <f t="shared" si="4"/>
        <v>17905.999999999996</v>
      </c>
      <c r="J55" s="70"/>
      <c r="K55" s="69"/>
      <c r="L55" s="69">
        <v>1.7</v>
      </c>
      <c r="M55" s="69">
        <v>55.6</v>
      </c>
      <c r="N55" s="24">
        <f t="shared" si="1"/>
        <v>57.300000000000004</v>
      </c>
      <c r="O55" s="26">
        <f t="shared" si="2"/>
        <v>17963.299999999996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7.6599999999999993</v>
      </c>
      <c r="D56" s="10">
        <f t="shared" si="5"/>
        <v>68.180000000000007</v>
      </c>
      <c r="E56" s="10">
        <f t="shared" si="5"/>
        <v>8.4</v>
      </c>
      <c r="F56" s="10">
        <f t="shared" si="5"/>
        <v>338.04</v>
      </c>
      <c r="G56" s="10">
        <f t="shared" si="5"/>
        <v>6060.68</v>
      </c>
      <c r="H56" s="10">
        <f t="shared" si="5"/>
        <v>52.079999999999991</v>
      </c>
      <c r="I56" s="36">
        <f>SUM(C56:H56)</f>
        <v>6535.04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5.5200000000000005</v>
      </c>
      <c r="M56" s="10">
        <f>SUM(M5,M8,M11,M14,M17,M20,M23,M26,M29,M32,M35,M38,M41,M44,M47)</f>
        <v>29.669999999999998</v>
      </c>
      <c r="N56" s="12">
        <f t="shared" si="1"/>
        <v>35.19</v>
      </c>
      <c r="O56" s="14">
        <f t="shared" si="2"/>
        <v>6570.23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3552</v>
      </c>
      <c r="D57" s="17">
        <f t="shared" si="5"/>
        <v>19645</v>
      </c>
      <c r="E57" s="17">
        <f t="shared" si="5"/>
        <v>4245</v>
      </c>
      <c r="F57" s="17">
        <f t="shared" si="5"/>
        <v>75483</v>
      </c>
      <c r="G57" s="17">
        <f t="shared" si="5"/>
        <v>2019840</v>
      </c>
      <c r="H57" s="17">
        <f t="shared" si="5"/>
        <v>10455</v>
      </c>
      <c r="I57" s="37">
        <f t="shared" si="4"/>
        <v>2133220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90</v>
      </c>
      <c r="M57" s="17">
        <f t="shared" si="6"/>
        <v>1956</v>
      </c>
      <c r="N57" s="19">
        <f t="shared" si="1"/>
        <v>2046</v>
      </c>
      <c r="O57" s="21">
        <f t="shared" si="2"/>
        <v>2135266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34.400000000000006</v>
      </c>
      <c r="D58" s="40">
        <f t="shared" si="5"/>
        <v>461.9</v>
      </c>
      <c r="E58" s="40">
        <f t="shared" si="5"/>
        <v>12.100000000000001</v>
      </c>
      <c r="F58" s="40">
        <f t="shared" si="5"/>
        <v>751.09999999999991</v>
      </c>
      <c r="G58" s="40">
        <f t="shared" si="5"/>
        <v>17321</v>
      </c>
      <c r="H58" s="40">
        <f t="shared" si="5"/>
        <v>312.8</v>
      </c>
      <c r="I58" s="41">
        <f t="shared" si="4"/>
        <v>18893.3</v>
      </c>
      <c r="J58" s="39">
        <f t="shared" si="6"/>
        <v>0</v>
      </c>
      <c r="K58" s="40">
        <f t="shared" si="6"/>
        <v>0</v>
      </c>
      <c r="L58" s="40">
        <f t="shared" si="6"/>
        <v>5.4</v>
      </c>
      <c r="M58" s="40">
        <f t="shared" si="6"/>
        <v>55.900000000000006</v>
      </c>
      <c r="N58" s="42">
        <f t="shared" si="1"/>
        <v>61.300000000000004</v>
      </c>
      <c r="O58" s="43">
        <f t="shared" si="2"/>
        <v>18954.599999999999</v>
      </c>
      <c r="P58" s="44">
        <f>SUM(O56,P53,P54,P57)</f>
        <v>6570.23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0.1</v>
      </c>
      <c r="E63" s="63"/>
      <c r="F63" s="63"/>
      <c r="G63" s="63">
        <v>100.88</v>
      </c>
      <c r="H63" s="63"/>
      <c r="I63" s="11">
        <f>SUM(C63:H63)</f>
        <v>100.97999999999999</v>
      </c>
      <c r="J63" s="64"/>
      <c r="K63" s="63"/>
      <c r="L63" s="63">
        <v>2.35</v>
      </c>
      <c r="M63" s="63">
        <v>0.38</v>
      </c>
      <c r="N63" s="13">
        <f>SUM(J63:M63)</f>
        <v>2.73</v>
      </c>
      <c r="O63" s="14">
        <f>SUM(N63,I63)</f>
        <v>103.71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3.07</v>
      </c>
      <c r="E66" s="72"/>
      <c r="F66" s="72"/>
      <c r="G66" s="72">
        <v>73.27</v>
      </c>
      <c r="H66" s="72"/>
      <c r="I66" s="27">
        <f t="shared" si="7"/>
        <v>76.339999999999989</v>
      </c>
      <c r="J66" s="73"/>
      <c r="K66" s="72"/>
      <c r="L66" s="72">
        <v>1</v>
      </c>
      <c r="M66" s="72"/>
      <c r="N66" s="28">
        <f t="shared" si="8"/>
        <v>1</v>
      </c>
      <c r="O66" s="29">
        <f t="shared" si="9"/>
        <v>77.339999999999989</v>
      </c>
      <c r="P66" s="22" t="s">
        <v>25</v>
      </c>
      <c r="Q66" s="129" t="s">
        <v>52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10</v>
      </c>
      <c r="M67" s="66"/>
      <c r="N67" s="20">
        <f t="shared" si="8"/>
        <v>10</v>
      </c>
      <c r="O67" s="21">
        <f t="shared" si="9"/>
        <v>10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1.3</v>
      </c>
      <c r="M68" s="75"/>
      <c r="N68" s="31">
        <f t="shared" si="8"/>
        <v>1.3</v>
      </c>
      <c r="O68" s="32">
        <f t="shared" si="9"/>
        <v>1.3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0.06</v>
      </c>
      <c r="E69" s="72"/>
      <c r="F69" s="72"/>
      <c r="G69" s="72"/>
      <c r="H69" s="72"/>
      <c r="I69" s="27">
        <f t="shared" si="7"/>
        <v>0.06</v>
      </c>
      <c r="J69" s="73"/>
      <c r="K69" s="72"/>
      <c r="L69" s="72">
        <v>0.1</v>
      </c>
      <c r="M69" s="72"/>
      <c r="N69" s="28">
        <f t="shared" si="8"/>
        <v>0.1</v>
      </c>
      <c r="O69" s="29">
        <f t="shared" si="9"/>
        <v>0.16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2</v>
      </c>
      <c r="E70" s="66"/>
      <c r="F70" s="66"/>
      <c r="G70" s="66"/>
      <c r="H70" s="66"/>
      <c r="I70" s="18">
        <f t="shared" si="7"/>
        <v>2</v>
      </c>
      <c r="J70" s="67"/>
      <c r="K70" s="66"/>
      <c r="L70" s="66">
        <v>2</v>
      </c>
      <c r="M70" s="66"/>
      <c r="N70" s="20">
        <f t="shared" si="8"/>
        <v>2</v>
      </c>
      <c r="O70" s="21">
        <f t="shared" si="9"/>
        <v>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0.4</v>
      </c>
      <c r="E71" s="75"/>
      <c r="F71" s="75"/>
      <c r="G71" s="75"/>
      <c r="H71" s="75"/>
      <c r="I71" s="30">
        <f t="shared" si="7"/>
        <v>0.4</v>
      </c>
      <c r="J71" s="76"/>
      <c r="K71" s="75"/>
      <c r="L71" s="75">
        <v>0.2</v>
      </c>
      <c r="M71" s="75"/>
      <c r="N71" s="31">
        <f t="shared" si="8"/>
        <v>0.2</v>
      </c>
      <c r="O71" s="32">
        <f t="shared" si="9"/>
        <v>0.60000000000000009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1.01</v>
      </c>
      <c r="E72" s="72"/>
      <c r="F72" s="72"/>
      <c r="G72" s="72">
        <v>1.93</v>
      </c>
      <c r="H72" s="72"/>
      <c r="I72" s="27">
        <f t="shared" si="7"/>
        <v>2.94</v>
      </c>
      <c r="J72" s="73"/>
      <c r="K72" s="72"/>
      <c r="L72" s="72">
        <v>1.32</v>
      </c>
      <c r="M72" s="72">
        <v>0.12</v>
      </c>
      <c r="N72" s="28">
        <f t="shared" si="8"/>
        <v>1.44</v>
      </c>
      <c r="O72" s="29">
        <f t="shared" si="9"/>
        <v>4.38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80</v>
      </c>
      <c r="E73" s="66"/>
      <c r="F73" s="66"/>
      <c r="G73" s="66">
        <v>209</v>
      </c>
      <c r="H73" s="66"/>
      <c r="I73" s="18">
        <f t="shared" si="7"/>
        <v>289</v>
      </c>
      <c r="J73" s="67"/>
      <c r="K73" s="66"/>
      <c r="L73" s="66">
        <v>38</v>
      </c>
      <c r="M73" s="66">
        <v>4</v>
      </c>
      <c r="N73" s="20">
        <f t="shared" si="8"/>
        <v>42</v>
      </c>
      <c r="O73" s="21">
        <f t="shared" si="9"/>
        <v>331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8.5</v>
      </c>
      <c r="E74" s="75"/>
      <c r="F74" s="75"/>
      <c r="G74" s="75">
        <v>12.6</v>
      </c>
      <c r="H74" s="75"/>
      <c r="I74" s="30">
        <f t="shared" si="7"/>
        <v>21.1</v>
      </c>
      <c r="J74" s="76"/>
      <c r="K74" s="75"/>
      <c r="L74" s="75">
        <v>2.4</v>
      </c>
      <c r="M74" s="75">
        <v>0.3</v>
      </c>
      <c r="N74" s="31">
        <f t="shared" si="8"/>
        <v>2.6999999999999997</v>
      </c>
      <c r="O74" s="32">
        <f t="shared" si="9"/>
        <v>23.8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0.05</v>
      </c>
      <c r="D75" s="72">
        <v>1.7</v>
      </c>
      <c r="E75" s="72"/>
      <c r="F75" s="72"/>
      <c r="G75" s="72">
        <v>0.62</v>
      </c>
      <c r="H75" s="72"/>
      <c r="I75" s="27">
        <f t="shared" si="7"/>
        <v>2.37</v>
      </c>
      <c r="J75" s="73"/>
      <c r="K75" s="72"/>
      <c r="L75" s="72">
        <v>0.25</v>
      </c>
      <c r="M75" s="72">
        <v>0.86</v>
      </c>
      <c r="N75" s="28">
        <f t="shared" si="8"/>
        <v>1.1099999999999999</v>
      </c>
      <c r="O75" s="29">
        <f t="shared" si="9"/>
        <v>3.48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9</v>
      </c>
      <c r="D76" s="66">
        <v>184</v>
      </c>
      <c r="E76" s="66"/>
      <c r="F76" s="66"/>
      <c r="G76" s="66">
        <v>99</v>
      </c>
      <c r="H76" s="66"/>
      <c r="I76" s="18">
        <f t="shared" si="7"/>
        <v>292</v>
      </c>
      <c r="J76" s="67"/>
      <c r="K76" s="66"/>
      <c r="L76" s="66">
        <v>9</v>
      </c>
      <c r="M76" s="66">
        <v>38</v>
      </c>
      <c r="N76" s="20">
        <f t="shared" si="8"/>
        <v>47</v>
      </c>
      <c r="O76" s="21">
        <f t="shared" si="9"/>
        <v>339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0.5</v>
      </c>
      <c r="D77" s="75">
        <v>13.2</v>
      </c>
      <c r="E77" s="75"/>
      <c r="F77" s="75"/>
      <c r="G77" s="75">
        <v>4.5999999999999996</v>
      </c>
      <c r="H77" s="75"/>
      <c r="I77" s="30">
        <f t="shared" si="7"/>
        <v>18.299999999999997</v>
      </c>
      <c r="J77" s="76"/>
      <c r="K77" s="75"/>
      <c r="L77" s="75">
        <v>0.5</v>
      </c>
      <c r="M77" s="75">
        <v>2</v>
      </c>
      <c r="N77" s="31">
        <f t="shared" si="8"/>
        <v>2.5</v>
      </c>
      <c r="O77" s="32">
        <f t="shared" si="9"/>
        <v>20.799999999999997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0.05</v>
      </c>
      <c r="D78" s="72">
        <v>0.51</v>
      </c>
      <c r="E78" s="72"/>
      <c r="F78" s="72">
        <v>1.42</v>
      </c>
      <c r="G78" s="72">
        <v>6.59</v>
      </c>
      <c r="H78" s="72"/>
      <c r="I78" s="27">
        <f t="shared" si="7"/>
        <v>8.57</v>
      </c>
      <c r="J78" s="73"/>
      <c r="K78" s="72"/>
      <c r="L78" s="72">
        <v>7.0000000000000007E-2</v>
      </c>
      <c r="M78" s="72">
        <v>5.31</v>
      </c>
      <c r="N78" s="28">
        <f t="shared" si="8"/>
        <v>5.38</v>
      </c>
      <c r="O78" s="29">
        <f t="shared" si="9"/>
        <v>13.95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12</v>
      </c>
      <c r="D79" s="66">
        <v>69</v>
      </c>
      <c r="E79" s="66"/>
      <c r="F79" s="66">
        <v>185</v>
      </c>
      <c r="G79" s="66">
        <v>1323</v>
      </c>
      <c r="H79" s="66"/>
      <c r="I79" s="18">
        <f t="shared" si="7"/>
        <v>1589</v>
      </c>
      <c r="J79" s="67"/>
      <c r="K79" s="66"/>
      <c r="L79" s="66">
        <v>4</v>
      </c>
      <c r="M79" s="66">
        <v>257</v>
      </c>
      <c r="N79" s="20">
        <f t="shared" si="8"/>
        <v>261</v>
      </c>
      <c r="O79" s="21">
        <f t="shared" si="9"/>
        <v>1850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0.4</v>
      </c>
      <c r="D80" s="75">
        <v>3.8</v>
      </c>
      <c r="E80" s="75"/>
      <c r="F80" s="75">
        <v>6.8</v>
      </c>
      <c r="G80" s="75">
        <v>30.5</v>
      </c>
      <c r="H80" s="75"/>
      <c r="I80" s="30">
        <f t="shared" si="7"/>
        <v>41.5</v>
      </c>
      <c r="J80" s="76"/>
      <c r="K80" s="75"/>
      <c r="L80" s="75">
        <v>0.2</v>
      </c>
      <c r="M80" s="75">
        <v>10.5</v>
      </c>
      <c r="N80" s="31">
        <f t="shared" si="8"/>
        <v>10.7</v>
      </c>
      <c r="O80" s="32">
        <f t="shared" si="9"/>
        <v>52.2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0.18</v>
      </c>
      <c r="D81" s="72">
        <v>3.02</v>
      </c>
      <c r="E81" s="72"/>
      <c r="F81" s="72">
        <v>0.34</v>
      </c>
      <c r="G81" s="72">
        <v>6.21</v>
      </c>
      <c r="H81" s="72">
        <v>0.61</v>
      </c>
      <c r="I81" s="27">
        <f t="shared" si="7"/>
        <v>10.36</v>
      </c>
      <c r="J81" s="73"/>
      <c r="K81" s="72"/>
      <c r="L81" s="72"/>
      <c r="M81" s="72">
        <v>15.6</v>
      </c>
      <c r="N81" s="28">
        <f t="shared" si="8"/>
        <v>15.6</v>
      </c>
      <c r="O81" s="29">
        <f t="shared" si="9"/>
        <v>25.96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53</v>
      </c>
      <c r="D82" s="66">
        <v>1232</v>
      </c>
      <c r="E82" s="66"/>
      <c r="F82" s="66">
        <v>56</v>
      </c>
      <c r="G82" s="66">
        <v>1445</v>
      </c>
      <c r="H82" s="66">
        <v>81</v>
      </c>
      <c r="I82" s="18">
        <f t="shared" si="7"/>
        <v>2867</v>
      </c>
      <c r="J82" s="67"/>
      <c r="K82" s="66"/>
      <c r="L82" s="66"/>
      <c r="M82" s="66">
        <v>912</v>
      </c>
      <c r="N82" s="20">
        <f t="shared" si="8"/>
        <v>912</v>
      </c>
      <c r="O82" s="21">
        <f t="shared" si="9"/>
        <v>3779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1.5</v>
      </c>
      <c r="D83" s="75">
        <v>55.6</v>
      </c>
      <c r="E83" s="75"/>
      <c r="F83" s="75">
        <v>1.4</v>
      </c>
      <c r="G83" s="75">
        <v>31.6</v>
      </c>
      <c r="H83" s="75">
        <v>3.3</v>
      </c>
      <c r="I83" s="30">
        <f t="shared" si="7"/>
        <v>93.399999999999991</v>
      </c>
      <c r="J83" s="76"/>
      <c r="K83" s="75"/>
      <c r="L83" s="75"/>
      <c r="M83" s="75">
        <v>28.2</v>
      </c>
      <c r="N83" s="31">
        <f t="shared" si="8"/>
        <v>28.2</v>
      </c>
      <c r="O83" s="32">
        <f t="shared" si="9"/>
        <v>121.6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0.08</v>
      </c>
      <c r="D84" s="72">
        <v>2.85</v>
      </c>
      <c r="E84" s="72"/>
      <c r="F84" s="72"/>
      <c r="G84" s="72">
        <v>62.06</v>
      </c>
      <c r="H84" s="72">
        <v>0.38</v>
      </c>
      <c r="I84" s="27">
        <f t="shared" si="7"/>
        <v>65.37</v>
      </c>
      <c r="J84" s="73"/>
      <c r="K84" s="72"/>
      <c r="L84" s="72">
        <v>0.43</v>
      </c>
      <c r="M84" s="72">
        <v>1.06</v>
      </c>
      <c r="N84" s="28">
        <f t="shared" si="8"/>
        <v>1.49</v>
      </c>
      <c r="O84" s="29">
        <f t="shared" si="9"/>
        <v>66.86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30</v>
      </c>
      <c r="D85" s="66">
        <v>1894</v>
      </c>
      <c r="E85" s="66"/>
      <c r="F85" s="66"/>
      <c r="G85" s="66">
        <v>14463</v>
      </c>
      <c r="H85" s="66">
        <v>59</v>
      </c>
      <c r="I85" s="18">
        <f t="shared" si="7"/>
        <v>16446</v>
      </c>
      <c r="J85" s="67"/>
      <c r="K85" s="66"/>
      <c r="L85" s="66">
        <v>27</v>
      </c>
      <c r="M85" s="66">
        <v>76</v>
      </c>
      <c r="N85" s="20">
        <f t="shared" si="8"/>
        <v>103</v>
      </c>
      <c r="O85" s="21">
        <f t="shared" si="9"/>
        <v>16549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0.6</v>
      </c>
      <c r="D86" s="75">
        <v>70.099999999999994</v>
      </c>
      <c r="E86" s="75"/>
      <c r="F86" s="75"/>
      <c r="G86" s="75">
        <v>305.7</v>
      </c>
      <c r="H86" s="75">
        <v>2.2000000000000002</v>
      </c>
      <c r="I86" s="30">
        <f t="shared" si="7"/>
        <v>378.59999999999997</v>
      </c>
      <c r="J86" s="76"/>
      <c r="K86" s="75"/>
      <c r="L86" s="75">
        <v>0.8</v>
      </c>
      <c r="M86" s="75">
        <v>2.2999999999999998</v>
      </c>
      <c r="N86" s="31">
        <f t="shared" si="8"/>
        <v>3.0999999999999996</v>
      </c>
      <c r="O86" s="32">
        <f t="shared" si="9"/>
        <v>381.7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1.67</v>
      </c>
      <c r="D87" s="72">
        <v>32.119999999999997</v>
      </c>
      <c r="E87" s="72"/>
      <c r="F87" s="72">
        <v>4.2300000000000004</v>
      </c>
      <c r="G87" s="72">
        <v>128.87</v>
      </c>
      <c r="H87" s="72">
        <v>28.77</v>
      </c>
      <c r="I87" s="27">
        <f t="shared" si="7"/>
        <v>195.66</v>
      </c>
      <c r="J87" s="73"/>
      <c r="K87" s="72"/>
      <c r="L87" s="72"/>
      <c r="M87" s="72">
        <v>0.81</v>
      </c>
      <c r="N87" s="28">
        <f t="shared" si="8"/>
        <v>0.81</v>
      </c>
      <c r="O87" s="29">
        <f t="shared" si="9"/>
        <v>196.47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610</v>
      </c>
      <c r="D88" s="66">
        <v>8328</v>
      </c>
      <c r="E88" s="66"/>
      <c r="F88" s="66">
        <v>785</v>
      </c>
      <c r="G88" s="66">
        <v>34581</v>
      </c>
      <c r="H88" s="66">
        <v>4895</v>
      </c>
      <c r="I88" s="18">
        <f t="shared" si="7"/>
        <v>49199</v>
      </c>
      <c r="J88" s="67"/>
      <c r="K88" s="66"/>
      <c r="L88" s="66"/>
      <c r="M88" s="66">
        <v>64</v>
      </c>
      <c r="N88" s="20">
        <f t="shared" si="8"/>
        <v>64</v>
      </c>
      <c r="O88" s="21">
        <f t="shared" si="9"/>
        <v>49263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11.1</v>
      </c>
      <c r="D89" s="75">
        <v>251.6</v>
      </c>
      <c r="E89" s="75"/>
      <c r="F89" s="75">
        <v>12.2</v>
      </c>
      <c r="G89" s="75">
        <v>633.1</v>
      </c>
      <c r="H89" s="75">
        <v>173.7</v>
      </c>
      <c r="I89" s="30">
        <f t="shared" si="7"/>
        <v>1081.7</v>
      </c>
      <c r="J89" s="76"/>
      <c r="K89" s="75"/>
      <c r="L89" s="75"/>
      <c r="M89" s="75">
        <v>1.9</v>
      </c>
      <c r="N89" s="31">
        <f t="shared" si="8"/>
        <v>1.9</v>
      </c>
      <c r="O89" s="32">
        <f t="shared" si="9"/>
        <v>1083.6000000000001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1.0900000000000001</v>
      </c>
      <c r="D90" s="72">
        <v>5.35</v>
      </c>
      <c r="E90" s="72"/>
      <c r="F90" s="72">
        <v>29.24</v>
      </c>
      <c r="G90" s="72">
        <v>189.58</v>
      </c>
      <c r="H90" s="72">
        <v>8.7799999999999994</v>
      </c>
      <c r="I90" s="27">
        <f t="shared" si="7"/>
        <v>234.04000000000002</v>
      </c>
      <c r="J90" s="73"/>
      <c r="K90" s="72"/>
      <c r="L90" s="72"/>
      <c r="M90" s="72">
        <v>0.1</v>
      </c>
      <c r="N90" s="28">
        <f t="shared" si="8"/>
        <v>0.1</v>
      </c>
      <c r="O90" s="29">
        <f t="shared" si="9"/>
        <v>234.14000000000001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514</v>
      </c>
      <c r="D91" s="66">
        <v>1600</v>
      </c>
      <c r="E91" s="66"/>
      <c r="F91" s="66">
        <v>6160</v>
      </c>
      <c r="G91" s="66">
        <v>57108</v>
      </c>
      <c r="H91" s="66">
        <v>1802</v>
      </c>
      <c r="I91" s="18">
        <f t="shared" si="7"/>
        <v>67184</v>
      </c>
      <c r="J91" s="67"/>
      <c r="K91" s="66"/>
      <c r="L91" s="66"/>
      <c r="M91" s="66">
        <v>9</v>
      </c>
      <c r="N91" s="20">
        <f t="shared" si="8"/>
        <v>9</v>
      </c>
      <c r="O91" s="21">
        <f t="shared" si="9"/>
        <v>67193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7.7</v>
      </c>
      <c r="D92" s="75">
        <v>46.2</v>
      </c>
      <c r="E92" s="75"/>
      <c r="F92" s="75">
        <v>79.8</v>
      </c>
      <c r="G92" s="75">
        <v>855.6</v>
      </c>
      <c r="H92" s="75">
        <v>53.4</v>
      </c>
      <c r="I92" s="30">
        <f t="shared" si="7"/>
        <v>1042.7</v>
      </c>
      <c r="J92" s="76"/>
      <c r="K92" s="75"/>
      <c r="L92" s="75"/>
      <c r="M92" s="75">
        <v>0.2</v>
      </c>
      <c r="N92" s="31">
        <f t="shared" si="8"/>
        <v>0.2</v>
      </c>
      <c r="O92" s="32">
        <f t="shared" si="9"/>
        <v>1042.9000000000001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0.38</v>
      </c>
      <c r="D93" s="72">
        <v>0.13</v>
      </c>
      <c r="E93" s="72">
        <v>0.27</v>
      </c>
      <c r="F93" s="72">
        <v>90.52</v>
      </c>
      <c r="G93" s="72">
        <v>499.27</v>
      </c>
      <c r="H93" s="72">
        <v>7.37</v>
      </c>
      <c r="I93" s="27">
        <f t="shared" si="7"/>
        <v>597.93999999999994</v>
      </c>
      <c r="J93" s="73"/>
      <c r="K93" s="72"/>
      <c r="L93" s="72"/>
      <c r="M93" s="72">
        <v>2.71</v>
      </c>
      <c r="N93" s="28">
        <f t="shared" si="8"/>
        <v>2.71</v>
      </c>
      <c r="O93" s="29">
        <f t="shared" si="9"/>
        <v>600.65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158</v>
      </c>
      <c r="D94" s="66">
        <v>463</v>
      </c>
      <c r="E94" s="66">
        <v>106</v>
      </c>
      <c r="F94" s="66">
        <v>18588</v>
      </c>
      <c r="G94" s="66">
        <v>161092</v>
      </c>
      <c r="H94" s="66">
        <v>2052</v>
      </c>
      <c r="I94" s="18">
        <f t="shared" si="7"/>
        <v>182459</v>
      </c>
      <c r="J94" s="67"/>
      <c r="K94" s="66"/>
      <c r="L94" s="66"/>
      <c r="M94" s="66">
        <v>279</v>
      </c>
      <c r="N94" s="20">
        <f t="shared" si="8"/>
        <v>279</v>
      </c>
      <c r="O94" s="21">
        <f t="shared" si="9"/>
        <v>182738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</v>
      </c>
      <c r="D95" s="75">
        <v>11.2</v>
      </c>
      <c r="E95" s="75">
        <v>2.5</v>
      </c>
      <c r="F95" s="75">
        <v>207.7</v>
      </c>
      <c r="G95" s="75">
        <v>1944.6</v>
      </c>
      <c r="H95" s="75">
        <v>48.3</v>
      </c>
      <c r="I95" s="30">
        <f t="shared" si="7"/>
        <v>2216.3000000000002</v>
      </c>
      <c r="J95" s="76"/>
      <c r="K95" s="75"/>
      <c r="L95" s="75"/>
      <c r="M95" s="75">
        <v>5.6</v>
      </c>
      <c r="N95" s="31">
        <f t="shared" si="8"/>
        <v>5.6</v>
      </c>
      <c r="O95" s="32">
        <f t="shared" si="9"/>
        <v>2221.9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0.7</v>
      </c>
      <c r="D96" s="72"/>
      <c r="E96" s="72"/>
      <c r="F96" s="72">
        <v>120.22</v>
      </c>
      <c r="G96" s="72">
        <v>956.95</v>
      </c>
      <c r="H96" s="72">
        <v>0.8</v>
      </c>
      <c r="I96" s="27">
        <f t="shared" si="7"/>
        <v>1078.67</v>
      </c>
      <c r="J96" s="73"/>
      <c r="K96" s="72"/>
      <c r="L96" s="72"/>
      <c r="M96" s="72">
        <v>0.3</v>
      </c>
      <c r="N96" s="28">
        <f t="shared" si="8"/>
        <v>0.3</v>
      </c>
      <c r="O96" s="29">
        <f t="shared" si="9"/>
        <v>1078.97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329</v>
      </c>
      <c r="D97" s="66"/>
      <c r="E97" s="66"/>
      <c r="F97" s="66">
        <v>27528</v>
      </c>
      <c r="G97" s="66">
        <v>319561</v>
      </c>
      <c r="H97" s="66">
        <v>214</v>
      </c>
      <c r="I97" s="18">
        <f t="shared" si="7"/>
        <v>347632</v>
      </c>
      <c r="J97" s="67"/>
      <c r="K97" s="66"/>
      <c r="L97" s="66"/>
      <c r="M97" s="66">
        <v>32</v>
      </c>
      <c r="N97" s="20">
        <f t="shared" si="8"/>
        <v>32</v>
      </c>
      <c r="O97" s="21">
        <f t="shared" si="9"/>
        <v>347664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3.5</v>
      </c>
      <c r="D98" s="75"/>
      <c r="E98" s="75"/>
      <c r="F98" s="75">
        <v>251.4</v>
      </c>
      <c r="G98" s="75">
        <v>2928.2</v>
      </c>
      <c r="H98" s="75">
        <v>4.3</v>
      </c>
      <c r="I98" s="30">
        <f t="shared" si="7"/>
        <v>3187.4</v>
      </c>
      <c r="J98" s="76"/>
      <c r="K98" s="75"/>
      <c r="L98" s="75"/>
      <c r="M98" s="75">
        <v>0.6</v>
      </c>
      <c r="N98" s="31">
        <f t="shared" si="8"/>
        <v>0.6</v>
      </c>
      <c r="O98" s="32">
        <f t="shared" si="9"/>
        <v>3188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0.39</v>
      </c>
      <c r="D99" s="72"/>
      <c r="E99" s="72">
        <v>0.66</v>
      </c>
      <c r="F99" s="72">
        <v>83.76</v>
      </c>
      <c r="G99" s="72">
        <v>1844.98</v>
      </c>
      <c r="H99" s="72">
        <v>5.16</v>
      </c>
      <c r="I99" s="27">
        <f t="shared" si="7"/>
        <v>1934.95</v>
      </c>
      <c r="J99" s="73"/>
      <c r="K99" s="72"/>
      <c r="L99" s="72"/>
      <c r="M99" s="72">
        <v>1.63</v>
      </c>
      <c r="N99" s="28">
        <f t="shared" si="8"/>
        <v>1.63</v>
      </c>
      <c r="O99" s="29">
        <f t="shared" si="9"/>
        <v>1936.5800000000002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197</v>
      </c>
      <c r="D100" s="66"/>
      <c r="E100" s="66">
        <v>256</v>
      </c>
      <c r="F100" s="66">
        <v>20042</v>
      </c>
      <c r="G100" s="66">
        <v>640441</v>
      </c>
      <c r="H100" s="66">
        <v>1285</v>
      </c>
      <c r="I100" s="18">
        <f t="shared" si="7"/>
        <v>662221</v>
      </c>
      <c r="J100" s="67"/>
      <c r="K100" s="66"/>
      <c r="L100" s="66"/>
      <c r="M100" s="66">
        <v>189</v>
      </c>
      <c r="N100" s="20">
        <f t="shared" si="8"/>
        <v>189</v>
      </c>
      <c r="O100" s="21">
        <f t="shared" si="9"/>
        <v>662410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2.1</v>
      </c>
      <c r="D101" s="75"/>
      <c r="E101" s="75">
        <v>5.3</v>
      </c>
      <c r="F101" s="75">
        <v>179</v>
      </c>
      <c r="G101" s="75">
        <v>5639.1</v>
      </c>
      <c r="H101" s="75">
        <v>26.5</v>
      </c>
      <c r="I101" s="30">
        <f t="shared" si="7"/>
        <v>5852</v>
      </c>
      <c r="J101" s="76"/>
      <c r="K101" s="75"/>
      <c r="L101" s="75"/>
      <c r="M101" s="75">
        <v>3.2</v>
      </c>
      <c r="N101" s="31">
        <f t="shared" si="8"/>
        <v>3.2</v>
      </c>
      <c r="O101" s="32">
        <f t="shared" si="9"/>
        <v>5855.2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0.31</v>
      </c>
      <c r="D102" s="72">
        <v>0.02</v>
      </c>
      <c r="E102" s="72">
        <v>0.2</v>
      </c>
      <c r="F102" s="72">
        <v>4.16</v>
      </c>
      <c r="G102" s="72">
        <v>1333.95</v>
      </c>
      <c r="H102" s="72">
        <v>0.19</v>
      </c>
      <c r="I102" s="27">
        <f t="shared" si="7"/>
        <v>1338.8300000000002</v>
      </c>
      <c r="J102" s="73"/>
      <c r="K102" s="72"/>
      <c r="L102" s="72"/>
      <c r="M102" s="72">
        <v>0.79</v>
      </c>
      <c r="N102" s="28">
        <f t="shared" si="8"/>
        <v>0.79</v>
      </c>
      <c r="O102" s="29">
        <f t="shared" si="9"/>
        <v>1339.6200000000001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165</v>
      </c>
      <c r="D103" s="66">
        <v>8</v>
      </c>
      <c r="E103" s="66">
        <v>84</v>
      </c>
      <c r="F103" s="66">
        <v>1061</v>
      </c>
      <c r="G103" s="66">
        <v>478101</v>
      </c>
      <c r="H103" s="66">
        <v>59</v>
      </c>
      <c r="I103" s="18">
        <f t="shared" si="7"/>
        <v>479478</v>
      </c>
      <c r="J103" s="67"/>
      <c r="K103" s="66"/>
      <c r="L103" s="66"/>
      <c r="M103" s="66">
        <v>96</v>
      </c>
      <c r="N103" s="20">
        <f t="shared" si="8"/>
        <v>96</v>
      </c>
      <c r="O103" s="21">
        <f t="shared" si="9"/>
        <v>479574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1.6</v>
      </c>
      <c r="D104" s="75">
        <v>0.1</v>
      </c>
      <c r="E104" s="75">
        <v>1.5</v>
      </c>
      <c r="F104" s="75">
        <v>8.3000000000000007</v>
      </c>
      <c r="G104" s="75">
        <v>3468.6</v>
      </c>
      <c r="H104" s="75">
        <v>1</v>
      </c>
      <c r="I104" s="30">
        <f t="shared" si="7"/>
        <v>3481.1</v>
      </c>
      <c r="J104" s="76"/>
      <c r="K104" s="75"/>
      <c r="L104" s="75"/>
      <c r="M104" s="75">
        <v>1.1000000000000001</v>
      </c>
      <c r="N104" s="31">
        <f t="shared" si="8"/>
        <v>1.1000000000000001</v>
      </c>
      <c r="O104" s="32">
        <f t="shared" si="9"/>
        <v>3482.2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0.61</v>
      </c>
      <c r="D105" s="72"/>
      <c r="E105" s="72">
        <v>0.24</v>
      </c>
      <c r="F105" s="72">
        <v>1.74</v>
      </c>
      <c r="G105" s="72">
        <v>551.03</v>
      </c>
      <c r="H105" s="72"/>
      <c r="I105" s="27">
        <f t="shared" si="7"/>
        <v>553.62</v>
      </c>
      <c r="J105" s="73"/>
      <c r="K105" s="72"/>
      <c r="L105" s="72"/>
      <c r="M105" s="72"/>
      <c r="N105" s="28">
        <f t="shared" si="8"/>
        <v>0</v>
      </c>
      <c r="O105" s="29">
        <f t="shared" si="9"/>
        <v>553.62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308</v>
      </c>
      <c r="D106" s="66"/>
      <c r="E106" s="66">
        <v>118</v>
      </c>
      <c r="F106" s="66">
        <v>449</v>
      </c>
      <c r="G106" s="66">
        <v>204994</v>
      </c>
      <c r="H106" s="66"/>
      <c r="I106" s="18">
        <f t="shared" si="7"/>
        <v>205869</v>
      </c>
      <c r="J106" s="67"/>
      <c r="K106" s="66"/>
      <c r="L106" s="66"/>
      <c r="M106" s="66"/>
      <c r="N106" s="20">
        <f t="shared" si="8"/>
        <v>0</v>
      </c>
      <c r="O106" s="21">
        <f t="shared" si="9"/>
        <v>205869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2.8</v>
      </c>
      <c r="D107" s="75"/>
      <c r="E107" s="75">
        <v>1.7</v>
      </c>
      <c r="F107" s="75">
        <v>2.7</v>
      </c>
      <c r="G107" s="75">
        <v>1281.7</v>
      </c>
      <c r="H107" s="75"/>
      <c r="I107" s="30">
        <f t="shared" si="7"/>
        <v>1288.9000000000001</v>
      </c>
      <c r="J107" s="76"/>
      <c r="K107" s="75"/>
      <c r="L107" s="75"/>
      <c r="M107" s="75"/>
      <c r="N107" s="31">
        <f t="shared" si="8"/>
        <v>0</v>
      </c>
      <c r="O107" s="32">
        <f t="shared" si="9"/>
        <v>1288.9000000000001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0.17</v>
      </c>
      <c r="D108" s="72">
        <v>0.18</v>
      </c>
      <c r="E108" s="72">
        <v>0.19</v>
      </c>
      <c r="F108" s="72">
        <v>0.23</v>
      </c>
      <c r="G108" s="72">
        <v>123.05</v>
      </c>
      <c r="H108" s="72"/>
      <c r="I108" s="27">
        <f t="shared" si="7"/>
        <v>123.82</v>
      </c>
      <c r="J108" s="73"/>
      <c r="K108" s="72"/>
      <c r="L108" s="72"/>
      <c r="M108" s="72"/>
      <c r="N108" s="28">
        <f t="shared" si="8"/>
        <v>0</v>
      </c>
      <c r="O108" s="29">
        <f t="shared" si="9"/>
        <v>123.82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99</v>
      </c>
      <c r="D109" s="66">
        <v>87</v>
      </c>
      <c r="E109" s="66">
        <v>99</v>
      </c>
      <c r="F109" s="66">
        <v>62</v>
      </c>
      <c r="G109" s="66">
        <v>43155</v>
      </c>
      <c r="H109" s="66"/>
      <c r="I109" s="18">
        <f t="shared" si="7"/>
        <v>43502</v>
      </c>
      <c r="J109" s="67"/>
      <c r="K109" s="66"/>
      <c r="L109" s="66"/>
      <c r="M109" s="66"/>
      <c r="N109" s="20">
        <f t="shared" si="8"/>
        <v>0</v>
      </c>
      <c r="O109" s="21">
        <f t="shared" si="9"/>
        <v>43502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0.6</v>
      </c>
      <c r="D110" s="75">
        <v>1.2</v>
      </c>
      <c r="E110" s="75">
        <v>1.1000000000000001</v>
      </c>
      <c r="F110" s="75">
        <v>0.4</v>
      </c>
      <c r="G110" s="75">
        <v>185.1</v>
      </c>
      <c r="H110" s="75"/>
      <c r="I110" s="30">
        <f t="shared" si="7"/>
        <v>188.4</v>
      </c>
      <c r="J110" s="76"/>
      <c r="K110" s="75"/>
      <c r="L110" s="75"/>
      <c r="M110" s="75"/>
      <c r="N110" s="31">
        <f t="shared" si="8"/>
        <v>0</v>
      </c>
      <c r="O110" s="32">
        <f t="shared" si="9"/>
        <v>188.4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0.25</v>
      </c>
      <c r="D111" s="72">
        <v>1.07</v>
      </c>
      <c r="E111" s="72">
        <v>0.4</v>
      </c>
      <c r="F111" s="72">
        <v>0.18</v>
      </c>
      <c r="G111" s="72">
        <v>54.69</v>
      </c>
      <c r="H111" s="72"/>
      <c r="I111" s="27">
        <f t="shared" si="7"/>
        <v>56.589999999999996</v>
      </c>
      <c r="J111" s="73"/>
      <c r="K111" s="72"/>
      <c r="L111" s="72"/>
      <c r="M111" s="72"/>
      <c r="N111" s="28">
        <f t="shared" si="8"/>
        <v>0</v>
      </c>
      <c r="O111" s="29">
        <f t="shared" si="9"/>
        <v>56.589999999999996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127</v>
      </c>
      <c r="D112" s="66">
        <v>437</v>
      </c>
      <c r="E112" s="66">
        <v>207</v>
      </c>
      <c r="F112" s="66">
        <v>48</v>
      </c>
      <c r="G112" s="66">
        <v>21563</v>
      </c>
      <c r="H112" s="66"/>
      <c r="I112" s="18">
        <f t="shared" si="7"/>
        <v>22382</v>
      </c>
      <c r="J112" s="67"/>
      <c r="K112" s="66"/>
      <c r="L112" s="66"/>
      <c r="M112" s="66"/>
      <c r="N112" s="20">
        <f t="shared" si="8"/>
        <v>0</v>
      </c>
      <c r="O112" s="21">
        <f t="shared" si="9"/>
        <v>22382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0.2</v>
      </c>
      <c r="G113" s="75">
        <v>0</v>
      </c>
      <c r="H113" s="75"/>
      <c r="I113" s="30">
        <f t="shared" si="7"/>
        <v>0.2</v>
      </c>
      <c r="J113" s="76"/>
      <c r="K113" s="75"/>
      <c r="L113" s="75"/>
      <c r="M113" s="75"/>
      <c r="N113" s="31">
        <f t="shared" si="8"/>
        <v>0</v>
      </c>
      <c r="O113" s="32">
        <f t="shared" si="9"/>
        <v>0.2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7.0000000000000007E-2</v>
      </c>
      <c r="D114" s="72">
        <v>0.39</v>
      </c>
      <c r="E114" s="72">
        <v>0.97</v>
      </c>
      <c r="F114" s="72">
        <v>0.93</v>
      </c>
      <c r="G114" s="72">
        <v>45.92</v>
      </c>
      <c r="H114" s="72"/>
      <c r="I114" s="27">
        <f t="shared" si="7"/>
        <v>48.28</v>
      </c>
      <c r="J114" s="73"/>
      <c r="K114" s="72"/>
      <c r="L114" s="72"/>
      <c r="M114" s="72"/>
      <c r="N114" s="28">
        <f t="shared" si="8"/>
        <v>0</v>
      </c>
      <c r="O114" s="29">
        <f t="shared" si="9"/>
        <v>48.28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42</v>
      </c>
      <c r="D115" s="66">
        <v>207</v>
      </c>
      <c r="E115" s="66">
        <v>485</v>
      </c>
      <c r="F115" s="66">
        <v>224</v>
      </c>
      <c r="G115" s="66">
        <v>14371</v>
      </c>
      <c r="H115" s="66"/>
      <c r="I115" s="18">
        <f t="shared" si="7"/>
        <v>15329</v>
      </c>
      <c r="J115" s="67"/>
      <c r="K115" s="66"/>
      <c r="L115" s="66"/>
      <c r="M115" s="66"/>
      <c r="N115" s="20">
        <f t="shared" si="8"/>
        <v>0</v>
      </c>
      <c r="O115" s="21">
        <f t="shared" si="9"/>
        <v>15329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0.9</v>
      </c>
      <c r="G116" s="84">
        <v>0</v>
      </c>
      <c r="H116" s="84"/>
      <c r="I116" s="46">
        <f t="shared" si="7"/>
        <v>0.9</v>
      </c>
      <c r="J116" s="85"/>
      <c r="K116" s="84"/>
      <c r="L116" s="84"/>
      <c r="M116" s="84"/>
      <c r="N116" s="47">
        <f t="shared" si="8"/>
        <v>0</v>
      </c>
      <c r="O116" s="43">
        <f t="shared" si="9"/>
        <v>0.9</v>
      </c>
      <c r="P116" s="44">
        <f>SUM(O136,P111,P112,P115)</f>
        <v>6570.2299999999987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0.65</v>
      </c>
      <c r="D121" s="63">
        <v>1.37</v>
      </c>
      <c r="E121" s="63">
        <v>3.14</v>
      </c>
      <c r="F121" s="63"/>
      <c r="G121" s="63">
        <v>32.18</v>
      </c>
      <c r="H121" s="63">
        <v>0.02</v>
      </c>
      <c r="I121" s="11">
        <f t="shared" si="7"/>
        <v>37.360000000000007</v>
      </c>
      <c r="J121" s="64"/>
      <c r="K121" s="63"/>
      <c r="L121" s="63"/>
      <c r="M121" s="63"/>
      <c r="N121" s="13">
        <f t="shared" si="8"/>
        <v>0</v>
      </c>
      <c r="O121" s="14">
        <f t="shared" si="9"/>
        <v>37.360000000000007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347</v>
      </c>
      <c r="D122" s="66">
        <v>647</v>
      </c>
      <c r="E122" s="66">
        <v>1592</v>
      </c>
      <c r="F122" s="66"/>
      <c r="G122" s="66">
        <v>10048</v>
      </c>
      <c r="H122" s="66">
        <v>8</v>
      </c>
      <c r="I122" s="18">
        <f t="shared" si="7"/>
        <v>12642</v>
      </c>
      <c r="J122" s="67"/>
      <c r="K122" s="66"/>
      <c r="L122" s="66"/>
      <c r="M122" s="66"/>
      <c r="N122" s="20">
        <f t="shared" si="8"/>
        <v>0</v>
      </c>
      <c r="O122" s="21">
        <f t="shared" si="9"/>
        <v>12642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/>
      <c r="G123" s="75">
        <v>0</v>
      </c>
      <c r="H123" s="75">
        <v>0.1</v>
      </c>
      <c r="I123" s="30">
        <f t="shared" si="7"/>
        <v>0.1</v>
      </c>
      <c r="J123" s="76"/>
      <c r="K123" s="75"/>
      <c r="L123" s="75"/>
      <c r="M123" s="75"/>
      <c r="N123" s="31">
        <f t="shared" si="8"/>
        <v>0</v>
      </c>
      <c r="O123" s="32">
        <f t="shared" si="9"/>
        <v>0.1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0.24</v>
      </c>
      <c r="D124" s="72">
        <v>4.3600000000000003</v>
      </c>
      <c r="E124" s="72">
        <v>0.89</v>
      </c>
      <c r="F124" s="72"/>
      <c r="G124" s="72">
        <v>30.58</v>
      </c>
      <c r="H124" s="72"/>
      <c r="I124" s="27">
        <f t="shared" si="7"/>
        <v>36.07</v>
      </c>
      <c r="J124" s="73"/>
      <c r="K124" s="72"/>
      <c r="L124" s="72"/>
      <c r="M124" s="72"/>
      <c r="N124" s="28">
        <f t="shared" si="8"/>
        <v>0</v>
      </c>
      <c r="O124" s="29">
        <f t="shared" si="9"/>
        <v>36.07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130</v>
      </c>
      <c r="D125" s="66">
        <v>1190</v>
      </c>
      <c r="E125" s="66">
        <v>494</v>
      </c>
      <c r="F125" s="66"/>
      <c r="G125" s="66">
        <v>9603</v>
      </c>
      <c r="H125" s="66"/>
      <c r="I125" s="18">
        <f t="shared" si="7"/>
        <v>11417</v>
      </c>
      <c r="J125" s="67"/>
      <c r="K125" s="66"/>
      <c r="L125" s="66"/>
      <c r="M125" s="66"/>
      <c r="N125" s="20">
        <f t="shared" si="8"/>
        <v>0</v>
      </c>
      <c r="O125" s="21">
        <f t="shared" si="9"/>
        <v>11417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0.77</v>
      </c>
      <c r="D127" s="72">
        <v>10.87</v>
      </c>
      <c r="E127" s="72">
        <v>1.44</v>
      </c>
      <c r="F127" s="72">
        <v>1.07</v>
      </c>
      <c r="G127" s="72">
        <v>18.07</v>
      </c>
      <c r="H127" s="72"/>
      <c r="I127" s="27">
        <f t="shared" si="7"/>
        <v>32.22</v>
      </c>
      <c r="J127" s="73"/>
      <c r="K127" s="72"/>
      <c r="L127" s="72"/>
      <c r="M127" s="72"/>
      <c r="N127" s="28">
        <f t="shared" si="8"/>
        <v>0</v>
      </c>
      <c r="O127" s="29">
        <f t="shared" si="9"/>
        <v>32.22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422</v>
      </c>
      <c r="D128" s="66">
        <v>3217</v>
      </c>
      <c r="E128" s="66">
        <v>804</v>
      </c>
      <c r="F128" s="66">
        <v>295</v>
      </c>
      <c r="G128" s="66">
        <v>7683</v>
      </c>
      <c r="H128" s="66"/>
      <c r="I128" s="18">
        <f t="shared" si="7"/>
        <v>12421</v>
      </c>
      <c r="J128" s="67"/>
      <c r="K128" s="66"/>
      <c r="L128" s="66"/>
      <c r="M128" s="66"/>
      <c r="N128" s="20">
        <f t="shared" si="8"/>
        <v>0</v>
      </c>
      <c r="O128" s="21">
        <f t="shared" si="9"/>
        <v>12421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0.3</v>
      </c>
      <c r="G129" s="75">
        <v>0</v>
      </c>
      <c r="H129" s="75"/>
      <c r="I129" s="30">
        <f t="shared" si="7"/>
        <v>0.3</v>
      </c>
      <c r="J129" s="76"/>
      <c r="K129" s="75"/>
      <c r="L129" s="75"/>
      <c r="M129" s="75"/>
      <c r="N129" s="31">
        <f t="shared" si="8"/>
        <v>0</v>
      </c>
      <c r="O129" s="32">
        <f t="shared" si="9"/>
        <v>0.3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7.61</v>
      </c>
      <c r="D130" s="63">
        <v>61.73</v>
      </c>
      <c r="E130" s="63">
        <v>8.4</v>
      </c>
      <c r="F130" s="63">
        <v>338.04</v>
      </c>
      <c r="G130" s="63">
        <v>5884.85</v>
      </c>
      <c r="H130" s="63">
        <v>51.47</v>
      </c>
      <c r="I130" s="11">
        <f t="shared" si="7"/>
        <v>6352.1</v>
      </c>
      <c r="J130" s="64"/>
      <c r="K130" s="63"/>
      <c r="L130" s="63">
        <v>2.17</v>
      </c>
      <c r="M130" s="63">
        <v>29.29</v>
      </c>
      <c r="N130" s="13">
        <f>SUM(J130:M130)</f>
        <v>31.46</v>
      </c>
      <c r="O130" s="14">
        <f t="shared" si="9"/>
        <v>6383.56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3543</v>
      </c>
      <c r="D131" s="66">
        <v>19310</v>
      </c>
      <c r="E131" s="66">
        <v>4245</v>
      </c>
      <c r="F131" s="66">
        <v>75483</v>
      </c>
      <c r="G131" s="66">
        <v>2019667</v>
      </c>
      <c r="H131" s="66">
        <v>10374</v>
      </c>
      <c r="I131" s="18">
        <f t="shared" si="7"/>
        <v>2132622</v>
      </c>
      <c r="J131" s="67"/>
      <c r="K131" s="66"/>
      <c r="L131" s="66">
        <v>80</v>
      </c>
      <c r="M131" s="66">
        <v>1956</v>
      </c>
      <c r="N131" s="20">
        <f t="shared" si="8"/>
        <v>2036</v>
      </c>
      <c r="O131" s="21">
        <f t="shared" si="9"/>
        <v>2134658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33.9</v>
      </c>
      <c r="D132" s="75">
        <v>436</v>
      </c>
      <c r="E132" s="75">
        <v>12.1</v>
      </c>
      <c r="F132" s="75">
        <v>751.1</v>
      </c>
      <c r="G132" s="75">
        <v>17310.5</v>
      </c>
      <c r="H132" s="75">
        <v>309.5</v>
      </c>
      <c r="I132" s="30">
        <f t="shared" ref="I132:I138" si="10">SUM(C132:H132)</f>
        <v>18853.099999999999</v>
      </c>
      <c r="J132" s="76"/>
      <c r="K132" s="75"/>
      <c r="L132" s="75">
        <v>4.0999999999999996</v>
      </c>
      <c r="M132" s="75">
        <v>55.9</v>
      </c>
      <c r="N132" s="31">
        <f t="shared" ref="N132:N138" si="11">SUM(J132:M132)</f>
        <v>60</v>
      </c>
      <c r="O132" s="32">
        <f t="shared" ref="O132:O138" si="12">SUM(N132,I132)</f>
        <v>18913.099999999999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7.3</v>
      </c>
      <c r="D133" s="72">
        <v>27.5</v>
      </c>
      <c r="E133" s="72">
        <v>8.4</v>
      </c>
      <c r="F133" s="72">
        <v>336.28</v>
      </c>
      <c r="G133" s="72">
        <v>5822.74</v>
      </c>
      <c r="H133" s="72">
        <v>5.37</v>
      </c>
      <c r="I133" s="27">
        <f t="shared" si="10"/>
        <v>6207.5899999999992</v>
      </c>
      <c r="J133" s="73"/>
      <c r="K133" s="72"/>
      <c r="L133" s="72">
        <v>0.79</v>
      </c>
      <c r="M133" s="72">
        <v>29.17</v>
      </c>
      <c r="N133" s="28">
        <f t="shared" si="11"/>
        <v>29.96</v>
      </c>
      <c r="O133" s="29">
        <f t="shared" si="12"/>
        <v>6237.5499999999993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3448</v>
      </c>
      <c r="D134" s="66">
        <v>8910</v>
      </c>
      <c r="E134" s="66">
        <v>4245</v>
      </c>
      <c r="F134" s="66">
        <v>75242</v>
      </c>
      <c r="G134" s="66">
        <v>2005339</v>
      </c>
      <c r="H134" s="66">
        <v>1352</v>
      </c>
      <c r="I134" s="18">
        <f t="shared" si="10"/>
        <v>2098536</v>
      </c>
      <c r="J134" s="67"/>
      <c r="K134" s="66"/>
      <c r="L134" s="66">
        <v>42</v>
      </c>
      <c r="M134" s="66">
        <v>1952</v>
      </c>
      <c r="N134" s="20">
        <f t="shared" si="11"/>
        <v>1994</v>
      </c>
      <c r="O134" s="21">
        <f t="shared" si="12"/>
        <v>2100530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31.4</v>
      </c>
      <c r="D135" s="84">
        <v>90.4</v>
      </c>
      <c r="E135" s="84">
        <v>12.1</v>
      </c>
      <c r="F135" s="84">
        <v>742.9</v>
      </c>
      <c r="G135" s="84">
        <v>17001.599999999999</v>
      </c>
      <c r="H135" s="84">
        <v>27.6</v>
      </c>
      <c r="I135" s="46">
        <f t="shared" si="10"/>
        <v>17905.999999999996</v>
      </c>
      <c r="J135" s="85"/>
      <c r="K135" s="84"/>
      <c r="L135" s="84">
        <v>1.7</v>
      </c>
      <c r="M135" s="84">
        <v>55.6</v>
      </c>
      <c r="N135" s="47">
        <f t="shared" si="11"/>
        <v>57.300000000000004</v>
      </c>
      <c r="O135" s="43">
        <f t="shared" si="12"/>
        <v>17963.299999999996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7.66</v>
      </c>
      <c r="D136" s="54">
        <f t="shared" si="13"/>
        <v>68.180000000000007</v>
      </c>
      <c r="E136" s="54">
        <f t="shared" si="13"/>
        <v>8.4</v>
      </c>
      <c r="F136" s="54">
        <f t="shared" si="13"/>
        <v>338.04000000000008</v>
      </c>
      <c r="G136" s="54">
        <f t="shared" si="13"/>
        <v>6060.6799999999994</v>
      </c>
      <c r="H136" s="54">
        <f t="shared" si="13"/>
        <v>52.079999999999991</v>
      </c>
      <c r="I136" s="55">
        <f t="shared" si="10"/>
        <v>6535.0399999999991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5.5200000000000005</v>
      </c>
      <c r="M136" s="54">
        <f t="shared" si="14"/>
        <v>29.669999999999998</v>
      </c>
      <c r="N136" s="57">
        <f t="shared" si="11"/>
        <v>35.19</v>
      </c>
      <c r="O136" s="58">
        <f t="shared" si="12"/>
        <v>6570.2299999999987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3552</v>
      </c>
      <c r="D137" s="17">
        <f t="shared" si="13"/>
        <v>19645</v>
      </c>
      <c r="E137" s="17">
        <f t="shared" si="13"/>
        <v>4245</v>
      </c>
      <c r="F137" s="17">
        <f t="shared" si="13"/>
        <v>75483</v>
      </c>
      <c r="G137" s="17">
        <f t="shared" si="13"/>
        <v>2019840</v>
      </c>
      <c r="H137" s="17">
        <f t="shared" si="13"/>
        <v>10455</v>
      </c>
      <c r="I137" s="18">
        <f t="shared" si="10"/>
        <v>2133220</v>
      </c>
      <c r="J137" s="19">
        <f t="shared" si="14"/>
        <v>0</v>
      </c>
      <c r="K137" s="17">
        <f t="shared" si="14"/>
        <v>0</v>
      </c>
      <c r="L137" s="17">
        <f t="shared" si="14"/>
        <v>90</v>
      </c>
      <c r="M137" s="17">
        <f t="shared" si="14"/>
        <v>1956</v>
      </c>
      <c r="N137" s="20">
        <f t="shared" si="11"/>
        <v>2046</v>
      </c>
      <c r="O137" s="21">
        <f t="shared" si="12"/>
        <v>2135266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34.400000000000006</v>
      </c>
      <c r="D138" s="40">
        <f t="shared" si="13"/>
        <v>461.9</v>
      </c>
      <c r="E138" s="40">
        <f t="shared" si="13"/>
        <v>12.1</v>
      </c>
      <c r="F138" s="40">
        <f t="shared" si="13"/>
        <v>751.09999999999991</v>
      </c>
      <c r="G138" s="40">
        <f t="shared" si="13"/>
        <v>17321</v>
      </c>
      <c r="H138" s="40">
        <f t="shared" si="13"/>
        <v>312.8</v>
      </c>
      <c r="I138" s="46">
        <f t="shared" si="10"/>
        <v>18893.3</v>
      </c>
      <c r="J138" s="42">
        <f t="shared" si="14"/>
        <v>0</v>
      </c>
      <c r="K138" s="40">
        <f t="shared" si="14"/>
        <v>0</v>
      </c>
      <c r="L138" s="40">
        <f t="shared" si="14"/>
        <v>5.4</v>
      </c>
      <c r="M138" s="40">
        <f t="shared" si="14"/>
        <v>55.900000000000006</v>
      </c>
      <c r="N138" s="47">
        <f t="shared" si="11"/>
        <v>61.300000000000004</v>
      </c>
      <c r="O138" s="43">
        <f t="shared" si="12"/>
        <v>18954.599999999999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4F757-4A9E-4DBA-A8A8-435706CFA84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3.46</v>
      </c>
      <c r="H8" s="72"/>
      <c r="I8" s="27">
        <f t="shared" si="0"/>
        <v>3.46</v>
      </c>
      <c r="J8" s="73"/>
      <c r="K8" s="72"/>
      <c r="L8" s="72"/>
      <c r="M8" s="72"/>
      <c r="N8" s="28">
        <f t="shared" si="1"/>
        <v>0</v>
      </c>
      <c r="O8" s="29">
        <f t="shared" si="2"/>
        <v>3.46</v>
      </c>
      <c r="P8" s="22" t="s">
        <v>25</v>
      </c>
      <c r="Q8" s="129" t="s">
        <v>53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</v>
      </c>
      <c r="E14" s="72"/>
      <c r="F14" s="72"/>
      <c r="G14" s="72"/>
      <c r="H14" s="72"/>
      <c r="I14" s="27">
        <f t="shared" si="0"/>
        <v>1</v>
      </c>
      <c r="J14" s="73"/>
      <c r="K14" s="72"/>
      <c r="L14" s="72"/>
      <c r="M14" s="72"/>
      <c r="N14" s="28">
        <f t="shared" si="1"/>
        <v>0</v>
      </c>
      <c r="O14" s="29">
        <f t="shared" si="2"/>
        <v>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1045</v>
      </c>
      <c r="E15" s="66"/>
      <c r="F15" s="66"/>
      <c r="G15" s="66"/>
      <c r="H15" s="66"/>
      <c r="I15" s="18">
        <f t="shared" si="0"/>
        <v>1045</v>
      </c>
      <c r="J15" s="67"/>
      <c r="K15" s="66"/>
      <c r="L15" s="66"/>
      <c r="M15" s="66"/>
      <c r="N15" s="20">
        <f t="shared" si="1"/>
        <v>0</v>
      </c>
      <c r="O15" s="21">
        <f t="shared" si="2"/>
        <v>1045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111</v>
      </c>
      <c r="E16" s="75"/>
      <c r="F16" s="75"/>
      <c r="G16" s="75"/>
      <c r="H16" s="75"/>
      <c r="I16" s="30">
        <f t="shared" si="0"/>
        <v>111</v>
      </c>
      <c r="J16" s="76"/>
      <c r="K16" s="75"/>
      <c r="L16" s="75"/>
      <c r="M16" s="75"/>
      <c r="N16" s="31">
        <f t="shared" si="1"/>
        <v>0</v>
      </c>
      <c r="O16" s="32">
        <f t="shared" si="2"/>
        <v>111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0.05</v>
      </c>
      <c r="E17" s="72"/>
      <c r="F17" s="72"/>
      <c r="G17" s="72">
        <v>0.19</v>
      </c>
      <c r="H17" s="72"/>
      <c r="I17" s="27">
        <f t="shared" si="0"/>
        <v>0.24</v>
      </c>
      <c r="J17" s="73"/>
      <c r="K17" s="72"/>
      <c r="L17" s="72"/>
      <c r="M17" s="72"/>
      <c r="N17" s="28">
        <f t="shared" si="1"/>
        <v>0</v>
      </c>
      <c r="O17" s="29">
        <f t="shared" si="2"/>
        <v>0.24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328</v>
      </c>
      <c r="E18" s="66"/>
      <c r="F18" s="66"/>
      <c r="G18" s="66">
        <v>32</v>
      </c>
      <c r="H18" s="66"/>
      <c r="I18" s="18">
        <f t="shared" si="0"/>
        <v>360</v>
      </c>
      <c r="J18" s="67"/>
      <c r="K18" s="66"/>
      <c r="L18" s="66"/>
      <c r="M18" s="66"/>
      <c r="N18" s="20">
        <f t="shared" si="1"/>
        <v>0</v>
      </c>
      <c r="O18" s="21">
        <f t="shared" si="2"/>
        <v>360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23.3</v>
      </c>
      <c r="E19" s="75"/>
      <c r="F19" s="75"/>
      <c r="G19" s="75">
        <v>1.5</v>
      </c>
      <c r="H19" s="75"/>
      <c r="I19" s="30">
        <f t="shared" si="0"/>
        <v>24.8</v>
      </c>
      <c r="J19" s="76"/>
      <c r="K19" s="75"/>
      <c r="L19" s="75"/>
      <c r="M19" s="75"/>
      <c r="N19" s="31">
        <f t="shared" si="1"/>
        <v>0</v>
      </c>
      <c r="O19" s="32">
        <f t="shared" si="2"/>
        <v>24.8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1.03</v>
      </c>
      <c r="E20" s="72"/>
      <c r="F20" s="72"/>
      <c r="G20" s="72">
        <v>5.81</v>
      </c>
      <c r="H20" s="72"/>
      <c r="I20" s="27">
        <f t="shared" si="0"/>
        <v>6.84</v>
      </c>
      <c r="J20" s="73"/>
      <c r="K20" s="72"/>
      <c r="L20" s="72"/>
      <c r="M20" s="72">
        <v>1.02</v>
      </c>
      <c r="N20" s="28">
        <f t="shared" si="1"/>
        <v>1.02</v>
      </c>
      <c r="O20" s="29">
        <f t="shared" si="2"/>
        <v>7.8599999999999994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7137</v>
      </c>
      <c r="E21" s="66"/>
      <c r="F21" s="66"/>
      <c r="G21" s="66">
        <v>1879</v>
      </c>
      <c r="H21" s="66"/>
      <c r="I21" s="18">
        <f t="shared" si="0"/>
        <v>9016</v>
      </c>
      <c r="J21" s="67"/>
      <c r="K21" s="66"/>
      <c r="L21" s="66"/>
      <c r="M21" s="66">
        <v>49</v>
      </c>
      <c r="N21" s="20">
        <f t="shared" si="1"/>
        <v>49</v>
      </c>
      <c r="O21" s="21">
        <f t="shared" si="2"/>
        <v>9065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392.4</v>
      </c>
      <c r="E22" s="75"/>
      <c r="F22" s="75"/>
      <c r="G22" s="75">
        <v>43.4</v>
      </c>
      <c r="H22" s="75"/>
      <c r="I22" s="30">
        <f t="shared" si="0"/>
        <v>435.79999999999995</v>
      </c>
      <c r="J22" s="76"/>
      <c r="K22" s="75"/>
      <c r="L22" s="75"/>
      <c r="M22" s="75">
        <v>2</v>
      </c>
      <c r="N22" s="31">
        <f t="shared" si="1"/>
        <v>2</v>
      </c>
      <c r="O22" s="32">
        <f t="shared" si="2"/>
        <v>437.79999999999995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9.9</v>
      </c>
      <c r="E23" s="72"/>
      <c r="F23" s="72"/>
      <c r="G23" s="72">
        <v>30.31</v>
      </c>
      <c r="H23" s="72"/>
      <c r="I23" s="27">
        <f t="shared" si="0"/>
        <v>40.21</v>
      </c>
      <c r="J23" s="73"/>
      <c r="K23" s="72"/>
      <c r="L23" s="72"/>
      <c r="M23" s="72"/>
      <c r="N23" s="28">
        <f t="shared" si="1"/>
        <v>0</v>
      </c>
      <c r="O23" s="29">
        <f t="shared" si="2"/>
        <v>40.21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2133</v>
      </c>
      <c r="E24" s="66"/>
      <c r="F24" s="66"/>
      <c r="G24" s="66">
        <v>7286</v>
      </c>
      <c r="H24" s="66"/>
      <c r="I24" s="18">
        <f t="shared" si="0"/>
        <v>9419</v>
      </c>
      <c r="J24" s="67"/>
      <c r="K24" s="66"/>
      <c r="L24" s="66"/>
      <c r="M24" s="66"/>
      <c r="N24" s="20">
        <f t="shared" si="1"/>
        <v>0</v>
      </c>
      <c r="O24" s="21">
        <f t="shared" si="2"/>
        <v>9419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96.3</v>
      </c>
      <c r="E25" s="75"/>
      <c r="F25" s="75"/>
      <c r="G25" s="75">
        <v>163.1</v>
      </c>
      <c r="H25" s="75"/>
      <c r="I25" s="30">
        <f t="shared" si="0"/>
        <v>259.39999999999998</v>
      </c>
      <c r="J25" s="76"/>
      <c r="K25" s="75"/>
      <c r="L25" s="75"/>
      <c r="M25" s="75"/>
      <c r="N25" s="31">
        <f t="shared" si="1"/>
        <v>0</v>
      </c>
      <c r="O25" s="32">
        <f t="shared" si="2"/>
        <v>259.39999999999998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0.36</v>
      </c>
      <c r="E26" s="72">
        <v>0.06</v>
      </c>
      <c r="F26" s="72">
        <v>0.73</v>
      </c>
      <c r="G26" s="72">
        <v>20.93</v>
      </c>
      <c r="H26" s="72"/>
      <c r="I26" s="27">
        <f t="shared" si="0"/>
        <v>22.08</v>
      </c>
      <c r="J26" s="73"/>
      <c r="K26" s="72"/>
      <c r="L26" s="72"/>
      <c r="M26" s="72">
        <v>0.42</v>
      </c>
      <c r="N26" s="28">
        <f t="shared" si="1"/>
        <v>0.42</v>
      </c>
      <c r="O26" s="29">
        <f t="shared" si="2"/>
        <v>22.5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75</v>
      </c>
      <c r="E27" s="66">
        <v>14</v>
      </c>
      <c r="F27" s="66">
        <v>124</v>
      </c>
      <c r="G27" s="66">
        <v>4078</v>
      </c>
      <c r="H27" s="66"/>
      <c r="I27" s="18">
        <f t="shared" si="0"/>
        <v>4291</v>
      </c>
      <c r="J27" s="67"/>
      <c r="K27" s="66"/>
      <c r="L27" s="66"/>
      <c r="M27" s="66">
        <v>32</v>
      </c>
      <c r="N27" s="20">
        <f t="shared" si="1"/>
        <v>32</v>
      </c>
      <c r="O27" s="21">
        <f t="shared" si="2"/>
        <v>4323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2.7</v>
      </c>
      <c r="E28" s="75">
        <v>0.5</v>
      </c>
      <c r="F28" s="75">
        <v>2.6</v>
      </c>
      <c r="G28" s="75">
        <v>87</v>
      </c>
      <c r="H28" s="75"/>
      <c r="I28" s="30">
        <f t="shared" si="0"/>
        <v>92.8</v>
      </c>
      <c r="J28" s="76"/>
      <c r="K28" s="75"/>
      <c r="L28" s="75"/>
      <c r="M28" s="75">
        <v>1</v>
      </c>
      <c r="N28" s="31">
        <f t="shared" si="1"/>
        <v>1</v>
      </c>
      <c r="O28" s="32">
        <f t="shared" si="2"/>
        <v>93.8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1.08</v>
      </c>
      <c r="E29" s="72">
        <v>0.36</v>
      </c>
      <c r="F29" s="72">
        <v>0.46</v>
      </c>
      <c r="G29" s="72">
        <v>15.08</v>
      </c>
      <c r="H29" s="72">
        <v>1.62</v>
      </c>
      <c r="I29" s="27">
        <f t="shared" si="0"/>
        <v>18.600000000000001</v>
      </c>
      <c r="J29" s="73"/>
      <c r="K29" s="72"/>
      <c r="L29" s="72"/>
      <c r="M29" s="72">
        <v>1.98</v>
      </c>
      <c r="N29" s="28">
        <f t="shared" si="1"/>
        <v>1.98</v>
      </c>
      <c r="O29" s="29">
        <f t="shared" si="2"/>
        <v>20.580000000000002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287</v>
      </c>
      <c r="E30" s="66">
        <v>68</v>
      </c>
      <c r="F30" s="66">
        <v>90</v>
      </c>
      <c r="G30" s="66">
        <v>3775</v>
      </c>
      <c r="H30" s="66">
        <v>301</v>
      </c>
      <c r="I30" s="18">
        <f t="shared" si="0"/>
        <v>4521</v>
      </c>
      <c r="J30" s="67"/>
      <c r="K30" s="66"/>
      <c r="L30" s="66"/>
      <c r="M30" s="66">
        <v>156</v>
      </c>
      <c r="N30" s="20">
        <f t="shared" si="1"/>
        <v>156</v>
      </c>
      <c r="O30" s="21">
        <f t="shared" si="2"/>
        <v>4677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8.8000000000000007</v>
      </c>
      <c r="E31" s="75">
        <v>2.1</v>
      </c>
      <c r="F31" s="75">
        <v>1.3</v>
      </c>
      <c r="G31" s="75">
        <v>68.3</v>
      </c>
      <c r="H31" s="75">
        <v>10.6</v>
      </c>
      <c r="I31" s="30">
        <f t="shared" si="0"/>
        <v>91.1</v>
      </c>
      <c r="J31" s="76"/>
      <c r="K31" s="75"/>
      <c r="L31" s="75"/>
      <c r="M31" s="75">
        <v>4.4000000000000004</v>
      </c>
      <c r="N31" s="31">
        <f t="shared" si="1"/>
        <v>4.4000000000000004</v>
      </c>
      <c r="O31" s="32">
        <f t="shared" si="2"/>
        <v>95.5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0.26</v>
      </c>
      <c r="E32" s="72"/>
      <c r="F32" s="72">
        <v>0.56000000000000005</v>
      </c>
      <c r="G32" s="72">
        <v>5.37</v>
      </c>
      <c r="H32" s="72">
        <v>1.4</v>
      </c>
      <c r="I32" s="27">
        <f t="shared" si="0"/>
        <v>7.59</v>
      </c>
      <c r="J32" s="73"/>
      <c r="K32" s="72"/>
      <c r="L32" s="72"/>
      <c r="M32" s="72"/>
      <c r="N32" s="28">
        <f t="shared" si="1"/>
        <v>0</v>
      </c>
      <c r="O32" s="29">
        <f t="shared" si="2"/>
        <v>7.59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73</v>
      </c>
      <c r="E33" s="66"/>
      <c r="F33" s="66">
        <v>116</v>
      </c>
      <c r="G33" s="66">
        <v>1606</v>
      </c>
      <c r="H33" s="66">
        <v>271</v>
      </c>
      <c r="I33" s="18">
        <f t="shared" si="0"/>
        <v>2066</v>
      </c>
      <c r="J33" s="67"/>
      <c r="K33" s="66"/>
      <c r="L33" s="66"/>
      <c r="M33" s="66"/>
      <c r="N33" s="20">
        <f t="shared" si="1"/>
        <v>0</v>
      </c>
      <c r="O33" s="21">
        <f t="shared" si="2"/>
        <v>2066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2.1</v>
      </c>
      <c r="E34" s="75"/>
      <c r="F34" s="75">
        <v>1.5</v>
      </c>
      <c r="G34" s="75">
        <v>24.2</v>
      </c>
      <c r="H34" s="75">
        <v>8.1999999999999993</v>
      </c>
      <c r="I34" s="30">
        <f t="shared" si="0"/>
        <v>36</v>
      </c>
      <c r="J34" s="76"/>
      <c r="K34" s="75"/>
      <c r="L34" s="75"/>
      <c r="M34" s="75"/>
      <c r="N34" s="31">
        <f t="shared" si="1"/>
        <v>0</v>
      </c>
      <c r="O34" s="32">
        <f t="shared" si="2"/>
        <v>36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/>
      <c r="G35" s="72">
        <v>26.16</v>
      </c>
      <c r="H35" s="72"/>
      <c r="I35" s="27">
        <f t="shared" si="0"/>
        <v>26.16</v>
      </c>
      <c r="J35" s="73"/>
      <c r="K35" s="72"/>
      <c r="L35" s="72"/>
      <c r="M35" s="72"/>
      <c r="N35" s="28">
        <f t="shared" si="1"/>
        <v>0</v>
      </c>
      <c r="O35" s="29">
        <f t="shared" si="2"/>
        <v>26.16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/>
      <c r="G36" s="66">
        <v>7047</v>
      </c>
      <c r="H36" s="66"/>
      <c r="I36" s="18">
        <f t="shared" si="0"/>
        <v>7047</v>
      </c>
      <c r="J36" s="67"/>
      <c r="K36" s="66"/>
      <c r="L36" s="66"/>
      <c r="M36" s="66"/>
      <c r="N36" s="20">
        <f t="shared" si="1"/>
        <v>0</v>
      </c>
      <c r="O36" s="21">
        <f t="shared" si="2"/>
        <v>7047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/>
      <c r="G37" s="75">
        <v>84.5</v>
      </c>
      <c r="H37" s="75"/>
      <c r="I37" s="30">
        <f t="shared" ref="I37:I50" si="3">SUM(C37:H37)</f>
        <v>84.5</v>
      </c>
      <c r="J37" s="76"/>
      <c r="K37" s="75"/>
      <c r="L37" s="75"/>
      <c r="M37" s="75"/>
      <c r="N37" s="31">
        <f t="shared" si="1"/>
        <v>0</v>
      </c>
      <c r="O37" s="32">
        <f t="shared" si="2"/>
        <v>84.5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2.7</v>
      </c>
      <c r="D38" s="72">
        <v>0.19</v>
      </c>
      <c r="E38" s="72"/>
      <c r="F38" s="72">
        <v>4.9800000000000004</v>
      </c>
      <c r="G38" s="72">
        <v>63.2</v>
      </c>
      <c r="H38" s="72">
        <v>1.95</v>
      </c>
      <c r="I38" s="27">
        <f t="shared" si="3"/>
        <v>73.02000000000001</v>
      </c>
      <c r="J38" s="73"/>
      <c r="K38" s="72"/>
      <c r="L38" s="72"/>
      <c r="M38" s="72">
        <v>0.5</v>
      </c>
      <c r="N38" s="28">
        <f t="shared" si="1"/>
        <v>0.5</v>
      </c>
      <c r="O38" s="29">
        <f t="shared" si="2"/>
        <v>73.52000000000001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1204</v>
      </c>
      <c r="D39" s="66">
        <v>72</v>
      </c>
      <c r="E39" s="66"/>
      <c r="F39" s="66">
        <v>1181</v>
      </c>
      <c r="G39" s="66">
        <v>19546</v>
      </c>
      <c r="H39" s="66">
        <v>507</v>
      </c>
      <c r="I39" s="18">
        <f t="shared" si="3"/>
        <v>22510</v>
      </c>
      <c r="J39" s="67"/>
      <c r="K39" s="66"/>
      <c r="L39" s="66"/>
      <c r="M39" s="66">
        <v>27</v>
      </c>
      <c r="N39" s="20">
        <f t="shared" si="1"/>
        <v>27</v>
      </c>
      <c r="O39" s="21">
        <f t="shared" si="2"/>
        <v>22537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13.3</v>
      </c>
      <c r="D40" s="75">
        <v>1.5</v>
      </c>
      <c r="E40" s="75"/>
      <c r="F40" s="75">
        <v>10.7</v>
      </c>
      <c r="G40" s="75">
        <v>177.1</v>
      </c>
      <c r="H40" s="75">
        <v>10.1</v>
      </c>
      <c r="I40" s="30">
        <f t="shared" si="3"/>
        <v>212.7</v>
      </c>
      <c r="J40" s="76"/>
      <c r="K40" s="75"/>
      <c r="L40" s="75"/>
      <c r="M40" s="75">
        <v>0.5</v>
      </c>
      <c r="N40" s="31">
        <f t="shared" si="1"/>
        <v>0.5</v>
      </c>
      <c r="O40" s="32">
        <f t="shared" si="2"/>
        <v>213.2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2.48</v>
      </c>
      <c r="D41" s="72"/>
      <c r="E41" s="72">
        <v>2.34</v>
      </c>
      <c r="F41" s="72">
        <v>5.56</v>
      </c>
      <c r="G41" s="72">
        <v>175.08</v>
      </c>
      <c r="H41" s="72">
        <v>0.56999999999999995</v>
      </c>
      <c r="I41" s="27">
        <f t="shared" si="3"/>
        <v>186.03</v>
      </c>
      <c r="J41" s="73"/>
      <c r="K41" s="72"/>
      <c r="L41" s="72"/>
      <c r="M41" s="72"/>
      <c r="N41" s="28">
        <f t="shared" si="1"/>
        <v>0</v>
      </c>
      <c r="O41" s="29">
        <f t="shared" si="2"/>
        <v>186.03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667</v>
      </c>
      <c r="D42" s="66"/>
      <c r="E42" s="66">
        <v>879</v>
      </c>
      <c r="F42" s="66">
        <v>1261</v>
      </c>
      <c r="G42" s="66">
        <v>52582</v>
      </c>
      <c r="H42" s="66">
        <v>155</v>
      </c>
      <c r="I42" s="18">
        <f t="shared" si="3"/>
        <v>55544</v>
      </c>
      <c r="J42" s="67"/>
      <c r="K42" s="66"/>
      <c r="L42" s="66"/>
      <c r="M42" s="66"/>
      <c r="N42" s="20">
        <f t="shared" si="1"/>
        <v>0</v>
      </c>
      <c r="O42" s="21">
        <f t="shared" si="2"/>
        <v>55544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7.2</v>
      </c>
      <c r="D43" s="75"/>
      <c r="E43" s="75">
        <v>16.600000000000001</v>
      </c>
      <c r="F43" s="75">
        <v>11</v>
      </c>
      <c r="G43" s="75">
        <v>431.2</v>
      </c>
      <c r="H43" s="75">
        <v>3</v>
      </c>
      <c r="I43" s="30">
        <f t="shared" si="3"/>
        <v>469</v>
      </c>
      <c r="J43" s="76"/>
      <c r="K43" s="75"/>
      <c r="L43" s="75"/>
      <c r="M43" s="75"/>
      <c r="N43" s="31">
        <f t="shared" si="1"/>
        <v>0</v>
      </c>
      <c r="O43" s="32">
        <f t="shared" si="2"/>
        <v>469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0.73</v>
      </c>
      <c r="D44" s="72">
        <v>0.83</v>
      </c>
      <c r="E44" s="72">
        <v>0.84</v>
      </c>
      <c r="F44" s="72">
        <v>3.9</v>
      </c>
      <c r="G44" s="72">
        <v>309.38</v>
      </c>
      <c r="H44" s="72">
        <v>8.89</v>
      </c>
      <c r="I44" s="27">
        <f t="shared" si="3"/>
        <v>324.57</v>
      </c>
      <c r="J44" s="73"/>
      <c r="K44" s="72"/>
      <c r="L44" s="72"/>
      <c r="M44" s="72">
        <v>0.79</v>
      </c>
      <c r="N44" s="28">
        <f t="shared" si="1"/>
        <v>0.79</v>
      </c>
      <c r="O44" s="29">
        <f t="shared" si="2"/>
        <v>325.36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346</v>
      </c>
      <c r="D45" s="66">
        <v>350</v>
      </c>
      <c r="E45" s="66">
        <v>352</v>
      </c>
      <c r="F45" s="66">
        <v>943</v>
      </c>
      <c r="G45" s="66">
        <v>92671</v>
      </c>
      <c r="H45" s="66">
        <v>2258</v>
      </c>
      <c r="I45" s="18">
        <f t="shared" si="3"/>
        <v>96920</v>
      </c>
      <c r="J45" s="67"/>
      <c r="K45" s="66"/>
      <c r="L45" s="66"/>
      <c r="M45" s="66">
        <v>91</v>
      </c>
      <c r="N45" s="20">
        <f t="shared" si="1"/>
        <v>91</v>
      </c>
      <c r="O45" s="21">
        <f t="shared" si="2"/>
        <v>97011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3.1</v>
      </c>
      <c r="D46" s="75">
        <v>6.3</v>
      </c>
      <c r="E46" s="75">
        <v>6.4</v>
      </c>
      <c r="F46" s="75">
        <v>7</v>
      </c>
      <c r="G46" s="75">
        <v>643.70000000000005</v>
      </c>
      <c r="H46" s="75">
        <v>35.799999999999997</v>
      </c>
      <c r="I46" s="30">
        <f t="shared" si="3"/>
        <v>702.3</v>
      </c>
      <c r="J46" s="76"/>
      <c r="K46" s="75"/>
      <c r="L46" s="75"/>
      <c r="M46" s="75">
        <v>0.9</v>
      </c>
      <c r="N46" s="31">
        <f t="shared" si="1"/>
        <v>0.9</v>
      </c>
      <c r="O46" s="32">
        <f t="shared" si="2"/>
        <v>703.19999999999993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1.27</v>
      </c>
      <c r="D47" s="72">
        <v>0.61</v>
      </c>
      <c r="E47" s="72">
        <v>5.35</v>
      </c>
      <c r="F47" s="72">
        <v>2.0699999999999998</v>
      </c>
      <c r="G47" s="72">
        <v>399.12</v>
      </c>
      <c r="H47" s="72">
        <v>1.72</v>
      </c>
      <c r="I47" s="27">
        <f t="shared" si="3"/>
        <v>410.14000000000004</v>
      </c>
      <c r="J47" s="73"/>
      <c r="K47" s="72"/>
      <c r="L47" s="72"/>
      <c r="M47" s="72">
        <v>5.16</v>
      </c>
      <c r="N47" s="28">
        <f t="shared" si="1"/>
        <v>5.16</v>
      </c>
      <c r="O47" s="29">
        <f t="shared" si="2"/>
        <v>415.30000000000007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632</v>
      </c>
      <c r="D48" s="66">
        <v>243</v>
      </c>
      <c r="E48" s="66">
        <v>2578</v>
      </c>
      <c r="F48" s="66">
        <v>347</v>
      </c>
      <c r="G48" s="66">
        <v>125946</v>
      </c>
      <c r="H48" s="66">
        <v>604</v>
      </c>
      <c r="I48" s="18">
        <f t="shared" si="3"/>
        <v>130350</v>
      </c>
      <c r="J48" s="67"/>
      <c r="K48" s="66"/>
      <c r="L48" s="66"/>
      <c r="M48" s="66">
        <v>669</v>
      </c>
      <c r="N48" s="20">
        <f t="shared" si="1"/>
        <v>669</v>
      </c>
      <c r="O48" s="21">
        <f t="shared" si="2"/>
        <v>131019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>
        <v>0.8</v>
      </c>
      <c r="E49" s="75">
        <v>14.5</v>
      </c>
      <c r="F49" s="75">
        <v>1.3</v>
      </c>
      <c r="G49" s="75">
        <v>507.5</v>
      </c>
      <c r="H49" s="75">
        <v>7.8</v>
      </c>
      <c r="I49" s="30">
        <f t="shared" si="3"/>
        <v>531.9</v>
      </c>
      <c r="J49" s="76"/>
      <c r="K49" s="75"/>
      <c r="L49" s="75"/>
      <c r="M49" s="75">
        <v>0.1</v>
      </c>
      <c r="N49" s="31">
        <f t="shared" si="1"/>
        <v>0.1</v>
      </c>
      <c r="O49" s="32">
        <f t="shared" si="2"/>
        <v>532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7.18</v>
      </c>
      <c r="D50" s="63">
        <v>13.23</v>
      </c>
      <c r="E50" s="63">
        <v>8.9499999999999993</v>
      </c>
      <c r="F50" s="63">
        <v>18.260000000000002</v>
      </c>
      <c r="G50" s="63">
        <v>1050.6300000000001</v>
      </c>
      <c r="H50" s="63">
        <v>16.149999999999999</v>
      </c>
      <c r="I50" s="11">
        <f t="shared" si="3"/>
        <v>1114.4000000000001</v>
      </c>
      <c r="J50" s="64"/>
      <c r="K50" s="63"/>
      <c r="L50" s="63"/>
      <c r="M50" s="63">
        <v>9.8699999999999992</v>
      </c>
      <c r="N50" s="13">
        <f t="shared" si="1"/>
        <v>9.8699999999999992</v>
      </c>
      <c r="O50" s="14">
        <f t="shared" si="2"/>
        <v>1124.27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2849</v>
      </c>
      <c r="D51" s="66">
        <v>5008</v>
      </c>
      <c r="E51" s="66">
        <v>3891</v>
      </c>
      <c r="F51" s="66">
        <v>4062</v>
      </c>
      <c r="G51" s="66">
        <v>316448</v>
      </c>
      <c r="H51" s="66">
        <v>4096</v>
      </c>
      <c r="I51" s="18">
        <f t="shared" ref="I51:I58" si="4">SUM(C51:H51)</f>
        <v>336354</v>
      </c>
      <c r="J51" s="67"/>
      <c r="K51" s="66"/>
      <c r="L51" s="66"/>
      <c r="M51" s="66">
        <v>1024</v>
      </c>
      <c r="N51" s="20">
        <f t="shared" si="1"/>
        <v>1024</v>
      </c>
      <c r="O51" s="21">
        <f>SUM(N51,I51)</f>
        <v>337378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23.6</v>
      </c>
      <c r="D52" s="75">
        <v>216.1</v>
      </c>
      <c r="E52" s="75">
        <v>40.1</v>
      </c>
      <c r="F52" s="75">
        <v>35.4</v>
      </c>
      <c r="G52" s="75">
        <v>2231.5</v>
      </c>
      <c r="H52" s="75">
        <v>75.5</v>
      </c>
      <c r="I52" s="30">
        <f t="shared" si="4"/>
        <v>2622.2</v>
      </c>
      <c r="J52" s="76"/>
      <c r="K52" s="75"/>
      <c r="L52" s="75"/>
      <c r="M52" s="75">
        <v>8.9</v>
      </c>
      <c r="N52" s="31">
        <f t="shared" si="1"/>
        <v>8.9</v>
      </c>
      <c r="O52" s="32">
        <f t="shared" si="2"/>
        <v>2631.1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7.18</v>
      </c>
      <c r="D53" s="72">
        <v>2.46</v>
      </c>
      <c r="E53" s="72">
        <v>8.5299999999999994</v>
      </c>
      <c r="F53" s="72">
        <v>17.690000000000001</v>
      </c>
      <c r="G53" s="72">
        <v>993.81</v>
      </c>
      <c r="H53" s="72">
        <v>11.18</v>
      </c>
      <c r="I53" s="27">
        <f t="shared" si="4"/>
        <v>1040.8499999999999</v>
      </c>
      <c r="J53" s="73"/>
      <c r="K53" s="72"/>
      <c r="L53" s="72"/>
      <c r="M53" s="72">
        <v>9.8699999999999992</v>
      </c>
      <c r="N53" s="28">
        <f t="shared" si="1"/>
        <v>9.8699999999999992</v>
      </c>
      <c r="O53" s="29">
        <f t="shared" si="2"/>
        <v>1050.7199999999998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2849</v>
      </c>
      <c r="D54" s="66">
        <v>889</v>
      </c>
      <c r="E54" s="66">
        <v>3809</v>
      </c>
      <c r="F54" s="66">
        <v>3960</v>
      </c>
      <c r="G54" s="66">
        <v>303273</v>
      </c>
      <c r="H54" s="66">
        <v>3017</v>
      </c>
      <c r="I54" s="18">
        <f t="shared" si="4"/>
        <v>317797</v>
      </c>
      <c r="J54" s="67"/>
      <c r="K54" s="66"/>
      <c r="L54" s="66"/>
      <c r="M54" s="66">
        <v>1024</v>
      </c>
      <c r="N54" s="20">
        <f t="shared" si="1"/>
        <v>1024</v>
      </c>
      <c r="O54" s="21">
        <f t="shared" si="2"/>
        <v>318821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23.6</v>
      </c>
      <c r="D55" s="69">
        <v>15.3</v>
      </c>
      <c r="E55" s="69">
        <v>37.5</v>
      </c>
      <c r="F55" s="69">
        <v>33.4</v>
      </c>
      <c r="G55" s="69">
        <v>1938.6</v>
      </c>
      <c r="H55" s="69">
        <v>46.6</v>
      </c>
      <c r="I55" s="24">
        <f t="shared" si="4"/>
        <v>2095</v>
      </c>
      <c r="J55" s="70"/>
      <c r="K55" s="69"/>
      <c r="L55" s="69"/>
      <c r="M55" s="69">
        <v>8.9</v>
      </c>
      <c r="N55" s="24">
        <f t="shared" si="1"/>
        <v>8.9</v>
      </c>
      <c r="O55" s="26">
        <f t="shared" si="2"/>
        <v>2103.9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7.18</v>
      </c>
      <c r="D56" s="10">
        <f t="shared" si="5"/>
        <v>15.309999999999999</v>
      </c>
      <c r="E56" s="10">
        <f t="shared" si="5"/>
        <v>8.9499999999999993</v>
      </c>
      <c r="F56" s="10">
        <f t="shared" si="5"/>
        <v>18.259999999999998</v>
      </c>
      <c r="G56" s="10">
        <f t="shared" si="5"/>
        <v>1054.0900000000001</v>
      </c>
      <c r="H56" s="10">
        <f t="shared" si="5"/>
        <v>16.149999999999999</v>
      </c>
      <c r="I56" s="36">
        <f>SUM(C56:H56)</f>
        <v>1119.9400000000003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9.870000000000001</v>
      </c>
      <c r="N56" s="12">
        <f t="shared" si="1"/>
        <v>9.870000000000001</v>
      </c>
      <c r="O56" s="14">
        <f t="shared" si="2"/>
        <v>1129.8100000000002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2849</v>
      </c>
      <c r="D57" s="17">
        <f t="shared" si="5"/>
        <v>11743</v>
      </c>
      <c r="E57" s="17">
        <f t="shared" si="5"/>
        <v>3891</v>
      </c>
      <c r="F57" s="17">
        <f t="shared" si="5"/>
        <v>4062</v>
      </c>
      <c r="G57" s="17">
        <f t="shared" si="5"/>
        <v>316448</v>
      </c>
      <c r="H57" s="17">
        <f t="shared" si="5"/>
        <v>4096</v>
      </c>
      <c r="I57" s="37">
        <f t="shared" si="4"/>
        <v>343089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0</v>
      </c>
      <c r="M57" s="17">
        <f t="shared" si="6"/>
        <v>1024</v>
      </c>
      <c r="N57" s="19">
        <f t="shared" si="1"/>
        <v>1024</v>
      </c>
      <c r="O57" s="21">
        <f t="shared" si="2"/>
        <v>344113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23.6</v>
      </c>
      <c r="D58" s="40">
        <f t="shared" si="5"/>
        <v>645.19999999999993</v>
      </c>
      <c r="E58" s="40">
        <f t="shared" si="5"/>
        <v>40.1</v>
      </c>
      <c r="F58" s="40">
        <f t="shared" si="5"/>
        <v>35.4</v>
      </c>
      <c r="G58" s="40">
        <f t="shared" si="5"/>
        <v>2231.5</v>
      </c>
      <c r="H58" s="40">
        <f t="shared" si="5"/>
        <v>75.499999999999986</v>
      </c>
      <c r="I58" s="41">
        <f t="shared" si="4"/>
        <v>3051.3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8.9</v>
      </c>
      <c r="N58" s="42">
        <f t="shared" si="1"/>
        <v>8.9</v>
      </c>
      <c r="O58" s="43">
        <f t="shared" si="2"/>
        <v>3060.2000000000003</v>
      </c>
      <c r="P58" s="44">
        <f>SUM(O56,P53,P54,P57)</f>
        <v>1129.8100000000002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3.46</v>
      </c>
      <c r="H66" s="72"/>
      <c r="I66" s="27">
        <f t="shared" si="7"/>
        <v>3.46</v>
      </c>
      <c r="J66" s="73"/>
      <c r="K66" s="72"/>
      <c r="L66" s="72"/>
      <c r="M66" s="72"/>
      <c r="N66" s="28">
        <f t="shared" si="8"/>
        <v>0</v>
      </c>
      <c r="O66" s="29">
        <f t="shared" si="9"/>
        <v>3.46</v>
      </c>
      <c r="P66" s="22" t="s">
        <v>25</v>
      </c>
      <c r="Q66" s="129" t="s">
        <v>53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</v>
      </c>
      <c r="E72" s="72"/>
      <c r="F72" s="72"/>
      <c r="G72" s="72"/>
      <c r="H72" s="72"/>
      <c r="I72" s="27">
        <f t="shared" si="7"/>
        <v>1</v>
      </c>
      <c r="J72" s="73"/>
      <c r="K72" s="72"/>
      <c r="L72" s="72"/>
      <c r="M72" s="72"/>
      <c r="N72" s="28">
        <f t="shared" si="8"/>
        <v>0</v>
      </c>
      <c r="O72" s="29">
        <f t="shared" si="9"/>
        <v>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1045</v>
      </c>
      <c r="E73" s="66"/>
      <c r="F73" s="66"/>
      <c r="G73" s="66"/>
      <c r="H73" s="66"/>
      <c r="I73" s="18">
        <f t="shared" si="7"/>
        <v>1045</v>
      </c>
      <c r="J73" s="67"/>
      <c r="K73" s="66"/>
      <c r="L73" s="66"/>
      <c r="M73" s="66"/>
      <c r="N73" s="20">
        <f t="shared" si="8"/>
        <v>0</v>
      </c>
      <c r="O73" s="21">
        <f t="shared" si="9"/>
        <v>1045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111</v>
      </c>
      <c r="E74" s="75"/>
      <c r="F74" s="75"/>
      <c r="G74" s="75"/>
      <c r="H74" s="75"/>
      <c r="I74" s="30">
        <f t="shared" si="7"/>
        <v>111</v>
      </c>
      <c r="J74" s="76"/>
      <c r="K74" s="75"/>
      <c r="L74" s="75"/>
      <c r="M74" s="75"/>
      <c r="N74" s="31">
        <f t="shared" si="8"/>
        <v>0</v>
      </c>
      <c r="O74" s="32">
        <f t="shared" si="9"/>
        <v>111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0.05</v>
      </c>
      <c r="E75" s="72"/>
      <c r="F75" s="72"/>
      <c r="G75" s="72">
        <v>0.19</v>
      </c>
      <c r="H75" s="72"/>
      <c r="I75" s="27">
        <f t="shared" si="7"/>
        <v>0.24</v>
      </c>
      <c r="J75" s="73"/>
      <c r="K75" s="72"/>
      <c r="L75" s="72"/>
      <c r="M75" s="72"/>
      <c r="N75" s="28">
        <f t="shared" si="8"/>
        <v>0</v>
      </c>
      <c r="O75" s="29">
        <f t="shared" si="9"/>
        <v>0.24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328</v>
      </c>
      <c r="E76" s="66"/>
      <c r="F76" s="66"/>
      <c r="G76" s="66">
        <v>32</v>
      </c>
      <c r="H76" s="66"/>
      <c r="I76" s="18">
        <f t="shared" si="7"/>
        <v>360</v>
      </c>
      <c r="J76" s="67"/>
      <c r="K76" s="66"/>
      <c r="L76" s="66"/>
      <c r="M76" s="66"/>
      <c r="N76" s="20">
        <f t="shared" si="8"/>
        <v>0</v>
      </c>
      <c r="O76" s="21">
        <f t="shared" si="9"/>
        <v>360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23.3</v>
      </c>
      <c r="E77" s="75"/>
      <c r="F77" s="75"/>
      <c r="G77" s="75">
        <v>1.5</v>
      </c>
      <c r="H77" s="75"/>
      <c r="I77" s="30">
        <f t="shared" si="7"/>
        <v>24.8</v>
      </c>
      <c r="J77" s="76"/>
      <c r="K77" s="75"/>
      <c r="L77" s="75"/>
      <c r="M77" s="75"/>
      <c r="N77" s="31">
        <f t="shared" si="8"/>
        <v>0</v>
      </c>
      <c r="O77" s="32">
        <f t="shared" si="9"/>
        <v>24.8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1.03</v>
      </c>
      <c r="E78" s="72"/>
      <c r="F78" s="72"/>
      <c r="G78" s="72">
        <v>5.81</v>
      </c>
      <c r="H78" s="72"/>
      <c r="I78" s="27">
        <f t="shared" si="7"/>
        <v>6.84</v>
      </c>
      <c r="J78" s="73"/>
      <c r="K78" s="72"/>
      <c r="L78" s="72"/>
      <c r="M78" s="72">
        <v>1.02</v>
      </c>
      <c r="N78" s="28">
        <f t="shared" si="8"/>
        <v>1.02</v>
      </c>
      <c r="O78" s="29">
        <f t="shared" si="9"/>
        <v>7.8599999999999994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7137</v>
      </c>
      <c r="E79" s="66"/>
      <c r="F79" s="66"/>
      <c r="G79" s="66">
        <v>1879</v>
      </c>
      <c r="H79" s="66"/>
      <c r="I79" s="18">
        <f t="shared" si="7"/>
        <v>9016</v>
      </c>
      <c r="J79" s="67"/>
      <c r="K79" s="66"/>
      <c r="L79" s="66"/>
      <c r="M79" s="66">
        <v>49</v>
      </c>
      <c r="N79" s="20">
        <f t="shared" si="8"/>
        <v>49</v>
      </c>
      <c r="O79" s="21">
        <f t="shared" si="9"/>
        <v>9065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392.4</v>
      </c>
      <c r="E80" s="75"/>
      <c r="F80" s="75"/>
      <c r="G80" s="75">
        <v>43.4</v>
      </c>
      <c r="H80" s="75"/>
      <c r="I80" s="30">
        <f t="shared" si="7"/>
        <v>435.79999999999995</v>
      </c>
      <c r="J80" s="76"/>
      <c r="K80" s="75"/>
      <c r="L80" s="75"/>
      <c r="M80" s="75">
        <v>2</v>
      </c>
      <c r="N80" s="31">
        <f t="shared" si="8"/>
        <v>2</v>
      </c>
      <c r="O80" s="32">
        <f t="shared" si="9"/>
        <v>437.79999999999995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9.9</v>
      </c>
      <c r="E81" s="72"/>
      <c r="F81" s="72"/>
      <c r="G81" s="72">
        <v>30.31</v>
      </c>
      <c r="H81" s="72"/>
      <c r="I81" s="27">
        <f t="shared" si="7"/>
        <v>40.21</v>
      </c>
      <c r="J81" s="73"/>
      <c r="K81" s="72"/>
      <c r="L81" s="72"/>
      <c r="M81" s="72"/>
      <c r="N81" s="28">
        <f t="shared" si="8"/>
        <v>0</v>
      </c>
      <c r="O81" s="29">
        <f t="shared" si="9"/>
        <v>40.21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2133</v>
      </c>
      <c r="E82" s="66"/>
      <c r="F82" s="66"/>
      <c r="G82" s="66">
        <v>7286</v>
      </c>
      <c r="H82" s="66"/>
      <c r="I82" s="18">
        <f t="shared" si="7"/>
        <v>9419</v>
      </c>
      <c r="J82" s="67"/>
      <c r="K82" s="66"/>
      <c r="L82" s="66"/>
      <c r="M82" s="66"/>
      <c r="N82" s="20">
        <f t="shared" si="8"/>
        <v>0</v>
      </c>
      <c r="O82" s="21">
        <f t="shared" si="9"/>
        <v>9419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96.3</v>
      </c>
      <c r="E83" s="75"/>
      <c r="F83" s="75"/>
      <c r="G83" s="75">
        <v>163.1</v>
      </c>
      <c r="H83" s="75"/>
      <c r="I83" s="30">
        <f t="shared" si="7"/>
        <v>259.39999999999998</v>
      </c>
      <c r="J83" s="76"/>
      <c r="K83" s="75"/>
      <c r="L83" s="75"/>
      <c r="M83" s="75"/>
      <c r="N83" s="31">
        <f t="shared" si="8"/>
        <v>0</v>
      </c>
      <c r="O83" s="32">
        <f t="shared" si="9"/>
        <v>259.39999999999998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0.36</v>
      </c>
      <c r="E84" s="72">
        <v>0.06</v>
      </c>
      <c r="F84" s="72">
        <v>0.73</v>
      </c>
      <c r="G84" s="72">
        <v>20.93</v>
      </c>
      <c r="H84" s="72"/>
      <c r="I84" s="27">
        <f t="shared" si="7"/>
        <v>22.08</v>
      </c>
      <c r="J84" s="73"/>
      <c r="K84" s="72"/>
      <c r="L84" s="72"/>
      <c r="M84" s="72">
        <v>0.42</v>
      </c>
      <c r="N84" s="28">
        <f t="shared" si="8"/>
        <v>0.42</v>
      </c>
      <c r="O84" s="29">
        <f t="shared" si="9"/>
        <v>22.5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75</v>
      </c>
      <c r="E85" s="66">
        <v>14</v>
      </c>
      <c r="F85" s="66">
        <v>124</v>
      </c>
      <c r="G85" s="66">
        <v>4078</v>
      </c>
      <c r="H85" s="66"/>
      <c r="I85" s="18">
        <f t="shared" si="7"/>
        <v>4291</v>
      </c>
      <c r="J85" s="67"/>
      <c r="K85" s="66"/>
      <c r="L85" s="66"/>
      <c r="M85" s="66">
        <v>32</v>
      </c>
      <c r="N85" s="20">
        <f t="shared" si="8"/>
        <v>32</v>
      </c>
      <c r="O85" s="21">
        <f t="shared" si="9"/>
        <v>4323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2.7</v>
      </c>
      <c r="E86" s="75">
        <v>0.5</v>
      </c>
      <c r="F86" s="75">
        <v>2.6</v>
      </c>
      <c r="G86" s="75">
        <v>87</v>
      </c>
      <c r="H86" s="75"/>
      <c r="I86" s="30">
        <f t="shared" si="7"/>
        <v>92.8</v>
      </c>
      <c r="J86" s="76"/>
      <c r="K86" s="75"/>
      <c r="L86" s="75"/>
      <c r="M86" s="75">
        <v>1</v>
      </c>
      <c r="N86" s="31">
        <f t="shared" si="8"/>
        <v>1</v>
      </c>
      <c r="O86" s="32">
        <f t="shared" si="9"/>
        <v>93.8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1.08</v>
      </c>
      <c r="E87" s="72">
        <v>0.36</v>
      </c>
      <c r="F87" s="72">
        <v>0.46</v>
      </c>
      <c r="G87" s="72">
        <v>15.08</v>
      </c>
      <c r="H87" s="72">
        <v>1.62</v>
      </c>
      <c r="I87" s="27">
        <f t="shared" si="7"/>
        <v>18.600000000000001</v>
      </c>
      <c r="J87" s="73"/>
      <c r="K87" s="72"/>
      <c r="L87" s="72"/>
      <c r="M87" s="72">
        <v>1.98</v>
      </c>
      <c r="N87" s="28">
        <f t="shared" si="8"/>
        <v>1.98</v>
      </c>
      <c r="O87" s="29">
        <f t="shared" si="9"/>
        <v>20.580000000000002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287</v>
      </c>
      <c r="E88" s="66">
        <v>68</v>
      </c>
      <c r="F88" s="66">
        <v>90</v>
      </c>
      <c r="G88" s="66">
        <v>3775</v>
      </c>
      <c r="H88" s="66">
        <v>301</v>
      </c>
      <c r="I88" s="18">
        <f t="shared" si="7"/>
        <v>4521</v>
      </c>
      <c r="J88" s="67"/>
      <c r="K88" s="66"/>
      <c r="L88" s="66"/>
      <c r="M88" s="66">
        <v>156</v>
      </c>
      <c r="N88" s="20">
        <f t="shared" si="8"/>
        <v>156</v>
      </c>
      <c r="O88" s="21">
        <f t="shared" si="9"/>
        <v>4677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8.8000000000000007</v>
      </c>
      <c r="E89" s="75">
        <v>2.1</v>
      </c>
      <c r="F89" s="75">
        <v>1.3</v>
      </c>
      <c r="G89" s="75">
        <v>68.3</v>
      </c>
      <c r="H89" s="75">
        <v>10.6</v>
      </c>
      <c r="I89" s="30">
        <f t="shared" si="7"/>
        <v>91.1</v>
      </c>
      <c r="J89" s="76"/>
      <c r="K89" s="75"/>
      <c r="L89" s="75"/>
      <c r="M89" s="75">
        <v>4.4000000000000004</v>
      </c>
      <c r="N89" s="31">
        <f t="shared" si="8"/>
        <v>4.4000000000000004</v>
      </c>
      <c r="O89" s="32">
        <f t="shared" si="9"/>
        <v>95.5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0.26</v>
      </c>
      <c r="E90" s="72"/>
      <c r="F90" s="72">
        <v>0.56000000000000005</v>
      </c>
      <c r="G90" s="72">
        <v>5.37</v>
      </c>
      <c r="H90" s="72">
        <v>1.4</v>
      </c>
      <c r="I90" s="27">
        <f t="shared" si="7"/>
        <v>7.59</v>
      </c>
      <c r="J90" s="73"/>
      <c r="K90" s="72"/>
      <c r="L90" s="72"/>
      <c r="M90" s="72"/>
      <c r="N90" s="28">
        <f t="shared" si="8"/>
        <v>0</v>
      </c>
      <c r="O90" s="29">
        <f t="shared" si="9"/>
        <v>7.59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73</v>
      </c>
      <c r="E91" s="66"/>
      <c r="F91" s="66">
        <v>116</v>
      </c>
      <c r="G91" s="66">
        <v>1606</v>
      </c>
      <c r="H91" s="66">
        <v>271</v>
      </c>
      <c r="I91" s="18">
        <f t="shared" si="7"/>
        <v>2066</v>
      </c>
      <c r="J91" s="67"/>
      <c r="K91" s="66"/>
      <c r="L91" s="66"/>
      <c r="M91" s="66"/>
      <c r="N91" s="20">
        <f t="shared" si="8"/>
        <v>0</v>
      </c>
      <c r="O91" s="21">
        <f t="shared" si="9"/>
        <v>2066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2.1</v>
      </c>
      <c r="E92" s="75"/>
      <c r="F92" s="75">
        <v>1.5</v>
      </c>
      <c r="G92" s="75">
        <v>24.2</v>
      </c>
      <c r="H92" s="75">
        <v>8.1999999999999993</v>
      </c>
      <c r="I92" s="30">
        <f t="shared" si="7"/>
        <v>36</v>
      </c>
      <c r="J92" s="76"/>
      <c r="K92" s="75"/>
      <c r="L92" s="75"/>
      <c r="M92" s="75"/>
      <c r="N92" s="31">
        <f t="shared" si="8"/>
        <v>0</v>
      </c>
      <c r="O92" s="32">
        <f t="shared" si="9"/>
        <v>36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/>
      <c r="G93" s="72">
        <v>26.16</v>
      </c>
      <c r="H93" s="72"/>
      <c r="I93" s="27">
        <f t="shared" si="7"/>
        <v>26.16</v>
      </c>
      <c r="J93" s="73"/>
      <c r="K93" s="72"/>
      <c r="L93" s="72"/>
      <c r="M93" s="72"/>
      <c r="N93" s="28">
        <f t="shared" si="8"/>
        <v>0</v>
      </c>
      <c r="O93" s="29">
        <f t="shared" si="9"/>
        <v>26.16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/>
      <c r="G94" s="66">
        <v>7047</v>
      </c>
      <c r="H94" s="66"/>
      <c r="I94" s="18">
        <f t="shared" si="7"/>
        <v>7047</v>
      </c>
      <c r="J94" s="67"/>
      <c r="K94" s="66"/>
      <c r="L94" s="66"/>
      <c r="M94" s="66"/>
      <c r="N94" s="20">
        <f t="shared" si="8"/>
        <v>0</v>
      </c>
      <c r="O94" s="21">
        <f t="shared" si="9"/>
        <v>7047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/>
      <c r="G95" s="75">
        <v>84.5</v>
      </c>
      <c r="H95" s="75"/>
      <c r="I95" s="30">
        <f t="shared" si="7"/>
        <v>84.5</v>
      </c>
      <c r="J95" s="76"/>
      <c r="K95" s="75"/>
      <c r="L95" s="75"/>
      <c r="M95" s="75"/>
      <c r="N95" s="31">
        <f t="shared" si="8"/>
        <v>0</v>
      </c>
      <c r="O95" s="32">
        <f t="shared" si="9"/>
        <v>84.5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2.7</v>
      </c>
      <c r="D96" s="72">
        <v>0.19</v>
      </c>
      <c r="E96" s="72"/>
      <c r="F96" s="72">
        <v>4.9800000000000004</v>
      </c>
      <c r="G96" s="72">
        <v>63.2</v>
      </c>
      <c r="H96" s="72">
        <v>1.95</v>
      </c>
      <c r="I96" s="27">
        <f t="shared" si="7"/>
        <v>73.02000000000001</v>
      </c>
      <c r="J96" s="73"/>
      <c r="K96" s="72"/>
      <c r="L96" s="72"/>
      <c r="M96" s="72">
        <v>0.5</v>
      </c>
      <c r="N96" s="28">
        <f t="shared" si="8"/>
        <v>0.5</v>
      </c>
      <c r="O96" s="29">
        <f t="shared" si="9"/>
        <v>73.52000000000001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1204</v>
      </c>
      <c r="D97" s="66">
        <v>72</v>
      </c>
      <c r="E97" s="66"/>
      <c r="F97" s="66">
        <v>1181</v>
      </c>
      <c r="G97" s="66">
        <v>19546</v>
      </c>
      <c r="H97" s="66">
        <v>507</v>
      </c>
      <c r="I97" s="18">
        <f t="shared" si="7"/>
        <v>22510</v>
      </c>
      <c r="J97" s="67"/>
      <c r="K97" s="66"/>
      <c r="L97" s="66"/>
      <c r="M97" s="66">
        <v>27</v>
      </c>
      <c r="N97" s="20">
        <f t="shared" si="8"/>
        <v>27</v>
      </c>
      <c r="O97" s="21">
        <f t="shared" si="9"/>
        <v>22537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13.3</v>
      </c>
      <c r="D98" s="75">
        <v>1.5</v>
      </c>
      <c r="E98" s="75"/>
      <c r="F98" s="75">
        <v>10.7</v>
      </c>
      <c r="G98" s="75">
        <v>177.1</v>
      </c>
      <c r="H98" s="75">
        <v>10.1</v>
      </c>
      <c r="I98" s="30">
        <f t="shared" si="7"/>
        <v>212.7</v>
      </c>
      <c r="J98" s="76"/>
      <c r="K98" s="75"/>
      <c r="L98" s="75"/>
      <c r="M98" s="75">
        <v>0.5</v>
      </c>
      <c r="N98" s="31">
        <f t="shared" si="8"/>
        <v>0.5</v>
      </c>
      <c r="O98" s="32">
        <f t="shared" si="9"/>
        <v>213.2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2.48</v>
      </c>
      <c r="D99" s="72"/>
      <c r="E99" s="72">
        <v>2.34</v>
      </c>
      <c r="F99" s="72">
        <v>5.56</v>
      </c>
      <c r="G99" s="72">
        <v>175.08</v>
      </c>
      <c r="H99" s="72">
        <v>0.56999999999999995</v>
      </c>
      <c r="I99" s="27">
        <f t="shared" si="7"/>
        <v>186.03</v>
      </c>
      <c r="J99" s="73"/>
      <c r="K99" s="72"/>
      <c r="L99" s="72"/>
      <c r="M99" s="72"/>
      <c r="N99" s="28">
        <f t="shared" si="8"/>
        <v>0</v>
      </c>
      <c r="O99" s="29">
        <f t="shared" si="9"/>
        <v>186.03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667</v>
      </c>
      <c r="D100" s="66"/>
      <c r="E100" s="66">
        <v>879</v>
      </c>
      <c r="F100" s="66">
        <v>1261</v>
      </c>
      <c r="G100" s="66">
        <v>52582</v>
      </c>
      <c r="H100" s="66">
        <v>155</v>
      </c>
      <c r="I100" s="18">
        <f t="shared" si="7"/>
        <v>55544</v>
      </c>
      <c r="J100" s="67"/>
      <c r="K100" s="66"/>
      <c r="L100" s="66"/>
      <c r="M100" s="66"/>
      <c r="N100" s="20">
        <f t="shared" si="8"/>
        <v>0</v>
      </c>
      <c r="O100" s="21">
        <f t="shared" si="9"/>
        <v>55544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7.2</v>
      </c>
      <c r="D101" s="75"/>
      <c r="E101" s="75">
        <v>16.600000000000001</v>
      </c>
      <c r="F101" s="75">
        <v>11</v>
      </c>
      <c r="G101" s="75">
        <v>431.2</v>
      </c>
      <c r="H101" s="75">
        <v>3</v>
      </c>
      <c r="I101" s="30">
        <f t="shared" si="7"/>
        <v>469</v>
      </c>
      <c r="J101" s="76"/>
      <c r="K101" s="75"/>
      <c r="L101" s="75"/>
      <c r="M101" s="75"/>
      <c r="N101" s="31">
        <f t="shared" si="8"/>
        <v>0</v>
      </c>
      <c r="O101" s="32">
        <f t="shared" si="9"/>
        <v>469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0.73</v>
      </c>
      <c r="D102" s="72">
        <v>0.83</v>
      </c>
      <c r="E102" s="72">
        <v>0.84</v>
      </c>
      <c r="F102" s="72">
        <v>3.9</v>
      </c>
      <c r="G102" s="72">
        <v>309.38</v>
      </c>
      <c r="H102" s="72">
        <v>8.89</v>
      </c>
      <c r="I102" s="27">
        <f t="shared" si="7"/>
        <v>324.57</v>
      </c>
      <c r="J102" s="73"/>
      <c r="K102" s="72"/>
      <c r="L102" s="72"/>
      <c r="M102" s="72">
        <v>0.79</v>
      </c>
      <c r="N102" s="28">
        <f t="shared" si="8"/>
        <v>0.79</v>
      </c>
      <c r="O102" s="29">
        <f t="shared" si="9"/>
        <v>325.36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346</v>
      </c>
      <c r="D103" s="66">
        <v>350</v>
      </c>
      <c r="E103" s="66">
        <v>352</v>
      </c>
      <c r="F103" s="66">
        <v>943</v>
      </c>
      <c r="G103" s="66">
        <v>92671</v>
      </c>
      <c r="H103" s="66">
        <v>2258</v>
      </c>
      <c r="I103" s="18">
        <f t="shared" si="7"/>
        <v>96920</v>
      </c>
      <c r="J103" s="67"/>
      <c r="K103" s="66"/>
      <c r="L103" s="66"/>
      <c r="M103" s="66">
        <v>91</v>
      </c>
      <c r="N103" s="20">
        <f t="shared" si="8"/>
        <v>91</v>
      </c>
      <c r="O103" s="21">
        <f t="shared" si="9"/>
        <v>97011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3.1</v>
      </c>
      <c r="D104" s="75">
        <v>6.3</v>
      </c>
      <c r="E104" s="75">
        <v>6.4</v>
      </c>
      <c r="F104" s="75">
        <v>7</v>
      </c>
      <c r="G104" s="75">
        <v>643.70000000000005</v>
      </c>
      <c r="H104" s="75">
        <v>35.799999999999997</v>
      </c>
      <c r="I104" s="30">
        <f t="shared" si="7"/>
        <v>702.3</v>
      </c>
      <c r="J104" s="76"/>
      <c r="K104" s="75"/>
      <c r="L104" s="75"/>
      <c r="M104" s="75">
        <v>0.9</v>
      </c>
      <c r="N104" s="31">
        <f t="shared" si="8"/>
        <v>0.9</v>
      </c>
      <c r="O104" s="32">
        <f t="shared" si="9"/>
        <v>703.19999999999993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0.22</v>
      </c>
      <c r="E105" s="72">
        <v>1.88</v>
      </c>
      <c r="F105" s="72">
        <v>1</v>
      </c>
      <c r="G105" s="72">
        <v>227.65</v>
      </c>
      <c r="H105" s="72">
        <v>1.07</v>
      </c>
      <c r="I105" s="27">
        <f t="shared" si="7"/>
        <v>231.82</v>
      </c>
      <c r="J105" s="73"/>
      <c r="K105" s="72"/>
      <c r="L105" s="72"/>
      <c r="M105" s="72">
        <v>0.22</v>
      </c>
      <c r="N105" s="28">
        <f t="shared" si="8"/>
        <v>0.22</v>
      </c>
      <c r="O105" s="29">
        <f t="shared" si="9"/>
        <v>232.04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55</v>
      </c>
      <c r="E106" s="66">
        <v>902</v>
      </c>
      <c r="F106" s="66">
        <v>151</v>
      </c>
      <c r="G106" s="66">
        <v>72026</v>
      </c>
      <c r="H106" s="66">
        <v>360</v>
      </c>
      <c r="I106" s="18">
        <f t="shared" si="7"/>
        <v>73494</v>
      </c>
      <c r="J106" s="67"/>
      <c r="K106" s="66"/>
      <c r="L106" s="66"/>
      <c r="M106" s="66">
        <v>17</v>
      </c>
      <c r="N106" s="20">
        <f t="shared" si="8"/>
        <v>17</v>
      </c>
      <c r="O106" s="21">
        <f t="shared" si="9"/>
        <v>73511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0.8</v>
      </c>
      <c r="E107" s="75">
        <v>11.8</v>
      </c>
      <c r="F107" s="75">
        <v>0.9</v>
      </c>
      <c r="G107" s="75">
        <v>430.9</v>
      </c>
      <c r="H107" s="75">
        <v>5.4</v>
      </c>
      <c r="I107" s="30">
        <f t="shared" si="7"/>
        <v>449.79999999999995</v>
      </c>
      <c r="J107" s="76"/>
      <c r="K107" s="75"/>
      <c r="L107" s="75"/>
      <c r="M107" s="75">
        <v>0.1</v>
      </c>
      <c r="N107" s="31">
        <f t="shared" si="8"/>
        <v>0.1</v>
      </c>
      <c r="O107" s="32">
        <f t="shared" si="9"/>
        <v>449.9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0.42</v>
      </c>
      <c r="F108" s="72"/>
      <c r="G108" s="72">
        <v>57.01</v>
      </c>
      <c r="H108" s="72">
        <v>0.23</v>
      </c>
      <c r="I108" s="27">
        <f t="shared" si="7"/>
        <v>57.66</v>
      </c>
      <c r="J108" s="73"/>
      <c r="K108" s="72"/>
      <c r="L108" s="72"/>
      <c r="M108" s="72"/>
      <c r="N108" s="28">
        <f t="shared" si="8"/>
        <v>0</v>
      </c>
      <c r="O108" s="29">
        <f t="shared" si="9"/>
        <v>57.66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203</v>
      </c>
      <c r="F109" s="66"/>
      <c r="G109" s="66">
        <v>18524</v>
      </c>
      <c r="H109" s="66">
        <v>83</v>
      </c>
      <c r="I109" s="18">
        <f t="shared" si="7"/>
        <v>18810</v>
      </c>
      <c r="J109" s="67"/>
      <c r="K109" s="66"/>
      <c r="L109" s="66"/>
      <c r="M109" s="66"/>
      <c r="N109" s="20">
        <f t="shared" si="8"/>
        <v>0</v>
      </c>
      <c r="O109" s="21">
        <f t="shared" si="9"/>
        <v>18810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2.7</v>
      </c>
      <c r="F110" s="75"/>
      <c r="G110" s="75">
        <v>76.599999999999994</v>
      </c>
      <c r="H110" s="75">
        <v>1.2</v>
      </c>
      <c r="I110" s="30">
        <f t="shared" si="7"/>
        <v>80.5</v>
      </c>
      <c r="J110" s="76"/>
      <c r="K110" s="75"/>
      <c r="L110" s="75"/>
      <c r="M110" s="75"/>
      <c r="N110" s="31">
        <f t="shared" si="8"/>
        <v>0</v>
      </c>
      <c r="O110" s="32">
        <f t="shared" si="9"/>
        <v>80.5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0.05</v>
      </c>
      <c r="D111" s="72">
        <v>7.0000000000000007E-2</v>
      </c>
      <c r="E111" s="72">
        <v>0.09</v>
      </c>
      <c r="F111" s="72"/>
      <c r="G111" s="72">
        <v>36.33</v>
      </c>
      <c r="H111" s="72">
        <v>0.18</v>
      </c>
      <c r="I111" s="27">
        <f t="shared" si="7"/>
        <v>36.72</v>
      </c>
      <c r="J111" s="73"/>
      <c r="K111" s="72"/>
      <c r="L111" s="72"/>
      <c r="M111" s="72"/>
      <c r="N111" s="28">
        <f t="shared" si="8"/>
        <v>0</v>
      </c>
      <c r="O111" s="29">
        <f t="shared" si="9"/>
        <v>36.72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25</v>
      </c>
      <c r="D112" s="66">
        <v>34</v>
      </c>
      <c r="E112" s="66">
        <v>43</v>
      </c>
      <c r="F112" s="66"/>
      <c r="G112" s="66">
        <v>10498</v>
      </c>
      <c r="H112" s="66">
        <v>69</v>
      </c>
      <c r="I112" s="18">
        <f t="shared" si="7"/>
        <v>10669</v>
      </c>
      <c r="J112" s="67"/>
      <c r="K112" s="66"/>
      <c r="L112" s="66"/>
      <c r="M112" s="66"/>
      <c r="N112" s="20">
        <f t="shared" si="8"/>
        <v>0</v>
      </c>
      <c r="O112" s="21">
        <f t="shared" si="9"/>
        <v>10669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/>
      <c r="G113" s="75">
        <v>0</v>
      </c>
      <c r="H113" s="75">
        <v>0.9</v>
      </c>
      <c r="I113" s="30">
        <f t="shared" si="7"/>
        <v>0.9</v>
      </c>
      <c r="J113" s="76"/>
      <c r="K113" s="75"/>
      <c r="L113" s="75"/>
      <c r="M113" s="75"/>
      <c r="N113" s="31">
        <f t="shared" si="8"/>
        <v>0</v>
      </c>
      <c r="O113" s="32">
        <f t="shared" si="9"/>
        <v>0.9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0.28999999999999998</v>
      </c>
      <c r="D114" s="72">
        <v>0.03</v>
      </c>
      <c r="E114" s="72"/>
      <c r="F114" s="72"/>
      <c r="G114" s="72">
        <v>32.72</v>
      </c>
      <c r="H114" s="72"/>
      <c r="I114" s="27">
        <f t="shared" si="7"/>
        <v>33.04</v>
      </c>
      <c r="J114" s="73"/>
      <c r="K114" s="72"/>
      <c r="L114" s="72"/>
      <c r="M114" s="72"/>
      <c r="N114" s="28">
        <f t="shared" si="8"/>
        <v>0</v>
      </c>
      <c r="O114" s="29">
        <f t="shared" si="9"/>
        <v>33.04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147</v>
      </c>
      <c r="D115" s="66">
        <v>14</v>
      </c>
      <c r="E115" s="66"/>
      <c r="F115" s="66"/>
      <c r="G115" s="66">
        <v>10527</v>
      </c>
      <c r="H115" s="66"/>
      <c r="I115" s="18">
        <f t="shared" si="7"/>
        <v>10688</v>
      </c>
      <c r="J115" s="67"/>
      <c r="K115" s="66"/>
      <c r="L115" s="66"/>
      <c r="M115" s="66"/>
      <c r="N115" s="20">
        <f t="shared" si="8"/>
        <v>0</v>
      </c>
      <c r="O115" s="21">
        <f t="shared" si="9"/>
        <v>10688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/>
      <c r="G116" s="84">
        <v>0</v>
      </c>
      <c r="H116" s="84"/>
      <c r="I116" s="46">
        <f t="shared" si="7"/>
        <v>0</v>
      </c>
      <c r="J116" s="85"/>
      <c r="K116" s="84"/>
      <c r="L116" s="84"/>
      <c r="M116" s="84"/>
      <c r="N116" s="47">
        <f t="shared" si="8"/>
        <v>0</v>
      </c>
      <c r="O116" s="43">
        <f t="shared" si="9"/>
        <v>0</v>
      </c>
      <c r="P116" s="44">
        <f>SUM(O136,P111,P112,P115)</f>
        <v>1129.81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0.22</v>
      </c>
      <c r="D121" s="63"/>
      <c r="E121" s="63">
        <v>1.1100000000000001</v>
      </c>
      <c r="F121" s="63">
        <v>0.8</v>
      </c>
      <c r="G121" s="63">
        <v>21.05</v>
      </c>
      <c r="H121" s="63">
        <v>0.1</v>
      </c>
      <c r="I121" s="11">
        <f t="shared" si="7"/>
        <v>23.28</v>
      </c>
      <c r="J121" s="64"/>
      <c r="K121" s="63"/>
      <c r="L121" s="63"/>
      <c r="M121" s="63"/>
      <c r="N121" s="13">
        <f t="shared" si="8"/>
        <v>0</v>
      </c>
      <c r="O121" s="14">
        <f t="shared" si="9"/>
        <v>23.28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111</v>
      </c>
      <c r="D122" s="66"/>
      <c r="E122" s="66">
        <v>536</v>
      </c>
      <c r="F122" s="66">
        <v>152</v>
      </c>
      <c r="G122" s="66">
        <v>7563</v>
      </c>
      <c r="H122" s="66">
        <v>30</v>
      </c>
      <c r="I122" s="18">
        <f t="shared" si="7"/>
        <v>8392</v>
      </c>
      <c r="J122" s="67"/>
      <c r="K122" s="66"/>
      <c r="L122" s="66"/>
      <c r="M122" s="66"/>
      <c r="N122" s="20">
        <f t="shared" si="8"/>
        <v>0</v>
      </c>
      <c r="O122" s="21">
        <f t="shared" si="9"/>
        <v>8392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>
        <v>0</v>
      </c>
      <c r="F123" s="75">
        <v>0.4</v>
      </c>
      <c r="G123" s="75">
        <v>0</v>
      </c>
      <c r="H123" s="75">
        <v>0.3</v>
      </c>
      <c r="I123" s="30">
        <f t="shared" si="7"/>
        <v>0.7</v>
      </c>
      <c r="J123" s="76"/>
      <c r="K123" s="75"/>
      <c r="L123" s="75"/>
      <c r="M123" s="75"/>
      <c r="N123" s="31">
        <f t="shared" si="8"/>
        <v>0</v>
      </c>
      <c r="O123" s="32">
        <f t="shared" si="9"/>
        <v>0.7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0.21</v>
      </c>
      <c r="D124" s="72">
        <v>0.26</v>
      </c>
      <c r="E124" s="72">
        <v>0.16</v>
      </c>
      <c r="F124" s="72"/>
      <c r="G124" s="72">
        <v>8.51</v>
      </c>
      <c r="H124" s="72"/>
      <c r="I124" s="27">
        <f t="shared" si="7"/>
        <v>9.14</v>
      </c>
      <c r="J124" s="73"/>
      <c r="K124" s="72"/>
      <c r="L124" s="72"/>
      <c r="M124" s="72"/>
      <c r="N124" s="28">
        <f t="shared" si="8"/>
        <v>0</v>
      </c>
      <c r="O124" s="29">
        <f t="shared" si="9"/>
        <v>9.14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96</v>
      </c>
      <c r="D125" s="66">
        <v>126</v>
      </c>
      <c r="E125" s="66">
        <v>78</v>
      </c>
      <c r="F125" s="66"/>
      <c r="G125" s="66">
        <v>2080</v>
      </c>
      <c r="H125" s="66"/>
      <c r="I125" s="18">
        <f t="shared" si="7"/>
        <v>2380</v>
      </c>
      <c r="J125" s="67"/>
      <c r="K125" s="66"/>
      <c r="L125" s="66"/>
      <c r="M125" s="66"/>
      <c r="N125" s="20">
        <f t="shared" si="8"/>
        <v>0</v>
      </c>
      <c r="O125" s="21">
        <f t="shared" si="9"/>
        <v>2380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0.5</v>
      </c>
      <c r="D127" s="72">
        <v>0.03</v>
      </c>
      <c r="E127" s="72">
        <v>1.69</v>
      </c>
      <c r="F127" s="72">
        <v>0.27</v>
      </c>
      <c r="G127" s="72">
        <v>15.85</v>
      </c>
      <c r="H127" s="72">
        <v>0.14000000000000001</v>
      </c>
      <c r="I127" s="27">
        <f t="shared" si="7"/>
        <v>18.48</v>
      </c>
      <c r="J127" s="73"/>
      <c r="K127" s="72"/>
      <c r="L127" s="72"/>
      <c r="M127" s="72">
        <v>4.9400000000000004</v>
      </c>
      <c r="N127" s="28">
        <f t="shared" si="8"/>
        <v>4.9400000000000004</v>
      </c>
      <c r="O127" s="29">
        <f t="shared" si="9"/>
        <v>23.42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253</v>
      </c>
      <c r="D128" s="66">
        <v>14</v>
      </c>
      <c r="E128" s="66">
        <v>816</v>
      </c>
      <c r="F128" s="66">
        <v>44</v>
      </c>
      <c r="G128" s="66">
        <v>4728</v>
      </c>
      <c r="H128" s="66">
        <v>62</v>
      </c>
      <c r="I128" s="18">
        <f t="shared" si="7"/>
        <v>5917</v>
      </c>
      <c r="J128" s="67"/>
      <c r="K128" s="66"/>
      <c r="L128" s="66"/>
      <c r="M128" s="66">
        <v>652</v>
      </c>
      <c r="N128" s="20">
        <f t="shared" si="8"/>
        <v>652</v>
      </c>
      <c r="O128" s="21">
        <f t="shared" si="9"/>
        <v>6569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</v>
      </c>
      <c r="G129" s="75">
        <v>0</v>
      </c>
      <c r="H129" s="75">
        <v>0</v>
      </c>
      <c r="I129" s="30">
        <f t="shared" si="7"/>
        <v>0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7.18</v>
      </c>
      <c r="D130" s="63">
        <v>13.23</v>
      </c>
      <c r="E130" s="63">
        <v>8.9499999999999993</v>
      </c>
      <c r="F130" s="63">
        <v>18.260000000000002</v>
      </c>
      <c r="G130" s="63">
        <v>1050.6300000000001</v>
      </c>
      <c r="H130" s="63">
        <v>16.149999999999999</v>
      </c>
      <c r="I130" s="11">
        <f t="shared" si="7"/>
        <v>1114.4000000000001</v>
      </c>
      <c r="J130" s="64"/>
      <c r="K130" s="63"/>
      <c r="L130" s="63"/>
      <c r="M130" s="63">
        <v>9.8699999999999992</v>
      </c>
      <c r="N130" s="13">
        <f>SUM(J130:M130)</f>
        <v>9.8699999999999992</v>
      </c>
      <c r="O130" s="14">
        <f t="shared" si="9"/>
        <v>1124.27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2849</v>
      </c>
      <c r="D131" s="66">
        <v>5008</v>
      </c>
      <c r="E131" s="66">
        <v>3891</v>
      </c>
      <c r="F131" s="66">
        <v>4062</v>
      </c>
      <c r="G131" s="66">
        <v>316448</v>
      </c>
      <c r="H131" s="66">
        <v>4096</v>
      </c>
      <c r="I131" s="18">
        <f t="shared" si="7"/>
        <v>336354</v>
      </c>
      <c r="J131" s="67"/>
      <c r="K131" s="66"/>
      <c r="L131" s="66"/>
      <c r="M131" s="66">
        <v>1024</v>
      </c>
      <c r="N131" s="20">
        <f t="shared" si="8"/>
        <v>1024</v>
      </c>
      <c r="O131" s="21">
        <f t="shared" si="9"/>
        <v>337378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23.6</v>
      </c>
      <c r="D132" s="75">
        <v>216.1</v>
      </c>
      <c r="E132" s="75">
        <v>40.1</v>
      </c>
      <c r="F132" s="75">
        <v>35.4</v>
      </c>
      <c r="G132" s="75">
        <v>2231.5</v>
      </c>
      <c r="H132" s="75">
        <v>75.5</v>
      </c>
      <c r="I132" s="30">
        <f t="shared" ref="I132:I138" si="10">SUM(C132:H132)</f>
        <v>2622.2</v>
      </c>
      <c r="J132" s="76"/>
      <c r="K132" s="75"/>
      <c r="L132" s="75"/>
      <c r="M132" s="75">
        <v>8.9</v>
      </c>
      <c r="N132" s="31">
        <f t="shared" ref="N132:N138" si="11">SUM(J132:M132)</f>
        <v>8.9</v>
      </c>
      <c r="O132" s="32">
        <f t="shared" ref="O132:O138" si="12">SUM(N132,I132)</f>
        <v>2631.1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7.18</v>
      </c>
      <c r="D133" s="72">
        <v>2.46</v>
      </c>
      <c r="E133" s="72">
        <v>8.5299999999999994</v>
      </c>
      <c r="F133" s="72">
        <v>17.690000000000001</v>
      </c>
      <c r="G133" s="72">
        <v>993.81</v>
      </c>
      <c r="H133" s="72">
        <v>11.18</v>
      </c>
      <c r="I133" s="27">
        <f t="shared" si="10"/>
        <v>1040.8499999999999</v>
      </c>
      <c r="J133" s="73"/>
      <c r="K133" s="72"/>
      <c r="L133" s="72"/>
      <c r="M133" s="72">
        <v>9.8699999999999992</v>
      </c>
      <c r="N133" s="28">
        <f t="shared" si="11"/>
        <v>9.8699999999999992</v>
      </c>
      <c r="O133" s="29">
        <f t="shared" si="12"/>
        <v>1050.7199999999998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2849</v>
      </c>
      <c r="D134" s="66">
        <v>889</v>
      </c>
      <c r="E134" s="66">
        <v>3809</v>
      </c>
      <c r="F134" s="66">
        <v>3960</v>
      </c>
      <c r="G134" s="66">
        <v>303273</v>
      </c>
      <c r="H134" s="66">
        <v>3017</v>
      </c>
      <c r="I134" s="18">
        <f t="shared" si="10"/>
        <v>317797</v>
      </c>
      <c r="J134" s="67"/>
      <c r="K134" s="66"/>
      <c r="L134" s="66"/>
      <c r="M134" s="66">
        <v>1024</v>
      </c>
      <c r="N134" s="20">
        <f t="shared" si="11"/>
        <v>1024</v>
      </c>
      <c r="O134" s="21">
        <f t="shared" si="12"/>
        <v>318821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23.6</v>
      </c>
      <c r="D135" s="84">
        <v>15.3</v>
      </c>
      <c r="E135" s="84">
        <v>37.5</v>
      </c>
      <c r="F135" s="84">
        <v>33.4</v>
      </c>
      <c r="G135" s="84">
        <v>1938.6</v>
      </c>
      <c r="H135" s="84">
        <v>46.6</v>
      </c>
      <c r="I135" s="46">
        <f t="shared" si="10"/>
        <v>2095</v>
      </c>
      <c r="J135" s="85"/>
      <c r="K135" s="84"/>
      <c r="L135" s="84"/>
      <c r="M135" s="84">
        <v>8.9</v>
      </c>
      <c r="N135" s="47">
        <f t="shared" si="11"/>
        <v>8.9</v>
      </c>
      <c r="O135" s="43">
        <f t="shared" si="12"/>
        <v>2103.9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7.18</v>
      </c>
      <c r="D136" s="54">
        <f t="shared" si="13"/>
        <v>15.309999999999999</v>
      </c>
      <c r="E136" s="54">
        <f t="shared" si="13"/>
        <v>8.9499999999999993</v>
      </c>
      <c r="F136" s="54">
        <f t="shared" si="13"/>
        <v>18.259999999999998</v>
      </c>
      <c r="G136" s="54">
        <f t="shared" si="13"/>
        <v>1054.0899999999999</v>
      </c>
      <c r="H136" s="54">
        <f t="shared" si="13"/>
        <v>16.150000000000002</v>
      </c>
      <c r="I136" s="55">
        <f t="shared" si="10"/>
        <v>1119.94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9.870000000000001</v>
      </c>
      <c r="N136" s="57">
        <f t="shared" si="11"/>
        <v>9.870000000000001</v>
      </c>
      <c r="O136" s="58">
        <f t="shared" si="12"/>
        <v>1129.81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2849</v>
      </c>
      <c r="D137" s="17">
        <f t="shared" si="13"/>
        <v>11743</v>
      </c>
      <c r="E137" s="17">
        <f t="shared" si="13"/>
        <v>3891</v>
      </c>
      <c r="F137" s="17">
        <f t="shared" si="13"/>
        <v>4062</v>
      </c>
      <c r="G137" s="17">
        <f t="shared" si="13"/>
        <v>316448</v>
      </c>
      <c r="H137" s="17">
        <f t="shared" si="13"/>
        <v>4096</v>
      </c>
      <c r="I137" s="18">
        <f t="shared" si="10"/>
        <v>343089</v>
      </c>
      <c r="J137" s="19">
        <f t="shared" si="14"/>
        <v>0</v>
      </c>
      <c r="K137" s="17">
        <f t="shared" si="14"/>
        <v>0</v>
      </c>
      <c r="L137" s="17">
        <f t="shared" si="14"/>
        <v>0</v>
      </c>
      <c r="M137" s="17">
        <f t="shared" si="14"/>
        <v>1024</v>
      </c>
      <c r="N137" s="20">
        <f t="shared" si="11"/>
        <v>1024</v>
      </c>
      <c r="O137" s="21">
        <f t="shared" si="12"/>
        <v>344113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23.6</v>
      </c>
      <c r="D138" s="40">
        <f t="shared" si="13"/>
        <v>645.19999999999993</v>
      </c>
      <c r="E138" s="40">
        <f t="shared" si="13"/>
        <v>40.100000000000009</v>
      </c>
      <c r="F138" s="40">
        <f t="shared" si="13"/>
        <v>35.4</v>
      </c>
      <c r="G138" s="40">
        <f t="shared" si="13"/>
        <v>2231.5</v>
      </c>
      <c r="H138" s="40">
        <f t="shared" si="13"/>
        <v>75.5</v>
      </c>
      <c r="I138" s="46">
        <f t="shared" si="10"/>
        <v>3051.3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8.9</v>
      </c>
      <c r="N138" s="47">
        <f t="shared" si="11"/>
        <v>8.9</v>
      </c>
      <c r="O138" s="43">
        <f t="shared" si="12"/>
        <v>3060.2000000000003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47D20-F7C1-48B0-ADAD-7ADB3A8957E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9.01</v>
      </c>
      <c r="H5" s="63"/>
      <c r="I5" s="11">
        <f t="shared" ref="I5:I36" si="0">SUM(C5:H5)</f>
        <v>9.01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9.01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4.79</v>
      </c>
      <c r="E8" s="72"/>
      <c r="F8" s="72"/>
      <c r="G8" s="72">
        <v>5.27</v>
      </c>
      <c r="H8" s="72"/>
      <c r="I8" s="27">
        <f t="shared" si="0"/>
        <v>10.059999999999999</v>
      </c>
      <c r="J8" s="73"/>
      <c r="K8" s="72"/>
      <c r="L8" s="72">
        <v>7.1</v>
      </c>
      <c r="M8" s="72"/>
      <c r="N8" s="28">
        <f t="shared" si="1"/>
        <v>7.1</v>
      </c>
      <c r="O8" s="29">
        <f t="shared" si="2"/>
        <v>17.159999999999997</v>
      </c>
      <c r="P8" s="22" t="s">
        <v>25</v>
      </c>
      <c r="Q8" s="129" t="s">
        <v>54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119</v>
      </c>
      <c r="M9" s="66"/>
      <c r="N9" s="20">
        <f t="shared" si="1"/>
        <v>119</v>
      </c>
      <c r="O9" s="21">
        <f t="shared" si="2"/>
        <v>119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17.600000000000001</v>
      </c>
      <c r="M10" s="75"/>
      <c r="N10" s="31">
        <f t="shared" si="1"/>
        <v>17.600000000000001</v>
      </c>
      <c r="O10" s="32">
        <f t="shared" si="2"/>
        <v>17.600000000000001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5.14</v>
      </c>
      <c r="M11" s="72">
        <v>0.05</v>
      </c>
      <c r="N11" s="28">
        <f t="shared" si="1"/>
        <v>5.1899999999999995</v>
      </c>
      <c r="O11" s="29">
        <f t="shared" si="2"/>
        <v>5.1899999999999995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114</v>
      </c>
      <c r="M12" s="66">
        <v>1</v>
      </c>
      <c r="N12" s="20">
        <f t="shared" si="1"/>
        <v>115</v>
      </c>
      <c r="O12" s="21">
        <f t="shared" si="2"/>
        <v>115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9.6999999999999993</v>
      </c>
      <c r="M13" s="75">
        <v>0.1</v>
      </c>
      <c r="N13" s="31">
        <f t="shared" si="1"/>
        <v>9.7999999999999989</v>
      </c>
      <c r="O13" s="32">
        <f t="shared" si="2"/>
        <v>9.7999999999999989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2.64</v>
      </c>
      <c r="E14" s="72"/>
      <c r="F14" s="72"/>
      <c r="G14" s="72"/>
      <c r="H14" s="72"/>
      <c r="I14" s="27">
        <f t="shared" si="0"/>
        <v>2.64</v>
      </c>
      <c r="J14" s="73"/>
      <c r="K14" s="72"/>
      <c r="L14" s="72"/>
      <c r="M14" s="72">
        <v>12.33</v>
      </c>
      <c r="N14" s="28">
        <f t="shared" si="1"/>
        <v>12.33</v>
      </c>
      <c r="O14" s="29">
        <f t="shared" si="2"/>
        <v>14.97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174</v>
      </c>
      <c r="E15" s="66"/>
      <c r="F15" s="66"/>
      <c r="G15" s="66"/>
      <c r="H15" s="66"/>
      <c r="I15" s="18">
        <f t="shared" si="0"/>
        <v>174</v>
      </c>
      <c r="J15" s="67"/>
      <c r="K15" s="66"/>
      <c r="L15" s="66"/>
      <c r="M15" s="66">
        <v>743</v>
      </c>
      <c r="N15" s="20">
        <f t="shared" si="1"/>
        <v>743</v>
      </c>
      <c r="O15" s="21">
        <f t="shared" si="2"/>
        <v>917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19.100000000000001</v>
      </c>
      <c r="E16" s="75"/>
      <c r="F16" s="75"/>
      <c r="G16" s="75"/>
      <c r="H16" s="75"/>
      <c r="I16" s="30">
        <f t="shared" si="0"/>
        <v>19.100000000000001</v>
      </c>
      <c r="J16" s="76"/>
      <c r="K16" s="75"/>
      <c r="L16" s="75"/>
      <c r="M16" s="75">
        <v>50.4</v>
      </c>
      <c r="N16" s="31">
        <f t="shared" si="1"/>
        <v>50.4</v>
      </c>
      <c r="O16" s="32">
        <f t="shared" si="2"/>
        <v>69.5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6.84</v>
      </c>
      <c r="E17" s="72"/>
      <c r="F17" s="72"/>
      <c r="G17" s="72">
        <v>0.57999999999999996</v>
      </c>
      <c r="H17" s="72"/>
      <c r="I17" s="27">
        <f t="shared" si="0"/>
        <v>7.42</v>
      </c>
      <c r="J17" s="73"/>
      <c r="K17" s="72"/>
      <c r="L17" s="72"/>
      <c r="M17" s="72">
        <v>1.25</v>
      </c>
      <c r="N17" s="28">
        <f t="shared" si="1"/>
        <v>1.25</v>
      </c>
      <c r="O17" s="29">
        <f t="shared" si="2"/>
        <v>8.67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1078</v>
      </c>
      <c r="E18" s="66"/>
      <c r="F18" s="66"/>
      <c r="G18" s="66">
        <v>104</v>
      </c>
      <c r="H18" s="66"/>
      <c r="I18" s="18">
        <f t="shared" si="0"/>
        <v>1182</v>
      </c>
      <c r="J18" s="67"/>
      <c r="K18" s="66"/>
      <c r="L18" s="66"/>
      <c r="M18" s="66">
        <v>135</v>
      </c>
      <c r="N18" s="20">
        <f t="shared" si="1"/>
        <v>135</v>
      </c>
      <c r="O18" s="21">
        <f t="shared" si="2"/>
        <v>1317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76.599999999999994</v>
      </c>
      <c r="E19" s="75"/>
      <c r="F19" s="75"/>
      <c r="G19" s="75">
        <v>4.8</v>
      </c>
      <c r="H19" s="75"/>
      <c r="I19" s="30">
        <f t="shared" si="0"/>
        <v>81.399999999999991</v>
      </c>
      <c r="J19" s="76"/>
      <c r="K19" s="75"/>
      <c r="L19" s="75"/>
      <c r="M19" s="75">
        <v>6.8</v>
      </c>
      <c r="N19" s="31">
        <f t="shared" si="1"/>
        <v>6.8</v>
      </c>
      <c r="O19" s="32">
        <f t="shared" si="2"/>
        <v>88.199999999999989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0.03</v>
      </c>
      <c r="D20" s="72"/>
      <c r="E20" s="72"/>
      <c r="F20" s="72">
        <v>2</v>
      </c>
      <c r="G20" s="72">
        <v>2.0099999999999998</v>
      </c>
      <c r="H20" s="72"/>
      <c r="I20" s="27">
        <f t="shared" si="0"/>
        <v>4.0399999999999991</v>
      </c>
      <c r="J20" s="73"/>
      <c r="K20" s="72"/>
      <c r="L20" s="72"/>
      <c r="M20" s="72"/>
      <c r="N20" s="28">
        <f t="shared" si="1"/>
        <v>0</v>
      </c>
      <c r="O20" s="29">
        <f t="shared" si="2"/>
        <v>4.0399999999999991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</v>
      </c>
      <c r="D21" s="66"/>
      <c r="E21" s="66"/>
      <c r="F21" s="66">
        <v>208</v>
      </c>
      <c r="G21" s="66">
        <v>380</v>
      </c>
      <c r="H21" s="66"/>
      <c r="I21" s="18">
        <f t="shared" si="0"/>
        <v>596</v>
      </c>
      <c r="J21" s="67"/>
      <c r="K21" s="66"/>
      <c r="L21" s="66"/>
      <c r="M21" s="66"/>
      <c r="N21" s="20">
        <f t="shared" si="1"/>
        <v>0</v>
      </c>
      <c r="O21" s="21">
        <f t="shared" si="2"/>
        <v>596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0.3</v>
      </c>
      <c r="D22" s="75"/>
      <c r="E22" s="75"/>
      <c r="F22" s="75">
        <v>10.199999999999999</v>
      </c>
      <c r="G22" s="75">
        <v>8.8000000000000007</v>
      </c>
      <c r="H22" s="75"/>
      <c r="I22" s="30">
        <f t="shared" si="0"/>
        <v>19.3</v>
      </c>
      <c r="J22" s="76"/>
      <c r="K22" s="75"/>
      <c r="L22" s="75"/>
      <c r="M22" s="75"/>
      <c r="N22" s="31">
        <f t="shared" si="1"/>
        <v>0</v>
      </c>
      <c r="O22" s="32">
        <f t="shared" si="2"/>
        <v>19.3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2.62</v>
      </c>
      <c r="E23" s="72"/>
      <c r="F23" s="72">
        <v>0.21</v>
      </c>
      <c r="G23" s="72">
        <v>12.46</v>
      </c>
      <c r="H23" s="72"/>
      <c r="I23" s="27">
        <f t="shared" si="0"/>
        <v>15.290000000000001</v>
      </c>
      <c r="J23" s="73"/>
      <c r="K23" s="72"/>
      <c r="L23" s="72"/>
      <c r="M23" s="72"/>
      <c r="N23" s="28">
        <f t="shared" si="1"/>
        <v>0</v>
      </c>
      <c r="O23" s="29">
        <f t="shared" si="2"/>
        <v>15.290000000000001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606</v>
      </c>
      <c r="E24" s="66"/>
      <c r="F24" s="66">
        <v>34</v>
      </c>
      <c r="G24" s="66">
        <v>2922</v>
      </c>
      <c r="H24" s="66"/>
      <c r="I24" s="18">
        <f t="shared" si="0"/>
        <v>3562</v>
      </c>
      <c r="J24" s="67"/>
      <c r="K24" s="66"/>
      <c r="L24" s="66"/>
      <c r="M24" s="66"/>
      <c r="N24" s="20">
        <f t="shared" si="1"/>
        <v>0</v>
      </c>
      <c r="O24" s="21">
        <f t="shared" si="2"/>
        <v>3562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27.3</v>
      </c>
      <c r="E25" s="75"/>
      <c r="F25" s="75">
        <v>0.8</v>
      </c>
      <c r="G25" s="75">
        <v>64.3</v>
      </c>
      <c r="H25" s="75"/>
      <c r="I25" s="30">
        <f t="shared" si="0"/>
        <v>92.4</v>
      </c>
      <c r="J25" s="76"/>
      <c r="K25" s="75"/>
      <c r="L25" s="75"/>
      <c r="M25" s="75"/>
      <c r="N25" s="31">
        <f t="shared" si="1"/>
        <v>0</v>
      </c>
      <c r="O25" s="32">
        <f t="shared" si="2"/>
        <v>92.4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0.91</v>
      </c>
      <c r="E26" s="72"/>
      <c r="F26" s="72">
        <v>1.1100000000000001</v>
      </c>
      <c r="G26" s="72">
        <v>49.28</v>
      </c>
      <c r="H26" s="72"/>
      <c r="I26" s="27">
        <f t="shared" si="0"/>
        <v>51.300000000000004</v>
      </c>
      <c r="J26" s="73"/>
      <c r="K26" s="72"/>
      <c r="L26" s="72"/>
      <c r="M26" s="72">
        <v>0.04</v>
      </c>
      <c r="N26" s="28">
        <f t="shared" si="1"/>
        <v>0.04</v>
      </c>
      <c r="O26" s="29">
        <f t="shared" si="2"/>
        <v>51.34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208</v>
      </c>
      <c r="E27" s="66"/>
      <c r="F27" s="66">
        <v>198</v>
      </c>
      <c r="G27" s="66">
        <v>11986</v>
      </c>
      <c r="H27" s="66"/>
      <c r="I27" s="18">
        <f t="shared" si="0"/>
        <v>12392</v>
      </c>
      <c r="J27" s="67"/>
      <c r="K27" s="66"/>
      <c r="L27" s="66"/>
      <c r="M27" s="66">
        <v>3</v>
      </c>
      <c r="N27" s="20">
        <f t="shared" si="1"/>
        <v>3</v>
      </c>
      <c r="O27" s="21">
        <f t="shared" si="2"/>
        <v>12395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7.8</v>
      </c>
      <c r="E28" s="75"/>
      <c r="F28" s="75">
        <v>4</v>
      </c>
      <c r="G28" s="75">
        <v>253.4</v>
      </c>
      <c r="H28" s="75"/>
      <c r="I28" s="30">
        <f t="shared" si="0"/>
        <v>265.2</v>
      </c>
      <c r="J28" s="76"/>
      <c r="K28" s="75"/>
      <c r="L28" s="75"/>
      <c r="M28" s="75">
        <v>0.1</v>
      </c>
      <c r="N28" s="31">
        <f t="shared" si="1"/>
        <v>0.1</v>
      </c>
      <c r="O28" s="32">
        <f t="shared" si="2"/>
        <v>265.3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0.32</v>
      </c>
      <c r="D29" s="72">
        <v>26.08</v>
      </c>
      <c r="E29" s="72">
        <v>0.2</v>
      </c>
      <c r="F29" s="72">
        <v>1.81</v>
      </c>
      <c r="G29" s="72">
        <v>8.64</v>
      </c>
      <c r="H29" s="72">
        <v>2.46</v>
      </c>
      <c r="I29" s="27">
        <f t="shared" si="0"/>
        <v>39.51</v>
      </c>
      <c r="J29" s="73"/>
      <c r="K29" s="72"/>
      <c r="L29" s="72">
        <v>0.4</v>
      </c>
      <c r="M29" s="72">
        <v>0.95</v>
      </c>
      <c r="N29" s="28">
        <f t="shared" si="1"/>
        <v>1.35</v>
      </c>
      <c r="O29" s="29">
        <f t="shared" si="2"/>
        <v>40.86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148</v>
      </c>
      <c r="D30" s="66">
        <v>6556</v>
      </c>
      <c r="E30" s="66">
        <v>50</v>
      </c>
      <c r="F30" s="66">
        <v>345</v>
      </c>
      <c r="G30" s="66">
        <v>2331</v>
      </c>
      <c r="H30" s="66">
        <v>438</v>
      </c>
      <c r="I30" s="18">
        <f t="shared" si="0"/>
        <v>9868</v>
      </c>
      <c r="J30" s="67"/>
      <c r="K30" s="66"/>
      <c r="L30" s="66">
        <v>32</v>
      </c>
      <c r="M30" s="66">
        <v>81</v>
      </c>
      <c r="N30" s="20">
        <f t="shared" si="1"/>
        <v>113</v>
      </c>
      <c r="O30" s="21">
        <f t="shared" si="2"/>
        <v>9981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2.7</v>
      </c>
      <c r="D31" s="75">
        <v>197.5</v>
      </c>
      <c r="E31" s="75">
        <v>1.5</v>
      </c>
      <c r="F31" s="75">
        <v>5.4</v>
      </c>
      <c r="G31" s="75">
        <v>42.3</v>
      </c>
      <c r="H31" s="75">
        <v>15.3</v>
      </c>
      <c r="I31" s="30">
        <f t="shared" si="0"/>
        <v>264.7</v>
      </c>
      <c r="J31" s="76"/>
      <c r="K31" s="75"/>
      <c r="L31" s="75">
        <v>0.9</v>
      </c>
      <c r="M31" s="75">
        <v>2.2000000000000002</v>
      </c>
      <c r="N31" s="31">
        <f t="shared" si="1"/>
        <v>3.1</v>
      </c>
      <c r="O31" s="32">
        <f t="shared" si="2"/>
        <v>267.8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0.42</v>
      </c>
      <c r="D32" s="72">
        <v>0.77</v>
      </c>
      <c r="E32" s="72"/>
      <c r="F32" s="72">
        <v>0.96</v>
      </c>
      <c r="G32" s="72">
        <v>11.14</v>
      </c>
      <c r="H32" s="72">
        <v>0.11</v>
      </c>
      <c r="I32" s="27">
        <f t="shared" si="0"/>
        <v>13.4</v>
      </c>
      <c r="J32" s="73"/>
      <c r="K32" s="72"/>
      <c r="L32" s="72"/>
      <c r="M32" s="72"/>
      <c r="N32" s="28">
        <f t="shared" si="1"/>
        <v>0</v>
      </c>
      <c r="O32" s="29">
        <f t="shared" si="2"/>
        <v>13.4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158</v>
      </c>
      <c r="D33" s="66">
        <v>216</v>
      </c>
      <c r="E33" s="66"/>
      <c r="F33" s="66">
        <v>201</v>
      </c>
      <c r="G33" s="66">
        <v>3064</v>
      </c>
      <c r="H33" s="66">
        <v>25</v>
      </c>
      <c r="I33" s="18">
        <f t="shared" si="0"/>
        <v>3664</v>
      </c>
      <c r="J33" s="67"/>
      <c r="K33" s="66"/>
      <c r="L33" s="66"/>
      <c r="M33" s="66"/>
      <c r="N33" s="20">
        <f t="shared" si="1"/>
        <v>0</v>
      </c>
      <c r="O33" s="21">
        <f t="shared" si="2"/>
        <v>3664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2.5</v>
      </c>
      <c r="D34" s="75">
        <v>6.1</v>
      </c>
      <c r="E34" s="75"/>
      <c r="F34" s="75">
        <v>2.6</v>
      </c>
      <c r="G34" s="75">
        <v>45.9</v>
      </c>
      <c r="H34" s="75">
        <v>0.8</v>
      </c>
      <c r="I34" s="30">
        <f t="shared" si="0"/>
        <v>57.899999999999991</v>
      </c>
      <c r="J34" s="76"/>
      <c r="K34" s="75"/>
      <c r="L34" s="75"/>
      <c r="M34" s="75"/>
      <c r="N34" s="31">
        <f t="shared" si="1"/>
        <v>0</v>
      </c>
      <c r="O34" s="32">
        <f t="shared" si="2"/>
        <v>57.899999999999991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0.26</v>
      </c>
      <c r="D35" s="72">
        <v>0.72</v>
      </c>
      <c r="E35" s="72"/>
      <c r="F35" s="72">
        <v>0.74</v>
      </c>
      <c r="G35" s="72">
        <v>27.27</v>
      </c>
      <c r="H35" s="72"/>
      <c r="I35" s="27">
        <f t="shared" si="0"/>
        <v>28.99</v>
      </c>
      <c r="J35" s="73"/>
      <c r="K35" s="72"/>
      <c r="L35" s="72"/>
      <c r="M35" s="72">
        <v>0.44</v>
      </c>
      <c r="N35" s="28">
        <f t="shared" si="1"/>
        <v>0.44</v>
      </c>
      <c r="O35" s="29">
        <f t="shared" si="2"/>
        <v>29.43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108</v>
      </c>
      <c r="D36" s="66">
        <v>245</v>
      </c>
      <c r="E36" s="66"/>
      <c r="F36" s="66">
        <v>234</v>
      </c>
      <c r="G36" s="66">
        <v>7889</v>
      </c>
      <c r="H36" s="66"/>
      <c r="I36" s="18">
        <f t="shared" si="0"/>
        <v>8476</v>
      </c>
      <c r="J36" s="67"/>
      <c r="K36" s="66"/>
      <c r="L36" s="66"/>
      <c r="M36" s="66">
        <v>42</v>
      </c>
      <c r="N36" s="20">
        <f t="shared" si="1"/>
        <v>42</v>
      </c>
      <c r="O36" s="21">
        <f t="shared" si="2"/>
        <v>8518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1.4</v>
      </c>
      <c r="D37" s="75">
        <v>5.9</v>
      </c>
      <c r="E37" s="75"/>
      <c r="F37" s="75">
        <v>2.6</v>
      </c>
      <c r="G37" s="75">
        <v>94.7</v>
      </c>
      <c r="H37" s="75"/>
      <c r="I37" s="30">
        <f t="shared" ref="I37:I50" si="3">SUM(C37:H37)</f>
        <v>104.60000000000001</v>
      </c>
      <c r="J37" s="76"/>
      <c r="K37" s="75"/>
      <c r="L37" s="75"/>
      <c r="M37" s="75">
        <v>0.9</v>
      </c>
      <c r="N37" s="31">
        <f t="shared" si="1"/>
        <v>0.9</v>
      </c>
      <c r="O37" s="32">
        <f t="shared" si="2"/>
        <v>105.50000000000001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0.06</v>
      </c>
      <c r="D38" s="72">
        <v>0.16</v>
      </c>
      <c r="E38" s="72"/>
      <c r="F38" s="72">
        <v>12.43</v>
      </c>
      <c r="G38" s="72">
        <v>101.64</v>
      </c>
      <c r="H38" s="72">
        <v>0.16</v>
      </c>
      <c r="I38" s="27">
        <f t="shared" si="3"/>
        <v>114.45</v>
      </c>
      <c r="J38" s="73"/>
      <c r="K38" s="72"/>
      <c r="L38" s="72"/>
      <c r="M38" s="72"/>
      <c r="N38" s="28">
        <f t="shared" si="1"/>
        <v>0</v>
      </c>
      <c r="O38" s="29">
        <f t="shared" si="2"/>
        <v>114.45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26</v>
      </c>
      <c r="D39" s="66">
        <v>50</v>
      </c>
      <c r="E39" s="66"/>
      <c r="F39" s="66">
        <v>2513</v>
      </c>
      <c r="G39" s="66">
        <v>31345</v>
      </c>
      <c r="H39" s="66">
        <v>45</v>
      </c>
      <c r="I39" s="18">
        <f t="shared" si="3"/>
        <v>33979</v>
      </c>
      <c r="J39" s="67"/>
      <c r="K39" s="66"/>
      <c r="L39" s="66"/>
      <c r="M39" s="66"/>
      <c r="N39" s="20">
        <f t="shared" si="1"/>
        <v>0</v>
      </c>
      <c r="O39" s="21">
        <f t="shared" si="2"/>
        <v>33979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0.3</v>
      </c>
      <c r="D40" s="75">
        <v>1</v>
      </c>
      <c r="E40" s="75"/>
      <c r="F40" s="75">
        <v>23.8</v>
      </c>
      <c r="G40" s="75">
        <v>283.8</v>
      </c>
      <c r="H40" s="75">
        <v>0.9</v>
      </c>
      <c r="I40" s="30">
        <f t="shared" si="3"/>
        <v>309.8</v>
      </c>
      <c r="J40" s="76"/>
      <c r="K40" s="75"/>
      <c r="L40" s="75"/>
      <c r="M40" s="75"/>
      <c r="N40" s="31">
        <f t="shared" si="1"/>
        <v>0</v>
      </c>
      <c r="O40" s="32">
        <f t="shared" si="2"/>
        <v>309.8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0.26</v>
      </c>
      <c r="D41" s="72">
        <v>0.06</v>
      </c>
      <c r="E41" s="72"/>
      <c r="F41" s="72">
        <v>20.420000000000002</v>
      </c>
      <c r="G41" s="72">
        <v>164.3</v>
      </c>
      <c r="H41" s="72">
        <v>0.04</v>
      </c>
      <c r="I41" s="27">
        <f t="shared" si="3"/>
        <v>185.08</v>
      </c>
      <c r="J41" s="73"/>
      <c r="K41" s="72"/>
      <c r="L41" s="72"/>
      <c r="M41" s="72">
        <v>0.53</v>
      </c>
      <c r="N41" s="28">
        <f t="shared" si="1"/>
        <v>0.53</v>
      </c>
      <c r="O41" s="29">
        <f t="shared" si="2"/>
        <v>185.61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94</v>
      </c>
      <c r="D42" s="66">
        <v>23</v>
      </c>
      <c r="E42" s="66"/>
      <c r="F42" s="66">
        <v>4274</v>
      </c>
      <c r="G42" s="66">
        <v>48547</v>
      </c>
      <c r="H42" s="66">
        <v>12</v>
      </c>
      <c r="I42" s="18">
        <f t="shared" si="3"/>
        <v>52950</v>
      </c>
      <c r="J42" s="67"/>
      <c r="K42" s="66"/>
      <c r="L42" s="66"/>
      <c r="M42" s="66">
        <v>59</v>
      </c>
      <c r="N42" s="20">
        <f t="shared" si="1"/>
        <v>59</v>
      </c>
      <c r="O42" s="21">
        <f t="shared" si="2"/>
        <v>53009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1.2</v>
      </c>
      <c r="D43" s="75">
        <v>0.5</v>
      </c>
      <c r="E43" s="75"/>
      <c r="F43" s="75">
        <v>40.1</v>
      </c>
      <c r="G43" s="75">
        <v>425.9</v>
      </c>
      <c r="H43" s="75">
        <v>0.2</v>
      </c>
      <c r="I43" s="30">
        <f t="shared" si="3"/>
        <v>467.9</v>
      </c>
      <c r="J43" s="76"/>
      <c r="K43" s="75"/>
      <c r="L43" s="75"/>
      <c r="M43" s="75">
        <v>1.1000000000000001</v>
      </c>
      <c r="N43" s="31">
        <f t="shared" si="1"/>
        <v>1.1000000000000001</v>
      </c>
      <c r="O43" s="32">
        <f t="shared" si="2"/>
        <v>469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0.93</v>
      </c>
      <c r="D44" s="72"/>
      <c r="E44" s="72"/>
      <c r="F44" s="72">
        <v>10.91</v>
      </c>
      <c r="G44" s="72">
        <v>130.11000000000001</v>
      </c>
      <c r="H44" s="72"/>
      <c r="I44" s="27">
        <f t="shared" si="3"/>
        <v>141.95000000000002</v>
      </c>
      <c r="J44" s="73"/>
      <c r="K44" s="72"/>
      <c r="L44" s="72"/>
      <c r="M44" s="72"/>
      <c r="N44" s="28">
        <f t="shared" si="1"/>
        <v>0</v>
      </c>
      <c r="O44" s="29">
        <f t="shared" si="2"/>
        <v>141.95000000000002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637</v>
      </c>
      <c r="D45" s="66"/>
      <c r="E45" s="66"/>
      <c r="F45" s="66">
        <v>2055</v>
      </c>
      <c r="G45" s="66">
        <v>42973</v>
      </c>
      <c r="H45" s="66"/>
      <c r="I45" s="18">
        <f t="shared" si="3"/>
        <v>45665</v>
      </c>
      <c r="J45" s="67"/>
      <c r="K45" s="66"/>
      <c r="L45" s="66"/>
      <c r="M45" s="66"/>
      <c r="N45" s="20">
        <f t="shared" si="1"/>
        <v>0</v>
      </c>
      <c r="O45" s="21">
        <f t="shared" si="2"/>
        <v>45665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5.8</v>
      </c>
      <c r="D46" s="75"/>
      <c r="E46" s="75"/>
      <c r="F46" s="75">
        <v>17.3</v>
      </c>
      <c r="G46" s="75">
        <v>302.89999999999998</v>
      </c>
      <c r="H46" s="75"/>
      <c r="I46" s="30">
        <f t="shared" si="3"/>
        <v>326</v>
      </c>
      <c r="J46" s="76"/>
      <c r="K46" s="75"/>
      <c r="L46" s="75"/>
      <c r="M46" s="75"/>
      <c r="N46" s="31">
        <f t="shared" si="1"/>
        <v>0</v>
      </c>
      <c r="O46" s="32">
        <f t="shared" si="2"/>
        <v>326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3.39</v>
      </c>
      <c r="D47" s="72">
        <v>1.67</v>
      </c>
      <c r="E47" s="72">
        <v>2.44</v>
      </c>
      <c r="F47" s="72">
        <v>1.38</v>
      </c>
      <c r="G47" s="72">
        <v>207.38</v>
      </c>
      <c r="H47" s="72">
        <v>1.1299999999999999</v>
      </c>
      <c r="I47" s="27">
        <f t="shared" si="3"/>
        <v>217.39</v>
      </c>
      <c r="J47" s="73"/>
      <c r="K47" s="72"/>
      <c r="L47" s="72"/>
      <c r="M47" s="72">
        <v>0.03</v>
      </c>
      <c r="N47" s="28">
        <f t="shared" si="1"/>
        <v>0.03</v>
      </c>
      <c r="O47" s="29">
        <f t="shared" si="2"/>
        <v>217.42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1709</v>
      </c>
      <c r="D48" s="66">
        <v>756</v>
      </c>
      <c r="E48" s="66">
        <v>1098</v>
      </c>
      <c r="F48" s="66">
        <v>369</v>
      </c>
      <c r="G48" s="66">
        <v>72444</v>
      </c>
      <c r="H48" s="66">
        <v>355</v>
      </c>
      <c r="I48" s="18">
        <f t="shared" si="3"/>
        <v>76731</v>
      </c>
      <c r="J48" s="67"/>
      <c r="K48" s="66"/>
      <c r="L48" s="66"/>
      <c r="M48" s="66">
        <v>4</v>
      </c>
      <c r="N48" s="20">
        <f t="shared" si="1"/>
        <v>4</v>
      </c>
      <c r="O48" s="21">
        <f t="shared" si="2"/>
        <v>76735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4.3</v>
      </c>
      <c r="D49" s="75">
        <v>1.9</v>
      </c>
      <c r="E49" s="75">
        <v>4.4000000000000004</v>
      </c>
      <c r="F49" s="75">
        <v>1.1000000000000001</v>
      </c>
      <c r="G49" s="75">
        <v>279</v>
      </c>
      <c r="H49" s="75">
        <v>5.5</v>
      </c>
      <c r="I49" s="30">
        <f t="shared" si="3"/>
        <v>296.2</v>
      </c>
      <c r="J49" s="76"/>
      <c r="K49" s="75"/>
      <c r="L49" s="75"/>
      <c r="M49" s="75">
        <v>0</v>
      </c>
      <c r="N49" s="31">
        <f t="shared" si="1"/>
        <v>0</v>
      </c>
      <c r="O49" s="32">
        <f t="shared" si="2"/>
        <v>296.2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5.67</v>
      </c>
      <c r="D50" s="63">
        <v>32.99</v>
      </c>
      <c r="E50" s="63">
        <v>2.64</v>
      </c>
      <c r="F50" s="63">
        <v>51.97</v>
      </c>
      <c r="G50" s="63">
        <v>714.81</v>
      </c>
      <c r="H50" s="63">
        <v>3.9</v>
      </c>
      <c r="I50" s="11">
        <f t="shared" si="3"/>
        <v>811.9799999999999</v>
      </c>
      <c r="J50" s="64"/>
      <c r="K50" s="63"/>
      <c r="L50" s="63">
        <v>12.64</v>
      </c>
      <c r="M50" s="63">
        <v>15.62</v>
      </c>
      <c r="N50" s="13">
        <f t="shared" si="1"/>
        <v>28.259999999999998</v>
      </c>
      <c r="O50" s="14">
        <f t="shared" si="2"/>
        <v>840.2399999999999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2888</v>
      </c>
      <c r="D51" s="66">
        <v>8660</v>
      </c>
      <c r="E51" s="66">
        <v>1148</v>
      </c>
      <c r="F51" s="66">
        <v>10431</v>
      </c>
      <c r="G51" s="66">
        <v>223985</v>
      </c>
      <c r="H51" s="66">
        <v>875</v>
      </c>
      <c r="I51" s="18">
        <f t="shared" ref="I51:I58" si="4">SUM(C51:H51)</f>
        <v>247987</v>
      </c>
      <c r="J51" s="67"/>
      <c r="K51" s="66"/>
      <c r="L51" s="66">
        <v>265</v>
      </c>
      <c r="M51" s="66">
        <v>1068</v>
      </c>
      <c r="N51" s="20">
        <f t="shared" si="1"/>
        <v>1333</v>
      </c>
      <c r="O51" s="21">
        <f>SUM(N51,I51)</f>
        <v>249320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18.5</v>
      </c>
      <c r="D52" s="75">
        <v>248</v>
      </c>
      <c r="E52" s="75">
        <v>5.9</v>
      </c>
      <c r="F52" s="75">
        <v>107.9</v>
      </c>
      <c r="G52" s="75">
        <v>1805.8</v>
      </c>
      <c r="H52" s="75">
        <v>22.7</v>
      </c>
      <c r="I52" s="30">
        <f t="shared" si="4"/>
        <v>2208.7999999999997</v>
      </c>
      <c r="J52" s="76"/>
      <c r="K52" s="75"/>
      <c r="L52" s="75">
        <v>28.2</v>
      </c>
      <c r="M52" s="75">
        <v>61.6</v>
      </c>
      <c r="N52" s="31">
        <f t="shared" si="1"/>
        <v>89.8</v>
      </c>
      <c r="O52" s="32">
        <f t="shared" si="2"/>
        <v>2298.6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5.64</v>
      </c>
      <c r="D53" s="72">
        <v>4.0999999999999996</v>
      </c>
      <c r="E53" s="72">
        <v>2.44</v>
      </c>
      <c r="F53" s="72">
        <v>48.8</v>
      </c>
      <c r="G53" s="72">
        <v>652.1</v>
      </c>
      <c r="H53" s="72">
        <v>1.17</v>
      </c>
      <c r="I53" s="27">
        <f t="shared" si="4"/>
        <v>714.25</v>
      </c>
      <c r="J53" s="73"/>
      <c r="K53" s="72"/>
      <c r="L53" s="72">
        <v>0.4</v>
      </c>
      <c r="M53" s="72">
        <v>9.4600000000000009</v>
      </c>
      <c r="N53" s="28">
        <f t="shared" si="1"/>
        <v>9.8600000000000012</v>
      </c>
      <c r="O53" s="29">
        <f t="shared" si="2"/>
        <v>724.11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2880</v>
      </c>
      <c r="D54" s="66">
        <v>1485</v>
      </c>
      <c r="E54" s="66">
        <v>1098</v>
      </c>
      <c r="F54" s="66">
        <v>10019</v>
      </c>
      <c r="G54" s="66">
        <v>209027</v>
      </c>
      <c r="H54" s="66">
        <v>367</v>
      </c>
      <c r="I54" s="18">
        <f t="shared" si="4"/>
        <v>224876</v>
      </c>
      <c r="J54" s="67"/>
      <c r="K54" s="66"/>
      <c r="L54" s="66">
        <v>32</v>
      </c>
      <c r="M54" s="66">
        <v>516</v>
      </c>
      <c r="N54" s="20">
        <f t="shared" si="1"/>
        <v>548</v>
      </c>
      <c r="O54" s="21">
        <f t="shared" si="2"/>
        <v>225424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18.2</v>
      </c>
      <c r="D55" s="69">
        <v>21.3</v>
      </c>
      <c r="E55" s="69">
        <v>4.4000000000000004</v>
      </c>
      <c r="F55" s="69">
        <v>93.5</v>
      </c>
      <c r="G55" s="69">
        <v>1483.6</v>
      </c>
      <c r="H55" s="69">
        <v>5.7</v>
      </c>
      <c r="I55" s="24">
        <f t="shared" si="4"/>
        <v>1626.7</v>
      </c>
      <c r="J55" s="70"/>
      <c r="K55" s="69"/>
      <c r="L55" s="69">
        <v>0.9</v>
      </c>
      <c r="M55" s="69">
        <v>24.2</v>
      </c>
      <c r="N55" s="24">
        <f t="shared" si="1"/>
        <v>25.099999999999998</v>
      </c>
      <c r="O55" s="26">
        <f t="shared" si="2"/>
        <v>1651.8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5.67</v>
      </c>
      <c r="D56" s="10">
        <f t="shared" si="5"/>
        <v>47.26</v>
      </c>
      <c r="E56" s="10">
        <f t="shared" si="5"/>
        <v>2.64</v>
      </c>
      <c r="F56" s="10">
        <f t="shared" si="5"/>
        <v>51.970000000000006</v>
      </c>
      <c r="G56" s="10">
        <f t="shared" si="5"/>
        <v>729.09</v>
      </c>
      <c r="H56" s="10">
        <f t="shared" si="5"/>
        <v>3.9</v>
      </c>
      <c r="I56" s="36">
        <f>SUM(C56:H56)</f>
        <v>840.53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12.639999999999999</v>
      </c>
      <c r="M56" s="10">
        <f>SUM(M5,M8,M11,M14,M17,M20,M23,M26,M29,M32,M35,M38,M41,M44,M47)</f>
        <v>15.619999999999997</v>
      </c>
      <c r="N56" s="12">
        <f t="shared" si="1"/>
        <v>28.259999999999998</v>
      </c>
      <c r="O56" s="14">
        <f t="shared" si="2"/>
        <v>868.79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2888</v>
      </c>
      <c r="D57" s="17">
        <f t="shared" si="5"/>
        <v>9912</v>
      </c>
      <c r="E57" s="17">
        <f t="shared" si="5"/>
        <v>1148</v>
      </c>
      <c r="F57" s="17">
        <f t="shared" si="5"/>
        <v>10431</v>
      </c>
      <c r="G57" s="17">
        <f t="shared" si="5"/>
        <v>223985</v>
      </c>
      <c r="H57" s="17">
        <f t="shared" si="5"/>
        <v>875</v>
      </c>
      <c r="I57" s="37">
        <f t="shared" si="4"/>
        <v>249239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265</v>
      </c>
      <c r="M57" s="17">
        <f t="shared" si="6"/>
        <v>1068</v>
      </c>
      <c r="N57" s="19">
        <f t="shared" si="1"/>
        <v>1333</v>
      </c>
      <c r="O57" s="21">
        <f t="shared" si="2"/>
        <v>250572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18.5</v>
      </c>
      <c r="D58" s="40">
        <f t="shared" si="5"/>
        <v>343.69999999999993</v>
      </c>
      <c r="E58" s="40">
        <f t="shared" si="5"/>
        <v>5.9</v>
      </c>
      <c r="F58" s="40">
        <f t="shared" si="5"/>
        <v>107.89999999999999</v>
      </c>
      <c r="G58" s="40">
        <f t="shared" si="5"/>
        <v>1805.8000000000002</v>
      </c>
      <c r="H58" s="40">
        <f t="shared" si="5"/>
        <v>22.7</v>
      </c>
      <c r="I58" s="41">
        <f t="shared" si="4"/>
        <v>2304.5</v>
      </c>
      <c r="J58" s="39">
        <f t="shared" si="6"/>
        <v>0</v>
      </c>
      <c r="K58" s="40">
        <f t="shared" si="6"/>
        <v>0</v>
      </c>
      <c r="L58" s="40">
        <f t="shared" si="6"/>
        <v>28.2</v>
      </c>
      <c r="M58" s="40">
        <f t="shared" si="6"/>
        <v>61.6</v>
      </c>
      <c r="N58" s="42">
        <f t="shared" si="1"/>
        <v>89.8</v>
      </c>
      <c r="O58" s="43">
        <f t="shared" si="2"/>
        <v>2394.3000000000002</v>
      </c>
      <c r="P58" s="44">
        <f>SUM(O56,P53,P54,P57)</f>
        <v>868.79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9.01</v>
      </c>
      <c r="H63" s="63"/>
      <c r="I63" s="11">
        <f>SUM(C63:H63)</f>
        <v>9.01</v>
      </c>
      <c r="J63" s="64"/>
      <c r="K63" s="63"/>
      <c r="L63" s="63"/>
      <c r="M63" s="63"/>
      <c r="N63" s="13">
        <f>SUM(J63:M63)</f>
        <v>0</v>
      </c>
      <c r="O63" s="14">
        <f>SUM(N63,I63)</f>
        <v>9.01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4.79</v>
      </c>
      <c r="E66" s="72"/>
      <c r="F66" s="72"/>
      <c r="G66" s="72">
        <v>5.27</v>
      </c>
      <c r="H66" s="72"/>
      <c r="I66" s="27">
        <f t="shared" si="7"/>
        <v>10.059999999999999</v>
      </c>
      <c r="J66" s="73"/>
      <c r="K66" s="72"/>
      <c r="L66" s="72">
        <v>7.1</v>
      </c>
      <c r="M66" s="72"/>
      <c r="N66" s="28">
        <f t="shared" si="8"/>
        <v>7.1</v>
      </c>
      <c r="O66" s="29">
        <f t="shared" si="9"/>
        <v>17.159999999999997</v>
      </c>
      <c r="P66" s="22" t="s">
        <v>25</v>
      </c>
      <c r="Q66" s="129" t="s">
        <v>54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119</v>
      </c>
      <c r="M67" s="66"/>
      <c r="N67" s="20">
        <f t="shared" si="8"/>
        <v>119</v>
      </c>
      <c r="O67" s="21">
        <f t="shared" si="9"/>
        <v>119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17.600000000000001</v>
      </c>
      <c r="M68" s="75"/>
      <c r="N68" s="31">
        <f t="shared" si="8"/>
        <v>17.600000000000001</v>
      </c>
      <c r="O68" s="32">
        <f t="shared" si="9"/>
        <v>17.600000000000001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5.14</v>
      </c>
      <c r="M69" s="72">
        <v>0.05</v>
      </c>
      <c r="N69" s="28">
        <f t="shared" si="8"/>
        <v>5.1899999999999995</v>
      </c>
      <c r="O69" s="29">
        <f t="shared" si="9"/>
        <v>5.1899999999999995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114</v>
      </c>
      <c r="M70" s="66">
        <v>1</v>
      </c>
      <c r="N70" s="20">
        <f t="shared" si="8"/>
        <v>115</v>
      </c>
      <c r="O70" s="21">
        <f t="shared" si="9"/>
        <v>115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9.6999999999999993</v>
      </c>
      <c r="M71" s="75">
        <v>0.1</v>
      </c>
      <c r="N71" s="31">
        <f t="shared" si="8"/>
        <v>9.7999999999999989</v>
      </c>
      <c r="O71" s="32">
        <f t="shared" si="9"/>
        <v>9.7999999999999989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2.64</v>
      </c>
      <c r="E72" s="72"/>
      <c r="F72" s="72"/>
      <c r="G72" s="72"/>
      <c r="H72" s="72"/>
      <c r="I72" s="27">
        <f t="shared" si="7"/>
        <v>2.64</v>
      </c>
      <c r="J72" s="73"/>
      <c r="K72" s="72"/>
      <c r="L72" s="72"/>
      <c r="M72" s="72">
        <v>12.33</v>
      </c>
      <c r="N72" s="28">
        <f t="shared" si="8"/>
        <v>12.33</v>
      </c>
      <c r="O72" s="29">
        <f t="shared" si="9"/>
        <v>14.97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174</v>
      </c>
      <c r="E73" s="66"/>
      <c r="F73" s="66"/>
      <c r="G73" s="66"/>
      <c r="H73" s="66"/>
      <c r="I73" s="18">
        <f t="shared" si="7"/>
        <v>174</v>
      </c>
      <c r="J73" s="67"/>
      <c r="K73" s="66"/>
      <c r="L73" s="66"/>
      <c r="M73" s="66">
        <v>743</v>
      </c>
      <c r="N73" s="20">
        <f t="shared" si="8"/>
        <v>743</v>
      </c>
      <c r="O73" s="21">
        <f t="shared" si="9"/>
        <v>917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19.100000000000001</v>
      </c>
      <c r="E74" s="75"/>
      <c r="F74" s="75"/>
      <c r="G74" s="75"/>
      <c r="H74" s="75"/>
      <c r="I74" s="30">
        <f t="shared" si="7"/>
        <v>19.100000000000001</v>
      </c>
      <c r="J74" s="76"/>
      <c r="K74" s="75"/>
      <c r="L74" s="75"/>
      <c r="M74" s="75">
        <v>50.4</v>
      </c>
      <c r="N74" s="31">
        <f t="shared" si="8"/>
        <v>50.4</v>
      </c>
      <c r="O74" s="32">
        <f t="shared" si="9"/>
        <v>69.5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6.84</v>
      </c>
      <c r="E75" s="72"/>
      <c r="F75" s="72"/>
      <c r="G75" s="72">
        <v>0.57999999999999996</v>
      </c>
      <c r="H75" s="72"/>
      <c r="I75" s="27">
        <f t="shared" si="7"/>
        <v>7.42</v>
      </c>
      <c r="J75" s="73"/>
      <c r="K75" s="72"/>
      <c r="L75" s="72"/>
      <c r="M75" s="72">
        <v>1.25</v>
      </c>
      <c r="N75" s="28">
        <f t="shared" si="8"/>
        <v>1.25</v>
      </c>
      <c r="O75" s="29">
        <f t="shared" si="9"/>
        <v>8.67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1078</v>
      </c>
      <c r="E76" s="66"/>
      <c r="F76" s="66"/>
      <c r="G76" s="66">
        <v>104</v>
      </c>
      <c r="H76" s="66"/>
      <c r="I76" s="18">
        <f t="shared" si="7"/>
        <v>1182</v>
      </c>
      <c r="J76" s="67"/>
      <c r="K76" s="66"/>
      <c r="L76" s="66"/>
      <c r="M76" s="66">
        <v>135</v>
      </c>
      <c r="N76" s="20">
        <f t="shared" si="8"/>
        <v>135</v>
      </c>
      <c r="O76" s="21">
        <f t="shared" si="9"/>
        <v>1317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76.599999999999994</v>
      </c>
      <c r="E77" s="75"/>
      <c r="F77" s="75"/>
      <c r="G77" s="75">
        <v>4.8</v>
      </c>
      <c r="H77" s="75"/>
      <c r="I77" s="30">
        <f t="shared" si="7"/>
        <v>81.399999999999991</v>
      </c>
      <c r="J77" s="76"/>
      <c r="K77" s="75"/>
      <c r="L77" s="75"/>
      <c r="M77" s="75">
        <v>6.8</v>
      </c>
      <c r="N77" s="31">
        <f t="shared" si="8"/>
        <v>6.8</v>
      </c>
      <c r="O77" s="32">
        <f t="shared" si="9"/>
        <v>88.199999999999989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0.03</v>
      </c>
      <c r="D78" s="72"/>
      <c r="E78" s="72"/>
      <c r="F78" s="72">
        <v>2</v>
      </c>
      <c r="G78" s="72">
        <v>2.0099999999999998</v>
      </c>
      <c r="H78" s="72"/>
      <c r="I78" s="27">
        <f t="shared" si="7"/>
        <v>4.0399999999999991</v>
      </c>
      <c r="J78" s="73"/>
      <c r="K78" s="72"/>
      <c r="L78" s="72"/>
      <c r="M78" s="72"/>
      <c r="N78" s="28">
        <f t="shared" si="8"/>
        <v>0</v>
      </c>
      <c r="O78" s="29">
        <f t="shared" si="9"/>
        <v>4.0399999999999991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</v>
      </c>
      <c r="D79" s="66"/>
      <c r="E79" s="66"/>
      <c r="F79" s="66">
        <v>208</v>
      </c>
      <c r="G79" s="66">
        <v>380</v>
      </c>
      <c r="H79" s="66"/>
      <c r="I79" s="18">
        <f t="shared" si="7"/>
        <v>596</v>
      </c>
      <c r="J79" s="67"/>
      <c r="K79" s="66"/>
      <c r="L79" s="66"/>
      <c r="M79" s="66"/>
      <c r="N79" s="20">
        <f t="shared" si="8"/>
        <v>0</v>
      </c>
      <c r="O79" s="21">
        <f t="shared" si="9"/>
        <v>596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0.3</v>
      </c>
      <c r="D80" s="75"/>
      <c r="E80" s="75"/>
      <c r="F80" s="75">
        <v>10.199999999999999</v>
      </c>
      <c r="G80" s="75">
        <v>8.8000000000000007</v>
      </c>
      <c r="H80" s="75"/>
      <c r="I80" s="30">
        <f t="shared" si="7"/>
        <v>19.3</v>
      </c>
      <c r="J80" s="76"/>
      <c r="K80" s="75"/>
      <c r="L80" s="75"/>
      <c r="M80" s="75"/>
      <c r="N80" s="31">
        <f t="shared" si="8"/>
        <v>0</v>
      </c>
      <c r="O80" s="32">
        <f t="shared" si="9"/>
        <v>19.3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2.62</v>
      </c>
      <c r="E81" s="72"/>
      <c r="F81" s="72">
        <v>0.21</v>
      </c>
      <c r="G81" s="72">
        <v>12.46</v>
      </c>
      <c r="H81" s="72"/>
      <c r="I81" s="27">
        <f t="shared" si="7"/>
        <v>15.290000000000001</v>
      </c>
      <c r="J81" s="73"/>
      <c r="K81" s="72"/>
      <c r="L81" s="72"/>
      <c r="M81" s="72"/>
      <c r="N81" s="28">
        <f t="shared" si="8"/>
        <v>0</v>
      </c>
      <c r="O81" s="29">
        <f t="shared" si="9"/>
        <v>15.290000000000001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606</v>
      </c>
      <c r="E82" s="66"/>
      <c r="F82" s="66">
        <v>34</v>
      </c>
      <c r="G82" s="66">
        <v>2922</v>
      </c>
      <c r="H82" s="66"/>
      <c r="I82" s="18">
        <f t="shared" si="7"/>
        <v>3562</v>
      </c>
      <c r="J82" s="67"/>
      <c r="K82" s="66"/>
      <c r="L82" s="66"/>
      <c r="M82" s="66"/>
      <c r="N82" s="20">
        <f t="shared" si="8"/>
        <v>0</v>
      </c>
      <c r="O82" s="21">
        <f t="shared" si="9"/>
        <v>3562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27.3</v>
      </c>
      <c r="E83" s="75"/>
      <c r="F83" s="75">
        <v>0.8</v>
      </c>
      <c r="G83" s="75">
        <v>64.3</v>
      </c>
      <c r="H83" s="75"/>
      <c r="I83" s="30">
        <f t="shared" si="7"/>
        <v>92.4</v>
      </c>
      <c r="J83" s="76"/>
      <c r="K83" s="75"/>
      <c r="L83" s="75"/>
      <c r="M83" s="75"/>
      <c r="N83" s="31">
        <f t="shared" si="8"/>
        <v>0</v>
      </c>
      <c r="O83" s="32">
        <f t="shared" si="9"/>
        <v>92.4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0.91</v>
      </c>
      <c r="E84" s="72"/>
      <c r="F84" s="72">
        <v>1.1100000000000001</v>
      </c>
      <c r="G84" s="72">
        <v>49.28</v>
      </c>
      <c r="H84" s="72"/>
      <c r="I84" s="27">
        <f t="shared" si="7"/>
        <v>51.300000000000004</v>
      </c>
      <c r="J84" s="73"/>
      <c r="K84" s="72"/>
      <c r="L84" s="72"/>
      <c r="M84" s="72">
        <v>0.04</v>
      </c>
      <c r="N84" s="28">
        <f t="shared" si="8"/>
        <v>0.04</v>
      </c>
      <c r="O84" s="29">
        <f t="shared" si="9"/>
        <v>51.34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208</v>
      </c>
      <c r="E85" s="66"/>
      <c r="F85" s="66">
        <v>198</v>
      </c>
      <c r="G85" s="66">
        <v>11986</v>
      </c>
      <c r="H85" s="66"/>
      <c r="I85" s="18">
        <f t="shared" si="7"/>
        <v>12392</v>
      </c>
      <c r="J85" s="67"/>
      <c r="K85" s="66"/>
      <c r="L85" s="66"/>
      <c r="M85" s="66">
        <v>3</v>
      </c>
      <c r="N85" s="20">
        <f t="shared" si="8"/>
        <v>3</v>
      </c>
      <c r="O85" s="21">
        <f t="shared" si="9"/>
        <v>12395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7.8</v>
      </c>
      <c r="E86" s="75"/>
      <c r="F86" s="75">
        <v>4</v>
      </c>
      <c r="G86" s="75">
        <v>253.4</v>
      </c>
      <c r="H86" s="75"/>
      <c r="I86" s="30">
        <f t="shared" si="7"/>
        <v>265.2</v>
      </c>
      <c r="J86" s="76"/>
      <c r="K86" s="75"/>
      <c r="L86" s="75"/>
      <c r="M86" s="75">
        <v>0.1</v>
      </c>
      <c r="N86" s="31">
        <f t="shared" si="8"/>
        <v>0.1</v>
      </c>
      <c r="O86" s="32">
        <f t="shared" si="9"/>
        <v>265.3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0.32</v>
      </c>
      <c r="D87" s="72">
        <v>26.08</v>
      </c>
      <c r="E87" s="72">
        <v>0.2</v>
      </c>
      <c r="F87" s="72">
        <v>1.81</v>
      </c>
      <c r="G87" s="72">
        <v>8.64</v>
      </c>
      <c r="H87" s="72">
        <v>2.46</v>
      </c>
      <c r="I87" s="27">
        <f t="shared" si="7"/>
        <v>39.51</v>
      </c>
      <c r="J87" s="73"/>
      <c r="K87" s="72"/>
      <c r="L87" s="72">
        <v>0.4</v>
      </c>
      <c r="M87" s="72">
        <v>0.95</v>
      </c>
      <c r="N87" s="28">
        <f t="shared" si="8"/>
        <v>1.35</v>
      </c>
      <c r="O87" s="29">
        <f t="shared" si="9"/>
        <v>40.86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148</v>
      </c>
      <c r="D88" s="66">
        <v>6556</v>
      </c>
      <c r="E88" s="66">
        <v>50</v>
      </c>
      <c r="F88" s="66">
        <v>345</v>
      </c>
      <c r="G88" s="66">
        <v>2331</v>
      </c>
      <c r="H88" s="66">
        <v>438</v>
      </c>
      <c r="I88" s="18">
        <f t="shared" si="7"/>
        <v>9868</v>
      </c>
      <c r="J88" s="67"/>
      <c r="K88" s="66"/>
      <c r="L88" s="66">
        <v>32</v>
      </c>
      <c r="M88" s="66">
        <v>81</v>
      </c>
      <c r="N88" s="20">
        <f t="shared" si="8"/>
        <v>113</v>
      </c>
      <c r="O88" s="21">
        <f t="shared" si="9"/>
        <v>9981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2.7</v>
      </c>
      <c r="D89" s="75">
        <v>197.5</v>
      </c>
      <c r="E89" s="75">
        <v>1.5</v>
      </c>
      <c r="F89" s="75">
        <v>5.4</v>
      </c>
      <c r="G89" s="75">
        <v>42.3</v>
      </c>
      <c r="H89" s="75">
        <v>15.3</v>
      </c>
      <c r="I89" s="30">
        <f t="shared" si="7"/>
        <v>264.7</v>
      </c>
      <c r="J89" s="76"/>
      <c r="K89" s="75"/>
      <c r="L89" s="75">
        <v>0.9</v>
      </c>
      <c r="M89" s="75">
        <v>2.2000000000000002</v>
      </c>
      <c r="N89" s="31">
        <f t="shared" si="8"/>
        <v>3.1</v>
      </c>
      <c r="O89" s="32">
        <f t="shared" si="9"/>
        <v>267.8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0.42</v>
      </c>
      <c r="D90" s="72">
        <v>0.77</v>
      </c>
      <c r="E90" s="72"/>
      <c r="F90" s="72">
        <v>0.96</v>
      </c>
      <c r="G90" s="72">
        <v>11.14</v>
      </c>
      <c r="H90" s="72">
        <v>0.11</v>
      </c>
      <c r="I90" s="27">
        <f t="shared" si="7"/>
        <v>13.4</v>
      </c>
      <c r="J90" s="73"/>
      <c r="K90" s="72"/>
      <c r="L90" s="72"/>
      <c r="M90" s="72"/>
      <c r="N90" s="28">
        <f t="shared" si="8"/>
        <v>0</v>
      </c>
      <c r="O90" s="29">
        <f t="shared" si="9"/>
        <v>13.4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158</v>
      </c>
      <c r="D91" s="66">
        <v>216</v>
      </c>
      <c r="E91" s="66"/>
      <c r="F91" s="66">
        <v>201</v>
      </c>
      <c r="G91" s="66">
        <v>3064</v>
      </c>
      <c r="H91" s="66">
        <v>25</v>
      </c>
      <c r="I91" s="18">
        <f t="shared" si="7"/>
        <v>3664</v>
      </c>
      <c r="J91" s="67"/>
      <c r="K91" s="66"/>
      <c r="L91" s="66"/>
      <c r="M91" s="66"/>
      <c r="N91" s="20">
        <f t="shared" si="8"/>
        <v>0</v>
      </c>
      <c r="O91" s="21">
        <f t="shared" si="9"/>
        <v>3664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2.5</v>
      </c>
      <c r="D92" s="75">
        <v>6.1</v>
      </c>
      <c r="E92" s="75"/>
      <c r="F92" s="75">
        <v>2.6</v>
      </c>
      <c r="G92" s="75">
        <v>45.9</v>
      </c>
      <c r="H92" s="75">
        <v>0.8</v>
      </c>
      <c r="I92" s="30">
        <f t="shared" si="7"/>
        <v>57.899999999999991</v>
      </c>
      <c r="J92" s="76"/>
      <c r="K92" s="75"/>
      <c r="L92" s="75"/>
      <c r="M92" s="75"/>
      <c r="N92" s="31">
        <f t="shared" si="8"/>
        <v>0</v>
      </c>
      <c r="O92" s="32">
        <f t="shared" si="9"/>
        <v>57.899999999999991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0.26</v>
      </c>
      <c r="D93" s="72">
        <v>0.72</v>
      </c>
      <c r="E93" s="72"/>
      <c r="F93" s="72">
        <v>0.74</v>
      </c>
      <c r="G93" s="72">
        <v>27.27</v>
      </c>
      <c r="H93" s="72"/>
      <c r="I93" s="27">
        <f t="shared" si="7"/>
        <v>28.99</v>
      </c>
      <c r="J93" s="73"/>
      <c r="K93" s="72"/>
      <c r="L93" s="72"/>
      <c r="M93" s="72">
        <v>0.44</v>
      </c>
      <c r="N93" s="28">
        <f t="shared" si="8"/>
        <v>0.44</v>
      </c>
      <c r="O93" s="29">
        <f t="shared" si="9"/>
        <v>29.43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108</v>
      </c>
      <c r="D94" s="66">
        <v>245</v>
      </c>
      <c r="E94" s="66"/>
      <c r="F94" s="66">
        <v>234</v>
      </c>
      <c r="G94" s="66">
        <v>7889</v>
      </c>
      <c r="H94" s="66"/>
      <c r="I94" s="18">
        <f t="shared" si="7"/>
        <v>8476</v>
      </c>
      <c r="J94" s="67"/>
      <c r="K94" s="66"/>
      <c r="L94" s="66"/>
      <c r="M94" s="66">
        <v>42</v>
      </c>
      <c r="N94" s="20">
        <f t="shared" si="8"/>
        <v>42</v>
      </c>
      <c r="O94" s="21">
        <f t="shared" si="9"/>
        <v>8518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1.4</v>
      </c>
      <c r="D95" s="75">
        <v>5.9</v>
      </c>
      <c r="E95" s="75"/>
      <c r="F95" s="75">
        <v>2.6</v>
      </c>
      <c r="G95" s="75">
        <v>94.7</v>
      </c>
      <c r="H95" s="75"/>
      <c r="I95" s="30">
        <f t="shared" si="7"/>
        <v>104.60000000000001</v>
      </c>
      <c r="J95" s="76"/>
      <c r="K95" s="75"/>
      <c r="L95" s="75"/>
      <c r="M95" s="75">
        <v>0.9</v>
      </c>
      <c r="N95" s="31">
        <f t="shared" si="8"/>
        <v>0.9</v>
      </c>
      <c r="O95" s="32">
        <f t="shared" si="9"/>
        <v>105.50000000000001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0.06</v>
      </c>
      <c r="D96" s="72">
        <v>0.16</v>
      </c>
      <c r="E96" s="72"/>
      <c r="F96" s="72">
        <v>12.43</v>
      </c>
      <c r="G96" s="72">
        <v>101.64</v>
      </c>
      <c r="H96" s="72">
        <v>0.16</v>
      </c>
      <c r="I96" s="27">
        <f t="shared" si="7"/>
        <v>114.45</v>
      </c>
      <c r="J96" s="73"/>
      <c r="K96" s="72"/>
      <c r="L96" s="72"/>
      <c r="M96" s="72"/>
      <c r="N96" s="28">
        <f t="shared" si="8"/>
        <v>0</v>
      </c>
      <c r="O96" s="29">
        <f t="shared" si="9"/>
        <v>114.45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26</v>
      </c>
      <c r="D97" s="66">
        <v>50</v>
      </c>
      <c r="E97" s="66"/>
      <c r="F97" s="66">
        <v>2513</v>
      </c>
      <c r="G97" s="66">
        <v>31345</v>
      </c>
      <c r="H97" s="66">
        <v>45</v>
      </c>
      <c r="I97" s="18">
        <f t="shared" si="7"/>
        <v>33979</v>
      </c>
      <c r="J97" s="67"/>
      <c r="K97" s="66"/>
      <c r="L97" s="66"/>
      <c r="M97" s="66"/>
      <c r="N97" s="20">
        <f t="shared" si="8"/>
        <v>0</v>
      </c>
      <c r="O97" s="21">
        <f t="shared" si="9"/>
        <v>33979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0.3</v>
      </c>
      <c r="D98" s="75">
        <v>1</v>
      </c>
      <c r="E98" s="75"/>
      <c r="F98" s="75">
        <v>23.8</v>
      </c>
      <c r="G98" s="75">
        <v>283.8</v>
      </c>
      <c r="H98" s="75">
        <v>0.9</v>
      </c>
      <c r="I98" s="30">
        <f t="shared" si="7"/>
        <v>309.8</v>
      </c>
      <c r="J98" s="76"/>
      <c r="K98" s="75"/>
      <c r="L98" s="75"/>
      <c r="M98" s="75"/>
      <c r="N98" s="31">
        <f t="shared" si="8"/>
        <v>0</v>
      </c>
      <c r="O98" s="32">
        <f t="shared" si="9"/>
        <v>309.8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0.26</v>
      </c>
      <c r="D99" s="72">
        <v>0.06</v>
      </c>
      <c r="E99" s="72"/>
      <c r="F99" s="72">
        <v>20.420000000000002</v>
      </c>
      <c r="G99" s="72">
        <v>164.3</v>
      </c>
      <c r="H99" s="72">
        <v>0.04</v>
      </c>
      <c r="I99" s="27">
        <f t="shared" si="7"/>
        <v>185.08</v>
      </c>
      <c r="J99" s="73"/>
      <c r="K99" s="72"/>
      <c r="L99" s="72"/>
      <c r="M99" s="72">
        <v>0.53</v>
      </c>
      <c r="N99" s="28">
        <f t="shared" si="8"/>
        <v>0.53</v>
      </c>
      <c r="O99" s="29">
        <f t="shared" si="9"/>
        <v>185.61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94</v>
      </c>
      <c r="D100" s="66">
        <v>23</v>
      </c>
      <c r="E100" s="66"/>
      <c r="F100" s="66">
        <v>4274</v>
      </c>
      <c r="G100" s="66">
        <v>48547</v>
      </c>
      <c r="H100" s="66">
        <v>12</v>
      </c>
      <c r="I100" s="18">
        <f t="shared" si="7"/>
        <v>52950</v>
      </c>
      <c r="J100" s="67"/>
      <c r="K100" s="66"/>
      <c r="L100" s="66"/>
      <c r="M100" s="66">
        <v>59</v>
      </c>
      <c r="N100" s="20">
        <f t="shared" si="8"/>
        <v>59</v>
      </c>
      <c r="O100" s="21">
        <f t="shared" si="9"/>
        <v>53009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1.2</v>
      </c>
      <c r="D101" s="75">
        <v>0.5</v>
      </c>
      <c r="E101" s="75"/>
      <c r="F101" s="75">
        <v>40.1</v>
      </c>
      <c r="G101" s="75">
        <v>425.9</v>
      </c>
      <c r="H101" s="75">
        <v>0.2</v>
      </c>
      <c r="I101" s="30">
        <f t="shared" si="7"/>
        <v>467.9</v>
      </c>
      <c r="J101" s="76"/>
      <c r="K101" s="75"/>
      <c r="L101" s="75"/>
      <c r="M101" s="75">
        <v>1.1000000000000001</v>
      </c>
      <c r="N101" s="31">
        <f t="shared" si="8"/>
        <v>1.1000000000000001</v>
      </c>
      <c r="O101" s="32">
        <f t="shared" si="9"/>
        <v>469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0.93</v>
      </c>
      <c r="D102" s="72"/>
      <c r="E102" s="72"/>
      <c r="F102" s="72">
        <v>10.91</v>
      </c>
      <c r="G102" s="72">
        <v>130.11000000000001</v>
      </c>
      <c r="H102" s="72"/>
      <c r="I102" s="27">
        <f t="shared" si="7"/>
        <v>141.95000000000002</v>
      </c>
      <c r="J102" s="73"/>
      <c r="K102" s="72"/>
      <c r="L102" s="72"/>
      <c r="M102" s="72"/>
      <c r="N102" s="28">
        <f t="shared" si="8"/>
        <v>0</v>
      </c>
      <c r="O102" s="29">
        <f t="shared" si="9"/>
        <v>141.95000000000002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637</v>
      </c>
      <c r="D103" s="66"/>
      <c r="E103" s="66"/>
      <c r="F103" s="66">
        <v>2055</v>
      </c>
      <c r="G103" s="66">
        <v>42973</v>
      </c>
      <c r="H103" s="66"/>
      <c r="I103" s="18">
        <f t="shared" si="7"/>
        <v>45665</v>
      </c>
      <c r="J103" s="67"/>
      <c r="K103" s="66"/>
      <c r="L103" s="66"/>
      <c r="M103" s="66"/>
      <c r="N103" s="20">
        <f t="shared" si="8"/>
        <v>0</v>
      </c>
      <c r="O103" s="21">
        <f t="shared" si="9"/>
        <v>45665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5.8</v>
      </c>
      <c r="D104" s="75"/>
      <c r="E104" s="75"/>
      <c r="F104" s="75">
        <v>17.3</v>
      </c>
      <c r="G104" s="75">
        <v>302.89999999999998</v>
      </c>
      <c r="H104" s="75"/>
      <c r="I104" s="30">
        <f t="shared" si="7"/>
        <v>326</v>
      </c>
      <c r="J104" s="76"/>
      <c r="K104" s="75"/>
      <c r="L104" s="75"/>
      <c r="M104" s="75"/>
      <c r="N104" s="31">
        <f t="shared" si="8"/>
        <v>0</v>
      </c>
      <c r="O104" s="32">
        <f t="shared" si="9"/>
        <v>326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0.3</v>
      </c>
      <c r="D105" s="72">
        <v>0.21</v>
      </c>
      <c r="E105" s="72">
        <v>0.31</v>
      </c>
      <c r="F105" s="72">
        <v>0.19</v>
      </c>
      <c r="G105" s="72">
        <v>97.34</v>
      </c>
      <c r="H105" s="72">
        <v>1.1299999999999999</v>
      </c>
      <c r="I105" s="27">
        <f t="shared" si="7"/>
        <v>99.48</v>
      </c>
      <c r="J105" s="73"/>
      <c r="K105" s="72"/>
      <c r="L105" s="72"/>
      <c r="M105" s="72">
        <v>0.03</v>
      </c>
      <c r="N105" s="28">
        <f t="shared" si="8"/>
        <v>0.03</v>
      </c>
      <c r="O105" s="29">
        <f t="shared" si="9"/>
        <v>99.51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118</v>
      </c>
      <c r="D106" s="66">
        <v>86</v>
      </c>
      <c r="E106" s="66">
        <v>141</v>
      </c>
      <c r="F106" s="66">
        <v>48</v>
      </c>
      <c r="G106" s="66">
        <v>33176</v>
      </c>
      <c r="H106" s="66">
        <v>355</v>
      </c>
      <c r="I106" s="18">
        <f t="shared" si="7"/>
        <v>33924</v>
      </c>
      <c r="J106" s="67"/>
      <c r="K106" s="66"/>
      <c r="L106" s="66"/>
      <c r="M106" s="66">
        <v>4</v>
      </c>
      <c r="N106" s="20">
        <f t="shared" si="8"/>
        <v>4</v>
      </c>
      <c r="O106" s="21">
        <f t="shared" si="9"/>
        <v>33928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1.1000000000000001</v>
      </c>
      <c r="D107" s="75">
        <v>1.3</v>
      </c>
      <c r="E107" s="75">
        <v>2.1</v>
      </c>
      <c r="F107" s="75">
        <v>0.3</v>
      </c>
      <c r="G107" s="75">
        <v>193.3</v>
      </c>
      <c r="H107" s="75">
        <v>5.5</v>
      </c>
      <c r="I107" s="30">
        <f t="shared" si="7"/>
        <v>203.60000000000002</v>
      </c>
      <c r="J107" s="76"/>
      <c r="K107" s="75"/>
      <c r="L107" s="75"/>
      <c r="M107" s="75">
        <v>0</v>
      </c>
      <c r="N107" s="31">
        <f t="shared" si="8"/>
        <v>0</v>
      </c>
      <c r="O107" s="32">
        <f t="shared" si="9"/>
        <v>203.60000000000002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0.56999999999999995</v>
      </c>
      <c r="D108" s="72">
        <v>0.1</v>
      </c>
      <c r="E108" s="72">
        <v>0.39</v>
      </c>
      <c r="F108" s="72">
        <v>0.25</v>
      </c>
      <c r="G108" s="72">
        <v>57.9</v>
      </c>
      <c r="H108" s="72"/>
      <c r="I108" s="27">
        <f t="shared" si="7"/>
        <v>59.21</v>
      </c>
      <c r="J108" s="73"/>
      <c r="K108" s="72"/>
      <c r="L108" s="72"/>
      <c r="M108" s="72"/>
      <c r="N108" s="28">
        <f t="shared" si="8"/>
        <v>0</v>
      </c>
      <c r="O108" s="29">
        <f t="shared" si="9"/>
        <v>59.21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389</v>
      </c>
      <c r="D109" s="66">
        <v>48</v>
      </c>
      <c r="E109" s="66">
        <v>185</v>
      </c>
      <c r="F109" s="66">
        <v>65</v>
      </c>
      <c r="G109" s="66">
        <v>20152</v>
      </c>
      <c r="H109" s="66"/>
      <c r="I109" s="18">
        <f t="shared" si="7"/>
        <v>20839</v>
      </c>
      <c r="J109" s="67"/>
      <c r="K109" s="66"/>
      <c r="L109" s="66"/>
      <c r="M109" s="66"/>
      <c r="N109" s="20">
        <f t="shared" si="8"/>
        <v>0</v>
      </c>
      <c r="O109" s="21">
        <f t="shared" si="9"/>
        <v>20839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2.9</v>
      </c>
      <c r="D110" s="75">
        <v>0.6</v>
      </c>
      <c r="E110" s="75">
        <v>2.2999999999999998</v>
      </c>
      <c r="F110" s="75">
        <v>0.3</v>
      </c>
      <c r="G110" s="75">
        <v>85.7</v>
      </c>
      <c r="H110" s="75"/>
      <c r="I110" s="30">
        <f t="shared" si="7"/>
        <v>91.8</v>
      </c>
      <c r="J110" s="76"/>
      <c r="K110" s="75"/>
      <c r="L110" s="75"/>
      <c r="M110" s="75"/>
      <c r="N110" s="31">
        <f t="shared" si="8"/>
        <v>0</v>
      </c>
      <c r="O110" s="32">
        <f t="shared" si="9"/>
        <v>91.8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0.1</v>
      </c>
      <c r="D111" s="72">
        <v>0.2</v>
      </c>
      <c r="E111" s="72"/>
      <c r="F111" s="72"/>
      <c r="G111" s="72">
        <v>27.65</v>
      </c>
      <c r="H111" s="72"/>
      <c r="I111" s="27">
        <f t="shared" si="7"/>
        <v>27.95</v>
      </c>
      <c r="J111" s="73"/>
      <c r="K111" s="72"/>
      <c r="L111" s="72"/>
      <c r="M111" s="72"/>
      <c r="N111" s="28">
        <f t="shared" si="8"/>
        <v>0</v>
      </c>
      <c r="O111" s="29">
        <f t="shared" si="9"/>
        <v>27.95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38</v>
      </c>
      <c r="D112" s="66">
        <v>77</v>
      </c>
      <c r="E112" s="66"/>
      <c r="F112" s="66"/>
      <c r="G112" s="66">
        <v>9619</v>
      </c>
      <c r="H112" s="66"/>
      <c r="I112" s="18">
        <f t="shared" si="7"/>
        <v>9734</v>
      </c>
      <c r="J112" s="67"/>
      <c r="K112" s="66"/>
      <c r="L112" s="66"/>
      <c r="M112" s="66"/>
      <c r="N112" s="20">
        <f t="shared" si="8"/>
        <v>0</v>
      </c>
      <c r="O112" s="21">
        <f t="shared" si="9"/>
        <v>9734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0.3</v>
      </c>
      <c r="D113" s="75">
        <v>0</v>
      </c>
      <c r="E113" s="75"/>
      <c r="F113" s="75"/>
      <c r="G113" s="75">
        <v>0</v>
      </c>
      <c r="H113" s="75"/>
      <c r="I113" s="30">
        <f t="shared" si="7"/>
        <v>0.3</v>
      </c>
      <c r="J113" s="76"/>
      <c r="K113" s="75"/>
      <c r="L113" s="75"/>
      <c r="M113" s="75"/>
      <c r="N113" s="31">
        <f t="shared" si="8"/>
        <v>0</v>
      </c>
      <c r="O113" s="32">
        <f t="shared" si="9"/>
        <v>0.3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0.02</v>
      </c>
      <c r="D114" s="72">
        <v>0.22</v>
      </c>
      <c r="E114" s="72">
        <v>0.78</v>
      </c>
      <c r="F114" s="72">
        <v>0.14000000000000001</v>
      </c>
      <c r="G114" s="72">
        <v>16.54</v>
      </c>
      <c r="H114" s="72"/>
      <c r="I114" s="27">
        <f t="shared" si="7"/>
        <v>17.7</v>
      </c>
      <c r="J114" s="73"/>
      <c r="K114" s="72"/>
      <c r="L114" s="72"/>
      <c r="M114" s="72"/>
      <c r="N114" s="28">
        <f t="shared" si="8"/>
        <v>0</v>
      </c>
      <c r="O114" s="29">
        <f t="shared" si="9"/>
        <v>17.7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</v>
      </c>
      <c r="D115" s="66">
        <v>106</v>
      </c>
      <c r="E115" s="66">
        <v>323</v>
      </c>
      <c r="F115" s="66">
        <v>38</v>
      </c>
      <c r="G115" s="66">
        <v>6515</v>
      </c>
      <c r="H115" s="66"/>
      <c r="I115" s="18">
        <f t="shared" si="7"/>
        <v>6992</v>
      </c>
      <c r="J115" s="67"/>
      <c r="K115" s="66"/>
      <c r="L115" s="66"/>
      <c r="M115" s="66"/>
      <c r="N115" s="20">
        <f t="shared" si="8"/>
        <v>0</v>
      </c>
      <c r="O115" s="21">
        <f t="shared" si="9"/>
        <v>6992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0.1</v>
      </c>
      <c r="G116" s="84">
        <v>0</v>
      </c>
      <c r="H116" s="84"/>
      <c r="I116" s="46">
        <f t="shared" si="7"/>
        <v>0.1</v>
      </c>
      <c r="J116" s="85"/>
      <c r="K116" s="84"/>
      <c r="L116" s="84"/>
      <c r="M116" s="84"/>
      <c r="N116" s="47">
        <f t="shared" si="8"/>
        <v>0</v>
      </c>
      <c r="O116" s="43">
        <f t="shared" si="9"/>
        <v>0.1</v>
      </c>
      <c r="P116" s="44">
        <f>SUM(O136,P111,P112,P115)</f>
        <v>868.79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0.11</v>
      </c>
      <c r="D121" s="63">
        <v>0.22</v>
      </c>
      <c r="E121" s="63">
        <v>0.83</v>
      </c>
      <c r="F121" s="63"/>
      <c r="G121" s="63">
        <v>5.38</v>
      </c>
      <c r="H121" s="63"/>
      <c r="I121" s="11">
        <f t="shared" si="7"/>
        <v>6.54</v>
      </c>
      <c r="J121" s="64"/>
      <c r="K121" s="63"/>
      <c r="L121" s="63"/>
      <c r="M121" s="63"/>
      <c r="N121" s="13">
        <f t="shared" si="8"/>
        <v>0</v>
      </c>
      <c r="O121" s="14">
        <f t="shared" si="9"/>
        <v>6.54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55</v>
      </c>
      <c r="D122" s="66">
        <v>106</v>
      </c>
      <c r="E122" s="66">
        <v>391</v>
      </c>
      <c r="F122" s="66"/>
      <c r="G122" s="66">
        <v>2101</v>
      </c>
      <c r="H122" s="66"/>
      <c r="I122" s="18">
        <f t="shared" si="7"/>
        <v>2653</v>
      </c>
      <c r="J122" s="67"/>
      <c r="K122" s="66"/>
      <c r="L122" s="66"/>
      <c r="M122" s="66"/>
      <c r="N122" s="20">
        <f t="shared" si="8"/>
        <v>0</v>
      </c>
      <c r="O122" s="21">
        <f t="shared" si="9"/>
        <v>2653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0.47</v>
      </c>
      <c r="D124" s="72">
        <v>0.06</v>
      </c>
      <c r="E124" s="72"/>
      <c r="F124" s="72">
        <v>0.21</v>
      </c>
      <c r="G124" s="72">
        <v>0.94</v>
      </c>
      <c r="H124" s="72"/>
      <c r="I124" s="27">
        <f t="shared" si="7"/>
        <v>1.68</v>
      </c>
      <c r="J124" s="73"/>
      <c r="K124" s="72"/>
      <c r="L124" s="72"/>
      <c r="M124" s="72"/>
      <c r="N124" s="28">
        <f t="shared" si="8"/>
        <v>0</v>
      </c>
      <c r="O124" s="29">
        <f t="shared" si="9"/>
        <v>1.68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238</v>
      </c>
      <c r="D125" s="66">
        <v>29</v>
      </c>
      <c r="E125" s="66"/>
      <c r="F125" s="66">
        <v>57</v>
      </c>
      <c r="G125" s="66">
        <v>336</v>
      </c>
      <c r="H125" s="66"/>
      <c r="I125" s="18">
        <f t="shared" si="7"/>
        <v>660</v>
      </c>
      <c r="J125" s="67"/>
      <c r="K125" s="66"/>
      <c r="L125" s="66"/>
      <c r="M125" s="66"/>
      <c r="N125" s="20">
        <f t="shared" si="8"/>
        <v>0</v>
      </c>
      <c r="O125" s="21">
        <f t="shared" si="9"/>
        <v>660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0.2</v>
      </c>
      <c r="G126" s="75">
        <v>0</v>
      </c>
      <c r="H126" s="75"/>
      <c r="I126" s="30">
        <f t="shared" si="7"/>
        <v>0.2</v>
      </c>
      <c r="J126" s="76"/>
      <c r="K126" s="75"/>
      <c r="L126" s="75"/>
      <c r="M126" s="75"/>
      <c r="N126" s="31">
        <f t="shared" si="8"/>
        <v>0</v>
      </c>
      <c r="O126" s="32">
        <f t="shared" si="9"/>
        <v>0.2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1.82</v>
      </c>
      <c r="D127" s="72">
        <v>0.66</v>
      </c>
      <c r="E127" s="72">
        <v>0.13</v>
      </c>
      <c r="F127" s="72">
        <v>0.59</v>
      </c>
      <c r="G127" s="72">
        <v>1.63</v>
      </c>
      <c r="H127" s="72"/>
      <c r="I127" s="27">
        <f t="shared" si="7"/>
        <v>4.83</v>
      </c>
      <c r="J127" s="73"/>
      <c r="K127" s="72"/>
      <c r="L127" s="72"/>
      <c r="M127" s="72"/>
      <c r="N127" s="28">
        <f t="shared" si="8"/>
        <v>0</v>
      </c>
      <c r="O127" s="29">
        <f t="shared" si="9"/>
        <v>4.83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861</v>
      </c>
      <c r="D128" s="66">
        <v>304</v>
      </c>
      <c r="E128" s="66">
        <v>58</v>
      </c>
      <c r="F128" s="66">
        <v>161</v>
      </c>
      <c r="G128" s="66">
        <v>545</v>
      </c>
      <c r="H128" s="66"/>
      <c r="I128" s="18">
        <f t="shared" si="7"/>
        <v>1929</v>
      </c>
      <c r="J128" s="67"/>
      <c r="K128" s="66"/>
      <c r="L128" s="66"/>
      <c r="M128" s="66"/>
      <c r="N128" s="20">
        <f t="shared" si="8"/>
        <v>0</v>
      </c>
      <c r="O128" s="21">
        <f t="shared" si="9"/>
        <v>1929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0.2</v>
      </c>
      <c r="G129" s="75">
        <v>0</v>
      </c>
      <c r="H129" s="75"/>
      <c r="I129" s="30">
        <f t="shared" si="7"/>
        <v>0.2</v>
      </c>
      <c r="J129" s="76"/>
      <c r="K129" s="75"/>
      <c r="L129" s="75"/>
      <c r="M129" s="75"/>
      <c r="N129" s="31">
        <f t="shared" si="8"/>
        <v>0</v>
      </c>
      <c r="O129" s="32">
        <f t="shared" si="9"/>
        <v>0.2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5.67</v>
      </c>
      <c r="D130" s="63">
        <v>32.99</v>
      </c>
      <c r="E130" s="63">
        <v>2.64</v>
      </c>
      <c r="F130" s="63">
        <v>51.97</v>
      </c>
      <c r="G130" s="63">
        <v>714.81</v>
      </c>
      <c r="H130" s="63">
        <v>3.9</v>
      </c>
      <c r="I130" s="11">
        <f t="shared" si="7"/>
        <v>811.9799999999999</v>
      </c>
      <c r="J130" s="64"/>
      <c r="K130" s="63"/>
      <c r="L130" s="63">
        <v>12.64</v>
      </c>
      <c r="M130" s="63">
        <v>15.62</v>
      </c>
      <c r="N130" s="13">
        <f>SUM(J130:M130)</f>
        <v>28.259999999999998</v>
      </c>
      <c r="O130" s="14">
        <f t="shared" si="9"/>
        <v>840.2399999999999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2888</v>
      </c>
      <c r="D131" s="66">
        <v>8660</v>
      </c>
      <c r="E131" s="66">
        <v>1148</v>
      </c>
      <c r="F131" s="66">
        <v>10431</v>
      </c>
      <c r="G131" s="66">
        <v>223985</v>
      </c>
      <c r="H131" s="66">
        <v>875</v>
      </c>
      <c r="I131" s="18">
        <f t="shared" si="7"/>
        <v>247987</v>
      </c>
      <c r="J131" s="67"/>
      <c r="K131" s="66"/>
      <c r="L131" s="66">
        <v>265</v>
      </c>
      <c r="M131" s="66">
        <v>1068</v>
      </c>
      <c r="N131" s="20">
        <f t="shared" si="8"/>
        <v>1333</v>
      </c>
      <c r="O131" s="21">
        <f t="shared" si="9"/>
        <v>249320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18.5</v>
      </c>
      <c r="D132" s="75">
        <v>248</v>
      </c>
      <c r="E132" s="75">
        <v>5.9</v>
      </c>
      <c r="F132" s="75">
        <v>107.9</v>
      </c>
      <c r="G132" s="75">
        <v>1805.8</v>
      </c>
      <c r="H132" s="75">
        <v>22.7</v>
      </c>
      <c r="I132" s="30">
        <f t="shared" ref="I132:I138" si="10">SUM(C132:H132)</f>
        <v>2208.7999999999997</v>
      </c>
      <c r="J132" s="76"/>
      <c r="K132" s="75"/>
      <c r="L132" s="75">
        <v>28.2</v>
      </c>
      <c r="M132" s="75">
        <v>61.6</v>
      </c>
      <c r="N132" s="31">
        <f t="shared" ref="N132:N138" si="11">SUM(J132:M132)</f>
        <v>89.8</v>
      </c>
      <c r="O132" s="32">
        <f t="shared" ref="O132:O138" si="12">SUM(N132,I132)</f>
        <v>2298.6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5.64</v>
      </c>
      <c r="D133" s="72">
        <v>4.0999999999999996</v>
      </c>
      <c r="E133" s="72">
        <v>2.44</v>
      </c>
      <c r="F133" s="72">
        <v>48.8</v>
      </c>
      <c r="G133" s="72">
        <v>652.1</v>
      </c>
      <c r="H133" s="72">
        <v>1.17</v>
      </c>
      <c r="I133" s="27">
        <f t="shared" si="10"/>
        <v>714.25</v>
      </c>
      <c r="J133" s="73"/>
      <c r="K133" s="72"/>
      <c r="L133" s="72">
        <v>0.4</v>
      </c>
      <c r="M133" s="72">
        <v>9.4600000000000009</v>
      </c>
      <c r="N133" s="28">
        <f t="shared" si="11"/>
        <v>9.8600000000000012</v>
      </c>
      <c r="O133" s="29">
        <f t="shared" si="12"/>
        <v>724.11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2880</v>
      </c>
      <c r="D134" s="66">
        <v>1485</v>
      </c>
      <c r="E134" s="66">
        <v>1098</v>
      </c>
      <c r="F134" s="66">
        <v>10019</v>
      </c>
      <c r="G134" s="66">
        <v>209027</v>
      </c>
      <c r="H134" s="66">
        <v>367</v>
      </c>
      <c r="I134" s="18">
        <f t="shared" si="10"/>
        <v>224876</v>
      </c>
      <c r="J134" s="67"/>
      <c r="K134" s="66"/>
      <c r="L134" s="66">
        <v>32</v>
      </c>
      <c r="M134" s="66">
        <v>516</v>
      </c>
      <c r="N134" s="20">
        <f t="shared" si="11"/>
        <v>548</v>
      </c>
      <c r="O134" s="21">
        <f t="shared" si="12"/>
        <v>225424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18.2</v>
      </c>
      <c r="D135" s="84">
        <v>21.3</v>
      </c>
      <c r="E135" s="84">
        <v>4.4000000000000004</v>
      </c>
      <c r="F135" s="84">
        <v>93.5</v>
      </c>
      <c r="G135" s="84">
        <v>1483.6</v>
      </c>
      <c r="H135" s="84">
        <v>5.7</v>
      </c>
      <c r="I135" s="46">
        <f t="shared" si="10"/>
        <v>1626.7</v>
      </c>
      <c r="J135" s="85"/>
      <c r="K135" s="84"/>
      <c r="L135" s="84">
        <v>0.9</v>
      </c>
      <c r="M135" s="84">
        <v>24.2</v>
      </c>
      <c r="N135" s="47">
        <f t="shared" si="11"/>
        <v>25.099999999999998</v>
      </c>
      <c r="O135" s="43">
        <f t="shared" si="12"/>
        <v>1651.8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5.67</v>
      </c>
      <c r="D136" s="54">
        <f t="shared" si="13"/>
        <v>47.26</v>
      </c>
      <c r="E136" s="54">
        <f t="shared" si="13"/>
        <v>2.64</v>
      </c>
      <c r="F136" s="54">
        <f t="shared" si="13"/>
        <v>51.970000000000006</v>
      </c>
      <c r="G136" s="54">
        <f t="shared" si="13"/>
        <v>729.09</v>
      </c>
      <c r="H136" s="54">
        <f t="shared" si="13"/>
        <v>3.9</v>
      </c>
      <c r="I136" s="55">
        <f t="shared" si="10"/>
        <v>840.53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12.639999999999999</v>
      </c>
      <c r="M136" s="54">
        <f t="shared" si="14"/>
        <v>15.619999999999997</v>
      </c>
      <c r="N136" s="57">
        <f t="shared" si="11"/>
        <v>28.259999999999998</v>
      </c>
      <c r="O136" s="58">
        <f t="shared" si="12"/>
        <v>868.79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2888</v>
      </c>
      <c r="D137" s="17">
        <f t="shared" si="13"/>
        <v>9912</v>
      </c>
      <c r="E137" s="17">
        <f t="shared" si="13"/>
        <v>1148</v>
      </c>
      <c r="F137" s="17">
        <f t="shared" si="13"/>
        <v>10431</v>
      </c>
      <c r="G137" s="17">
        <f t="shared" si="13"/>
        <v>223985</v>
      </c>
      <c r="H137" s="17">
        <f t="shared" si="13"/>
        <v>875</v>
      </c>
      <c r="I137" s="18">
        <f t="shared" si="10"/>
        <v>249239</v>
      </c>
      <c r="J137" s="19">
        <f t="shared" si="14"/>
        <v>0</v>
      </c>
      <c r="K137" s="17">
        <f t="shared" si="14"/>
        <v>0</v>
      </c>
      <c r="L137" s="17">
        <f t="shared" si="14"/>
        <v>265</v>
      </c>
      <c r="M137" s="17">
        <f t="shared" si="14"/>
        <v>1068</v>
      </c>
      <c r="N137" s="20">
        <f t="shared" si="11"/>
        <v>1333</v>
      </c>
      <c r="O137" s="21">
        <f t="shared" si="12"/>
        <v>250572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18.5</v>
      </c>
      <c r="D138" s="40">
        <f t="shared" si="13"/>
        <v>343.7</v>
      </c>
      <c r="E138" s="40">
        <f t="shared" si="13"/>
        <v>5.9</v>
      </c>
      <c r="F138" s="40">
        <f t="shared" si="13"/>
        <v>107.89999999999999</v>
      </c>
      <c r="G138" s="40">
        <f t="shared" si="13"/>
        <v>1805.8000000000002</v>
      </c>
      <c r="H138" s="40">
        <f t="shared" si="13"/>
        <v>22.7</v>
      </c>
      <c r="I138" s="46">
        <f t="shared" si="10"/>
        <v>2304.5</v>
      </c>
      <c r="J138" s="42">
        <f t="shared" si="14"/>
        <v>0</v>
      </c>
      <c r="K138" s="40">
        <f t="shared" si="14"/>
        <v>0</v>
      </c>
      <c r="L138" s="40">
        <f t="shared" si="14"/>
        <v>28.2</v>
      </c>
      <c r="M138" s="40">
        <f t="shared" si="14"/>
        <v>61.6</v>
      </c>
      <c r="N138" s="47">
        <f t="shared" si="11"/>
        <v>89.8</v>
      </c>
      <c r="O138" s="43">
        <f t="shared" si="12"/>
        <v>2394.3000000000002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5BC34-5FD9-4D7D-8176-009EEE53E51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3.29</v>
      </c>
      <c r="E5" s="63"/>
      <c r="F5" s="63">
        <v>2.11</v>
      </c>
      <c r="G5" s="63">
        <v>7.31</v>
      </c>
      <c r="H5" s="63"/>
      <c r="I5" s="11">
        <f t="shared" ref="I5:I36" si="0">SUM(C5:H5)</f>
        <v>12.71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12.71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20.74</v>
      </c>
      <c r="H8" s="72"/>
      <c r="I8" s="27">
        <f t="shared" si="0"/>
        <v>20.74</v>
      </c>
      <c r="J8" s="73"/>
      <c r="K8" s="72"/>
      <c r="L8" s="72"/>
      <c r="M8" s="72"/>
      <c r="N8" s="28">
        <f t="shared" si="1"/>
        <v>0</v>
      </c>
      <c r="O8" s="29">
        <f t="shared" si="2"/>
        <v>20.74</v>
      </c>
      <c r="P8" s="22" t="s">
        <v>25</v>
      </c>
      <c r="Q8" s="129" t="s">
        <v>55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6.33</v>
      </c>
      <c r="E11" s="72"/>
      <c r="F11" s="72">
        <v>0.43</v>
      </c>
      <c r="G11" s="72"/>
      <c r="H11" s="72"/>
      <c r="I11" s="27">
        <f t="shared" si="0"/>
        <v>6.76</v>
      </c>
      <c r="J11" s="73"/>
      <c r="K11" s="72"/>
      <c r="L11" s="72">
        <v>2.39</v>
      </c>
      <c r="M11" s="72"/>
      <c r="N11" s="28">
        <f t="shared" si="1"/>
        <v>2.39</v>
      </c>
      <c r="O11" s="29">
        <f t="shared" si="2"/>
        <v>9.15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359</v>
      </c>
      <c r="E12" s="66"/>
      <c r="F12" s="66">
        <v>26</v>
      </c>
      <c r="G12" s="66"/>
      <c r="H12" s="66"/>
      <c r="I12" s="18">
        <f t="shared" si="0"/>
        <v>385</v>
      </c>
      <c r="J12" s="67"/>
      <c r="K12" s="66"/>
      <c r="L12" s="66">
        <v>59</v>
      </c>
      <c r="M12" s="66"/>
      <c r="N12" s="20">
        <f t="shared" si="1"/>
        <v>59</v>
      </c>
      <c r="O12" s="21">
        <f t="shared" si="2"/>
        <v>444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80</v>
      </c>
      <c r="E13" s="75"/>
      <c r="F13" s="75">
        <v>3.4</v>
      </c>
      <c r="G13" s="75"/>
      <c r="H13" s="75"/>
      <c r="I13" s="30">
        <f t="shared" si="0"/>
        <v>83.4</v>
      </c>
      <c r="J13" s="76"/>
      <c r="K13" s="75"/>
      <c r="L13" s="75">
        <v>5.0999999999999996</v>
      </c>
      <c r="M13" s="75"/>
      <c r="N13" s="31">
        <f t="shared" si="1"/>
        <v>5.0999999999999996</v>
      </c>
      <c r="O13" s="32">
        <f t="shared" si="2"/>
        <v>88.5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18.82</v>
      </c>
      <c r="E14" s="72"/>
      <c r="F14" s="72"/>
      <c r="G14" s="72">
        <v>0.94</v>
      </c>
      <c r="H14" s="72"/>
      <c r="I14" s="27">
        <f t="shared" si="0"/>
        <v>19.760000000000002</v>
      </c>
      <c r="J14" s="73"/>
      <c r="K14" s="72"/>
      <c r="L14" s="72">
        <v>0.06</v>
      </c>
      <c r="M14" s="72">
        <v>2.11</v>
      </c>
      <c r="N14" s="28">
        <f t="shared" si="1"/>
        <v>2.17</v>
      </c>
      <c r="O14" s="29">
        <f t="shared" si="2"/>
        <v>21.93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1367</v>
      </c>
      <c r="E15" s="66"/>
      <c r="F15" s="66"/>
      <c r="G15" s="66">
        <v>107</v>
      </c>
      <c r="H15" s="66"/>
      <c r="I15" s="18">
        <f t="shared" si="0"/>
        <v>1474</v>
      </c>
      <c r="J15" s="67"/>
      <c r="K15" s="66"/>
      <c r="L15" s="66">
        <v>2</v>
      </c>
      <c r="M15" s="66">
        <v>72</v>
      </c>
      <c r="N15" s="20">
        <f t="shared" si="1"/>
        <v>74</v>
      </c>
      <c r="O15" s="21">
        <f t="shared" si="2"/>
        <v>1548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144.6</v>
      </c>
      <c r="E16" s="75"/>
      <c r="F16" s="75"/>
      <c r="G16" s="75">
        <v>6.3</v>
      </c>
      <c r="H16" s="75"/>
      <c r="I16" s="30">
        <f t="shared" si="0"/>
        <v>150.9</v>
      </c>
      <c r="J16" s="76"/>
      <c r="K16" s="75"/>
      <c r="L16" s="75">
        <v>0.1</v>
      </c>
      <c r="M16" s="75">
        <v>5</v>
      </c>
      <c r="N16" s="31">
        <f t="shared" si="1"/>
        <v>5.0999999999999996</v>
      </c>
      <c r="O16" s="32">
        <f t="shared" si="2"/>
        <v>156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15.6</v>
      </c>
      <c r="E17" s="72"/>
      <c r="F17" s="72">
        <v>2.71</v>
      </c>
      <c r="G17" s="72">
        <v>0.17</v>
      </c>
      <c r="H17" s="72"/>
      <c r="I17" s="27">
        <f t="shared" si="0"/>
        <v>18.48</v>
      </c>
      <c r="J17" s="73"/>
      <c r="K17" s="72"/>
      <c r="L17" s="72"/>
      <c r="M17" s="72">
        <v>17.5</v>
      </c>
      <c r="N17" s="28">
        <f t="shared" si="1"/>
        <v>17.5</v>
      </c>
      <c r="O17" s="29">
        <f t="shared" si="2"/>
        <v>35.980000000000004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1702</v>
      </c>
      <c r="E18" s="66"/>
      <c r="F18" s="66">
        <v>325</v>
      </c>
      <c r="G18" s="66">
        <v>15</v>
      </c>
      <c r="H18" s="66"/>
      <c r="I18" s="18">
        <f t="shared" si="0"/>
        <v>2042</v>
      </c>
      <c r="J18" s="67"/>
      <c r="K18" s="66"/>
      <c r="L18" s="66"/>
      <c r="M18" s="66">
        <v>636</v>
      </c>
      <c r="N18" s="20">
        <f t="shared" si="1"/>
        <v>636</v>
      </c>
      <c r="O18" s="21">
        <f t="shared" si="2"/>
        <v>2678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120.9</v>
      </c>
      <c r="E19" s="75"/>
      <c r="F19" s="75">
        <v>16.3</v>
      </c>
      <c r="G19" s="75">
        <v>0.7</v>
      </c>
      <c r="H19" s="75"/>
      <c r="I19" s="30">
        <f t="shared" si="0"/>
        <v>137.9</v>
      </c>
      <c r="J19" s="76"/>
      <c r="K19" s="75"/>
      <c r="L19" s="75"/>
      <c r="M19" s="75">
        <v>32.9</v>
      </c>
      <c r="N19" s="31">
        <f t="shared" si="1"/>
        <v>32.9</v>
      </c>
      <c r="O19" s="32">
        <f t="shared" si="2"/>
        <v>170.8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0.14000000000000001</v>
      </c>
      <c r="D20" s="72">
        <v>13.87</v>
      </c>
      <c r="E20" s="72"/>
      <c r="F20" s="72">
        <v>0.22</v>
      </c>
      <c r="G20" s="72">
        <v>9.4700000000000006</v>
      </c>
      <c r="H20" s="72">
        <v>1.58</v>
      </c>
      <c r="I20" s="27">
        <f t="shared" si="0"/>
        <v>25.28</v>
      </c>
      <c r="J20" s="73"/>
      <c r="K20" s="72"/>
      <c r="L20" s="72"/>
      <c r="M20" s="72">
        <v>11.33</v>
      </c>
      <c r="N20" s="28">
        <f t="shared" si="1"/>
        <v>11.33</v>
      </c>
      <c r="O20" s="29">
        <f t="shared" si="2"/>
        <v>36.61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</v>
      </c>
      <c r="D21" s="66">
        <v>1955</v>
      </c>
      <c r="E21" s="66"/>
      <c r="F21" s="66">
        <v>32</v>
      </c>
      <c r="G21" s="66">
        <v>1788</v>
      </c>
      <c r="H21" s="66">
        <v>167</v>
      </c>
      <c r="I21" s="18">
        <f t="shared" si="0"/>
        <v>3976</v>
      </c>
      <c r="J21" s="67"/>
      <c r="K21" s="66"/>
      <c r="L21" s="66"/>
      <c r="M21" s="66">
        <v>503</v>
      </c>
      <c r="N21" s="20">
        <f t="shared" si="1"/>
        <v>503</v>
      </c>
      <c r="O21" s="21">
        <f t="shared" si="2"/>
        <v>4479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1.2</v>
      </c>
      <c r="D22" s="75">
        <v>107.5</v>
      </c>
      <c r="E22" s="75"/>
      <c r="F22" s="75">
        <v>1.2</v>
      </c>
      <c r="G22" s="75">
        <v>41.5</v>
      </c>
      <c r="H22" s="75">
        <v>8.9</v>
      </c>
      <c r="I22" s="30">
        <f t="shared" si="0"/>
        <v>160.30000000000001</v>
      </c>
      <c r="J22" s="76"/>
      <c r="K22" s="75"/>
      <c r="L22" s="75"/>
      <c r="M22" s="75">
        <v>20.399999999999999</v>
      </c>
      <c r="N22" s="31">
        <f t="shared" si="1"/>
        <v>20.399999999999999</v>
      </c>
      <c r="O22" s="32">
        <f t="shared" si="2"/>
        <v>180.70000000000002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35.799999999999997</v>
      </c>
      <c r="E23" s="72"/>
      <c r="F23" s="72">
        <v>1.81</v>
      </c>
      <c r="G23" s="72">
        <v>10.61</v>
      </c>
      <c r="H23" s="72"/>
      <c r="I23" s="27">
        <f t="shared" si="0"/>
        <v>48.22</v>
      </c>
      <c r="J23" s="73"/>
      <c r="K23" s="72"/>
      <c r="L23" s="72"/>
      <c r="M23" s="72">
        <v>0.24</v>
      </c>
      <c r="N23" s="28">
        <f t="shared" si="1"/>
        <v>0.24</v>
      </c>
      <c r="O23" s="29">
        <f t="shared" si="2"/>
        <v>48.46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7197</v>
      </c>
      <c r="E24" s="66"/>
      <c r="F24" s="66">
        <v>301</v>
      </c>
      <c r="G24" s="66">
        <v>2471</v>
      </c>
      <c r="H24" s="66"/>
      <c r="I24" s="18">
        <f t="shared" si="0"/>
        <v>9969</v>
      </c>
      <c r="J24" s="67"/>
      <c r="K24" s="66"/>
      <c r="L24" s="66"/>
      <c r="M24" s="66">
        <v>15</v>
      </c>
      <c r="N24" s="20">
        <f t="shared" si="1"/>
        <v>15</v>
      </c>
      <c r="O24" s="21">
        <f t="shared" si="2"/>
        <v>9984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323.8</v>
      </c>
      <c r="E25" s="75"/>
      <c r="F25" s="75">
        <v>7.3</v>
      </c>
      <c r="G25" s="75">
        <v>54.3</v>
      </c>
      <c r="H25" s="75"/>
      <c r="I25" s="30">
        <f t="shared" si="0"/>
        <v>385.40000000000003</v>
      </c>
      <c r="J25" s="76"/>
      <c r="K25" s="75"/>
      <c r="L25" s="75"/>
      <c r="M25" s="75">
        <v>0.5</v>
      </c>
      <c r="N25" s="31">
        <f t="shared" si="1"/>
        <v>0.5</v>
      </c>
      <c r="O25" s="32">
        <f t="shared" si="2"/>
        <v>385.90000000000003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0.45</v>
      </c>
      <c r="D26" s="72">
        <v>18.57</v>
      </c>
      <c r="E26" s="72"/>
      <c r="F26" s="72">
        <v>3.2</v>
      </c>
      <c r="G26" s="72">
        <v>0.82</v>
      </c>
      <c r="H26" s="72">
        <v>0.39</v>
      </c>
      <c r="I26" s="27">
        <f t="shared" si="0"/>
        <v>23.43</v>
      </c>
      <c r="J26" s="73"/>
      <c r="K26" s="72"/>
      <c r="L26" s="72"/>
      <c r="M26" s="72">
        <v>0.53</v>
      </c>
      <c r="N26" s="28">
        <f t="shared" si="1"/>
        <v>0.53</v>
      </c>
      <c r="O26" s="29">
        <f t="shared" si="2"/>
        <v>23.96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118</v>
      </c>
      <c r="D27" s="66">
        <v>7620</v>
      </c>
      <c r="E27" s="66"/>
      <c r="F27" s="66">
        <v>552</v>
      </c>
      <c r="G27" s="66">
        <v>195</v>
      </c>
      <c r="H27" s="66">
        <v>34</v>
      </c>
      <c r="I27" s="18">
        <f t="shared" si="0"/>
        <v>8519</v>
      </c>
      <c r="J27" s="67"/>
      <c r="K27" s="66"/>
      <c r="L27" s="66"/>
      <c r="M27" s="66">
        <v>17</v>
      </c>
      <c r="N27" s="20">
        <f t="shared" si="1"/>
        <v>17</v>
      </c>
      <c r="O27" s="21">
        <f t="shared" si="2"/>
        <v>8536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2.7</v>
      </c>
      <c r="D28" s="75">
        <v>281.89999999999998</v>
      </c>
      <c r="E28" s="75"/>
      <c r="F28" s="75">
        <v>11.1</v>
      </c>
      <c r="G28" s="75">
        <v>4.2</v>
      </c>
      <c r="H28" s="75">
        <v>1.3</v>
      </c>
      <c r="I28" s="30">
        <f t="shared" si="0"/>
        <v>301.2</v>
      </c>
      <c r="J28" s="76"/>
      <c r="K28" s="75"/>
      <c r="L28" s="75"/>
      <c r="M28" s="75">
        <v>0.5</v>
      </c>
      <c r="N28" s="31">
        <f t="shared" si="1"/>
        <v>0.5</v>
      </c>
      <c r="O28" s="32">
        <f t="shared" si="2"/>
        <v>301.7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0.47</v>
      </c>
      <c r="D29" s="72">
        <v>15.93</v>
      </c>
      <c r="E29" s="72"/>
      <c r="F29" s="72">
        <v>1.5</v>
      </c>
      <c r="G29" s="72">
        <v>3.63</v>
      </c>
      <c r="H29" s="72">
        <v>1.37</v>
      </c>
      <c r="I29" s="27">
        <f t="shared" si="0"/>
        <v>22.9</v>
      </c>
      <c r="J29" s="73"/>
      <c r="K29" s="72"/>
      <c r="L29" s="72"/>
      <c r="M29" s="72">
        <v>0.2</v>
      </c>
      <c r="N29" s="28">
        <f t="shared" si="1"/>
        <v>0.2</v>
      </c>
      <c r="O29" s="29">
        <f t="shared" si="2"/>
        <v>23.099999999999998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176</v>
      </c>
      <c r="D30" s="66">
        <v>5715</v>
      </c>
      <c r="E30" s="66"/>
      <c r="F30" s="66">
        <v>298</v>
      </c>
      <c r="G30" s="66">
        <v>922</v>
      </c>
      <c r="H30" s="66">
        <v>205</v>
      </c>
      <c r="I30" s="18">
        <f t="shared" si="0"/>
        <v>7316</v>
      </c>
      <c r="J30" s="67"/>
      <c r="K30" s="66"/>
      <c r="L30" s="66"/>
      <c r="M30" s="66">
        <v>16</v>
      </c>
      <c r="N30" s="20">
        <f t="shared" si="1"/>
        <v>16</v>
      </c>
      <c r="O30" s="21">
        <f t="shared" si="2"/>
        <v>7332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3.1</v>
      </c>
      <c r="D31" s="75">
        <v>171.6</v>
      </c>
      <c r="E31" s="75"/>
      <c r="F31" s="75">
        <v>4.5999999999999996</v>
      </c>
      <c r="G31" s="75">
        <v>16.8</v>
      </c>
      <c r="H31" s="75">
        <v>7.6</v>
      </c>
      <c r="I31" s="30">
        <f t="shared" si="0"/>
        <v>203.7</v>
      </c>
      <c r="J31" s="76"/>
      <c r="K31" s="75"/>
      <c r="L31" s="75"/>
      <c r="M31" s="75">
        <v>0.4</v>
      </c>
      <c r="N31" s="31">
        <f t="shared" si="1"/>
        <v>0.4</v>
      </c>
      <c r="O31" s="32">
        <f t="shared" si="2"/>
        <v>204.1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0.3</v>
      </c>
      <c r="D32" s="72">
        <v>1.61</v>
      </c>
      <c r="E32" s="72"/>
      <c r="F32" s="72">
        <v>9.9600000000000009</v>
      </c>
      <c r="G32" s="72">
        <v>16.79</v>
      </c>
      <c r="H32" s="72">
        <v>11.7</v>
      </c>
      <c r="I32" s="27">
        <f t="shared" si="0"/>
        <v>40.36</v>
      </c>
      <c r="J32" s="73"/>
      <c r="K32" s="72"/>
      <c r="L32" s="72"/>
      <c r="M32" s="72">
        <v>3.5</v>
      </c>
      <c r="N32" s="28">
        <f t="shared" si="1"/>
        <v>3.5</v>
      </c>
      <c r="O32" s="29">
        <f t="shared" si="2"/>
        <v>43.86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119</v>
      </c>
      <c r="D33" s="66">
        <v>483</v>
      </c>
      <c r="E33" s="66"/>
      <c r="F33" s="66">
        <v>2097</v>
      </c>
      <c r="G33" s="66">
        <v>4192</v>
      </c>
      <c r="H33" s="66">
        <v>1966</v>
      </c>
      <c r="I33" s="18">
        <f t="shared" si="0"/>
        <v>8857</v>
      </c>
      <c r="J33" s="67"/>
      <c r="K33" s="66"/>
      <c r="L33" s="66"/>
      <c r="M33" s="66">
        <v>156</v>
      </c>
      <c r="N33" s="20">
        <f t="shared" si="1"/>
        <v>156</v>
      </c>
      <c r="O33" s="21">
        <f t="shared" si="2"/>
        <v>9013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1.8</v>
      </c>
      <c r="D34" s="75">
        <v>14.1</v>
      </c>
      <c r="E34" s="75"/>
      <c r="F34" s="75">
        <v>27.5</v>
      </c>
      <c r="G34" s="75">
        <v>65.099999999999994</v>
      </c>
      <c r="H34" s="75">
        <v>57</v>
      </c>
      <c r="I34" s="30">
        <f t="shared" si="0"/>
        <v>165.5</v>
      </c>
      <c r="J34" s="76"/>
      <c r="K34" s="75"/>
      <c r="L34" s="75"/>
      <c r="M34" s="75">
        <v>3.9</v>
      </c>
      <c r="N34" s="31">
        <f t="shared" si="1"/>
        <v>3.9</v>
      </c>
      <c r="O34" s="32">
        <f t="shared" si="2"/>
        <v>169.4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0.53</v>
      </c>
      <c r="D35" s="72"/>
      <c r="E35" s="72"/>
      <c r="F35" s="72">
        <v>81.290000000000006</v>
      </c>
      <c r="G35" s="72">
        <v>36.79</v>
      </c>
      <c r="H35" s="72">
        <v>18.3</v>
      </c>
      <c r="I35" s="27">
        <f t="shared" si="0"/>
        <v>136.91000000000003</v>
      </c>
      <c r="J35" s="73"/>
      <c r="K35" s="72"/>
      <c r="L35" s="72"/>
      <c r="M35" s="72">
        <v>7.85</v>
      </c>
      <c r="N35" s="28">
        <f t="shared" si="1"/>
        <v>7.85</v>
      </c>
      <c r="O35" s="29">
        <f t="shared" si="2"/>
        <v>144.76000000000002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221</v>
      </c>
      <c r="D36" s="66"/>
      <c r="E36" s="66"/>
      <c r="F36" s="66">
        <v>18081</v>
      </c>
      <c r="G36" s="66">
        <v>9139</v>
      </c>
      <c r="H36" s="66">
        <v>3469</v>
      </c>
      <c r="I36" s="18">
        <f t="shared" si="0"/>
        <v>30910</v>
      </c>
      <c r="J36" s="67"/>
      <c r="K36" s="66"/>
      <c r="L36" s="66"/>
      <c r="M36" s="66">
        <v>501</v>
      </c>
      <c r="N36" s="20">
        <f t="shared" si="1"/>
        <v>501</v>
      </c>
      <c r="O36" s="21">
        <f t="shared" si="2"/>
        <v>31411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</v>
      </c>
      <c r="D37" s="75"/>
      <c r="E37" s="75"/>
      <c r="F37" s="75">
        <v>199.4</v>
      </c>
      <c r="G37" s="75">
        <v>110</v>
      </c>
      <c r="H37" s="75">
        <v>87.1</v>
      </c>
      <c r="I37" s="30">
        <f t="shared" ref="I37:I50" si="3">SUM(C37:H37)</f>
        <v>399.5</v>
      </c>
      <c r="J37" s="76"/>
      <c r="K37" s="75"/>
      <c r="L37" s="75"/>
      <c r="M37" s="75">
        <v>9.3000000000000007</v>
      </c>
      <c r="N37" s="31">
        <f t="shared" si="1"/>
        <v>9.3000000000000007</v>
      </c>
      <c r="O37" s="32">
        <f t="shared" si="2"/>
        <v>408.8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0.19</v>
      </c>
      <c r="D38" s="72">
        <v>0.55000000000000004</v>
      </c>
      <c r="E38" s="72"/>
      <c r="F38" s="72">
        <v>110.79</v>
      </c>
      <c r="G38" s="72">
        <v>83.63</v>
      </c>
      <c r="H38" s="72">
        <v>5.29</v>
      </c>
      <c r="I38" s="27">
        <f t="shared" si="3"/>
        <v>200.45</v>
      </c>
      <c r="J38" s="73"/>
      <c r="K38" s="72"/>
      <c r="L38" s="72"/>
      <c r="M38" s="72">
        <v>0.41</v>
      </c>
      <c r="N38" s="28">
        <f t="shared" si="1"/>
        <v>0.41</v>
      </c>
      <c r="O38" s="29">
        <f t="shared" si="2"/>
        <v>200.85999999999999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84</v>
      </c>
      <c r="D39" s="66">
        <v>211</v>
      </c>
      <c r="E39" s="66"/>
      <c r="F39" s="66">
        <v>25832</v>
      </c>
      <c r="G39" s="66">
        <v>24315</v>
      </c>
      <c r="H39" s="66">
        <v>1150</v>
      </c>
      <c r="I39" s="18">
        <f t="shared" si="3"/>
        <v>51592</v>
      </c>
      <c r="J39" s="67"/>
      <c r="K39" s="66"/>
      <c r="L39" s="66"/>
      <c r="M39" s="66">
        <v>28</v>
      </c>
      <c r="N39" s="20">
        <f t="shared" si="1"/>
        <v>28</v>
      </c>
      <c r="O39" s="21">
        <f t="shared" si="2"/>
        <v>51620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0.9</v>
      </c>
      <c r="D40" s="75">
        <v>4.4000000000000004</v>
      </c>
      <c r="E40" s="75"/>
      <c r="F40" s="75">
        <v>232.9</v>
      </c>
      <c r="G40" s="75">
        <v>230.6</v>
      </c>
      <c r="H40" s="75">
        <v>24.1</v>
      </c>
      <c r="I40" s="30">
        <f t="shared" si="3"/>
        <v>492.90000000000003</v>
      </c>
      <c r="J40" s="76"/>
      <c r="K40" s="75"/>
      <c r="L40" s="75"/>
      <c r="M40" s="75">
        <v>0.5</v>
      </c>
      <c r="N40" s="31">
        <f t="shared" si="1"/>
        <v>0.5</v>
      </c>
      <c r="O40" s="32">
        <f t="shared" si="2"/>
        <v>493.40000000000003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>
        <v>2.48</v>
      </c>
      <c r="E41" s="72"/>
      <c r="F41" s="72">
        <v>51.63</v>
      </c>
      <c r="G41" s="72">
        <v>289.37</v>
      </c>
      <c r="H41" s="72">
        <v>3.07</v>
      </c>
      <c r="I41" s="27">
        <f t="shared" si="3"/>
        <v>346.55</v>
      </c>
      <c r="J41" s="73"/>
      <c r="K41" s="72"/>
      <c r="L41" s="72"/>
      <c r="M41" s="72">
        <v>0.52</v>
      </c>
      <c r="N41" s="28">
        <f t="shared" si="1"/>
        <v>0.52</v>
      </c>
      <c r="O41" s="29">
        <f t="shared" si="2"/>
        <v>347.07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>
        <v>734</v>
      </c>
      <c r="E42" s="66"/>
      <c r="F42" s="66">
        <v>12238</v>
      </c>
      <c r="G42" s="66">
        <v>86949</v>
      </c>
      <c r="H42" s="66">
        <v>676</v>
      </c>
      <c r="I42" s="18">
        <f t="shared" si="3"/>
        <v>100597</v>
      </c>
      <c r="J42" s="67"/>
      <c r="K42" s="66"/>
      <c r="L42" s="66"/>
      <c r="M42" s="66">
        <v>47</v>
      </c>
      <c r="N42" s="20">
        <f t="shared" si="1"/>
        <v>47</v>
      </c>
      <c r="O42" s="21">
        <f t="shared" si="2"/>
        <v>100644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>
        <v>16.2</v>
      </c>
      <c r="E43" s="75"/>
      <c r="F43" s="75">
        <v>110.4</v>
      </c>
      <c r="G43" s="75">
        <v>782.1</v>
      </c>
      <c r="H43" s="75">
        <v>13.8</v>
      </c>
      <c r="I43" s="30">
        <f t="shared" si="3"/>
        <v>922.5</v>
      </c>
      <c r="J43" s="76"/>
      <c r="K43" s="75"/>
      <c r="L43" s="75"/>
      <c r="M43" s="75">
        <v>0.8</v>
      </c>
      <c r="N43" s="31">
        <f t="shared" si="1"/>
        <v>0.8</v>
      </c>
      <c r="O43" s="32">
        <f t="shared" si="2"/>
        <v>923.3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7.0000000000000007E-2</v>
      </c>
      <c r="D44" s="72"/>
      <c r="E44" s="72"/>
      <c r="F44" s="72">
        <v>14.13</v>
      </c>
      <c r="G44" s="72">
        <v>280.36</v>
      </c>
      <c r="H44" s="72">
        <v>12.4</v>
      </c>
      <c r="I44" s="27">
        <f t="shared" si="3"/>
        <v>306.95999999999998</v>
      </c>
      <c r="J44" s="73"/>
      <c r="K44" s="72"/>
      <c r="L44" s="72"/>
      <c r="M44" s="72">
        <v>4.3499999999999996</v>
      </c>
      <c r="N44" s="28">
        <f t="shared" si="1"/>
        <v>4.3499999999999996</v>
      </c>
      <c r="O44" s="29">
        <f t="shared" si="2"/>
        <v>311.31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34</v>
      </c>
      <c r="D45" s="66"/>
      <c r="E45" s="66"/>
      <c r="F45" s="66">
        <v>3477</v>
      </c>
      <c r="G45" s="66">
        <v>87696</v>
      </c>
      <c r="H45" s="66">
        <v>3188</v>
      </c>
      <c r="I45" s="18">
        <f t="shared" si="3"/>
        <v>94395</v>
      </c>
      <c r="J45" s="67"/>
      <c r="K45" s="66"/>
      <c r="L45" s="66"/>
      <c r="M45" s="66">
        <v>496</v>
      </c>
      <c r="N45" s="20">
        <f t="shared" si="1"/>
        <v>496</v>
      </c>
      <c r="O45" s="21">
        <f t="shared" si="2"/>
        <v>94891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0.1</v>
      </c>
      <c r="D46" s="75"/>
      <c r="E46" s="75"/>
      <c r="F46" s="75">
        <v>27.7</v>
      </c>
      <c r="G46" s="75">
        <v>632.79999999999995</v>
      </c>
      <c r="H46" s="75">
        <v>56.8</v>
      </c>
      <c r="I46" s="30">
        <f t="shared" si="3"/>
        <v>717.39999999999986</v>
      </c>
      <c r="J46" s="76"/>
      <c r="K46" s="75"/>
      <c r="L46" s="75"/>
      <c r="M46" s="75">
        <v>5.8</v>
      </c>
      <c r="N46" s="31">
        <f t="shared" si="1"/>
        <v>5.8</v>
      </c>
      <c r="O46" s="32">
        <f t="shared" si="2"/>
        <v>723.19999999999982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4.3</v>
      </c>
      <c r="D47" s="72">
        <v>12.01</v>
      </c>
      <c r="E47" s="72">
        <v>0.19</v>
      </c>
      <c r="F47" s="72">
        <v>8.7100000000000009</v>
      </c>
      <c r="G47" s="72">
        <v>658.7</v>
      </c>
      <c r="H47" s="72">
        <v>12.68</v>
      </c>
      <c r="I47" s="27">
        <f t="shared" si="3"/>
        <v>696.59</v>
      </c>
      <c r="J47" s="73"/>
      <c r="K47" s="72"/>
      <c r="L47" s="72"/>
      <c r="M47" s="72">
        <v>1.33</v>
      </c>
      <c r="N47" s="28">
        <f t="shared" si="1"/>
        <v>1.33</v>
      </c>
      <c r="O47" s="29">
        <f t="shared" si="2"/>
        <v>697.92000000000007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2128</v>
      </c>
      <c r="D48" s="66">
        <v>5527</v>
      </c>
      <c r="E48" s="66">
        <v>90</v>
      </c>
      <c r="F48" s="66">
        <v>2125</v>
      </c>
      <c r="G48" s="66">
        <v>192117</v>
      </c>
      <c r="H48" s="66">
        <v>3819</v>
      </c>
      <c r="I48" s="18">
        <f t="shared" si="3"/>
        <v>205806</v>
      </c>
      <c r="J48" s="67"/>
      <c r="K48" s="66"/>
      <c r="L48" s="66"/>
      <c r="M48" s="66">
        <v>136</v>
      </c>
      <c r="N48" s="20">
        <f t="shared" si="1"/>
        <v>136</v>
      </c>
      <c r="O48" s="21">
        <f t="shared" si="2"/>
        <v>205942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</v>
      </c>
      <c r="D49" s="75">
        <v>8.9</v>
      </c>
      <c r="E49" s="75">
        <v>0.5</v>
      </c>
      <c r="F49" s="75">
        <v>11</v>
      </c>
      <c r="G49" s="75">
        <v>597.9</v>
      </c>
      <c r="H49" s="75">
        <v>45.1</v>
      </c>
      <c r="I49" s="30">
        <f t="shared" si="3"/>
        <v>665.4</v>
      </c>
      <c r="J49" s="76"/>
      <c r="K49" s="75"/>
      <c r="L49" s="75"/>
      <c r="M49" s="75">
        <v>0.8</v>
      </c>
      <c r="N49" s="31">
        <f t="shared" si="1"/>
        <v>0.8</v>
      </c>
      <c r="O49" s="32">
        <f t="shared" si="2"/>
        <v>666.19999999999993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6.45</v>
      </c>
      <c r="D50" s="63">
        <v>86.95</v>
      </c>
      <c r="E50" s="63">
        <v>0.19</v>
      </c>
      <c r="F50" s="63">
        <v>283.24</v>
      </c>
      <c r="G50" s="63">
        <v>1390.34</v>
      </c>
      <c r="H50" s="63">
        <v>65.2</v>
      </c>
      <c r="I50" s="11">
        <f t="shared" si="3"/>
        <v>1832.3700000000001</v>
      </c>
      <c r="J50" s="64"/>
      <c r="K50" s="63"/>
      <c r="L50" s="63">
        <v>2.4500000000000002</v>
      </c>
      <c r="M50" s="63">
        <v>49.87</v>
      </c>
      <c r="N50" s="13">
        <f t="shared" si="1"/>
        <v>52.32</v>
      </c>
      <c r="O50" s="14">
        <f t="shared" si="2"/>
        <v>1884.69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2914</v>
      </c>
      <c r="D51" s="66">
        <v>27487</v>
      </c>
      <c r="E51" s="66">
        <v>90</v>
      </c>
      <c r="F51" s="66">
        <v>65033</v>
      </c>
      <c r="G51" s="66">
        <v>409799</v>
      </c>
      <c r="H51" s="66">
        <v>14507</v>
      </c>
      <c r="I51" s="18">
        <f t="shared" ref="I51:I58" si="4">SUM(C51:H51)</f>
        <v>519830</v>
      </c>
      <c r="J51" s="67"/>
      <c r="K51" s="66"/>
      <c r="L51" s="66">
        <v>61</v>
      </c>
      <c r="M51" s="66">
        <v>2623</v>
      </c>
      <c r="N51" s="20">
        <f t="shared" si="1"/>
        <v>2684</v>
      </c>
      <c r="O51" s="21">
        <f>SUM(N51,I51)</f>
        <v>522514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14.8</v>
      </c>
      <c r="D52" s="75">
        <v>820.9</v>
      </c>
      <c r="E52" s="75">
        <v>0.5</v>
      </c>
      <c r="F52" s="75">
        <v>633.1</v>
      </c>
      <c r="G52" s="75">
        <v>2536</v>
      </c>
      <c r="H52" s="75">
        <v>292.8</v>
      </c>
      <c r="I52" s="30">
        <f t="shared" si="4"/>
        <v>4298.1000000000004</v>
      </c>
      <c r="J52" s="76"/>
      <c r="K52" s="75"/>
      <c r="L52" s="75">
        <v>5.2</v>
      </c>
      <c r="M52" s="75">
        <v>80.8</v>
      </c>
      <c r="N52" s="31">
        <f t="shared" si="1"/>
        <v>86</v>
      </c>
      <c r="O52" s="32">
        <f t="shared" si="2"/>
        <v>4384.1000000000004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5.86</v>
      </c>
      <c r="D53" s="72">
        <v>16.77</v>
      </c>
      <c r="E53" s="72">
        <v>0.19</v>
      </c>
      <c r="F53" s="72">
        <v>278.01</v>
      </c>
      <c r="G53" s="72">
        <v>1369.27</v>
      </c>
      <c r="H53" s="72">
        <v>29.88</v>
      </c>
      <c r="I53" s="27">
        <f t="shared" si="4"/>
        <v>1699.98</v>
      </c>
      <c r="J53" s="73"/>
      <c r="K53" s="72"/>
      <c r="L53" s="72"/>
      <c r="M53" s="72">
        <v>48.26</v>
      </c>
      <c r="N53" s="28">
        <f t="shared" si="1"/>
        <v>48.26</v>
      </c>
      <c r="O53" s="29">
        <f t="shared" si="2"/>
        <v>1748.24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2762</v>
      </c>
      <c r="D54" s="66">
        <v>6988</v>
      </c>
      <c r="E54" s="66">
        <v>90</v>
      </c>
      <c r="F54" s="66">
        <v>64148</v>
      </c>
      <c r="G54" s="66">
        <v>405330</v>
      </c>
      <c r="H54" s="66">
        <v>8076</v>
      </c>
      <c r="I54" s="18">
        <f t="shared" si="4"/>
        <v>487394</v>
      </c>
      <c r="J54" s="67"/>
      <c r="K54" s="66"/>
      <c r="L54" s="66"/>
      <c r="M54" s="66">
        <v>2569</v>
      </c>
      <c r="N54" s="20">
        <f t="shared" si="1"/>
        <v>2569</v>
      </c>
      <c r="O54" s="21">
        <f t="shared" si="2"/>
        <v>489963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10.9</v>
      </c>
      <c r="D55" s="69">
        <v>44.6</v>
      </c>
      <c r="E55" s="69">
        <v>0.5</v>
      </c>
      <c r="F55" s="69">
        <v>613.5</v>
      </c>
      <c r="G55" s="69">
        <v>2435.3000000000002</v>
      </c>
      <c r="H55" s="69">
        <v>124</v>
      </c>
      <c r="I55" s="24">
        <f t="shared" si="4"/>
        <v>3228.8</v>
      </c>
      <c r="J55" s="70"/>
      <c r="K55" s="69"/>
      <c r="L55" s="69"/>
      <c r="M55" s="69">
        <v>77.099999999999994</v>
      </c>
      <c r="N55" s="24">
        <f t="shared" si="1"/>
        <v>77.099999999999994</v>
      </c>
      <c r="O55" s="26">
        <f t="shared" si="2"/>
        <v>3305.9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6.4499999999999993</v>
      </c>
      <c r="D56" s="10">
        <f t="shared" si="5"/>
        <v>144.86000000000001</v>
      </c>
      <c r="E56" s="10">
        <f t="shared" si="5"/>
        <v>0.19</v>
      </c>
      <c r="F56" s="10">
        <f t="shared" si="5"/>
        <v>288.49</v>
      </c>
      <c r="G56" s="10">
        <f t="shared" si="5"/>
        <v>1419.33</v>
      </c>
      <c r="H56" s="10">
        <f t="shared" si="5"/>
        <v>66.78</v>
      </c>
      <c r="I56" s="36">
        <f>SUM(C56:H56)</f>
        <v>1926.1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2.4500000000000002</v>
      </c>
      <c r="M56" s="10">
        <f>SUM(M5,M8,M11,M14,M17,M20,M23,M26,M29,M32,M35,M38,M41,M44,M47)</f>
        <v>49.87</v>
      </c>
      <c r="N56" s="12">
        <f t="shared" si="1"/>
        <v>52.32</v>
      </c>
      <c r="O56" s="14">
        <f t="shared" si="2"/>
        <v>1978.4199999999998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2914</v>
      </c>
      <c r="D57" s="17">
        <f t="shared" si="5"/>
        <v>32870</v>
      </c>
      <c r="E57" s="17">
        <f t="shared" si="5"/>
        <v>90</v>
      </c>
      <c r="F57" s="17">
        <f t="shared" si="5"/>
        <v>65384</v>
      </c>
      <c r="G57" s="17">
        <f t="shared" si="5"/>
        <v>409906</v>
      </c>
      <c r="H57" s="17">
        <f t="shared" si="5"/>
        <v>14674</v>
      </c>
      <c r="I57" s="37">
        <f t="shared" si="4"/>
        <v>525838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61</v>
      </c>
      <c r="M57" s="17">
        <f t="shared" si="6"/>
        <v>2623</v>
      </c>
      <c r="N57" s="19">
        <f t="shared" si="1"/>
        <v>2684</v>
      </c>
      <c r="O57" s="21">
        <f t="shared" si="2"/>
        <v>528522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14.8</v>
      </c>
      <c r="D58" s="40">
        <f t="shared" si="5"/>
        <v>1273.8999999999999</v>
      </c>
      <c r="E58" s="40">
        <f t="shared" si="5"/>
        <v>0.5</v>
      </c>
      <c r="F58" s="40">
        <f t="shared" si="5"/>
        <v>652.80000000000007</v>
      </c>
      <c r="G58" s="40">
        <f t="shared" si="5"/>
        <v>2542.2999999999997</v>
      </c>
      <c r="H58" s="40">
        <f t="shared" si="5"/>
        <v>301.7</v>
      </c>
      <c r="I58" s="41">
        <f t="shared" si="4"/>
        <v>4785.9999999999991</v>
      </c>
      <c r="J58" s="39">
        <f t="shared" si="6"/>
        <v>0</v>
      </c>
      <c r="K58" s="40">
        <f t="shared" si="6"/>
        <v>0</v>
      </c>
      <c r="L58" s="40">
        <f t="shared" si="6"/>
        <v>5.1999999999999993</v>
      </c>
      <c r="M58" s="40">
        <f t="shared" si="6"/>
        <v>80.799999999999983</v>
      </c>
      <c r="N58" s="42">
        <f t="shared" si="1"/>
        <v>85.999999999999986</v>
      </c>
      <c r="O58" s="43">
        <f t="shared" si="2"/>
        <v>4871.9999999999991</v>
      </c>
      <c r="P58" s="44">
        <f>SUM(O56,P53,P54,P57)</f>
        <v>1978.4199999999998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3.29</v>
      </c>
      <c r="E63" s="63"/>
      <c r="F63" s="63">
        <v>2.11</v>
      </c>
      <c r="G63" s="63">
        <v>7.31</v>
      </c>
      <c r="H63" s="63"/>
      <c r="I63" s="11">
        <f>SUM(C63:H63)</f>
        <v>12.71</v>
      </c>
      <c r="J63" s="64"/>
      <c r="K63" s="63"/>
      <c r="L63" s="63"/>
      <c r="M63" s="63"/>
      <c r="N63" s="13">
        <f>SUM(J63:M63)</f>
        <v>0</v>
      </c>
      <c r="O63" s="14">
        <f>SUM(N63,I63)</f>
        <v>12.71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20.74</v>
      </c>
      <c r="H66" s="72"/>
      <c r="I66" s="27">
        <f t="shared" si="7"/>
        <v>20.74</v>
      </c>
      <c r="J66" s="73"/>
      <c r="K66" s="72"/>
      <c r="L66" s="72"/>
      <c r="M66" s="72"/>
      <c r="N66" s="28">
        <f t="shared" si="8"/>
        <v>0</v>
      </c>
      <c r="O66" s="29">
        <f t="shared" si="9"/>
        <v>20.74</v>
      </c>
      <c r="P66" s="22" t="s">
        <v>25</v>
      </c>
      <c r="Q66" s="129" t="s">
        <v>55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6.33</v>
      </c>
      <c r="E69" s="72"/>
      <c r="F69" s="72">
        <v>0.43</v>
      </c>
      <c r="G69" s="72"/>
      <c r="H69" s="72"/>
      <c r="I69" s="27">
        <f t="shared" si="7"/>
        <v>6.76</v>
      </c>
      <c r="J69" s="73"/>
      <c r="K69" s="72"/>
      <c r="L69" s="72">
        <v>2.39</v>
      </c>
      <c r="M69" s="72"/>
      <c r="N69" s="28">
        <f t="shared" si="8"/>
        <v>2.39</v>
      </c>
      <c r="O69" s="29">
        <f t="shared" si="9"/>
        <v>9.15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359</v>
      </c>
      <c r="E70" s="66"/>
      <c r="F70" s="66">
        <v>26</v>
      </c>
      <c r="G70" s="66"/>
      <c r="H70" s="66"/>
      <c r="I70" s="18">
        <f t="shared" si="7"/>
        <v>385</v>
      </c>
      <c r="J70" s="67"/>
      <c r="K70" s="66"/>
      <c r="L70" s="66">
        <v>59</v>
      </c>
      <c r="M70" s="66"/>
      <c r="N70" s="20">
        <f t="shared" si="8"/>
        <v>59</v>
      </c>
      <c r="O70" s="21">
        <f t="shared" si="9"/>
        <v>444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80</v>
      </c>
      <c r="E71" s="75"/>
      <c r="F71" s="75">
        <v>3.4</v>
      </c>
      <c r="G71" s="75"/>
      <c r="H71" s="75"/>
      <c r="I71" s="30">
        <f t="shared" si="7"/>
        <v>83.4</v>
      </c>
      <c r="J71" s="76"/>
      <c r="K71" s="75"/>
      <c r="L71" s="75">
        <v>5.0999999999999996</v>
      </c>
      <c r="M71" s="75"/>
      <c r="N71" s="31">
        <f t="shared" si="8"/>
        <v>5.0999999999999996</v>
      </c>
      <c r="O71" s="32">
        <f t="shared" si="9"/>
        <v>88.5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18.82</v>
      </c>
      <c r="E72" s="72"/>
      <c r="F72" s="72"/>
      <c r="G72" s="72">
        <v>0.94</v>
      </c>
      <c r="H72" s="72"/>
      <c r="I72" s="27">
        <f t="shared" si="7"/>
        <v>19.760000000000002</v>
      </c>
      <c r="J72" s="73"/>
      <c r="K72" s="72"/>
      <c r="L72" s="72">
        <v>0.06</v>
      </c>
      <c r="M72" s="72">
        <v>2.11</v>
      </c>
      <c r="N72" s="28">
        <f t="shared" si="8"/>
        <v>2.17</v>
      </c>
      <c r="O72" s="29">
        <f t="shared" si="9"/>
        <v>21.93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1367</v>
      </c>
      <c r="E73" s="66"/>
      <c r="F73" s="66"/>
      <c r="G73" s="66">
        <v>107</v>
      </c>
      <c r="H73" s="66"/>
      <c r="I73" s="18">
        <f t="shared" si="7"/>
        <v>1474</v>
      </c>
      <c r="J73" s="67"/>
      <c r="K73" s="66"/>
      <c r="L73" s="66">
        <v>2</v>
      </c>
      <c r="M73" s="66">
        <v>72</v>
      </c>
      <c r="N73" s="20">
        <f t="shared" si="8"/>
        <v>74</v>
      </c>
      <c r="O73" s="21">
        <f t="shared" si="9"/>
        <v>1548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144.6</v>
      </c>
      <c r="E74" s="75"/>
      <c r="F74" s="75"/>
      <c r="G74" s="75">
        <v>6.3</v>
      </c>
      <c r="H74" s="75"/>
      <c r="I74" s="30">
        <f t="shared" si="7"/>
        <v>150.9</v>
      </c>
      <c r="J74" s="76"/>
      <c r="K74" s="75"/>
      <c r="L74" s="75">
        <v>0.1</v>
      </c>
      <c r="M74" s="75">
        <v>5</v>
      </c>
      <c r="N74" s="31">
        <f t="shared" si="8"/>
        <v>5.0999999999999996</v>
      </c>
      <c r="O74" s="32">
        <f t="shared" si="9"/>
        <v>156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15.6</v>
      </c>
      <c r="E75" s="72"/>
      <c r="F75" s="72">
        <v>2.71</v>
      </c>
      <c r="G75" s="72">
        <v>0.17</v>
      </c>
      <c r="H75" s="72"/>
      <c r="I75" s="27">
        <f t="shared" si="7"/>
        <v>18.48</v>
      </c>
      <c r="J75" s="73"/>
      <c r="K75" s="72"/>
      <c r="L75" s="72"/>
      <c r="M75" s="72">
        <v>17.5</v>
      </c>
      <c r="N75" s="28">
        <f t="shared" si="8"/>
        <v>17.5</v>
      </c>
      <c r="O75" s="29">
        <f t="shared" si="9"/>
        <v>35.980000000000004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1702</v>
      </c>
      <c r="E76" s="66"/>
      <c r="F76" s="66">
        <v>325</v>
      </c>
      <c r="G76" s="66">
        <v>15</v>
      </c>
      <c r="H76" s="66"/>
      <c r="I76" s="18">
        <f t="shared" si="7"/>
        <v>2042</v>
      </c>
      <c r="J76" s="67"/>
      <c r="K76" s="66"/>
      <c r="L76" s="66"/>
      <c r="M76" s="66">
        <v>636</v>
      </c>
      <c r="N76" s="20">
        <f t="shared" si="8"/>
        <v>636</v>
      </c>
      <c r="O76" s="21">
        <f t="shared" si="9"/>
        <v>2678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120.9</v>
      </c>
      <c r="E77" s="75"/>
      <c r="F77" s="75">
        <v>16.3</v>
      </c>
      <c r="G77" s="75">
        <v>0.7</v>
      </c>
      <c r="H77" s="75"/>
      <c r="I77" s="30">
        <f t="shared" si="7"/>
        <v>137.9</v>
      </c>
      <c r="J77" s="76"/>
      <c r="K77" s="75"/>
      <c r="L77" s="75"/>
      <c r="M77" s="75">
        <v>32.9</v>
      </c>
      <c r="N77" s="31">
        <f t="shared" si="8"/>
        <v>32.9</v>
      </c>
      <c r="O77" s="32">
        <f t="shared" si="9"/>
        <v>170.8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0.14000000000000001</v>
      </c>
      <c r="D78" s="72">
        <v>13.87</v>
      </c>
      <c r="E78" s="72"/>
      <c r="F78" s="72">
        <v>0.22</v>
      </c>
      <c r="G78" s="72">
        <v>9.4700000000000006</v>
      </c>
      <c r="H78" s="72">
        <v>1.58</v>
      </c>
      <c r="I78" s="27">
        <f t="shared" si="7"/>
        <v>25.28</v>
      </c>
      <c r="J78" s="73"/>
      <c r="K78" s="72"/>
      <c r="L78" s="72"/>
      <c r="M78" s="72">
        <v>11.33</v>
      </c>
      <c r="N78" s="28">
        <f t="shared" si="8"/>
        <v>11.33</v>
      </c>
      <c r="O78" s="29">
        <f t="shared" si="9"/>
        <v>36.61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</v>
      </c>
      <c r="D79" s="66">
        <v>1955</v>
      </c>
      <c r="E79" s="66"/>
      <c r="F79" s="66">
        <v>32</v>
      </c>
      <c r="G79" s="66">
        <v>1788</v>
      </c>
      <c r="H79" s="66">
        <v>167</v>
      </c>
      <c r="I79" s="18">
        <f t="shared" si="7"/>
        <v>3976</v>
      </c>
      <c r="J79" s="67"/>
      <c r="K79" s="66"/>
      <c r="L79" s="66"/>
      <c r="M79" s="66">
        <v>503</v>
      </c>
      <c r="N79" s="20">
        <f t="shared" si="8"/>
        <v>503</v>
      </c>
      <c r="O79" s="21">
        <f t="shared" si="9"/>
        <v>4479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1.2</v>
      </c>
      <c r="D80" s="75">
        <v>107.5</v>
      </c>
      <c r="E80" s="75"/>
      <c r="F80" s="75">
        <v>1.2</v>
      </c>
      <c r="G80" s="75">
        <v>41.5</v>
      </c>
      <c r="H80" s="75">
        <v>8.9</v>
      </c>
      <c r="I80" s="30">
        <f t="shared" si="7"/>
        <v>160.30000000000001</v>
      </c>
      <c r="J80" s="76"/>
      <c r="K80" s="75"/>
      <c r="L80" s="75"/>
      <c r="M80" s="75">
        <v>20.399999999999999</v>
      </c>
      <c r="N80" s="31">
        <f t="shared" si="8"/>
        <v>20.399999999999999</v>
      </c>
      <c r="O80" s="32">
        <f t="shared" si="9"/>
        <v>180.70000000000002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35.799999999999997</v>
      </c>
      <c r="E81" s="72"/>
      <c r="F81" s="72">
        <v>1.81</v>
      </c>
      <c r="G81" s="72">
        <v>10.61</v>
      </c>
      <c r="H81" s="72"/>
      <c r="I81" s="27">
        <f t="shared" si="7"/>
        <v>48.22</v>
      </c>
      <c r="J81" s="73"/>
      <c r="K81" s="72"/>
      <c r="L81" s="72"/>
      <c r="M81" s="72">
        <v>0.24</v>
      </c>
      <c r="N81" s="28">
        <f t="shared" si="8"/>
        <v>0.24</v>
      </c>
      <c r="O81" s="29">
        <f t="shared" si="9"/>
        <v>48.46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7197</v>
      </c>
      <c r="E82" s="66"/>
      <c r="F82" s="66">
        <v>301</v>
      </c>
      <c r="G82" s="66">
        <v>2471</v>
      </c>
      <c r="H82" s="66"/>
      <c r="I82" s="18">
        <f t="shared" si="7"/>
        <v>9969</v>
      </c>
      <c r="J82" s="67"/>
      <c r="K82" s="66"/>
      <c r="L82" s="66"/>
      <c r="M82" s="66">
        <v>15</v>
      </c>
      <c r="N82" s="20">
        <f t="shared" si="8"/>
        <v>15</v>
      </c>
      <c r="O82" s="21">
        <f t="shared" si="9"/>
        <v>9984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323.8</v>
      </c>
      <c r="E83" s="75"/>
      <c r="F83" s="75">
        <v>7.3</v>
      </c>
      <c r="G83" s="75">
        <v>54.3</v>
      </c>
      <c r="H83" s="75"/>
      <c r="I83" s="30">
        <f t="shared" si="7"/>
        <v>385.40000000000003</v>
      </c>
      <c r="J83" s="76"/>
      <c r="K83" s="75"/>
      <c r="L83" s="75"/>
      <c r="M83" s="75">
        <v>0.5</v>
      </c>
      <c r="N83" s="31">
        <f t="shared" si="8"/>
        <v>0.5</v>
      </c>
      <c r="O83" s="32">
        <f t="shared" si="9"/>
        <v>385.90000000000003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0.45</v>
      </c>
      <c r="D84" s="72">
        <v>18.57</v>
      </c>
      <c r="E84" s="72"/>
      <c r="F84" s="72">
        <v>3.2</v>
      </c>
      <c r="G84" s="72">
        <v>0.82</v>
      </c>
      <c r="H84" s="72">
        <v>0.39</v>
      </c>
      <c r="I84" s="27">
        <f t="shared" si="7"/>
        <v>23.43</v>
      </c>
      <c r="J84" s="73"/>
      <c r="K84" s="72"/>
      <c r="L84" s="72"/>
      <c r="M84" s="72">
        <v>0.53</v>
      </c>
      <c r="N84" s="28">
        <f t="shared" si="8"/>
        <v>0.53</v>
      </c>
      <c r="O84" s="29">
        <f t="shared" si="9"/>
        <v>23.96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118</v>
      </c>
      <c r="D85" s="66">
        <v>7620</v>
      </c>
      <c r="E85" s="66"/>
      <c r="F85" s="66">
        <v>552</v>
      </c>
      <c r="G85" s="66">
        <v>195</v>
      </c>
      <c r="H85" s="66">
        <v>34</v>
      </c>
      <c r="I85" s="18">
        <f t="shared" si="7"/>
        <v>8519</v>
      </c>
      <c r="J85" s="67"/>
      <c r="K85" s="66"/>
      <c r="L85" s="66"/>
      <c r="M85" s="66">
        <v>17</v>
      </c>
      <c r="N85" s="20">
        <f t="shared" si="8"/>
        <v>17</v>
      </c>
      <c r="O85" s="21">
        <f t="shared" si="9"/>
        <v>8536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2.7</v>
      </c>
      <c r="D86" s="75">
        <v>281.89999999999998</v>
      </c>
      <c r="E86" s="75"/>
      <c r="F86" s="75">
        <v>11.1</v>
      </c>
      <c r="G86" s="75">
        <v>4.2</v>
      </c>
      <c r="H86" s="75">
        <v>1.3</v>
      </c>
      <c r="I86" s="30">
        <f t="shared" si="7"/>
        <v>301.2</v>
      </c>
      <c r="J86" s="76"/>
      <c r="K86" s="75"/>
      <c r="L86" s="75"/>
      <c r="M86" s="75">
        <v>0.5</v>
      </c>
      <c r="N86" s="31">
        <f t="shared" si="8"/>
        <v>0.5</v>
      </c>
      <c r="O86" s="32">
        <f t="shared" si="9"/>
        <v>301.7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0.47</v>
      </c>
      <c r="D87" s="72">
        <v>15.93</v>
      </c>
      <c r="E87" s="72"/>
      <c r="F87" s="72">
        <v>1.5</v>
      </c>
      <c r="G87" s="72">
        <v>3.63</v>
      </c>
      <c r="H87" s="72">
        <v>1.37</v>
      </c>
      <c r="I87" s="27">
        <f t="shared" si="7"/>
        <v>22.9</v>
      </c>
      <c r="J87" s="73"/>
      <c r="K87" s="72"/>
      <c r="L87" s="72"/>
      <c r="M87" s="72">
        <v>0.2</v>
      </c>
      <c r="N87" s="28">
        <f t="shared" si="8"/>
        <v>0.2</v>
      </c>
      <c r="O87" s="29">
        <f t="shared" si="9"/>
        <v>23.099999999999998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176</v>
      </c>
      <c r="D88" s="66">
        <v>5715</v>
      </c>
      <c r="E88" s="66"/>
      <c r="F88" s="66">
        <v>298</v>
      </c>
      <c r="G88" s="66">
        <v>922</v>
      </c>
      <c r="H88" s="66">
        <v>205</v>
      </c>
      <c r="I88" s="18">
        <f t="shared" si="7"/>
        <v>7316</v>
      </c>
      <c r="J88" s="67"/>
      <c r="K88" s="66"/>
      <c r="L88" s="66"/>
      <c r="M88" s="66">
        <v>16</v>
      </c>
      <c r="N88" s="20">
        <f t="shared" si="8"/>
        <v>16</v>
      </c>
      <c r="O88" s="21">
        <f t="shared" si="9"/>
        <v>7332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3.1</v>
      </c>
      <c r="D89" s="75">
        <v>171.6</v>
      </c>
      <c r="E89" s="75"/>
      <c r="F89" s="75">
        <v>4.5999999999999996</v>
      </c>
      <c r="G89" s="75">
        <v>16.8</v>
      </c>
      <c r="H89" s="75">
        <v>7.6</v>
      </c>
      <c r="I89" s="30">
        <f t="shared" si="7"/>
        <v>203.7</v>
      </c>
      <c r="J89" s="76"/>
      <c r="K89" s="75"/>
      <c r="L89" s="75"/>
      <c r="M89" s="75">
        <v>0.4</v>
      </c>
      <c r="N89" s="31">
        <f t="shared" si="8"/>
        <v>0.4</v>
      </c>
      <c r="O89" s="32">
        <f t="shared" si="9"/>
        <v>204.1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0.3</v>
      </c>
      <c r="D90" s="72">
        <v>1.61</v>
      </c>
      <c r="E90" s="72"/>
      <c r="F90" s="72">
        <v>9.9600000000000009</v>
      </c>
      <c r="G90" s="72">
        <v>16.79</v>
      </c>
      <c r="H90" s="72">
        <v>11.7</v>
      </c>
      <c r="I90" s="27">
        <f t="shared" si="7"/>
        <v>40.36</v>
      </c>
      <c r="J90" s="73"/>
      <c r="K90" s="72"/>
      <c r="L90" s="72"/>
      <c r="M90" s="72">
        <v>3.5</v>
      </c>
      <c r="N90" s="28">
        <f t="shared" si="8"/>
        <v>3.5</v>
      </c>
      <c r="O90" s="29">
        <f t="shared" si="9"/>
        <v>43.86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119</v>
      </c>
      <c r="D91" s="66">
        <v>483</v>
      </c>
      <c r="E91" s="66"/>
      <c r="F91" s="66">
        <v>2097</v>
      </c>
      <c r="G91" s="66">
        <v>4192</v>
      </c>
      <c r="H91" s="66">
        <v>1966</v>
      </c>
      <c r="I91" s="18">
        <f t="shared" si="7"/>
        <v>8857</v>
      </c>
      <c r="J91" s="67"/>
      <c r="K91" s="66"/>
      <c r="L91" s="66"/>
      <c r="M91" s="66">
        <v>156</v>
      </c>
      <c r="N91" s="20">
        <f t="shared" si="8"/>
        <v>156</v>
      </c>
      <c r="O91" s="21">
        <f t="shared" si="9"/>
        <v>9013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1.8</v>
      </c>
      <c r="D92" s="75">
        <v>14.1</v>
      </c>
      <c r="E92" s="75"/>
      <c r="F92" s="75">
        <v>27.5</v>
      </c>
      <c r="G92" s="75">
        <v>65.099999999999994</v>
      </c>
      <c r="H92" s="75">
        <v>57</v>
      </c>
      <c r="I92" s="30">
        <f t="shared" si="7"/>
        <v>165.5</v>
      </c>
      <c r="J92" s="76"/>
      <c r="K92" s="75"/>
      <c r="L92" s="75"/>
      <c r="M92" s="75">
        <v>3.9</v>
      </c>
      <c r="N92" s="31">
        <f t="shared" si="8"/>
        <v>3.9</v>
      </c>
      <c r="O92" s="32">
        <f t="shared" si="9"/>
        <v>169.4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0.53</v>
      </c>
      <c r="D93" s="72"/>
      <c r="E93" s="72"/>
      <c r="F93" s="72">
        <v>81.290000000000006</v>
      </c>
      <c r="G93" s="72">
        <v>36.79</v>
      </c>
      <c r="H93" s="72">
        <v>18.3</v>
      </c>
      <c r="I93" s="27">
        <f t="shared" si="7"/>
        <v>136.91000000000003</v>
      </c>
      <c r="J93" s="73"/>
      <c r="K93" s="72"/>
      <c r="L93" s="72"/>
      <c r="M93" s="72">
        <v>7.85</v>
      </c>
      <c r="N93" s="28">
        <f t="shared" si="8"/>
        <v>7.85</v>
      </c>
      <c r="O93" s="29">
        <f t="shared" si="9"/>
        <v>144.76000000000002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221</v>
      </c>
      <c r="D94" s="66"/>
      <c r="E94" s="66"/>
      <c r="F94" s="66">
        <v>18081</v>
      </c>
      <c r="G94" s="66">
        <v>9139</v>
      </c>
      <c r="H94" s="66">
        <v>3469</v>
      </c>
      <c r="I94" s="18">
        <f t="shared" si="7"/>
        <v>30910</v>
      </c>
      <c r="J94" s="67"/>
      <c r="K94" s="66"/>
      <c r="L94" s="66"/>
      <c r="M94" s="66">
        <v>501</v>
      </c>
      <c r="N94" s="20">
        <f t="shared" si="8"/>
        <v>501</v>
      </c>
      <c r="O94" s="21">
        <f t="shared" si="9"/>
        <v>31411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</v>
      </c>
      <c r="D95" s="75"/>
      <c r="E95" s="75"/>
      <c r="F95" s="75">
        <v>199.4</v>
      </c>
      <c r="G95" s="75">
        <v>110</v>
      </c>
      <c r="H95" s="75">
        <v>87.1</v>
      </c>
      <c r="I95" s="30">
        <f t="shared" si="7"/>
        <v>399.5</v>
      </c>
      <c r="J95" s="76"/>
      <c r="K95" s="75"/>
      <c r="L95" s="75"/>
      <c r="M95" s="75">
        <v>9.3000000000000007</v>
      </c>
      <c r="N95" s="31">
        <f t="shared" si="8"/>
        <v>9.3000000000000007</v>
      </c>
      <c r="O95" s="32">
        <f t="shared" si="9"/>
        <v>408.8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0.19</v>
      </c>
      <c r="D96" s="72">
        <v>0.55000000000000004</v>
      </c>
      <c r="E96" s="72"/>
      <c r="F96" s="72">
        <v>110.79</v>
      </c>
      <c r="G96" s="72">
        <v>83.63</v>
      </c>
      <c r="H96" s="72">
        <v>5.29</v>
      </c>
      <c r="I96" s="27">
        <f t="shared" si="7"/>
        <v>200.45</v>
      </c>
      <c r="J96" s="73"/>
      <c r="K96" s="72"/>
      <c r="L96" s="72"/>
      <c r="M96" s="72">
        <v>0.41</v>
      </c>
      <c r="N96" s="28">
        <f t="shared" si="8"/>
        <v>0.41</v>
      </c>
      <c r="O96" s="29">
        <f t="shared" si="9"/>
        <v>200.85999999999999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84</v>
      </c>
      <c r="D97" s="66">
        <v>211</v>
      </c>
      <c r="E97" s="66"/>
      <c r="F97" s="66">
        <v>25832</v>
      </c>
      <c r="G97" s="66">
        <v>24315</v>
      </c>
      <c r="H97" s="66">
        <v>1150</v>
      </c>
      <c r="I97" s="18">
        <f t="shared" si="7"/>
        <v>51592</v>
      </c>
      <c r="J97" s="67"/>
      <c r="K97" s="66"/>
      <c r="L97" s="66"/>
      <c r="M97" s="66">
        <v>28</v>
      </c>
      <c r="N97" s="20">
        <f t="shared" si="8"/>
        <v>28</v>
      </c>
      <c r="O97" s="21">
        <f t="shared" si="9"/>
        <v>51620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0.9</v>
      </c>
      <c r="D98" s="75">
        <v>4.4000000000000004</v>
      </c>
      <c r="E98" s="75"/>
      <c r="F98" s="75">
        <v>232.9</v>
      </c>
      <c r="G98" s="75">
        <v>230.6</v>
      </c>
      <c r="H98" s="75">
        <v>24.1</v>
      </c>
      <c r="I98" s="30">
        <f t="shared" si="7"/>
        <v>492.90000000000003</v>
      </c>
      <c r="J98" s="76"/>
      <c r="K98" s="75"/>
      <c r="L98" s="75"/>
      <c r="M98" s="75">
        <v>0.5</v>
      </c>
      <c r="N98" s="31">
        <f t="shared" si="8"/>
        <v>0.5</v>
      </c>
      <c r="O98" s="32">
        <f t="shared" si="9"/>
        <v>493.40000000000003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>
        <v>2.48</v>
      </c>
      <c r="E99" s="72"/>
      <c r="F99" s="72">
        <v>51.63</v>
      </c>
      <c r="G99" s="72">
        <v>289.37</v>
      </c>
      <c r="H99" s="72">
        <v>3.07</v>
      </c>
      <c r="I99" s="27">
        <f t="shared" si="7"/>
        <v>346.55</v>
      </c>
      <c r="J99" s="73"/>
      <c r="K99" s="72"/>
      <c r="L99" s="72"/>
      <c r="M99" s="72">
        <v>0.52</v>
      </c>
      <c r="N99" s="28">
        <f t="shared" si="8"/>
        <v>0.52</v>
      </c>
      <c r="O99" s="29">
        <f t="shared" si="9"/>
        <v>347.07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>
        <v>734</v>
      </c>
      <c r="E100" s="66"/>
      <c r="F100" s="66">
        <v>12238</v>
      </c>
      <c r="G100" s="66">
        <v>86949</v>
      </c>
      <c r="H100" s="66">
        <v>676</v>
      </c>
      <c r="I100" s="18">
        <f t="shared" si="7"/>
        <v>100597</v>
      </c>
      <c r="J100" s="67"/>
      <c r="K100" s="66"/>
      <c r="L100" s="66"/>
      <c r="M100" s="66">
        <v>47</v>
      </c>
      <c r="N100" s="20">
        <f t="shared" si="8"/>
        <v>47</v>
      </c>
      <c r="O100" s="21">
        <f t="shared" si="9"/>
        <v>100644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>
        <v>16.2</v>
      </c>
      <c r="E101" s="75"/>
      <c r="F101" s="75">
        <v>110.4</v>
      </c>
      <c r="G101" s="75">
        <v>782.1</v>
      </c>
      <c r="H101" s="75">
        <v>13.8</v>
      </c>
      <c r="I101" s="30">
        <f t="shared" si="7"/>
        <v>922.5</v>
      </c>
      <c r="J101" s="76"/>
      <c r="K101" s="75"/>
      <c r="L101" s="75"/>
      <c r="M101" s="75">
        <v>0.8</v>
      </c>
      <c r="N101" s="31">
        <f t="shared" si="8"/>
        <v>0.8</v>
      </c>
      <c r="O101" s="32">
        <f t="shared" si="9"/>
        <v>923.3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7.0000000000000007E-2</v>
      </c>
      <c r="D102" s="72"/>
      <c r="E102" s="72"/>
      <c r="F102" s="72">
        <v>14.13</v>
      </c>
      <c r="G102" s="72">
        <v>280.36</v>
      </c>
      <c r="H102" s="72">
        <v>12.4</v>
      </c>
      <c r="I102" s="27">
        <f t="shared" si="7"/>
        <v>306.95999999999998</v>
      </c>
      <c r="J102" s="73"/>
      <c r="K102" s="72"/>
      <c r="L102" s="72"/>
      <c r="M102" s="72">
        <v>4.3499999999999996</v>
      </c>
      <c r="N102" s="28">
        <f t="shared" si="8"/>
        <v>4.3499999999999996</v>
      </c>
      <c r="O102" s="29">
        <f t="shared" si="9"/>
        <v>311.31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34</v>
      </c>
      <c r="D103" s="66"/>
      <c r="E103" s="66"/>
      <c r="F103" s="66">
        <v>3477</v>
      </c>
      <c r="G103" s="66">
        <v>87696</v>
      </c>
      <c r="H103" s="66">
        <v>3188</v>
      </c>
      <c r="I103" s="18">
        <f t="shared" si="7"/>
        <v>94395</v>
      </c>
      <c r="J103" s="67"/>
      <c r="K103" s="66"/>
      <c r="L103" s="66"/>
      <c r="M103" s="66">
        <v>496</v>
      </c>
      <c r="N103" s="20">
        <f t="shared" si="8"/>
        <v>496</v>
      </c>
      <c r="O103" s="21">
        <f t="shared" si="9"/>
        <v>94891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0.1</v>
      </c>
      <c r="D104" s="75"/>
      <c r="E104" s="75"/>
      <c r="F104" s="75">
        <v>27.7</v>
      </c>
      <c r="G104" s="75">
        <v>632.79999999999995</v>
      </c>
      <c r="H104" s="75">
        <v>56.8</v>
      </c>
      <c r="I104" s="30">
        <f t="shared" si="7"/>
        <v>717.39999999999986</v>
      </c>
      <c r="J104" s="76"/>
      <c r="K104" s="75"/>
      <c r="L104" s="75"/>
      <c r="M104" s="75">
        <v>5.8</v>
      </c>
      <c r="N104" s="31">
        <f t="shared" si="8"/>
        <v>5.8</v>
      </c>
      <c r="O104" s="32">
        <f t="shared" si="9"/>
        <v>723.19999999999982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0.43</v>
      </c>
      <c r="D105" s="72">
        <v>0.99</v>
      </c>
      <c r="E105" s="72">
        <v>7.0000000000000007E-2</v>
      </c>
      <c r="F105" s="72">
        <v>4.6900000000000004</v>
      </c>
      <c r="G105" s="72">
        <v>258.66000000000003</v>
      </c>
      <c r="H105" s="72">
        <v>5.75</v>
      </c>
      <c r="I105" s="27">
        <f t="shared" si="7"/>
        <v>270.59000000000003</v>
      </c>
      <c r="J105" s="73"/>
      <c r="K105" s="72"/>
      <c r="L105" s="72"/>
      <c r="M105" s="72">
        <v>0.79</v>
      </c>
      <c r="N105" s="28">
        <f t="shared" si="8"/>
        <v>0.79</v>
      </c>
      <c r="O105" s="29">
        <f t="shared" si="9"/>
        <v>271.38000000000005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204</v>
      </c>
      <c r="D106" s="66">
        <v>449</v>
      </c>
      <c r="E106" s="66">
        <v>32</v>
      </c>
      <c r="F106" s="66">
        <v>1069</v>
      </c>
      <c r="G106" s="66">
        <v>80339</v>
      </c>
      <c r="H106" s="66">
        <v>1535</v>
      </c>
      <c r="I106" s="18">
        <f t="shared" si="7"/>
        <v>83628</v>
      </c>
      <c r="J106" s="67"/>
      <c r="K106" s="66"/>
      <c r="L106" s="66"/>
      <c r="M106" s="66">
        <v>79</v>
      </c>
      <c r="N106" s="20">
        <f t="shared" si="8"/>
        <v>79</v>
      </c>
      <c r="O106" s="21">
        <f t="shared" si="9"/>
        <v>83707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1.8</v>
      </c>
      <c r="D107" s="75">
        <v>6.8</v>
      </c>
      <c r="E107" s="75">
        <v>0.5</v>
      </c>
      <c r="F107" s="75">
        <v>6.1</v>
      </c>
      <c r="G107" s="75">
        <v>464.7</v>
      </c>
      <c r="H107" s="75">
        <v>24.5</v>
      </c>
      <c r="I107" s="30">
        <f t="shared" si="7"/>
        <v>504.4</v>
      </c>
      <c r="J107" s="76"/>
      <c r="K107" s="75"/>
      <c r="L107" s="75"/>
      <c r="M107" s="75">
        <v>0.8</v>
      </c>
      <c r="N107" s="31">
        <f t="shared" si="8"/>
        <v>0.8</v>
      </c>
      <c r="O107" s="32">
        <f t="shared" si="9"/>
        <v>505.2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0.05</v>
      </c>
      <c r="D108" s="72">
        <v>0.85</v>
      </c>
      <c r="E108" s="72"/>
      <c r="F108" s="72">
        <v>2.13</v>
      </c>
      <c r="G108" s="72">
        <v>93.31</v>
      </c>
      <c r="H108" s="72"/>
      <c r="I108" s="27">
        <f t="shared" si="7"/>
        <v>96.34</v>
      </c>
      <c r="J108" s="73"/>
      <c r="K108" s="72"/>
      <c r="L108" s="72"/>
      <c r="M108" s="72"/>
      <c r="N108" s="28">
        <f t="shared" si="8"/>
        <v>0</v>
      </c>
      <c r="O108" s="29">
        <f t="shared" si="9"/>
        <v>96.34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25</v>
      </c>
      <c r="D109" s="66">
        <v>410</v>
      </c>
      <c r="E109" s="66"/>
      <c r="F109" s="66">
        <v>553</v>
      </c>
      <c r="G109" s="66">
        <v>30594</v>
      </c>
      <c r="H109" s="66"/>
      <c r="I109" s="18">
        <f t="shared" si="7"/>
        <v>31582</v>
      </c>
      <c r="J109" s="67"/>
      <c r="K109" s="66"/>
      <c r="L109" s="66"/>
      <c r="M109" s="66"/>
      <c r="N109" s="20">
        <f t="shared" si="8"/>
        <v>0</v>
      </c>
      <c r="O109" s="21">
        <f t="shared" si="9"/>
        <v>31582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>
        <v>2.1</v>
      </c>
      <c r="E110" s="75"/>
      <c r="F110" s="75">
        <v>2.8</v>
      </c>
      <c r="G110" s="75">
        <v>133.19999999999999</v>
      </c>
      <c r="H110" s="75"/>
      <c r="I110" s="30">
        <f t="shared" si="7"/>
        <v>138.29999999999998</v>
      </c>
      <c r="J110" s="76"/>
      <c r="K110" s="75"/>
      <c r="L110" s="75"/>
      <c r="M110" s="75"/>
      <c r="N110" s="31">
        <f t="shared" si="8"/>
        <v>0</v>
      </c>
      <c r="O110" s="32">
        <f t="shared" si="9"/>
        <v>138.29999999999998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0.55000000000000004</v>
      </c>
      <c r="D111" s="72">
        <v>0.52</v>
      </c>
      <c r="E111" s="72">
        <v>0.05</v>
      </c>
      <c r="F111" s="72">
        <v>1.0900000000000001</v>
      </c>
      <c r="G111" s="72">
        <v>34.92</v>
      </c>
      <c r="H111" s="72"/>
      <c r="I111" s="27">
        <f t="shared" si="7"/>
        <v>37.130000000000003</v>
      </c>
      <c r="J111" s="73"/>
      <c r="K111" s="72"/>
      <c r="L111" s="72"/>
      <c r="M111" s="72"/>
      <c r="N111" s="28">
        <f t="shared" si="8"/>
        <v>0</v>
      </c>
      <c r="O111" s="29">
        <f t="shared" si="9"/>
        <v>37.130000000000003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265</v>
      </c>
      <c r="D112" s="66">
        <v>250</v>
      </c>
      <c r="E112" s="66">
        <v>24</v>
      </c>
      <c r="F112" s="66">
        <v>288</v>
      </c>
      <c r="G112" s="66">
        <v>10553</v>
      </c>
      <c r="H112" s="66"/>
      <c r="I112" s="18">
        <f t="shared" si="7"/>
        <v>11380</v>
      </c>
      <c r="J112" s="67"/>
      <c r="K112" s="66"/>
      <c r="L112" s="66"/>
      <c r="M112" s="66"/>
      <c r="N112" s="20">
        <f t="shared" si="8"/>
        <v>0</v>
      </c>
      <c r="O112" s="21">
        <f t="shared" si="9"/>
        <v>11380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1.2</v>
      </c>
      <c r="G113" s="75">
        <v>0</v>
      </c>
      <c r="H113" s="75"/>
      <c r="I113" s="30">
        <f t="shared" si="7"/>
        <v>1.2</v>
      </c>
      <c r="J113" s="76"/>
      <c r="K113" s="75"/>
      <c r="L113" s="75"/>
      <c r="M113" s="75"/>
      <c r="N113" s="31">
        <f t="shared" si="8"/>
        <v>0</v>
      </c>
      <c r="O113" s="32">
        <f t="shared" si="9"/>
        <v>1.2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0.02</v>
      </c>
      <c r="D114" s="72">
        <v>0.14000000000000001</v>
      </c>
      <c r="E114" s="72">
        <v>7.0000000000000007E-2</v>
      </c>
      <c r="F114" s="72">
        <v>0.54</v>
      </c>
      <c r="G114" s="72">
        <v>43.36</v>
      </c>
      <c r="H114" s="72">
        <v>6.93</v>
      </c>
      <c r="I114" s="27">
        <f t="shared" si="7"/>
        <v>51.06</v>
      </c>
      <c r="J114" s="73"/>
      <c r="K114" s="72"/>
      <c r="L114" s="72"/>
      <c r="M114" s="72"/>
      <c r="N114" s="28">
        <f t="shared" si="8"/>
        <v>0</v>
      </c>
      <c r="O114" s="29">
        <f t="shared" si="9"/>
        <v>51.06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</v>
      </c>
      <c r="D115" s="66">
        <v>67</v>
      </c>
      <c r="E115" s="66">
        <v>34</v>
      </c>
      <c r="F115" s="66">
        <v>145</v>
      </c>
      <c r="G115" s="66">
        <v>12361</v>
      </c>
      <c r="H115" s="66">
        <v>2284</v>
      </c>
      <c r="I115" s="18">
        <f t="shared" si="7"/>
        <v>14901</v>
      </c>
      <c r="J115" s="67"/>
      <c r="K115" s="66"/>
      <c r="L115" s="66"/>
      <c r="M115" s="66"/>
      <c r="N115" s="20">
        <f t="shared" si="8"/>
        <v>0</v>
      </c>
      <c r="O115" s="21">
        <f t="shared" si="9"/>
        <v>14901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0.7</v>
      </c>
      <c r="G116" s="84">
        <v>0</v>
      </c>
      <c r="H116" s="84">
        <v>20.6</v>
      </c>
      <c r="I116" s="46">
        <f t="shared" si="7"/>
        <v>21.3</v>
      </c>
      <c r="J116" s="85"/>
      <c r="K116" s="84"/>
      <c r="L116" s="84"/>
      <c r="M116" s="84"/>
      <c r="N116" s="47">
        <f t="shared" si="8"/>
        <v>0</v>
      </c>
      <c r="O116" s="43">
        <f t="shared" si="9"/>
        <v>21.3</v>
      </c>
      <c r="P116" s="44">
        <f>SUM(O136,P111,P112,P115)</f>
        <v>1978.4199999999998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0.12</v>
      </c>
      <c r="D121" s="63">
        <v>0.2</v>
      </c>
      <c r="E121" s="63"/>
      <c r="F121" s="63"/>
      <c r="G121" s="63">
        <v>112.28</v>
      </c>
      <c r="H121" s="63"/>
      <c r="I121" s="11">
        <f t="shared" si="7"/>
        <v>112.6</v>
      </c>
      <c r="J121" s="64"/>
      <c r="K121" s="63"/>
      <c r="L121" s="63"/>
      <c r="M121" s="63">
        <v>0.54</v>
      </c>
      <c r="N121" s="13">
        <f t="shared" si="8"/>
        <v>0.54</v>
      </c>
      <c r="O121" s="14">
        <f t="shared" si="9"/>
        <v>113.14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60</v>
      </c>
      <c r="D122" s="66">
        <v>91</v>
      </c>
      <c r="E122" s="66"/>
      <c r="F122" s="66"/>
      <c r="G122" s="66">
        <v>31324</v>
      </c>
      <c r="H122" s="66"/>
      <c r="I122" s="18">
        <f t="shared" si="7"/>
        <v>31475</v>
      </c>
      <c r="J122" s="67"/>
      <c r="K122" s="66"/>
      <c r="L122" s="66"/>
      <c r="M122" s="66">
        <v>57</v>
      </c>
      <c r="N122" s="20">
        <f t="shared" si="8"/>
        <v>57</v>
      </c>
      <c r="O122" s="21">
        <f t="shared" si="9"/>
        <v>31532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1.32</v>
      </c>
      <c r="D124" s="72">
        <v>1.2</v>
      </c>
      <c r="E124" s="72"/>
      <c r="F124" s="72">
        <v>0.26</v>
      </c>
      <c r="G124" s="72">
        <v>19.670000000000002</v>
      </c>
      <c r="H124" s="72"/>
      <c r="I124" s="27">
        <f t="shared" si="7"/>
        <v>22.450000000000003</v>
      </c>
      <c r="J124" s="73"/>
      <c r="K124" s="72"/>
      <c r="L124" s="72"/>
      <c r="M124" s="72"/>
      <c r="N124" s="28">
        <f t="shared" si="8"/>
        <v>0</v>
      </c>
      <c r="O124" s="29">
        <f t="shared" si="9"/>
        <v>22.450000000000003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666</v>
      </c>
      <c r="D125" s="66">
        <v>580</v>
      </c>
      <c r="E125" s="66"/>
      <c r="F125" s="66">
        <v>70</v>
      </c>
      <c r="G125" s="66">
        <v>4714</v>
      </c>
      <c r="H125" s="66"/>
      <c r="I125" s="18">
        <f t="shared" si="7"/>
        <v>6030</v>
      </c>
      <c r="J125" s="67"/>
      <c r="K125" s="66"/>
      <c r="L125" s="66"/>
      <c r="M125" s="66"/>
      <c r="N125" s="20">
        <f t="shared" si="8"/>
        <v>0</v>
      </c>
      <c r="O125" s="21">
        <f t="shared" si="9"/>
        <v>6030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0.2</v>
      </c>
      <c r="G126" s="75">
        <v>0</v>
      </c>
      <c r="H126" s="75"/>
      <c r="I126" s="30">
        <f t="shared" si="7"/>
        <v>0.2</v>
      </c>
      <c r="J126" s="76"/>
      <c r="K126" s="75"/>
      <c r="L126" s="75"/>
      <c r="M126" s="75"/>
      <c r="N126" s="31">
        <f t="shared" si="8"/>
        <v>0</v>
      </c>
      <c r="O126" s="32">
        <f t="shared" si="9"/>
        <v>0.2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1.81</v>
      </c>
      <c r="D127" s="72">
        <v>8.11</v>
      </c>
      <c r="E127" s="72"/>
      <c r="F127" s="72"/>
      <c r="G127" s="72">
        <v>96.5</v>
      </c>
      <c r="H127" s="72"/>
      <c r="I127" s="27">
        <f t="shared" si="7"/>
        <v>106.42</v>
      </c>
      <c r="J127" s="73"/>
      <c r="K127" s="72"/>
      <c r="L127" s="72"/>
      <c r="M127" s="72"/>
      <c r="N127" s="28">
        <f t="shared" si="8"/>
        <v>0</v>
      </c>
      <c r="O127" s="29">
        <f t="shared" si="9"/>
        <v>106.42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898</v>
      </c>
      <c r="D128" s="66">
        <v>3680</v>
      </c>
      <c r="E128" s="66"/>
      <c r="F128" s="66"/>
      <c r="G128" s="66">
        <v>22232</v>
      </c>
      <c r="H128" s="66"/>
      <c r="I128" s="18">
        <f t="shared" si="7"/>
        <v>26810</v>
      </c>
      <c r="J128" s="67"/>
      <c r="K128" s="66"/>
      <c r="L128" s="66"/>
      <c r="M128" s="66"/>
      <c r="N128" s="20">
        <f t="shared" si="8"/>
        <v>0</v>
      </c>
      <c r="O128" s="21">
        <f t="shared" si="9"/>
        <v>26810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6.45</v>
      </c>
      <c r="D130" s="63">
        <v>86.95</v>
      </c>
      <c r="E130" s="63">
        <v>0.19</v>
      </c>
      <c r="F130" s="63">
        <v>283.24</v>
      </c>
      <c r="G130" s="63">
        <v>1390.34</v>
      </c>
      <c r="H130" s="63">
        <v>65.2</v>
      </c>
      <c r="I130" s="11">
        <f t="shared" si="7"/>
        <v>1832.3700000000001</v>
      </c>
      <c r="J130" s="64"/>
      <c r="K130" s="63"/>
      <c r="L130" s="63">
        <v>2.4500000000000002</v>
      </c>
      <c r="M130" s="63">
        <v>49.87</v>
      </c>
      <c r="N130" s="13">
        <f>SUM(J130:M130)</f>
        <v>52.32</v>
      </c>
      <c r="O130" s="14">
        <f t="shared" si="9"/>
        <v>1884.69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2914</v>
      </c>
      <c r="D131" s="66">
        <v>27487</v>
      </c>
      <c r="E131" s="66">
        <v>90</v>
      </c>
      <c r="F131" s="66">
        <v>65033</v>
      </c>
      <c r="G131" s="66">
        <v>409799</v>
      </c>
      <c r="H131" s="66">
        <v>14507</v>
      </c>
      <c r="I131" s="18">
        <f t="shared" si="7"/>
        <v>519830</v>
      </c>
      <c r="J131" s="67"/>
      <c r="K131" s="66"/>
      <c r="L131" s="66">
        <v>61</v>
      </c>
      <c r="M131" s="66">
        <v>2623</v>
      </c>
      <c r="N131" s="20">
        <f t="shared" si="8"/>
        <v>2684</v>
      </c>
      <c r="O131" s="21">
        <f t="shared" si="9"/>
        <v>522514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14.8</v>
      </c>
      <c r="D132" s="75">
        <v>820.9</v>
      </c>
      <c r="E132" s="75">
        <v>0.5</v>
      </c>
      <c r="F132" s="75">
        <v>633.1</v>
      </c>
      <c r="G132" s="75">
        <v>2536</v>
      </c>
      <c r="H132" s="75">
        <v>292.8</v>
      </c>
      <c r="I132" s="30">
        <f t="shared" ref="I132:I138" si="10">SUM(C132:H132)</f>
        <v>4298.1000000000004</v>
      </c>
      <c r="J132" s="76"/>
      <c r="K132" s="75"/>
      <c r="L132" s="75">
        <v>5.2</v>
      </c>
      <c r="M132" s="75">
        <v>80.8</v>
      </c>
      <c r="N132" s="31">
        <f t="shared" ref="N132:N138" si="11">SUM(J132:M132)</f>
        <v>86</v>
      </c>
      <c r="O132" s="32">
        <f t="shared" ref="O132:O138" si="12">SUM(N132,I132)</f>
        <v>4384.1000000000004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5.86</v>
      </c>
      <c r="D133" s="72">
        <v>16.77</v>
      </c>
      <c r="E133" s="72">
        <v>0.19</v>
      </c>
      <c r="F133" s="72">
        <v>278.01</v>
      </c>
      <c r="G133" s="72">
        <v>1369.27</v>
      </c>
      <c r="H133" s="72">
        <v>29.88</v>
      </c>
      <c r="I133" s="27">
        <f t="shared" si="10"/>
        <v>1699.98</v>
      </c>
      <c r="J133" s="73"/>
      <c r="K133" s="72"/>
      <c r="L133" s="72"/>
      <c r="M133" s="72">
        <v>48.26</v>
      </c>
      <c r="N133" s="28">
        <f t="shared" si="11"/>
        <v>48.26</v>
      </c>
      <c r="O133" s="29">
        <f t="shared" si="12"/>
        <v>1748.24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2762</v>
      </c>
      <c r="D134" s="66">
        <v>6988</v>
      </c>
      <c r="E134" s="66">
        <v>90</v>
      </c>
      <c r="F134" s="66">
        <v>64148</v>
      </c>
      <c r="G134" s="66">
        <v>405330</v>
      </c>
      <c r="H134" s="66">
        <v>8076</v>
      </c>
      <c r="I134" s="18">
        <f t="shared" si="10"/>
        <v>487394</v>
      </c>
      <c r="J134" s="67"/>
      <c r="K134" s="66"/>
      <c r="L134" s="66"/>
      <c r="M134" s="66">
        <v>2569</v>
      </c>
      <c r="N134" s="20">
        <f t="shared" si="11"/>
        <v>2569</v>
      </c>
      <c r="O134" s="21">
        <f t="shared" si="12"/>
        <v>489963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10.9</v>
      </c>
      <c r="D135" s="84">
        <v>44.6</v>
      </c>
      <c r="E135" s="84">
        <v>0.5</v>
      </c>
      <c r="F135" s="84">
        <v>613.5</v>
      </c>
      <c r="G135" s="84">
        <v>2435.3000000000002</v>
      </c>
      <c r="H135" s="84">
        <v>124</v>
      </c>
      <c r="I135" s="46">
        <f t="shared" si="10"/>
        <v>3228.8</v>
      </c>
      <c r="J135" s="85"/>
      <c r="K135" s="84"/>
      <c r="L135" s="84"/>
      <c r="M135" s="84">
        <v>77.099999999999994</v>
      </c>
      <c r="N135" s="47">
        <f t="shared" si="11"/>
        <v>77.099999999999994</v>
      </c>
      <c r="O135" s="43">
        <f t="shared" si="12"/>
        <v>3305.9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6.4499999999999993</v>
      </c>
      <c r="D136" s="54">
        <f t="shared" si="13"/>
        <v>144.86000000000001</v>
      </c>
      <c r="E136" s="54">
        <f t="shared" si="13"/>
        <v>0.19</v>
      </c>
      <c r="F136" s="54">
        <f t="shared" si="13"/>
        <v>288.49</v>
      </c>
      <c r="G136" s="54">
        <f t="shared" si="13"/>
        <v>1419.33</v>
      </c>
      <c r="H136" s="54">
        <f t="shared" si="13"/>
        <v>66.78</v>
      </c>
      <c r="I136" s="55">
        <f t="shared" si="10"/>
        <v>1926.1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2.4500000000000002</v>
      </c>
      <c r="M136" s="54">
        <f t="shared" si="14"/>
        <v>49.87</v>
      </c>
      <c r="N136" s="57">
        <f t="shared" si="11"/>
        <v>52.32</v>
      </c>
      <c r="O136" s="58">
        <f t="shared" si="12"/>
        <v>1978.4199999999998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2914</v>
      </c>
      <c r="D137" s="17">
        <f t="shared" si="13"/>
        <v>32870</v>
      </c>
      <c r="E137" s="17">
        <f t="shared" si="13"/>
        <v>90</v>
      </c>
      <c r="F137" s="17">
        <f t="shared" si="13"/>
        <v>65384</v>
      </c>
      <c r="G137" s="17">
        <f t="shared" si="13"/>
        <v>409906</v>
      </c>
      <c r="H137" s="17">
        <f t="shared" si="13"/>
        <v>14674</v>
      </c>
      <c r="I137" s="18">
        <f t="shared" si="10"/>
        <v>525838</v>
      </c>
      <c r="J137" s="19">
        <f t="shared" si="14"/>
        <v>0</v>
      </c>
      <c r="K137" s="17">
        <f t="shared" si="14"/>
        <v>0</v>
      </c>
      <c r="L137" s="17">
        <f t="shared" si="14"/>
        <v>61</v>
      </c>
      <c r="M137" s="17">
        <f t="shared" si="14"/>
        <v>2623</v>
      </c>
      <c r="N137" s="20">
        <f t="shared" si="11"/>
        <v>2684</v>
      </c>
      <c r="O137" s="21">
        <f t="shared" si="12"/>
        <v>528522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14.8</v>
      </c>
      <c r="D138" s="40">
        <f t="shared" si="13"/>
        <v>1273.8999999999996</v>
      </c>
      <c r="E138" s="40">
        <f t="shared" si="13"/>
        <v>0.5</v>
      </c>
      <c r="F138" s="40">
        <f t="shared" si="13"/>
        <v>652.80000000000018</v>
      </c>
      <c r="G138" s="40">
        <f t="shared" si="13"/>
        <v>2542.2999999999997</v>
      </c>
      <c r="H138" s="40">
        <f t="shared" si="13"/>
        <v>301.7</v>
      </c>
      <c r="I138" s="46">
        <f t="shared" si="10"/>
        <v>4785.9999999999991</v>
      </c>
      <c r="J138" s="42">
        <f t="shared" si="14"/>
        <v>0</v>
      </c>
      <c r="K138" s="40">
        <f t="shared" si="14"/>
        <v>0</v>
      </c>
      <c r="L138" s="40">
        <f t="shared" si="14"/>
        <v>5.1999999999999993</v>
      </c>
      <c r="M138" s="40">
        <f t="shared" si="14"/>
        <v>80.799999999999983</v>
      </c>
      <c r="N138" s="47">
        <f t="shared" si="11"/>
        <v>85.999999999999986</v>
      </c>
      <c r="O138" s="43">
        <f t="shared" si="12"/>
        <v>4871.9999999999991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5525B-3D0B-4CFE-A080-82F88405607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0.21</v>
      </c>
      <c r="G5" s="63">
        <v>131.62</v>
      </c>
      <c r="H5" s="63"/>
      <c r="I5" s="11">
        <f t="shared" ref="I5:I36" si="0">SUM(C5:H5)</f>
        <v>131.83000000000001</v>
      </c>
      <c r="J5" s="64"/>
      <c r="K5" s="63"/>
      <c r="L5" s="63">
        <v>4.25</v>
      </c>
      <c r="M5" s="63">
        <v>9.8699999999999992</v>
      </c>
      <c r="N5" s="13">
        <f t="shared" ref="N5:N58" si="1">SUM(J5:M5)</f>
        <v>14.12</v>
      </c>
      <c r="O5" s="14">
        <f>SUM(N5,I5)</f>
        <v>145.95000000000002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49.75</v>
      </c>
      <c r="H8" s="72"/>
      <c r="I8" s="27">
        <f t="shared" si="0"/>
        <v>49.75</v>
      </c>
      <c r="J8" s="73"/>
      <c r="K8" s="72">
        <v>0.1</v>
      </c>
      <c r="L8" s="72">
        <v>3.82</v>
      </c>
      <c r="M8" s="72">
        <v>31.04</v>
      </c>
      <c r="N8" s="28">
        <f t="shared" si="1"/>
        <v>34.96</v>
      </c>
      <c r="O8" s="29">
        <f t="shared" si="2"/>
        <v>84.710000000000008</v>
      </c>
      <c r="P8" s="22" t="s">
        <v>25</v>
      </c>
      <c r="Q8" s="129" t="s">
        <v>57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>
        <v>0</v>
      </c>
      <c r="L9" s="66">
        <v>55</v>
      </c>
      <c r="M9" s="66">
        <v>324</v>
      </c>
      <c r="N9" s="20">
        <f t="shared" si="1"/>
        <v>379</v>
      </c>
      <c r="O9" s="21">
        <f t="shared" si="2"/>
        <v>379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>
        <v>0</v>
      </c>
      <c r="L10" s="75">
        <v>8.1</v>
      </c>
      <c r="M10" s="75">
        <v>44.9</v>
      </c>
      <c r="N10" s="31">
        <f t="shared" si="1"/>
        <v>53</v>
      </c>
      <c r="O10" s="32">
        <f t="shared" si="2"/>
        <v>53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1.26</v>
      </c>
      <c r="H11" s="72"/>
      <c r="I11" s="27">
        <f t="shared" si="0"/>
        <v>1.26</v>
      </c>
      <c r="J11" s="73"/>
      <c r="K11" s="72"/>
      <c r="L11" s="72"/>
      <c r="M11" s="72">
        <v>8.5</v>
      </c>
      <c r="N11" s="28">
        <f t="shared" si="1"/>
        <v>8.5</v>
      </c>
      <c r="O11" s="29">
        <f t="shared" si="2"/>
        <v>9.76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97</v>
      </c>
      <c r="H12" s="66"/>
      <c r="I12" s="18">
        <f t="shared" si="0"/>
        <v>97</v>
      </c>
      <c r="J12" s="67"/>
      <c r="K12" s="66"/>
      <c r="L12" s="66"/>
      <c r="M12" s="66">
        <v>178</v>
      </c>
      <c r="N12" s="20">
        <f t="shared" si="1"/>
        <v>178</v>
      </c>
      <c r="O12" s="21">
        <f t="shared" si="2"/>
        <v>275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8.9</v>
      </c>
      <c r="H13" s="75"/>
      <c r="I13" s="30">
        <f t="shared" si="0"/>
        <v>8.9</v>
      </c>
      <c r="J13" s="76"/>
      <c r="K13" s="75"/>
      <c r="L13" s="75"/>
      <c r="M13" s="75">
        <v>15.3</v>
      </c>
      <c r="N13" s="31">
        <f t="shared" si="1"/>
        <v>15.3</v>
      </c>
      <c r="O13" s="32">
        <f t="shared" si="2"/>
        <v>24.200000000000003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0.42</v>
      </c>
      <c r="D14" s="72">
        <v>48.97</v>
      </c>
      <c r="E14" s="72"/>
      <c r="F14" s="72">
        <v>0.34</v>
      </c>
      <c r="G14" s="72">
        <v>10.36</v>
      </c>
      <c r="H14" s="72">
        <v>0.59</v>
      </c>
      <c r="I14" s="27">
        <f t="shared" si="0"/>
        <v>60.680000000000007</v>
      </c>
      <c r="J14" s="73">
        <v>1.34</v>
      </c>
      <c r="K14" s="72"/>
      <c r="L14" s="72">
        <v>1.44</v>
      </c>
      <c r="M14" s="72">
        <v>29.62</v>
      </c>
      <c r="N14" s="28">
        <f t="shared" si="1"/>
        <v>32.4</v>
      </c>
      <c r="O14" s="29">
        <f t="shared" si="2"/>
        <v>93.080000000000013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75</v>
      </c>
      <c r="D15" s="66">
        <v>3883</v>
      </c>
      <c r="E15" s="66"/>
      <c r="F15" s="66">
        <v>31</v>
      </c>
      <c r="G15" s="66">
        <v>1471</v>
      </c>
      <c r="H15" s="66">
        <v>33</v>
      </c>
      <c r="I15" s="18">
        <f t="shared" si="0"/>
        <v>5493</v>
      </c>
      <c r="J15" s="67">
        <v>46</v>
      </c>
      <c r="K15" s="66"/>
      <c r="L15" s="66">
        <v>40</v>
      </c>
      <c r="M15" s="66">
        <v>1121</v>
      </c>
      <c r="N15" s="20">
        <f t="shared" si="1"/>
        <v>1207</v>
      </c>
      <c r="O15" s="21">
        <f t="shared" si="2"/>
        <v>6700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6.1</v>
      </c>
      <c r="D16" s="75">
        <v>410.3</v>
      </c>
      <c r="E16" s="75"/>
      <c r="F16" s="75">
        <v>2.6</v>
      </c>
      <c r="G16" s="75">
        <v>86.4</v>
      </c>
      <c r="H16" s="75">
        <v>2.7</v>
      </c>
      <c r="I16" s="30">
        <f t="shared" si="0"/>
        <v>508.10000000000008</v>
      </c>
      <c r="J16" s="76">
        <v>3.1</v>
      </c>
      <c r="K16" s="75"/>
      <c r="L16" s="75">
        <v>2.8</v>
      </c>
      <c r="M16" s="75">
        <v>76.5</v>
      </c>
      <c r="N16" s="31">
        <f t="shared" si="1"/>
        <v>82.4</v>
      </c>
      <c r="O16" s="32">
        <f t="shared" si="2"/>
        <v>590.50000000000011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0.36</v>
      </c>
      <c r="D17" s="72">
        <v>41.73</v>
      </c>
      <c r="E17" s="72"/>
      <c r="F17" s="72">
        <v>0.76</v>
      </c>
      <c r="G17" s="72">
        <v>31.92</v>
      </c>
      <c r="H17" s="72"/>
      <c r="I17" s="27">
        <f t="shared" si="0"/>
        <v>74.77</v>
      </c>
      <c r="J17" s="73"/>
      <c r="K17" s="72"/>
      <c r="L17" s="72">
        <v>2.46</v>
      </c>
      <c r="M17" s="72">
        <v>20.36</v>
      </c>
      <c r="N17" s="28">
        <f t="shared" si="1"/>
        <v>22.82</v>
      </c>
      <c r="O17" s="29">
        <f t="shared" si="2"/>
        <v>97.59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72</v>
      </c>
      <c r="D18" s="66">
        <v>5570</v>
      </c>
      <c r="E18" s="66"/>
      <c r="F18" s="66">
        <v>87</v>
      </c>
      <c r="G18" s="66">
        <v>5359</v>
      </c>
      <c r="H18" s="66"/>
      <c r="I18" s="18">
        <f t="shared" si="0"/>
        <v>11088</v>
      </c>
      <c r="J18" s="67"/>
      <c r="K18" s="66"/>
      <c r="L18" s="66">
        <v>545</v>
      </c>
      <c r="M18" s="66">
        <v>1190</v>
      </c>
      <c r="N18" s="20">
        <f t="shared" si="1"/>
        <v>1735</v>
      </c>
      <c r="O18" s="21">
        <f t="shared" si="2"/>
        <v>12823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3.6</v>
      </c>
      <c r="D19" s="75">
        <v>395.6</v>
      </c>
      <c r="E19" s="75"/>
      <c r="F19" s="75">
        <v>4.4000000000000004</v>
      </c>
      <c r="G19" s="75">
        <v>246.3</v>
      </c>
      <c r="H19" s="75"/>
      <c r="I19" s="30">
        <f t="shared" si="0"/>
        <v>649.90000000000009</v>
      </c>
      <c r="J19" s="76"/>
      <c r="K19" s="75"/>
      <c r="L19" s="75">
        <v>27.8</v>
      </c>
      <c r="M19" s="75">
        <v>61.2</v>
      </c>
      <c r="N19" s="31">
        <f t="shared" si="1"/>
        <v>89</v>
      </c>
      <c r="O19" s="32">
        <f t="shared" si="2"/>
        <v>738.90000000000009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4.62</v>
      </c>
      <c r="D20" s="72">
        <v>32.53</v>
      </c>
      <c r="E20" s="72"/>
      <c r="F20" s="72">
        <v>3.08</v>
      </c>
      <c r="G20" s="72">
        <v>25.81</v>
      </c>
      <c r="H20" s="72">
        <v>0.56999999999999995</v>
      </c>
      <c r="I20" s="27">
        <f t="shared" si="0"/>
        <v>66.609999999999985</v>
      </c>
      <c r="J20" s="73"/>
      <c r="K20" s="72"/>
      <c r="L20" s="72">
        <v>12.29</v>
      </c>
      <c r="M20" s="72">
        <v>6.5</v>
      </c>
      <c r="N20" s="28">
        <f t="shared" si="1"/>
        <v>18.79</v>
      </c>
      <c r="O20" s="29">
        <f t="shared" si="2"/>
        <v>85.399999999999977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1223</v>
      </c>
      <c r="D21" s="66">
        <v>6857</v>
      </c>
      <c r="E21" s="66"/>
      <c r="F21" s="66">
        <v>517</v>
      </c>
      <c r="G21" s="66">
        <v>6349</v>
      </c>
      <c r="H21" s="66">
        <v>56</v>
      </c>
      <c r="I21" s="18">
        <f t="shared" si="0"/>
        <v>15002</v>
      </c>
      <c r="J21" s="67">
        <v>98</v>
      </c>
      <c r="K21" s="66">
        <v>171</v>
      </c>
      <c r="L21" s="66">
        <v>769</v>
      </c>
      <c r="M21" s="66">
        <v>583</v>
      </c>
      <c r="N21" s="20">
        <f t="shared" si="1"/>
        <v>1621</v>
      </c>
      <c r="O21" s="21">
        <f t="shared" si="2"/>
        <v>16623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44</v>
      </c>
      <c r="D22" s="75">
        <v>381.3</v>
      </c>
      <c r="E22" s="75"/>
      <c r="F22" s="75">
        <v>19</v>
      </c>
      <c r="G22" s="75">
        <v>145.80000000000001</v>
      </c>
      <c r="H22" s="75">
        <v>3</v>
      </c>
      <c r="I22" s="30">
        <f t="shared" si="0"/>
        <v>593.1</v>
      </c>
      <c r="J22" s="76">
        <v>4</v>
      </c>
      <c r="K22" s="75">
        <v>11.5</v>
      </c>
      <c r="L22" s="75">
        <v>31.7</v>
      </c>
      <c r="M22" s="75">
        <v>23.8</v>
      </c>
      <c r="N22" s="31">
        <f t="shared" si="1"/>
        <v>71</v>
      </c>
      <c r="O22" s="32">
        <f t="shared" si="2"/>
        <v>664.1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16.13</v>
      </c>
      <c r="D23" s="72">
        <v>84.93</v>
      </c>
      <c r="E23" s="72"/>
      <c r="F23" s="72">
        <v>24.51</v>
      </c>
      <c r="G23" s="72">
        <v>81.3</v>
      </c>
      <c r="H23" s="72">
        <v>1.59</v>
      </c>
      <c r="I23" s="27">
        <f t="shared" si="0"/>
        <v>208.46</v>
      </c>
      <c r="J23" s="73"/>
      <c r="K23" s="72"/>
      <c r="L23" s="72">
        <v>11</v>
      </c>
      <c r="M23" s="72">
        <v>6.65</v>
      </c>
      <c r="N23" s="28">
        <f t="shared" si="1"/>
        <v>17.649999999999999</v>
      </c>
      <c r="O23" s="29">
        <f t="shared" si="2"/>
        <v>226.11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7028</v>
      </c>
      <c r="D24" s="66">
        <v>18975</v>
      </c>
      <c r="E24" s="66"/>
      <c r="F24" s="66">
        <v>3875</v>
      </c>
      <c r="G24" s="66">
        <v>19351</v>
      </c>
      <c r="H24" s="66">
        <v>335</v>
      </c>
      <c r="I24" s="18">
        <f t="shared" si="0"/>
        <v>49564</v>
      </c>
      <c r="J24" s="67"/>
      <c r="K24" s="66">
        <v>1343</v>
      </c>
      <c r="L24" s="66">
        <v>920</v>
      </c>
      <c r="M24" s="66">
        <v>900</v>
      </c>
      <c r="N24" s="20">
        <f t="shared" si="1"/>
        <v>3163</v>
      </c>
      <c r="O24" s="21">
        <f t="shared" si="2"/>
        <v>52727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195.4</v>
      </c>
      <c r="D25" s="75">
        <v>854.3</v>
      </c>
      <c r="E25" s="75"/>
      <c r="F25" s="75">
        <v>92.9</v>
      </c>
      <c r="G25" s="75">
        <v>425.5</v>
      </c>
      <c r="H25" s="75">
        <v>14.4</v>
      </c>
      <c r="I25" s="30">
        <f t="shared" si="0"/>
        <v>1582.5000000000002</v>
      </c>
      <c r="J25" s="76"/>
      <c r="K25" s="75">
        <v>77.900000000000006</v>
      </c>
      <c r="L25" s="75">
        <v>28.6</v>
      </c>
      <c r="M25" s="75">
        <v>28</v>
      </c>
      <c r="N25" s="31">
        <f t="shared" si="1"/>
        <v>134.5</v>
      </c>
      <c r="O25" s="32">
        <f t="shared" si="2"/>
        <v>1717.0000000000002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47.58</v>
      </c>
      <c r="D26" s="72">
        <v>158.24</v>
      </c>
      <c r="E26" s="72"/>
      <c r="F26" s="72">
        <v>33.130000000000003</v>
      </c>
      <c r="G26" s="72">
        <v>141.79</v>
      </c>
      <c r="H26" s="72">
        <v>24.98</v>
      </c>
      <c r="I26" s="27">
        <f t="shared" si="0"/>
        <v>405.72</v>
      </c>
      <c r="J26" s="73"/>
      <c r="K26" s="72"/>
      <c r="L26" s="72">
        <v>33.1</v>
      </c>
      <c r="M26" s="72">
        <v>19.34</v>
      </c>
      <c r="N26" s="28">
        <f t="shared" si="1"/>
        <v>52.44</v>
      </c>
      <c r="O26" s="29">
        <f t="shared" si="2"/>
        <v>458.16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16706</v>
      </c>
      <c r="D27" s="66">
        <v>41700</v>
      </c>
      <c r="E27" s="66"/>
      <c r="F27" s="66">
        <v>6059</v>
      </c>
      <c r="G27" s="66">
        <v>36452</v>
      </c>
      <c r="H27" s="66">
        <v>4276</v>
      </c>
      <c r="I27" s="18">
        <f t="shared" si="0"/>
        <v>105193</v>
      </c>
      <c r="J27" s="67"/>
      <c r="K27" s="66"/>
      <c r="L27" s="66">
        <v>2226</v>
      </c>
      <c r="M27" s="66">
        <v>1309</v>
      </c>
      <c r="N27" s="20">
        <f t="shared" si="1"/>
        <v>3535</v>
      </c>
      <c r="O27" s="21">
        <f t="shared" si="2"/>
        <v>108728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385.1</v>
      </c>
      <c r="D28" s="75">
        <v>1545.6</v>
      </c>
      <c r="E28" s="75"/>
      <c r="F28" s="75">
        <v>120.9</v>
      </c>
      <c r="G28" s="75">
        <v>766.1</v>
      </c>
      <c r="H28" s="75">
        <v>163</v>
      </c>
      <c r="I28" s="30">
        <f t="shared" si="0"/>
        <v>2980.7</v>
      </c>
      <c r="J28" s="76"/>
      <c r="K28" s="75"/>
      <c r="L28" s="75">
        <v>67.7</v>
      </c>
      <c r="M28" s="75">
        <v>39.6</v>
      </c>
      <c r="N28" s="31">
        <f t="shared" si="1"/>
        <v>107.30000000000001</v>
      </c>
      <c r="O28" s="32">
        <f t="shared" si="2"/>
        <v>3088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64.75</v>
      </c>
      <c r="D29" s="72">
        <v>275.51</v>
      </c>
      <c r="E29" s="72"/>
      <c r="F29" s="72">
        <v>53.06</v>
      </c>
      <c r="G29" s="72">
        <v>81.489999999999995</v>
      </c>
      <c r="H29" s="72">
        <v>7.38</v>
      </c>
      <c r="I29" s="27">
        <f t="shared" si="0"/>
        <v>482.19</v>
      </c>
      <c r="J29" s="73"/>
      <c r="K29" s="72"/>
      <c r="L29" s="72">
        <v>1.22</v>
      </c>
      <c r="M29" s="72">
        <v>13.06</v>
      </c>
      <c r="N29" s="28">
        <f t="shared" si="1"/>
        <v>14.280000000000001</v>
      </c>
      <c r="O29" s="29">
        <f t="shared" si="2"/>
        <v>496.47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23853</v>
      </c>
      <c r="D30" s="66">
        <v>71167</v>
      </c>
      <c r="E30" s="66"/>
      <c r="F30" s="66">
        <v>10551</v>
      </c>
      <c r="G30" s="66">
        <v>22732</v>
      </c>
      <c r="H30" s="66">
        <v>1333</v>
      </c>
      <c r="I30" s="18">
        <f t="shared" si="0"/>
        <v>129636</v>
      </c>
      <c r="J30" s="67"/>
      <c r="K30" s="66"/>
      <c r="L30" s="66">
        <v>96</v>
      </c>
      <c r="M30" s="66">
        <v>1037</v>
      </c>
      <c r="N30" s="20">
        <f t="shared" si="1"/>
        <v>1133</v>
      </c>
      <c r="O30" s="21">
        <f t="shared" si="2"/>
        <v>130769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429.3</v>
      </c>
      <c r="D31" s="75">
        <v>2147.1</v>
      </c>
      <c r="E31" s="75"/>
      <c r="F31" s="75">
        <v>159.19999999999999</v>
      </c>
      <c r="G31" s="75">
        <v>409.1</v>
      </c>
      <c r="H31" s="75">
        <v>46.6</v>
      </c>
      <c r="I31" s="30">
        <f t="shared" si="0"/>
        <v>3191.2999999999997</v>
      </c>
      <c r="J31" s="76"/>
      <c r="K31" s="75"/>
      <c r="L31" s="75">
        <v>2.6</v>
      </c>
      <c r="M31" s="75">
        <v>29.2</v>
      </c>
      <c r="N31" s="31">
        <f t="shared" si="1"/>
        <v>31.8</v>
      </c>
      <c r="O31" s="32">
        <f t="shared" si="2"/>
        <v>3223.1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114.41</v>
      </c>
      <c r="D32" s="72">
        <v>205.83</v>
      </c>
      <c r="E32" s="72"/>
      <c r="F32" s="72">
        <v>239.58</v>
      </c>
      <c r="G32" s="72">
        <v>149.63999999999999</v>
      </c>
      <c r="H32" s="72">
        <v>8.43</v>
      </c>
      <c r="I32" s="27">
        <f t="shared" si="0"/>
        <v>717.89</v>
      </c>
      <c r="J32" s="73"/>
      <c r="K32" s="72"/>
      <c r="L32" s="72"/>
      <c r="M32" s="72">
        <v>3.07</v>
      </c>
      <c r="N32" s="28">
        <f t="shared" si="1"/>
        <v>3.07</v>
      </c>
      <c r="O32" s="29">
        <f t="shared" si="2"/>
        <v>720.96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45036</v>
      </c>
      <c r="D33" s="66">
        <v>59258</v>
      </c>
      <c r="E33" s="66"/>
      <c r="F33" s="66">
        <v>50270</v>
      </c>
      <c r="G33" s="66">
        <v>45596</v>
      </c>
      <c r="H33" s="66">
        <v>1644</v>
      </c>
      <c r="I33" s="18">
        <f t="shared" si="0"/>
        <v>201804</v>
      </c>
      <c r="J33" s="67"/>
      <c r="K33" s="66"/>
      <c r="L33" s="66"/>
      <c r="M33" s="66">
        <v>272</v>
      </c>
      <c r="N33" s="20">
        <f t="shared" si="1"/>
        <v>272</v>
      </c>
      <c r="O33" s="21">
        <f t="shared" si="2"/>
        <v>202076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677.1</v>
      </c>
      <c r="D34" s="75">
        <v>1716</v>
      </c>
      <c r="E34" s="75"/>
      <c r="F34" s="75">
        <v>655.1</v>
      </c>
      <c r="G34" s="75">
        <v>683.8</v>
      </c>
      <c r="H34" s="75">
        <v>48.4</v>
      </c>
      <c r="I34" s="30">
        <f t="shared" si="0"/>
        <v>3780.4</v>
      </c>
      <c r="J34" s="76"/>
      <c r="K34" s="75"/>
      <c r="L34" s="75"/>
      <c r="M34" s="75">
        <v>7</v>
      </c>
      <c r="N34" s="31">
        <f t="shared" si="1"/>
        <v>7</v>
      </c>
      <c r="O34" s="32">
        <f t="shared" si="2"/>
        <v>3787.4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171.03</v>
      </c>
      <c r="D35" s="72">
        <v>123.62</v>
      </c>
      <c r="E35" s="72"/>
      <c r="F35" s="72">
        <v>641.86</v>
      </c>
      <c r="G35" s="72">
        <v>382.51</v>
      </c>
      <c r="H35" s="72">
        <v>12.82</v>
      </c>
      <c r="I35" s="27">
        <f t="shared" si="0"/>
        <v>1331.84</v>
      </c>
      <c r="J35" s="73"/>
      <c r="K35" s="72"/>
      <c r="L35" s="72"/>
      <c r="M35" s="72">
        <v>1.3</v>
      </c>
      <c r="N35" s="28">
        <f t="shared" si="1"/>
        <v>1.3</v>
      </c>
      <c r="O35" s="29">
        <f t="shared" si="2"/>
        <v>1333.1399999999999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72088</v>
      </c>
      <c r="D36" s="66">
        <v>40646</v>
      </c>
      <c r="E36" s="66"/>
      <c r="F36" s="66">
        <v>140888</v>
      </c>
      <c r="G36" s="66">
        <v>119753</v>
      </c>
      <c r="H36" s="66">
        <v>2735</v>
      </c>
      <c r="I36" s="18">
        <f t="shared" si="0"/>
        <v>376110</v>
      </c>
      <c r="J36" s="67"/>
      <c r="K36" s="66"/>
      <c r="L36" s="66"/>
      <c r="M36" s="66">
        <v>123</v>
      </c>
      <c r="N36" s="20">
        <f t="shared" si="1"/>
        <v>123</v>
      </c>
      <c r="O36" s="21">
        <f t="shared" si="2"/>
        <v>376233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938.6</v>
      </c>
      <c r="D37" s="75">
        <v>977.6</v>
      </c>
      <c r="E37" s="75"/>
      <c r="F37" s="75">
        <v>1556.2</v>
      </c>
      <c r="G37" s="75">
        <v>1440.5</v>
      </c>
      <c r="H37" s="75">
        <v>65.400000000000006</v>
      </c>
      <c r="I37" s="30">
        <f t="shared" ref="I37:I50" si="3">SUM(C37:H37)</f>
        <v>4978.2999999999993</v>
      </c>
      <c r="J37" s="76"/>
      <c r="K37" s="75"/>
      <c r="L37" s="75"/>
      <c r="M37" s="75">
        <v>2.2999999999999998</v>
      </c>
      <c r="N37" s="31">
        <f t="shared" si="1"/>
        <v>2.2999999999999998</v>
      </c>
      <c r="O37" s="32">
        <f t="shared" si="2"/>
        <v>4980.5999999999995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164.95</v>
      </c>
      <c r="D38" s="72">
        <v>65.47</v>
      </c>
      <c r="E38" s="72">
        <v>0.12</v>
      </c>
      <c r="F38" s="72">
        <v>990.78</v>
      </c>
      <c r="G38" s="72">
        <v>1069.1500000000001</v>
      </c>
      <c r="H38" s="72">
        <v>11.96</v>
      </c>
      <c r="I38" s="27">
        <f t="shared" si="3"/>
        <v>2302.4300000000003</v>
      </c>
      <c r="J38" s="73"/>
      <c r="K38" s="72"/>
      <c r="L38" s="72"/>
      <c r="M38" s="72">
        <v>2.87</v>
      </c>
      <c r="N38" s="28">
        <f t="shared" si="1"/>
        <v>2.87</v>
      </c>
      <c r="O38" s="29">
        <f t="shared" si="2"/>
        <v>2305.3000000000002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73247</v>
      </c>
      <c r="D39" s="66">
        <v>23780</v>
      </c>
      <c r="E39" s="66">
        <v>44</v>
      </c>
      <c r="F39" s="66">
        <v>228359</v>
      </c>
      <c r="G39" s="66">
        <v>359746</v>
      </c>
      <c r="H39" s="66">
        <v>3371</v>
      </c>
      <c r="I39" s="18">
        <f t="shared" si="3"/>
        <v>688547</v>
      </c>
      <c r="J39" s="67"/>
      <c r="K39" s="66"/>
      <c r="L39" s="66"/>
      <c r="M39" s="66">
        <v>276</v>
      </c>
      <c r="N39" s="20">
        <f t="shared" si="1"/>
        <v>276</v>
      </c>
      <c r="O39" s="21">
        <f t="shared" si="2"/>
        <v>688823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805.2</v>
      </c>
      <c r="D40" s="75">
        <v>500.9</v>
      </c>
      <c r="E40" s="75">
        <v>0.9</v>
      </c>
      <c r="F40" s="75">
        <v>2065.5</v>
      </c>
      <c r="G40" s="75">
        <v>3268.5</v>
      </c>
      <c r="H40" s="75">
        <v>67.400000000000006</v>
      </c>
      <c r="I40" s="30">
        <f t="shared" si="3"/>
        <v>6708.4</v>
      </c>
      <c r="J40" s="76"/>
      <c r="K40" s="75"/>
      <c r="L40" s="75"/>
      <c r="M40" s="75">
        <v>5.5</v>
      </c>
      <c r="N40" s="31">
        <f t="shared" si="1"/>
        <v>5.5</v>
      </c>
      <c r="O40" s="32">
        <f t="shared" si="2"/>
        <v>6713.9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267.47000000000003</v>
      </c>
      <c r="D41" s="72">
        <v>19.100000000000001</v>
      </c>
      <c r="E41" s="72">
        <v>0.04</v>
      </c>
      <c r="F41" s="72">
        <v>762.27</v>
      </c>
      <c r="G41" s="72">
        <v>2143.5</v>
      </c>
      <c r="H41" s="72">
        <v>25.03</v>
      </c>
      <c r="I41" s="27">
        <f t="shared" si="3"/>
        <v>3217.4100000000003</v>
      </c>
      <c r="J41" s="73"/>
      <c r="K41" s="72"/>
      <c r="L41" s="72">
        <v>0.27</v>
      </c>
      <c r="M41" s="72">
        <v>10.54</v>
      </c>
      <c r="N41" s="28">
        <f t="shared" si="1"/>
        <v>10.809999999999999</v>
      </c>
      <c r="O41" s="29">
        <f t="shared" si="2"/>
        <v>3228.2200000000003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121864</v>
      </c>
      <c r="D42" s="66">
        <v>7126</v>
      </c>
      <c r="E42" s="66">
        <v>15</v>
      </c>
      <c r="F42" s="66">
        <v>179446</v>
      </c>
      <c r="G42" s="66">
        <v>730550</v>
      </c>
      <c r="H42" s="66">
        <v>5964</v>
      </c>
      <c r="I42" s="18">
        <f t="shared" si="3"/>
        <v>1044965</v>
      </c>
      <c r="J42" s="67"/>
      <c r="K42" s="66"/>
      <c r="L42" s="66">
        <v>31</v>
      </c>
      <c r="M42" s="66">
        <v>1152</v>
      </c>
      <c r="N42" s="20">
        <f t="shared" si="1"/>
        <v>1183</v>
      </c>
      <c r="O42" s="21">
        <f t="shared" si="2"/>
        <v>1046148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1296.0999999999999</v>
      </c>
      <c r="D43" s="75">
        <v>149.30000000000001</v>
      </c>
      <c r="E43" s="75">
        <v>0.3</v>
      </c>
      <c r="F43" s="75">
        <v>1605.2</v>
      </c>
      <c r="G43" s="75">
        <v>6395</v>
      </c>
      <c r="H43" s="75">
        <v>118.6</v>
      </c>
      <c r="I43" s="30">
        <f t="shared" si="3"/>
        <v>9564.5</v>
      </c>
      <c r="J43" s="76"/>
      <c r="K43" s="75"/>
      <c r="L43" s="75">
        <v>0.5</v>
      </c>
      <c r="M43" s="75">
        <v>16.600000000000001</v>
      </c>
      <c r="N43" s="31">
        <f t="shared" si="1"/>
        <v>17.100000000000001</v>
      </c>
      <c r="O43" s="32">
        <f t="shared" si="2"/>
        <v>9581.6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228.98</v>
      </c>
      <c r="D44" s="72">
        <v>11.35</v>
      </c>
      <c r="E44" s="72">
        <v>0.68</v>
      </c>
      <c r="F44" s="72">
        <v>223.33</v>
      </c>
      <c r="G44" s="72">
        <v>1696.56</v>
      </c>
      <c r="H44" s="72">
        <v>8.51</v>
      </c>
      <c r="I44" s="27">
        <f t="shared" si="3"/>
        <v>2169.4100000000003</v>
      </c>
      <c r="J44" s="73">
        <v>7.0000000000000007E-2</v>
      </c>
      <c r="K44" s="72"/>
      <c r="L44" s="72"/>
      <c r="M44" s="72">
        <v>12.93</v>
      </c>
      <c r="N44" s="28">
        <f t="shared" si="1"/>
        <v>13</v>
      </c>
      <c r="O44" s="29">
        <f t="shared" si="2"/>
        <v>2182.4100000000003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106856</v>
      </c>
      <c r="D45" s="66">
        <v>4646</v>
      </c>
      <c r="E45" s="66">
        <v>286</v>
      </c>
      <c r="F45" s="66">
        <v>54115</v>
      </c>
      <c r="G45" s="66">
        <v>603623</v>
      </c>
      <c r="H45" s="66">
        <v>2694</v>
      </c>
      <c r="I45" s="18">
        <f t="shared" si="3"/>
        <v>772220</v>
      </c>
      <c r="J45" s="67">
        <v>9</v>
      </c>
      <c r="K45" s="66"/>
      <c r="L45" s="66"/>
      <c r="M45" s="66">
        <v>1499</v>
      </c>
      <c r="N45" s="20">
        <f t="shared" si="1"/>
        <v>1508</v>
      </c>
      <c r="O45" s="21">
        <f t="shared" si="2"/>
        <v>773728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965.5</v>
      </c>
      <c r="D46" s="75">
        <v>83.1</v>
      </c>
      <c r="E46" s="75">
        <v>5</v>
      </c>
      <c r="F46" s="75">
        <v>430.8</v>
      </c>
      <c r="G46" s="75">
        <v>4199.5</v>
      </c>
      <c r="H46" s="75">
        <v>44.8</v>
      </c>
      <c r="I46" s="30">
        <f t="shared" si="3"/>
        <v>5728.7</v>
      </c>
      <c r="J46" s="76">
        <v>0.1</v>
      </c>
      <c r="K46" s="75"/>
      <c r="L46" s="75"/>
      <c r="M46" s="75">
        <v>16.5</v>
      </c>
      <c r="N46" s="31">
        <f t="shared" si="1"/>
        <v>16.600000000000001</v>
      </c>
      <c r="O46" s="32">
        <f t="shared" si="2"/>
        <v>5745.3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289.83</v>
      </c>
      <c r="D47" s="72">
        <v>110.44</v>
      </c>
      <c r="E47" s="72">
        <v>5.95</v>
      </c>
      <c r="F47" s="72">
        <v>153.63</v>
      </c>
      <c r="G47" s="72">
        <v>1690.57</v>
      </c>
      <c r="H47" s="72">
        <v>0.86</v>
      </c>
      <c r="I47" s="27">
        <f t="shared" si="3"/>
        <v>2251.2800000000002</v>
      </c>
      <c r="J47" s="73">
        <v>0.09</v>
      </c>
      <c r="K47" s="72"/>
      <c r="L47" s="72">
        <v>2.37</v>
      </c>
      <c r="M47" s="72">
        <v>21.75</v>
      </c>
      <c r="N47" s="28">
        <f t="shared" si="1"/>
        <v>24.21</v>
      </c>
      <c r="O47" s="29">
        <f t="shared" si="2"/>
        <v>2275.4900000000002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142348</v>
      </c>
      <c r="D48" s="66">
        <v>50716</v>
      </c>
      <c r="E48" s="66">
        <v>2799</v>
      </c>
      <c r="F48" s="66">
        <v>38299</v>
      </c>
      <c r="G48" s="66">
        <v>598561</v>
      </c>
      <c r="H48" s="66">
        <v>323</v>
      </c>
      <c r="I48" s="18">
        <f t="shared" si="3"/>
        <v>833046</v>
      </c>
      <c r="J48" s="67">
        <v>11</v>
      </c>
      <c r="K48" s="66"/>
      <c r="L48" s="66">
        <v>306</v>
      </c>
      <c r="M48" s="66">
        <v>2347</v>
      </c>
      <c r="N48" s="20">
        <f t="shared" si="1"/>
        <v>2664</v>
      </c>
      <c r="O48" s="21">
        <f t="shared" si="2"/>
        <v>835710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545.29999999999995</v>
      </c>
      <c r="D49" s="75">
        <v>156.80000000000001</v>
      </c>
      <c r="E49" s="75">
        <v>4.9000000000000004</v>
      </c>
      <c r="F49" s="75">
        <v>198.7</v>
      </c>
      <c r="G49" s="75">
        <v>2343.4</v>
      </c>
      <c r="H49" s="75">
        <v>4.4000000000000004</v>
      </c>
      <c r="I49" s="30">
        <f t="shared" si="3"/>
        <v>3253.5</v>
      </c>
      <c r="J49" s="76">
        <v>0.1</v>
      </c>
      <c r="K49" s="75"/>
      <c r="L49" s="75">
        <v>2.1</v>
      </c>
      <c r="M49" s="75">
        <v>18.399999999999999</v>
      </c>
      <c r="N49" s="31">
        <f t="shared" si="1"/>
        <v>20.599999999999998</v>
      </c>
      <c r="O49" s="32">
        <f t="shared" si="2"/>
        <v>3274.1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1369.75</v>
      </c>
      <c r="D50" s="63">
        <v>1057.96</v>
      </c>
      <c r="E50" s="63">
        <v>6.79</v>
      </c>
      <c r="F50" s="63">
        <v>3125.23</v>
      </c>
      <c r="G50" s="63">
        <v>7495.74</v>
      </c>
      <c r="H50" s="63">
        <v>99.97</v>
      </c>
      <c r="I50" s="11">
        <f t="shared" si="3"/>
        <v>13155.439999999999</v>
      </c>
      <c r="J50" s="64">
        <v>1.5</v>
      </c>
      <c r="K50" s="63"/>
      <c r="L50" s="63">
        <v>64.95</v>
      </c>
      <c r="M50" s="63">
        <v>156.49</v>
      </c>
      <c r="N50" s="13">
        <f t="shared" si="1"/>
        <v>222.94</v>
      </c>
      <c r="O50" s="14">
        <f t="shared" si="2"/>
        <v>13378.38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610249</v>
      </c>
      <c r="D51" s="66">
        <v>319313</v>
      </c>
      <c r="E51" s="66">
        <v>3144</v>
      </c>
      <c r="F51" s="66">
        <v>712379</v>
      </c>
      <c r="G51" s="66">
        <v>2548287</v>
      </c>
      <c r="H51" s="66">
        <v>22340</v>
      </c>
      <c r="I51" s="18">
        <f t="shared" ref="I51:I58" si="4">SUM(C51:H51)</f>
        <v>4215712</v>
      </c>
      <c r="J51" s="67">
        <v>164</v>
      </c>
      <c r="K51" s="66"/>
      <c r="L51" s="66">
        <v>4947</v>
      </c>
      <c r="M51" s="66">
        <v>11987</v>
      </c>
      <c r="N51" s="20">
        <f t="shared" si="1"/>
        <v>17098</v>
      </c>
      <c r="O51" s="21">
        <f>SUM(N51,I51)</f>
        <v>4232810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6281.6</v>
      </c>
      <c r="D52" s="75">
        <v>8202.1</v>
      </c>
      <c r="E52" s="75">
        <v>11.1</v>
      </c>
      <c r="F52" s="75">
        <v>6903.5</v>
      </c>
      <c r="G52" s="75">
        <v>20336.2</v>
      </c>
      <c r="H52" s="75">
        <v>558.6</v>
      </c>
      <c r="I52" s="30">
        <f t="shared" si="4"/>
        <v>42293.1</v>
      </c>
      <c r="J52" s="76">
        <v>7.3</v>
      </c>
      <c r="K52" s="75"/>
      <c r="L52" s="75">
        <v>165.9</v>
      </c>
      <c r="M52" s="75">
        <v>339.9</v>
      </c>
      <c r="N52" s="31">
        <f t="shared" si="1"/>
        <v>513.1</v>
      </c>
      <c r="O52" s="32">
        <f t="shared" si="2"/>
        <v>42806.2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1307.25</v>
      </c>
      <c r="D53" s="72">
        <v>582.41</v>
      </c>
      <c r="E53" s="72">
        <v>6.79</v>
      </c>
      <c r="F53" s="72">
        <v>3074.58</v>
      </c>
      <c r="G53" s="72">
        <v>7242.96</v>
      </c>
      <c r="H53" s="72">
        <v>40.229999999999997</v>
      </c>
      <c r="I53" s="27">
        <f t="shared" si="4"/>
        <v>12254.22</v>
      </c>
      <c r="J53" s="73">
        <v>1.5</v>
      </c>
      <c r="K53" s="72"/>
      <c r="L53" s="72">
        <v>62.71</v>
      </c>
      <c r="M53" s="72">
        <v>125.02</v>
      </c>
      <c r="N53" s="28">
        <f t="shared" si="1"/>
        <v>189.23000000000002</v>
      </c>
      <c r="O53" s="29">
        <f t="shared" si="2"/>
        <v>12443.449999999999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587311</v>
      </c>
      <c r="D54" s="66">
        <v>198451</v>
      </c>
      <c r="E54" s="66">
        <v>3144</v>
      </c>
      <c r="F54" s="66">
        <v>703823</v>
      </c>
      <c r="G54" s="66">
        <v>2488480</v>
      </c>
      <c r="H54" s="66">
        <v>10659</v>
      </c>
      <c r="I54" s="18">
        <f t="shared" si="4"/>
        <v>3991868</v>
      </c>
      <c r="J54" s="67">
        <v>164</v>
      </c>
      <c r="K54" s="66"/>
      <c r="L54" s="66">
        <v>4893</v>
      </c>
      <c r="M54" s="66">
        <v>11056</v>
      </c>
      <c r="N54" s="20">
        <f t="shared" si="1"/>
        <v>16113</v>
      </c>
      <c r="O54" s="21">
        <f t="shared" si="2"/>
        <v>4007981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5703.7</v>
      </c>
      <c r="D55" s="69">
        <v>3955.6</v>
      </c>
      <c r="E55" s="69">
        <v>11.1</v>
      </c>
      <c r="F55" s="69">
        <v>6708.5</v>
      </c>
      <c r="G55" s="69">
        <v>18906.599999999999</v>
      </c>
      <c r="H55" s="69">
        <v>201.4</v>
      </c>
      <c r="I55" s="24">
        <f t="shared" si="4"/>
        <v>35486.9</v>
      </c>
      <c r="J55" s="70">
        <v>7.3</v>
      </c>
      <c r="K55" s="69"/>
      <c r="L55" s="69">
        <v>161</v>
      </c>
      <c r="M55" s="69">
        <v>273.10000000000002</v>
      </c>
      <c r="N55" s="24">
        <f t="shared" si="1"/>
        <v>441.40000000000003</v>
      </c>
      <c r="O55" s="26">
        <f t="shared" si="2"/>
        <v>35928.300000000003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1370.53</v>
      </c>
      <c r="D56" s="10">
        <f t="shared" si="5"/>
        <v>1177.7199999999998</v>
      </c>
      <c r="E56" s="10">
        <f t="shared" si="5"/>
        <v>6.79</v>
      </c>
      <c r="F56" s="10">
        <f t="shared" si="5"/>
        <v>3126.54</v>
      </c>
      <c r="G56" s="10">
        <f t="shared" si="5"/>
        <v>7687.23</v>
      </c>
      <c r="H56" s="10">
        <f t="shared" si="5"/>
        <v>102.72</v>
      </c>
      <c r="I56" s="36">
        <f>SUM(C56:H56)</f>
        <v>13471.529999999999</v>
      </c>
      <c r="J56" s="34">
        <f>SUM(J5,J8,J11,J14,J17,J20,J23,J26,J29,J32,J35,J38,J41,J44,J47)</f>
        <v>1.5000000000000002</v>
      </c>
      <c r="K56" s="10">
        <f>SUM(K5,K8,K11,K14,K17,K20,K23,K26,K29,K32,K35,K38,K41,K44,K47)</f>
        <v>0.1</v>
      </c>
      <c r="L56" s="10">
        <f>SUM(L5,L8,L11,L14,L17,L20,L23,L26,L29,L32,L35,L38,L41,L44,L47)</f>
        <v>72.22</v>
      </c>
      <c r="M56" s="10">
        <f>SUM(M5,M8,M11,M14,M17,M20,M23,M26,M29,M32,M35,M38,M41,M44,M47)</f>
        <v>197.4</v>
      </c>
      <c r="N56" s="12">
        <f t="shared" si="1"/>
        <v>271.22000000000003</v>
      </c>
      <c r="O56" s="14">
        <f t="shared" si="2"/>
        <v>13742.749999999998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610396</v>
      </c>
      <c r="D57" s="17">
        <f t="shared" si="5"/>
        <v>334324</v>
      </c>
      <c r="E57" s="17">
        <f t="shared" si="5"/>
        <v>3144</v>
      </c>
      <c r="F57" s="17">
        <f t="shared" si="5"/>
        <v>712497</v>
      </c>
      <c r="G57" s="17">
        <f t="shared" si="5"/>
        <v>2549640</v>
      </c>
      <c r="H57" s="17">
        <f t="shared" si="5"/>
        <v>22764</v>
      </c>
      <c r="I57" s="37">
        <f t="shared" si="4"/>
        <v>4232765</v>
      </c>
      <c r="J57" s="35">
        <f t="shared" ref="J57:M58" si="6">SUM(J6,J9,J12,J15,J18,J21,J24,J27,J30,J33,J36,J39,J42,J45,J48)</f>
        <v>164</v>
      </c>
      <c r="K57" s="17">
        <f t="shared" si="6"/>
        <v>1514</v>
      </c>
      <c r="L57" s="17">
        <f t="shared" si="6"/>
        <v>4988</v>
      </c>
      <c r="M57" s="17">
        <f t="shared" si="6"/>
        <v>12311</v>
      </c>
      <c r="N57" s="19">
        <f t="shared" si="1"/>
        <v>18977</v>
      </c>
      <c r="O57" s="21">
        <f t="shared" si="2"/>
        <v>4251742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6291.3</v>
      </c>
      <c r="D58" s="40">
        <f t="shared" si="5"/>
        <v>9317.8999999999978</v>
      </c>
      <c r="E58" s="40">
        <f t="shared" si="5"/>
        <v>11.100000000000001</v>
      </c>
      <c r="F58" s="40">
        <f t="shared" si="5"/>
        <v>6910.5</v>
      </c>
      <c r="G58" s="40">
        <f t="shared" si="5"/>
        <v>20418.800000000003</v>
      </c>
      <c r="H58" s="40">
        <f t="shared" si="5"/>
        <v>578.69999999999993</v>
      </c>
      <c r="I58" s="41">
        <f t="shared" si="4"/>
        <v>43528.299999999996</v>
      </c>
      <c r="J58" s="39">
        <f t="shared" si="6"/>
        <v>7.2999999999999989</v>
      </c>
      <c r="K58" s="40">
        <f t="shared" si="6"/>
        <v>89.4</v>
      </c>
      <c r="L58" s="40">
        <f t="shared" si="6"/>
        <v>171.89999999999998</v>
      </c>
      <c r="M58" s="40">
        <f t="shared" si="6"/>
        <v>384.8</v>
      </c>
      <c r="N58" s="42">
        <f t="shared" si="1"/>
        <v>653.4</v>
      </c>
      <c r="O58" s="43">
        <f t="shared" si="2"/>
        <v>44181.7</v>
      </c>
      <c r="P58" s="44">
        <f>SUM(O56,P53,P54,P57)</f>
        <v>13742.749999999998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0.21</v>
      </c>
      <c r="G63" s="63">
        <v>131.62</v>
      </c>
      <c r="H63" s="63"/>
      <c r="I63" s="11">
        <f>SUM(C63:H63)</f>
        <v>131.83000000000001</v>
      </c>
      <c r="J63" s="64"/>
      <c r="K63" s="63"/>
      <c r="L63" s="63">
        <v>4.25</v>
      </c>
      <c r="M63" s="63">
        <v>9.8699999999999992</v>
      </c>
      <c r="N63" s="13">
        <f>SUM(J63:M63)</f>
        <v>14.12</v>
      </c>
      <c r="O63" s="14">
        <f>SUM(N63,I63)</f>
        <v>145.95000000000002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49.75</v>
      </c>
      <c r="H66" s="72"/>
      <c r="I66" s="27">
        <f t="shared" si="7"/>
        <v>49.75</v>
      </c>
      <c r="J66" s="73"/>
      <c r="K66" s="72">
        <v>0.1</v>
      </c>
      <c r="L66" s="72">
        <v>3.82</v>
      </c>
      <c r="M66" s="72">
        <v>31.04</v>
      </c>
      <c r="N66" s="28">
        <f t="shared" si="8"/>
        <v>34.96</v>
      </c>
      <c r="O66" s="29">
        <f t="shared" si="9"/>
        <v>84.710000000000008</v>
      </c>
      <c r="P66" s="22" t="s">
        <v>25</v>
      </c>
      <c r="Q66" s="129" t="s">
        <v>57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>
        <v>0</v>
      </c>
      <c r="L67" s="66">
        <v>55</v>
      </c>
      <c r="M67" s="66">
        <v>324</v>
      </c>
      <c r="N67" s="20">
        <f t="shared" si="8"/>
        <v>379</v>
      </c>
      <c r="O67" s="21">
        <f t="shared" si="9"/>
        <v>379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>
        <v>0</v>
      </c>
      <c r="L68" s="75">
        <v>8.1</v>
      </c>
      <c r="M68" s="75">
        <v>44.9</v>
      </c>
      <c r="N68" s="31">
        <f t="shared" si="8"/>
        <v>53</v>
      </c>
      <c r="O68" s="32">
        <f t="shared" si="9"/>
        <v>53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1.26</v>
      </c>
      <c r="H69" s="72"/>
      <c r="I69" s="27">
        <f t="shared" si="7"/>
        <v>1.26</v>
      </c>
      <c r="J69" s="73"/>
      <c r="K69" s="72"/>
      <c r="L69" s="72"/>
      <c r="M69" s="72">
        <v>8.5</v>
      </c>
      <c r="N69" s="28">
        <f t="shared" si="8"/>
        <v>8.5</v>
      </c>
      <c r="O69" s="29">
        <f t="shared" si="9"/>
        <v>9.76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97</v>
      </c>
      <c r="H70" s="66"/>
      <c r="I70" s="18">
        <f t="shared" si="7"/>
        <v>97</v>
      </c>
      <c r="J70" s="67"/>
      <c r="K70" s="66"/>
      <c r="L70" s="66"/>
      <c r="M70" s="66">
        <v>178</v>
      </c>
      <c r="N70" s="20">
        <f t="shared" si="8"/>
        <v>178</v>
      </c>
      <c r="O70" s="21">
        <f t="shared" si="9"/>
        <v>275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8.9</v>
      </c>
      <c r="H71" s="75"/>
      <c r="I71" s="30">
        <f t="shared" si="7"/>
        <v>8.9</v>
      </c>
      <c r="J71" s="76"/>
      <c r="K71" s="75"/>
      <c r="L71" s="75"/>
      <c r="M71" s="75">
        <v>15.3</v>
      </c>
      <c r="N71" s="31">
        <f t="shared" si="8"/>
        <v>15.3</v>
      </c>
      <c r="O71" s="32">
        <f t="shared" si="9"/>
        <v>24.200000000000003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0.42</v>
      </c>
      <c r="D72" s="72">
        <v>48.97</v>
      </c>
      <c r="E72" s="72"/>
      <c r="F72" s="72">
        <v>0.34</v>
      </c>
      <c r="G72" s="72">
        <v>10.36</v>
      </c>
      <c r="H72" s="72">
        <v>0.59</v>
      </c>
      <c r="I72" s="27">
        <f t="shared" si="7"/>
        <v>60.680000000000007</v>
      </c>
      <c r="J72" s="73">
        <v>1.34</v>
      </c>
      <c r="K72" s="72"/>
      <c r="L72" s="72">
        <v>1.44</v>
      </c>
      <c r="M72" s="72">
        <v>29.62</v>
      </c>
      <c r="N72" s="28">
        <f t="shared" si="8"/>
        <v>32.4</v>
      </c>
      <c r="O72" s="29">
        <f t="shared" si="9"/>
        <v>93.080000000000013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75</v>
      </c>
      <c r="D73" s="66">
        <v>3883</v>
      </c>
      <c r="E73" s="66"/>
      <c r="F73" s="66">
        <v>31</v>
      </c>
      <c r="G73" s="66">
        <v>1471</v>
      </c>
      <c r="H73" s="66">
        <v>33</v>
      </c>
      <c r="I73" s="18">
        <f t="shared" si="7"/>
        <v>5493</v>
      </c>
      <c r="J73" s="67">
        <v>46</v>
      </c>
      <c r="K73" s="66"/>
      <c r="L73" s="66">
        <v>40</v>
      </c>
      <c r="M73" s="66">
        <v>1121</v>
      </c>
      <c r="N73" s="20">
        <f t="shared" si="8"/>
        <v>1207</v>
      </c>
      <c r="O73" s="21">
        <f t="shared" si="9"/>
        <v>6700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6.1</v>
      </c>
      <c r="D74" s="75">
        <v>410.3</v>
      </c>
      <c r="E74" s="75"/>
      <c r="F74" s="75">
        <v>2.6</v>
      </c>
      <c r="G74" s="75">
        <v>86.4</v>
      </c>
      <c r="H74" s="75">
        <v>2.7</v>
      </c>
      <c r="I74" s="30">
        <f t="shared" si="7"/>
        <v>508.10000000000008</v>
      </c>
      <c r="J74" s="76">
        <v>3.1</v>
      </c>
      <c r="K74" s="75"/>
      <c r="L74" s="75">
        <v>2.8</v>
      </c>
      <c r="M74" s="75">
        <v>76.5</v>
      </c>
      <c r="N74" s="31">
        <f t="shared" si="8"/>
        <v>82.4</v>
      </c>
      <c r="O74" s="32">
        <f t="shared" si="9"/>
        <v>590.50000000000011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0.36</v>
      </c>
      <c r="D75" s="72">
        <v>41.73</v>
      </c>
      <c r="E75" s="72"/>
      <c r="F75" s="72">
        <v>0.76</v>
      </c>
      <c r="G75" s="72">
        <v>31.92</v>
      </c>
      <c r="H75" s="72"/>
      <c r="I75" s="27">
        <f t="shared" si="7"/>
        <v>74.77</v>
      </c>
      <c r="J75" s="73"/>
      <c r="K75" s="72"/>
      <c r="L75" s="72">
        <v>2.46</v>
      </c>
      <c r="M75" s="72">
        <v>20.36</v>
      </c>
      <c r="N75" s="28">
        <f t="shared" si="8"/>
        <v>22.82</v>
      </c>
      <c r="O75" s="29">
        <f t="shared" si="9"/>
        <v>97.59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72</v>
      </c>
      <c r="D76" s="66">
        <v>5570</v>
      </c>
      <c r="E76" s="66"/>
      <c r="F76" s="66">
        <v>87</v>
      </c>
      <c r="G76" s="66">
        <v>5359</v>
      </c>
      <c r="H76" s="66"/>
      <c r="I76" s="18">
        <f t="shared" si="7"/>
        <v>11088</v>
      </c>
      <c r="J76" s="67"/>
      <c r="K76" s="66"/>
      <c r="L76" s="66">
        <v>545</v>
      </c>
      <c r="M76" s="66">
        <v>1190</v>
      </c>
      <c r="N76" s="20">
        <f t="shared" si="8"/>
        <v>1735</v>
      </c>
      <c r="O76" s="21">
        <f t="shared" si="9"/>
        <v>12823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3.6</v>
      </c>
      <c r="D77" s="75">
        <v>395.6</v>
      </c>
      <c r="E77" s="75"/>
      <c r="F77" s="75">
        <v>4.4000000000000004</v>
      </c>
      <c r="G77" s="75">
        <v>246.3</v>
      </c>
      <c r="H77" s="75"/>
      <c r="I77" s="30">
        <f t="shared" si="7"/>
        <v>649.90000000000009</v>
      </c>
      <c r="J77" s="76"/>
      <c r="K77" s="75"/>
      <c r="L77" s="75">
        <v>27.8</v>
      </c>
      <c r="M77" s="75">
        <v>61.2</v>
      </c>
      <c r="N77" s="31">
        <f t="shared" si="8"/>
        <v>89</v>
      </c>
      <c r="O77" s="32">
        <f t="shared" si="9"/>
        <v>738.90000000000009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4.62</v>
      </c>
      <c r="D78" s="72">
        <v>32.53</v>
      </c>
      <c r="E78" s="72"/>
      <c r="F78" s="72">
        <v>3.08</v>
      </c>
      <c r="G78" s="72">
        <v>25.81</v>
      </c>
      <c r="H78" s="72">
        <v>0.56999999999999995</v>
      </c>
      <c r="I78" s="27">
        <f t="shared" si="7"/>
        <v>66.609999999999985</v>
      </c>
      <c r="J78" s="73"/>
      <c r="K78" s="72"/>
      <c r="L78" s="72">
        <v>12.29</v>
      </c>
      <c r="M78" s="72">
        <v>6.5</v>
      </c>
      <c r="N78" s="28">
        <f t="shared" si="8"/>
        <v>18.79</v>
      </c>
      <c r="O78" s="29">
        <f t="shared" si="9"/>
        <v>85.399999999999977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1223</v>
      </c>
      <c r="D79" s="66">
        <v>6857</v>
      </c>
      <c r="E79" s="66"/>
      <c r="F79" s="66">
        <v>517</v>
      </c>
      <c r="G79" s="66">
        <v>6349</v>
      </c>
      <c r="H79" s="66">
        <v>56</v>
      </c>
      <c r="I79" s="18">
        <f t="shared" si="7"/>
        <v>15002</v>
      </c>
      <c r="J79" s="67">
        <v>98</v>
      </c>
      <c r="K79" s="66">
        <v>171</v>
      </c>
      <c r="L79" s="66">
        <v>769</v>
      </c>
      <c r="M79" s="66">
        <v>583</v>
      </c>
      <c r="N79" s="20">
        <f t="shared" si="8"/>
        <v>1621</v>
      </c>
      <c r="O79" s="21">
        <f t="shared" si="9"/>
        <v>16623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44</v>
      </c>
      <c r="D80" s="75">
        <v>381.3</v>
      </c>
      <c r="E80" s="75"/>
      <c r="F80" s="75">
        <v>19</v>
      </c>
      <c r="G80" s="75">
        <v>145.80000000000001</v>
      </c>
      <c r="H80" s="75">
        <v>3</v>
      </c>
      <c r="I80" s="30">
        <f t="shared" si="7"/>
        <v>593.1</v>
      </c>
      <c r="J80" s="76">
        <v>4</v>
      </c>
      <c r="K80" s="75">
        <v>11.5</v>
      </c>
      <c r="L80" s="75">
        <v>31.7</v>
      </c>
      <c r="M80" s="75">
        <v>23.8</v>
      </c>
      <c r="N80" s="31">
        <f t="shared" si="8"/>
        <v>71</v>
      </c>
      <c r="O80" s="32">
        <f t="shared" si="9"/>
        <v>664.1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16.13</v>
      </c>
      <c r="D81" s="72">
        <v>84.93</v>
      </c>
      <c r="E81" s="72"/>
      <c r="F81" s="72">
        <v>24.51</v>
      </c>
      <c r="G81" s="72">
        <v>81.3</v>
      </c>
      <c r="H81" s="72">
        <v>1.59</v>
      </c>
      <c r="I81" s="27">
        <f t="shared" si="7"/>
        <v>208.46</v>
      </c>
      <c r="J81" s="73"/>
      <c r="K81" s="72"/>
      <c r="L81" s="72">
        <v>11</v>
      </c>
      <c r="M81" s="72">
        <v>6.65</v>
      </c>
      <c r="N81" s="28">
        <f t="shared" si="8"/>
        <v>17.649999999999999</v>
      </c>
      <c r="O81" s="29">
        <f t="shared" si="9"/>
        <v>226.11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7028</v>
      </c>
      <c r="D82" s="66">
        <v>18975</v>
      </c>
      <c r="E82" s="66"/>
      <c r="F82" s="66">
        <v>3875</v>
      </c>
      <c r="G82" s="66">
        <v>19351</v>
      </c>
      <c r="H82" s="66">
        <v>335</v>
      </c>
      <c r="I82" s="18">
        <f t="shared" si="7"/>
        <v>49564</v>
      </c>
      <c r="J82" s="67"/>
      <c r="K82" s="66">
        <v>1343</v>
      </c>
      <c r="L82" s="66">
        <v>920</v>
      </c>
      <c r="M82" s="66">
        <v>900</v>
      </c>
      <c r="N82" s="20">
        <f t="shared" si="8"/>
        <v>3163</v>
      </c>
      <c r="O82" s="21">
        <f t="shared" si="9"/>
        <v>52727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195.4</v>
      </c>
      <c r="D83" s="75">
        <v>854.3</v>
      </c>
      <c r="E83" s="75"/>
      <c r="F83" s="75">
        <v>92.9</v>
      </c>
      <c r="G83" s="75">
        <v>425.5</v>
      </c>
      <c r="H83" s="75">
        <v>14.4</v>
      </c>
      <c r="I83" s="30">
        <f t="shared" si="7"/>
        <v>1582.5000000000002</v>
      </c>
      <c r="J83" s="76"/>
      <c r="K83" s="75">
        <v>77.900000000000006</v>
      </c>
      <c r="L83" s="75">
        <v>28.6</v>
      </c>
      <c r="M83" s="75">
        <v>28</v>
      </c>
      <c r="N83" s="31">
        <f t="shared" si="8"/>
        <v>134.5</v>
      </c>
      <c r="O83" s="32">
        <f t="shared" si="9"/>
        <v>1717.0000000000002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47.58</v>
      </c>
      <c r="D84" s="72">
        <v>158.24</v>
      </c>
      <c r="E84" s="72"/>
      <c r="F84" s="72">
        <v>33.130000000000003</v>
      </c>
      <c r="G84" s="72">
        <v>141.79</v>
      </c>
      <c r="H84" s="72">
        <v>24.98</v>
      </c>
      <c r="I84" s="27">
        <f t="shared" si="7"/>
        <v>405.72</v>
      </c>
      <c r="J84" s="73"/>
      <c r="K84" s="72"/>
      <c r="L84" s="72">
        <v>33.1</v>
      </c>
      <c r="M84" s="72">
        <v>19.34</v>
      </c>
      <c r="N84" s="28">
        <f t="shared" si="8"/>
        <v>52.44</v>
      </c>
      <c r="O84" s="29">
        <f t="shared" si="9"/>
        <v>458.16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16706</v>
      </c>
      <c r="D85" s="66">
        <v>41700</v>
      </c>
      <c r="E85" s="66"/>
      <c r="F85" s="66">
        <v>6059</v>
      </c>
      <c r="G85" s="66">
        <v>36452</v>
      </c>
      <c r="H85" s="66">
        <v>4276</v>
      </c>
      <c r="I85" s="18">
        <f t="shared" si="7"/>
        <v>105193</v>
      </c>
      <c r="J85" s="67"/>
      <c r="K85" s="66"/>
      <c r="L85" s="66">
        <v>2226</v>
      </c>
      <c r="M85" s="66">
        <v>1309</v>
      </c>
      <c r="N85" s="20">
        <f t="shared" si="8"/>
        <v>3535</v>
      </c>
      <c r="O85" s="21">
        <f t="shared" si="9"/>
        <v>108728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385.1</v>
      </c>
      <c r="D86" s="75">
        <v>1545.6</v>
      </c>
      <c r="E86" s="75"/>
      <c r="F86" s="75">
        <v>120.9</v>
      </c>
      <c r="G86" s="75">
        <v>766.1</v>
      </c>
      <c r="H86" s="75">
        <v>163</v>
      </c>
      <c r="I86" s="30">
        <f t="shared" si="7"/>
        <v>2980.7</v>
      </c>
      <c r="J86" s="76"/>
      <c r="K86" s="75"/>
      <c r="L86" s="75">
        <v>67.7</v>
      </c>
      <c r="M86" s="75">
        <v>39.6</v>
      </c>
      <c r="N86" s="31">
        <f t="shared" si="8"/>
        <v>107.30000000000001</v>
      </c>
      <c r="O86" s="32">
        <f t="shared" si="9"/>
        <v>3088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64.75</v>
      </c>
      <c r="D87" s="72">
        <v>275.51</v>
      </c>
      <c r="E87" s="72"/>
      <c r="F87" s="72">
        <v>53.06</v>
      </c>
      <c r="G87" s="72">
        <v>81.489999999999995</v>
      </c>
      <c r="H87" s="72">
        <v>7.38</v>
      </c>
      <c r="I87" s="27">
        <f t="shared" si="7"/>
        <v>482.19</v>
      </c>
      <c r="J87" s="73"/>
      <c r="K87" s="72"/>
      <c r="L87" s="72">
        <v>1.22</v>
      </c>
      <c r="M87" s="72">
        <v>13.06</v>
      </c>
      <c r="N87" s="28">
        <f t="shared" si="8"/>
        <v>14.280000000000001</v>
      </c>
      <c r="O87" s="29">
        <f t="shared" si="9"/>
        <v>496.47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23853</v>
      </c>
      <c r="D88" s="66">
        <v>71167</v>
      </c>
      <c r="E88" s="66"/>
      <c r="F88" s="66">
        <v>10551</v>
      </c>
      <c r="G88" s="66">
        <v>22732</v>
      </c>
      <c r="H88" s="66">
        <v>1333</v>
      </c>
      <c r="I88" s="18">
        <f t="shared" si="7"/>
        <v>129636</v>
      </c>
      <c r="J88" s="67"/>
      <c r="K88" s="66"/>
      <c r="L88" s="66">
        <v>96</v>
      </c>
      <c r="M88" s="66">
        <v>1037</v>
      </c>
      <c r="N88" s="20">
        <f t="shared" si="8"/>
        <v>1133</v>
      </c>
      <c r="O88" s="21">
        <f t="shared" si="9"/>
        <v>130769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429.3</v>
      </c>
      <c r="D89" s="75">
        <v>2147.1</v>
      </c>
      <c r="E89" s="75"/>
      <c r="F89" s="75">
        <v>159.19999999999999</v>
      </c>
      <c r="G89" s="75">
        <v>409.1</v>
      </c>
      <c r="H89" s="75">
        <v>46.6</v>
      </c>
      <c r="I89" s="30">
        <f t="shared" si="7"/>
        <v>3191.2999999999997</v>
      </c>
      <c r="J89" s="76"/>
      <c r="K89" s="75"/>
      <c r="L89" s="75">
        <v>2.6</v>
      </c>
      <c r="M89" s="75">
        <v>29.2</v>
      </c>
      <c r="N89" s="31">
        <f t="shared" si="8"/>
        <v>31.8</v>
      </c>
      <c r="O89" s="32">
        <f t="shared" si="9"/>
        <v>3223.1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114.41</v>
      </c>
      <c r="D90" s="72">
        <v>205.83</v>
      </c>
      <c r="E90" s="72"/>
      <c r="F90" s="72">
        <v>239.58</v>
      </c>
      <c r="G90" s="72">
        <v>149.63999999999999</v>
      </c>
      <c r="H90" s="72">
        <v>8.43</v>
      </c>
      <c r="I90" s="27">
        <f t="shared" si="7"/>
        <v>717.89</v>
      </c>
      <c r="J90" s="73"/>
      <c r="K90" s="72"/>
      <c r="L90" s="72"/>
      <c r="M90" s="72">
        <v>3.07</v>
      </c>
      <c r="N90" s="28">
        <f t="shared" si="8"/>
        <v>3.07</v>
      </c>
      <c r="O90" s="29">
        <f t="shared" si="9"/>
        <v>720.96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45036</v>
      </c>
      <c r="D91" s="66">
        <v>59258</v>
      </c>
      <c r="E91" s="66"/>
      <c r="F91" s="66">
        <v>50270</v>
      </c>
      <c r="G91" s="66">
        <v>45596</v>
      </c>
      <c r="H91" s="66">
        <v>1644</v>
      </c>
      <c r="I91" s="18">
        <f t="shared" si="7"/>
        <v>201804</v>
      </c>
      <c r="J91" s="67"/>
      <c r="K91" s="66"/>
      <c r="L91" s="66"/>
      <c r="M91" s="66">
        <v>272</v>
      </c>
      <c r="N91" s="20">
        <f t="shared" si="8"/>
        <v>272</v>
      </c>
      <c r="O91" s="21">
        <f t="shared" si="9"/>
        <v>202076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677.1</v>
      </c>
      <c r="D92" s="75">
        <v>1716</v>
      </c>
      <c r="E92" s="75"/>
      <c r="F92" s="75">
        <v>655.1</v>
      </c>
      <c r="G92" s="75">
        <v>683.8</v>
      </c>
      <c r="H92" s="75">
        <v>48.4</v>
      </c>
      <c r="I92" s="30">
        <f t="shared" si="7"/>
        <v>3780.4</v>
      </c>
      <c r="J92" s="76"/>
      <c r="K92" s="75"/>
      <c r="L92" s="75"/>
      <c r="M92" s="75">
        <v>7</v>
      </c>
      <c r="N92" s="31">
        <f t="shared" si="8"/>
        <v>7</v>
      </c>
      <c r="O92" s="32">
        <f t="shared" si="9"/>
        <v>3787.4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171.03</v>
      </c>
      <c r="D93" s="72">
        <v>123.62</v>
      </c>
      <c r="E93" s="72"/>
      <c r="F93" s="72">
        <v>641.86</v>
      </c>
      <c r="G93" s="72">
        <v>382.51</v>
      </c>
      <c r="H93" s="72">
        <v>12.82</v>
      </c>
      <c r="I93" s="27">
        <f t="shared" si="7"/>
        <v>1331.84</v>
      </c>
      <c r="J93" s="73"/>
      <c r="K93" s="72"/>
      <c r="L93" s="72"/>
      <c r="M93" s="72">
        <v>1.3</v>
      </c>
      <c r="N93" s="28">
        <f t="shared" si="8"/>
        <v>1.3</v>
      </c>
      <c r="O93" s="29">
        <f t="shared" si="9"/>
        <v>1333.1399999999999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72088</v>
      </c>
      <c r="D94" s="66">
        <v>40646</v>
      </c>
      <c r="E94" s="66"/>
      <c r="F94" s="66">
        <v>140888</v>
      </c>
      <c r="G94" s="66">
        <v>119753</v>
      </c>
      <c r="H94" s="66">
        <v>2735</v>
      </c>
      <c r="I94" s="18">
        <f t="shared" si="7"/>
        <v>376110</v>
      </c>
      <c r="J94" s="67"/>
      <c r="K94" s="66"/>
      <c r="L94" s="66"/>
      <c r="M94" s="66">
        <v>123</v>
      </c>
      <c r="N94" s="20">
        <f t="shared" si="8"/>
        <v>123</v>
      </c>
      <c r="O94" s="21">
        <f t="shared" si="9"/>
        <v>376233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938.6</v>
      </c>
      <c r="D95" s="75">
        <v>977.6</v>
      </c>
      <c r="E95" s="75"/>
      <c r="F95" s="75">
        <v>1556.2</v>
      </c>
      <c r="G95" s="75">
        <v>1440.5</v>
      </c>
      <c r="H95" s="75">
        <v>65.400000000000006</v>
      </c>
      <c r="I95" s="30">
        <f t="shared" si="7"/>
        <v>4978.2999999999993</v>
      </c>
      <c r="J95" s="76"/>
      <c r="K95" s="75"/>
      <c r="L95" s="75"/>
      <c r="M95" s="75">
        <v>2.2999999999999998</v>
      </c>
      <c r="N95" s="31">
        <f t="shared" si="8"/>
        <v>2.2999999999999998</v>
      </c>
      <c r="O95" s="32">
        <f t="shared" si="9"/>
        <v>4980.5999999999995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164.95</v>
      </c>
      <c r="D96" s="72">
        <v>65.47</v>
      </c>
      <c r="E96" s="72">
        <v>0.12</v>
      </c>
      <c r="F96" s="72">
        <v>990.78</v>
      </c>
      <c r="G96" s="72">
        <v>1069.1500000000001</v>
      </c>
      <c r="H96" s="72">
        <v>11.96</v>
      </c>
      <c r="I96" s="27">
        <f t="shared" si="7"/>
        <v>2302.4300000000003</v>
      </c>
      <c r="J96" s="73"/>
      <c r="K96" s="72"/>
      <c r="L96" s="72"/>
      <c r="M96" s="72">
        <v>2.87</v>
      </c>
      <c r="N96" s="28">
        <f t="shared" si="8"/>
        <v>2.87</v>
      </c>
      <c r="O96" s="29">
        <f t="shared" si="9"/>
        <v>2305.3000000000002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73247</v>
      </c>
      <c r="D97" s="66">
        <v>23780</v>
      </c>
      <c r="E97" s="66">
        <v>44</v>
      </c>
      <c r="F97" s="66">
        <v>228359</v>
      </c>
      <c r="G97" s="66">
        <v>359746</v>
      </c>
      <c r="H97" s="66">
        <v>3371</v>
      </c>
      <c r="I97" s="18">
        <f t="shared" si="7"/>
        <v>688547</v>
      </c>
      <c r="J97" s="67"/>
      <c r="K97" s="66"/>
      <c r="L97" s="66"/>
      <c r="M97" s="66">
        <v>276</v>
      </c>
      <c r="N97" s="20">
        <f t="shared" si="8"/>
        <v>276</v>
      </c>
      <c r="O97" s="21">
        <f t="shared" si="9"/>
        <v>688823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805.2</v>
      </c>
      <c r="D98" s="75">
        <v>500.9</v>
      </c>
      <c r="E98" s="75">
        <v>0.9</v>
      </c>
      <c r="F98" s="75">
        <v>2065.5</v>
      </c>
      <c r="G98" s="75">
        <v>3268.5</v>
      </c>
      <c r="H98" s="75">
        <v>67.400000000000006</v>
      </c>
      <c r="I98" s="30">
        <f t="shared" si="7"/>
        <v>6708.4</v>
      </c>
      <c r="J98" s="76"/>
      <c r="K98" s="75"/>
      <c r="L98" s="75"/>
      <c r="M98" s="75">
        <v>5.5</v>
      </c>
      <c r="N98" s="31">
        <f t="shared" si="8"/>
        <v>5.5</v>
      </c>
      <c r="O98" s="32">
        <f t="shared" si="9"/>
        <v>6713.9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267.47000000000003</v>
      </c>
      <c r="D99" s="72">
        <v>19.100000000000001</v>
      </c>
      <c r="E99" s="72">
        <v>0.04</v>
      </c>
      <c r="F99" s="72">
        <v>762.27</v>
      </c>
      <c r="G99" s="72">
        <v>2143.5</v>
      </c>
      <c r="H99" s="72">
        <v>25.03</v>
      </c>
      <c r="I99" s="27">
        <f t="shared" si="7"/>
        <v>3217.4100000000003</v>
      </c>
      <c r="J99" s="73"/>
      <c r="K99" s="72"/>
      <c r="L99" s="72">
        <v>0.27</v>
      </c>
      <c r="M99" s="72">
        <v>10.54</v>
      </c>
      <c r="N99" s="28">
        <f t="shared" si="8"/>
        <v>10.809999999999999</v>
      </c>
      <c r="O99" s="29">
        <f t="shared" si="9"/>
        <v>3228.2200000000003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121864</v>
      </c>
      <c r="D100" s="66">
        <v>7126</v>
      </c>
      <c r="E100" s="66">
        <v>15</v>
      </c>
      <c r="F100" s="66">
        <v>179446</v>
      </c>
      <c r="G100" s="66">
        <v>730550</v>
      </c>
      <c r="H100" s="66">
        <v>5964</v>
      </c>
      <c r="I100" s="18">
        <f t="shared" si="7"/>
        <v>1044965</v>
      </c>
      <c r="J100" s="67"/>
      <c r="K100" s="66"/>
      <c r="L100" s="66">
        <v>31</v>
      </c>
      <c r="M100" s="66">
        <v>1152</v>
      </c>
      <c r="N100" s="20">
        <f t="shared" si="8"/>
        <v>1183</v>
      </c>
      <c r="O100" s="21">
        <f t="shared" si="9"/>
        <v>1046148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1296.0999999999999</v>
      </c>
      <c r="D101" s="75">
        <v>149.30000000000001</v>
      </c>
      <c r="E101" s="75">
        <v>0.3</v>
      </c>
      <c r="F101" s="75">
        <v>1605.2</v>
      </c>
      <c r="G101" s="75">
        <v>6395</v>
      </c>
      <c r="H101" s="75">
        <v>118.6</v>
      </c>
      <c r="I101" s="30">
        <f t="shared" si="7"/>
        <v>9564.5</v>
      </c>
      <c r="J101" s="76"/>
      <c r="K101" s="75"/>
      <c r="L101" s="75">
        <v>0.5</v>
      </c>
      <c r="M101" s="75">
        <v>16.600000000000001</v>
      </c>
      <c r="N101" s="31">
        <f t="shared" si="8"/>
        <v>17.100000000000001</v>
      </c>
      <c r="O101" s="32">
        <f t="shared" si="9"/>
        <v>9581.6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228.98</v>
      </c>
      <c r="D102" s="72">
        <v>11.35</v>
      </c>
      <c r="E102" s="72">
        <v>0.68</v>
      </c>
      <c r="F102" s="72">
        <v>223.33</v>
      </c>
      <c r="G102" s="72">
        <v>1696.56</v>
      </c>
      <c r="H102" s="72">
        <v>8.51</v>
      </c>
      <c r="I102" s="27">
        <f t="shared" si="7"/>
        <v>2169.4100000000003</v>
      </c>
      <c r="J102" s="73">
        <v>7.0000000000000007E-2</v>
      </c>
      <c r="K102" s="72"/>
      <c r="L102" s="72"/>
      <c r="M102" s="72">
        <v>12.93</v>
      </c>
      <c r="N102" s="28">
        <f t="shared" si="8"/>
        <v>13</v>
      </c>
      <c r="O102" s="29">
        <f t="shared" si="9"/>
        <v>2182.4100000000003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106856</v>
      </c>
      <c r="D103" s="66">
        <v>4646</v>
      </c>
      <c r="E103" s="66">
        <v>286</v>
      </c>
      <c r="F103" s="66">
        <v>54115</v>
      </c>
      <c r="G103" s="66">
        <v>603623</v>
      </c>
      <c r="H103" s="66">
        <v>2694</v>
      </c>
      <c r="I103" s="18">
        <f t="shared" si="7"/>
        <v>772220</v>
      </c>
      <c r="J103" s="67">
        <v>9</v>
      </c>
      <c r="K103" s="66"/>
      <c r="L103" s="66"/>
      <c r="M103" s="66">
        <v>1499</v>
      </c>
      <c r="N103" s="20">
        <f t="shared" si="8"/>
        <v>1508</v>
      </c>
      <c r="O103" s="21">
        <f t="shared" si="9"/>
        <v>773728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965.5</v>
      </c>
      <c r="D104" s="75">
        <v>83.1</v>
      </c>
      <c r="E104" s="75">
        <v>5</v>
      </c>
      <c r="F104" s="75">
        <v>430.8</v>
      </c>
      <c r="G104" s="75">
        <v>4199.5</v>
      </c>
      <c r="H104" s="75">
        <v>44.8</v>
      </c>
      <c r="I104" s="30">
        <f t="shared" si="7"/>
        <v>5728.7</v>
      </c>
      <c r="J104" s="76">
        <v>0.1</v>
      </c>
      <c r="K104" s="75"/>
      <c r="L104" s="75"/>
      <c r="M104" s="75">
        <v>16.5</v>
      </c>
      <c r="N104" s="31">
        <f t="shared" si="8"/>
        <v>16.600000000000001</v>
      </c>
      <c r="O104" s="32">
        <f t="shared" si="9"/>
        <v>5745.3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89.42</v>
      </c>
      <c r="D105" s="72">
        <v>14.37</v>
      </c>
      <c r="E105" s="72">
        <v>0.19</v>
      </c>
      <c r="F105" s="72">
        <v>80.47</v>
      </c>
      <c r="G105" s="72">
        <v>856.79</v>
      </c>
      <c r="H105" s="72"/>
      <c r="I105" s="27">
        <f t="shared" si="7"/>
        <v>1041.24</v>
      </c>
      <c r="J105" s="73">
        <v>0.09</v>
      </c>
      <c r="K105" s="72"/>
      <c r="L105" s="72">
        <v>1.27</v>
      </c>
      <c r="M105" s="72">
        <v>15.11</v>
      </c>
      <c r="N105" s="28">
        <f t="shared" si="8"/>
        <v>16.47</v>
      </c>
      <c r="O105" s="29">
        <f t="shared" si="9"/>
        <v>1057.71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42156</v>
      </c>
      <c r="D106" s="66">
        <v>6299</v>
      </c>
      <c r="E106" s="66">
        <v>87</v>
      </c>
      <c r="F106" s="66">
        <v>19941</v>
      </c>
      <c r="G106" s="66">
        <v>305429</v>
      </c>
      <c r="H106" s="66"/>
      <c r="I106" s="18">
        <f t="shared" si="7"/>
        <v>373912</v>
      </c>
      <c r="J106" s="67">
        <v>11</v>
      </c>
      <c r="K106" s="66"/>
      <c r="L106" s="66">
        <v>161</v>
      </c>
      <c r="M106" s="66">
        <v>1654</v>
      </c>
      <c r="N106" s="20">
        <f t="shared" si="8"/>
        <v>1826</v>
      </c>
      <c r="O106" s="21">
        <f t="shared" si="9"/>
        <v>375738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375.6</v>
      </c>
      <c r="D107" s="75">
        <v>95.9</v>
      </c>
      <c r="E107" s="75">
        <v>1.4</v>
      </c>
      <c r="F107" s="75">
        <v>118.5</v>
      </c>
      <c r="G107" s="75">
        <v>1784</v>
      </c>
      <c r="H107" s="75"/>
      <c r="I107" s="30">
        <f t="shared" si="7"/>
        <v>2375.4</v>
      </c>
      <c r="J107" s="76">
        <v>0.1</v>
      </c>
      <c r="K107" s="75"/>
      <c r="L107" s="75">
        <v>1.4</v>
      </c>
      <c r="M107" s="75">
        <v>15</v>
      </c>
      <c r="N107" s="31">
        <f t="shared" si="8"/>
        <v>16.5</v>
      </c>
      <c r="O107" s="32">
        <f t="shared" si="9"/>
        <v>2391.9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48.63</v>
      </c>
      <c r="D108" s="72">
        <v>9.7799999999999994</v>
      </c>
      <c r="E108" s="72">
        <v>0.59</v>
      </c>
      <c r="F108" s="72">
        <v>53.71</v>
      </c>
      <c r="G108" s="72">
        <v>412.34</v>
      </c>
      <c r="H108" s="72">
        <v>0.38</v>
      </c>
      <c r="I108" s="27">
        <f t="shared" si="7"/>
        <v>525.42999999999995</v>
      </c>
      <c r="J108" s="73"/>
      <c r="K108" s="72"/>
      <c r="L108" s="72">
        <v>0.62</v>
      </c>
      <c r="M108" s="72">
        <v>3.44</v>
      </c>
      <c r="N108" s="28">
        <f t="shared" si="8"/>
        <v>4.0599999999999996</v>
      </c>
      <c r="O108" s="29">
        <f t="shared" si="9"/>
        <v>529.4899999999999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24193</v>
      </c>
      <c r="D109" s="66">
        <v>4711</v>
      </c>
      <c r="E109" s="66">
        <v>283</v>
      </c>
      <c r="F109" s="66">
        <v>13618</v>
      </c>
      <c r="G109" s="66">
        <v>146527</v>
      </c>
      <c r="H109" s="66">
        <v>136</v>
      </c>
      <c r="I109" s="18">
        <f t="shared" si="7"/>
        <v>189468</v>
      </c>
      <c r="J109" s="67"/>
      <c r="K109" s="66"/>
      <c r="L109" s="66">
        <v>82</v>
      </c>
      <c r="M109" s="66">
        <v>428</v>
      </c>
      <c r="N109" s="20">
        <f t="shared" si="8"/>
        <v>510</v>
      </c>
      <c r="O109" s="21">
        <f t="shared" si="9"/>
        <v>189978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165.7</v>
      </c>
      <c r="D110" s="75">
        <v>60.9</v>
      </c>
      <c r="E110" s="75">
        <v>3.5</v>
      </c>
      <c r="F110" s="75">
        <v>69.5</v>
      </c>
      <c r="G110" s="75">
        <v>559.4</v>
      </c>
      <c r="H110" s="75">
        <v>1.9</v>
      </c>
      <c r="I110" s="30">
        <f t="shared" si="7"/>
        <v>860.9</v>
      </c>
      <c r="J110" s="76"/>
      <c r="K110" s="75"/>
      <c r="L110" s="75">
        <v>0.7</v>
      </c>
      <c r="M110" s="75">
        <v>3.4</v>
      </c>
      <c r="N110" s="31">
        <f t="shared" si="8"/>
        <v>4.0999999999999996</v>
      </c>
      <c r="O110" s="32">
        <f t="shared" si="9"/>
        <v>865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42.04</v>
      </c>
      <c r="D111" s="72">
        <v>10.99</v>
      </c>
      <c r="E111" s="72">
        <v>0.76</v>
      </c>
      <c r="F111" s="72">
        <v>3.88</v>
      </c>
      <c r="G111" s="72">
        <v>198.38</v>
      </c>
      <c r="H111" s="72">
        <v>0.33</v>
      </c>
      <c r="I111" s="27">
        <f t="shared" si="7"/>
        <v>256.38</v>
      </c>
      <c r="J111" s="73"/>
      <c r="K111" s="72"/>
      <c r="L111" s="72"/>
      <c r="M111" s="72">
        <v>3.2</v>
      </c>
      <c r="N111" s="28">
        <f t="shared" si="8"/>
        <v>3.2</v>
      </c>
      <c r="O111" s="29">
        <f t="shared" si="9"/>
        <v>259.58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21076</v>
      </c>
      <c r="D112" s="66">
        <v>5098</v>
      </c>
      <c r="E112" s="66">
        <v>358</v>
      </c>
      <c r="F112" s="66">
        <v>950</v>
      </c>
      <c r="G112" s="66">
        <v>71766</v>
      </c>
      <c r="H112" s="66">
        <v>127</v>
      </c>
      <c r="I112" s="18">
        <f t="shared" si="7"/>
        <v>99375</v>
      </c>
      <c r="J112" s="67"/>
      <c r="K112" s="66"/>
      <c r="L112" s="66"/>
      <c r="M112" s="66">
        <v>265</v>
      </c>
      <c r="N112" s="20">
        <f t="shared" si="8"/>
        <v>265</v>
      </c>
      <c r="O112" s="21">
        <f t="shared" si="9"/>
        <v>99640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</v>
      </c>
      <c r="D113" s="75">
        <v>0</v>
      </c>
      <c r="E113" s="75">
        <v>0</v>
      </c>
      <c r="F113" s="75">
        <v>4.0999999999999996</v>
      </c>
      <c r="G113" s="75">
        <v>0</v>
      </c>
      <c r="H113" s="75">
        <v>1.8</v>
      </c>
      <c r="I113" s="30">
        <f t="shared" si="7"/>
        <v>9.9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9.9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27.01</v>
      </c>
      <c r="D114" s="72">
        <v>13.27</v>
      </c>
      <c r="E114" s="72">
        <v>1.92</v>
      </c>
      <c r="F114" s="72">
        <v>3.57</v>
      </c>
      <c r="G114" s="72">
        <v>102.4</v>
      </c>
      <c r="H114" s="72">
        <v>0.15</v>
      </c>
      <c r="I114" s="27">
        <f t="shared" si="7"/>
        <v>148.32000000000002</v>
      </c>
      <c r="J114" s="73"/>
      <c r="K114" s="72"/>
      <c r="L114" s="72"/>
      <c r="M114" s="72"/>
      <c r="N114" s="28">
        <f t="shared" si="8"/>
        <v>0</v>
      </c>
      <c r="O114" s="29">
        <f t="shared" si="9"/>
        <v>148.32000000000002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13512</v>
      </c>
      <c r="D115" s="66">
        <v>6276</v>
      </c>
      <c r="E115" s="66">
        <v>871</v>
      </c>
      <c r="F115" s="66">
        <v>671</v>
      </c>
      <c r="G115" s="66">
        <v>36556</v>
      </c>
      <c r="H115" s="66">
        <v>60</v>
      </c>
      <c r="I115" s="18">
        <f t="shared" si="7"/>
        <v>57946</v>
      </c>
      <c r="J115" s="67"/>
      <c r="K115" s="66"/>
      <c r="L115" s="66"/>
      <c r="M115" s="66"/>
      <c r="N115" s="20">
        <f t="shared" si="8"/>
        <v>0</v>
      </c>
      <c r="O115" s="21">
        <f t="shared" si="9"/>
        <v>57946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2.6</v>
      </c>
      <c r="G116" s="84">
        <v>0</v>
      </c>
      <c r="H116" s="84">
        <v>0.7</v>
      </c>
      <c r="I116" s="46">
        <f t="shared" si="7"/>
        <v>3.3</v>
      </c>
      <c r="J116" s="85"/>
      <c r="K116" s="84"/>
      <c r="L116" s="84"/>
      <c r="M116" s="84"/>
      <c r="N116" s="47">
        <f t="shared" si="8"/>
        <v>0</v>
      </c>
      <c r="O116" s="43">
        <f t="shared" si="9"/>
        <v>3.3</v>
      </c>
      <c r="P116" s="44">
        <f>SUM(O136,P111,P112,P115)</f>
        <v>13742.749999999996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24.74</v>
      </c>
      <c r="D121" s="63">
        <v>24.26</v>
      </c>
      <c r="E121" s="63">
        <v>1.81</v>
      </c>
      <c r="F121" s="63">
        <v>1.51</v>
      </c>
      <c r="G121" s="63">
        <v>35.450000000000003</v>
      </c>
      <c r="H121" s="63"/>
      <c r="I121" s="11">
        <f t="shared" si="7"/>
        <v>87.77000000000001</v>
      </c>
      <c r="J121" s="64"/>
      <c r="K121" s="63"/>
      <c r="L121" s="63"/>
      <c r="M121" s="63"/>
      <c r="N121" s="13">
        <f t="shared" si="8"/>
        <v>0</v>
      </c>
      <c r="O121" s="14">
        <f t="shared" si="9"/>
        <v>87.77000000000001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12402</v>
      </c>
      <c r="D122" s="66">
        <v>11464</v>
      </c>
      <c r="E122" s="66">
        <v>873</v>
      </c>
      <c r="F122" s="66">
        <v>319</v>
      </c>
      <c r="G122" s="66">
        <v>12747</v>
      </c>
      <c r="H122" s="66"/>
      <c r="I122" s="18">
        <f t="shared" si="7"/>
        <v>37805</v>
      </c>
      <c r="J122" s="67"/>
      <c r="K122" s="66"/>
      <c r="L122" s="66"/>
      <c r="M122" s="66"/>
      <c r="N122" s="20">
        <f t="shared" si="8"/>
        <v>0</v>
      </c>
      <c r="O122" s="21">
        <f t="shared" si="9"/>
        <v>37805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0.9</v>
      </c>
      <c r="G123" s="75">
        <v>0</v>
      </c>
      <c r="H123" s="75"/>
      <c r="I123" s="30">
        <f t="shared" si="7"/>
        <v>0.9</v>
      </c>
      <c r="J123" s="76"/>
      <c r="K123" s="75"/>
      <c r="L123" s="75"/>
      <c r="M123" s="75"/>
      <c r="N123" s="31">
        <f t="shared" si="8"/>
        <v>0</v>
      </c>
      <c r="O123" s="32">
        <f t="shared" si="9"/>
        <v>0.9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24.94</v>
      </c>
      <c r="D124" s="72">
        <v>23.76</v>
      </c>
      <c r="E124" s="72">
        <v>0.43</v>
      </c>
      <c r="F124" s="72">
        <v>0.64</v>
      </c>
      <c r="G124" s="72">
        <v>15.23</v>
      </c>
      <c r="H124" s="72"/>
      <c r="I124" s="27">
        <f t="shared" si="7"/>
        <v>65</v>
      </c>
      <c r="J124" s="73"/>
      <c r="K124" s="72"/>
      <c r="L124" s="72"/>
      <c r="M124" s="72"/>
      <c r="N124" s="28">
        <f t="shared" si="8"/>
        <v>0</v>
      </c>
      <c r="O124" s="29">
        <f t="shared" si="9"/>
        <v>65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12620</v>
      </c>
      <c r="D125" s="66">
        <v>10469</v>
      </c>
      <c r="E125" s="66">
        <v>207</v>
      </c>
      <c r="F125" s="66">
        <v>149</v>
      </c>
      <c r="G125" s="66">
        <v>5261</v>
      </c>
      <c r="H125" s="66"/>
      <c r="I125" s="18">
        <f t="shared" si="7"/>
        <v>28706</v>
      </c>
      <c r="J125" s="67"/>
      <c r="K125" s="66"/>
      <c r="L125" s="66"/>
      <c r="M125" s="66"/>
      <c r="N125" s="20">
        <f t="shared" si="8"/>
        <v>0</v>
      </c>
      <c r="O125" s="21">
        <f t="shared" si="9"/>
        <v>28706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0.5</v>
      </c>
      <c r="G126" s="75">
        <v>0</v>
      </c>
      <c r="H126" s="75"/>
      <c r="I126" s="30">
        <f t="shared" si="7"/>
        <v>0.5</v>
      </c>
      <c r="J126" s="76"/>
      <c r="K126" s="75"/>
      <c r="L126" s="75"/>
      <c r="M126" s="75"/>
      <c r="N126" s="31">
        <f t="shared" si="8"/>
        <v>0</v>
      </c>
      <c r="O126" s="32">
        <f t="shared" si="9"/>
        <v>0.5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33.049999999999997</v>
      </c>
      <c r="D127" s="72">
        <v>14.01</v>
      </c>
      <c r="E127" s="72">
        <v>0.25</v>
      </c>
      <c r="F127" s="72">
        <v>9.85</v>
      </c>
      <c r="G127" s="72">
        <v>69.98</v>
      </c>
      <c r="H127" s="72"/>
      <c r="I127" s="27">
        <f t="shared" si="7"/>
        <v>127.14</v>
      </c>
      <c r="J127" s="73"/>
      <c r="K127" s="72"/>
      <c r="L127" s="72">
        <v>0.48</v>
      </c>
      <c r="M127" s="72"/>
      <c r="N127" s="28">
        <f t="shared" si="8"/>
        <v>0.48</v>
      </c>
      <c r="O127" s="29">
        <f t="shared" si="9"/>
        <v>127.62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16389</v>
      </c>
      <c r="D128" s="66">
        <v>6399</v>
      </c>
      <c r="E128" s="66">
        <v>120</v>
      </c>
      <c r="F128" s="66">
        <v>2651</v>
      </c>
      <c r="G128" s="66">
        <v>20275</v>
      </c>
      <c r="H128" s="66"/>
      <c r="I128" s="18">
        <f t="shared" si="7"/>
        <v>45834</v>
      </c>
      <c r="J128" s="67"/>
      <c r="K128" s="66"/>
      <c r="L128" s="66">
        <v>63</v>
      </c>
      <c r="M128" s="66"/>
      <c r="N128" s="20">
        <f t="shared" si="8"/>
        <v>63</v>
      </c>
      <c r="O128" s="21">
        <f t="shared" si="9"/>
        <v>45897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2.6</v>
      </c>
      <c r="G129" s="75">
        <v>0</v>
      </c>
      <c r="H129" s="75"/>
      <c r="I129" s="30">
        <f t="shared" si="7"/>
        <v>2.6</v>
      </c>
      <c r="J129" s="76"/>
      <c r="K129" s="75"/>
      <c r="L129" s="75">
        <v>0</v>
      </c>
      <c r="M129" s="75"/>
      <c r="N129" s="31">
        <f t="shared" si="8"/>
        <v>0</v>
      </c>
      <c r="O129" s="32">
        <f t="shared" si="9"/>
        <v>2.6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1369.75</v>
      </c>
      <c r="D130" s="63">
        <v>1057.96</v>
      </c>
      <c r="E130" s="63">
        <v>6.79</v>
      </c>
      <c r="F130" s="63">
        <v>3125.23</v>
      </c>
      <c r="G130" s="63">
        <v>7495.74</v>
      </c>
      <c r="H130" s="63">
        <v>99.97</v>
      </c>
      <c r="I130" s="11">
        <f t="shared" si="7"/>
        <v>13155.439999999999</v>
      </c>
      <c r="J130" s="64">
        <v>1.5</v>
      </c>
      <c r="K130" s="63"/>
      <c r="L130" s="63">
        <v>64.95</v>
      </c>
      <c r="M130" s="63">
        <v>156.49</v>
      </c>
      <c r="N130" s="13">
        <f>SUM(J130:M130)</f>
        <v>222.94</v>
      </c>
      <c r="O130" s="14">
        <f t="shared" si="9"/>
        <v>13378.38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610249</v>
      </c>
      <c r="D131" s="66">
        <v>319313</v>
      </c>
      <c r="E131" s="66">
        <v>3144</v>
      </c>
      <c r="F131" s="66">
        <v>712379</v>
      </c>
      <c r="G131" s="66">
        <v>2548287</v>
      </c>
      <c r="H131" s="66">
        <v>22340</v>
      </c>
      <c r="I131" s="18">
        <f t="shared" si="7"/>
        <v>4215712</v>
      </c>
      <c r="J131" s="67">
        <v>164</v>
      </c>
      <c r="K131" s="66"/>
      <c r="L131" s="66">
        <v>4947</v>
      </c>
      <c r="M131" s="66">
        <v>11987</v>
      </c>
      <c r="N131" s="20">
        <f t="shared" si="8"/>
        <v>17098</v>
      </c>
      <c r="O131" s="21">
        <f t="shared" si="9"/>
        <v>4232810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6281.6</v>
      </c>
      <c r="D132" s="75">
        <v>8202.1</v>
      </c>
      <c r="E132" s="75">
        <v>11.1</v>
      </c>
      <c r="F132" s="75">
        <v>6903.5</v>
      </c>
      <c r="G132" s="75">
        <v>20336.2</v>
      </c>
      <c r="H132" s="75">
        <v>558.6</v>
      </c>
      <c r="I132" s="30">
        <f t="shared" ref="I132:I138" si="10">SUM(C132:H132)</f>
        <v>42293.1</v>
      </c>
      <c r="J132" s="76">
        <v>7.3</v>
      </c>
      <c r="K132" s="75"/>
      <c r="L132" s="75">
        <v>165.9</v>
      </c>
      <c r="M132" s="75">
        <v>339.9</v>
      </c>
      <c r="N132" s="31">
        <f t="shared" ref="N132:N138" si="11">SUM(J132:M132)</f>
        <v>513.1</v>
      </c>
      <c r="O132" s="32">
        <f t="shared" ref="O132:O138" si="12">SUM(N132,I132)</f>
        <v>42806.2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1307.25</v>
      </c>
      <c r="D133" s="72">
        <v>582.41</v>
      </c>
      <c r="E133" s="72">
        <v>6.79</v>
      </c>
      <c r="F133" s="72">
        <v>3074.58</v>
      </c>
      <c r="G133" s="72">
        <v>7242.96</v>
      </c>
      <c r="H133" s="72">
        <v>40.229999999999997</v>
      </c>
      <c r="I133" s="27">
        <f t="shared" si="10"/>
        <v>12254.22</v>
      </c>
      <c r="J133" s="73">
        <v>1.5</v>
      </c>
      <c r="K133" s="72"/>
      <c r="L133" s="72">
        <v>62.71</v>
      </c>
      <c r="M133" s="72">
        <v>125.02</v>
      </c>
      <c r="N133" s="28">
        <f t="shared" si="11"/>
        <v>189.23000000000002</v>
      </c>
      <c r="O133" s="29">
        <f t="shared" si="12"/>
        <v>12443.449999999999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587311</v>
      </c>
      <c r="D134" s="66">
        <v>198451</v>
      </c>
      <c r="E134" s="66">
        <v>3144</v>
      </c>
      <c r="F134" s="66">
        <v>703823</v>
      </c>
      <c r="G134" s="66">
        <v>2488480</v>
      </c>
      <c r="H134" s="66">
        <v>10659</v>
      </c>
      <c r="I134" s="18">
        <f t="shared" si="10"/>
        <v>3991868</v>
      </c>
      <c r="J134" s="67">
        <v>164</v>
      </c>
      <c r="K134" s="66"/>
      <c r="L134" s="66">
        <v>4893</v>
      </c>
      <c r="M134" s="66">
        <v>11056</v>
      </c>
      <c r="N134" s="20">
        <f t="shared" si="11"/>
        <v>16113</v>
      </c>
      <c r="O134" s="21">
        <f t="shared" si="12"/>
        <v>4007981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5703.7</v>
      </c>
      <c r="D135" s="84">
        <v>3955.6</v>
      </c>
      <c r="E135" s="84">
        <v>11.1</v>
      </c>
      <c r="F135" s="84">
        <v>6708.5</v>
      </c>
      <c r="G135" s="84">
        <v>18906.599999999999</v>
      </c>
      <c r="H135" s="84">
        <v>201.4</v>
      </c>
      <c r="I135" s="46">
        <f t="shared" si="10"/>
        <v>35486.9</v>
      </c>
      <c r="J135" s="85">
        <v>7.3</v>
      </c>
      <c r="K135" s="84"/>
      <c r="L135" s="84">
        <v>161</v>
      </c>
      <c r="M135" s="84">
        <v>273.10000000000002</v>
      </c>
      <c r="N135" s="47">
        <f t="shared" si="11"/>
        <v>441.40000000000003</v>
      </c>
      <c r="O135" s="43">
        <f t="shared" si="12"/>
        <v>35928.300000000003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1370.5300000000002</v>
      </c>
      <c r="D136" s="54">
        <f t="shared" si="13"/>
        <v>1177.7199999999996</v>
      </c>
      <c r="E136" s="54">
        <f t="shared" si="13"/>
        <v>6.7899999999999991</v>
      </c>
      <c r="F136" s="54">
        <f t="shared" si="13"/>
        <v>3126.54</v>
      </c>
      <c r="G136" s="54">
        <f t="shared" si="13"/>
        <v>7687.2299999999987</v>
      </c>
      <c r="H136" s="54">
        <f t="shared" si="13"/>
        <v>102.72</v>
      </c>
      <c r="I136" s="55">
        <f t="shared" si="10"/>
        <v>13471.529999999997</v>
      </c>
      <c r="J136" s="56">
        <f t="shared" ref="J136:M138" si="14">SUM(J63,J66,J69,J72,J75,J78,J81,J84,J87,J90,J93,J96,J99,J102,J105,J108,J111,J114,J121,J124,J127)</f>
        <v>1.5000000000000002</v>
      </c>
      <c r="K136" s="54">
        <f t="shared" si="14"/>
        <v>0.1</v>
      </c>
      <c r="L136" s="54">
        <f t="shared" si="14"/>
        <v>72.22</v>
      </c>
      <c r="M136" s="54">
        <f t="shared" si="14"/>
        <v>197.39999999999998</v>
      </c>
      <c r="N136" s="57">
        <f t="shared" si="11"/>
        <v>271.21999999999997</v>
      </c>
      <c r="O136" s="58">
        <f t="shared" si="12"/>
        <v>13742.749999999996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610396</v>
      </c>
      <c r="D137" s="17">
        <f t="shared" si="13"/>
        <v>334324</v>
      </c>
      <c r="E137" s="17">
        <f t="shared" si="13"/>
        <v>3144</v>
      </c>
      <c r="F137" s="17">
        <f t="shared" si="13"/>
        <v>712497</v>
      </c>
      <c r="G137" s="17">
        <f t="shared" si="13"/>
        <v>2549640</v>
      </c>
      <c r="H137" s="17">
        <f t="shared" si="13"/>
        <v>22764</v>
      </c>
      <c r="I137" s="18">
        <f t="shared" si="10"/>
        <v>4232765</v>
      </c>
      <c r="J137" s="19">
        <f t="shared" si="14"/>
        <v>164</v>
      </c>
      <c r="K137" s="17">
        <f t="shared" si="14"/>
        <v>1514</v>
      </c>
      <c r="L137" s="17">
        <f t="shared" si="14"/>
        <v>4988</v>
      </c>
      <c r="M137" s="17">
        <f t="shared" si="14"/>
        <v>12311</v>
      </c>
      <c r="N137" s="20">
        <f t="shared" si="11"/>
        <v>18977</v>
      </c>
      <c r="O137" s="21">
        <f t="shared" si="12"/>
        <v>4251742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6291.3</v>
      </c>
      <c r="D138" s="40">
        <f t="shared" si="13"/>
        <v>9317.8999999999978</v>
      </c>
      <c r="E138" s="40">
        <f t="shared" si="13"/>
        <v>11.1</v>
      </c>
      <c r="F138" s="40">
        <f t="shared" si="13"/>
        <v>6910.5000000000009</v>
      </c>
      <c r="G138" s="40">
        <f t="shared" si="13"/>
        <v>20418.800000000003</v>
      </c>
      <c r="H138" s="40">
        <f t="shared" si="13"/>
        <v>578.69999999999993</v>
      </c>
      <c r="I138" s="46">
        <f t="shared" si="10"/>
        <v>43528.3</v>
      </c>
      <c r="J138" s="42">
        <f t="shared" si="14"/>
        <v>7.2999999999999989</v>
      </c>
      <c r="K138" s="40">
        <f t="shared" si="14"/>
        <v>89.4</v>
      </c>
      <c r="L138" s="40">
        <f t="shared" si="14"/>
        <v>171.89999999999998</v>
      </c>
      <c r="M138" s="40">
        <f t="shared" si="14"/>
        <v>384.8</v>
      </c>
      <c r="N138" s="47">
        <f t="shared" si="11"/>
        <v>653.4</v>
      </c>
      <c r="O138" s="43">
        <f t="shared" si="12"/>
        <v>44181.700000000004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1D945-B647-4B07-AB67-D169313F0B4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13.79</v>
      </c>
      <c r="H5" s="63"/>
      <c r="I5" s="11">
        <f t="shared" ref="I5:I36" si="0">SUM(C5:H5)</f>
        <v>13.79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13.79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21.13</v>
      </c>
      <c r="H8" s="72"/>
      <c r="I8" s="27">
        <f t="shared" si="0"/>
        <v>21.13</v>
      </c>
      <c r="J8" s="73"/>
      <c r="K8" s="72"/>
      <c r="L8" s="72"/>
      <c r="M8" s="72"/>
      <c r="N8" s="28">
        <f t="shared" si="1"/>
        <v>0</v>
      </c>
      <c r="O8" s="29">
        <f t="shared" si="2"/>
        <v>21.13</v>
      </c>
      <c r="P8" s="22" t="s">
        <v>25</v>
      </c>
      <c r="Q8" s="129" t="s">
        <v>58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7.12</v>
      </c>
      <c r="H11" s="72"/>
      <c r="I11" s="27">
        <f t="shared" si="0"/>
        <v>7.12</v>
      </c>
      <c r="J11" s="73"/>
      <c r="K11" s="72"/>
      <c r="L11" s="72"/>
      <c r="M11" s="72">
        <v>0.4</v>
      </c>
      <c r="N11" s="28">
        <f t="shared" si="1"/>
        <v>0.4</v>
      </c>
      <c r="O11" s="29">
        <f t="shared" si="2"/>
        <v>7.5200000000000005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491</v>
      </c>
      <c r="H12" s="66"/>
      <c r="I12" s="18">
        <f t="shared" si="0"/>
        <v>491</v>
      </c>
      <c r="J12" s="67"/>
      <c r="K12" s="66"/>
      <c r="L12" s="66">
        <v>19</v>
      </c>
      <c r="M12" s="66">
        <v>7</v>
      </c>
      <c r="N12" s="20">
        <f t="shared" si="1"/>
        <v>26</v>
      </c>
      <c r="O12" s="21">
        <f t="shared" si="2"/>
        <v>517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45.2</v>
      </c>
      <c r="H13" s="75"/>
      <c r="I13" s="30">
        <f t="shared" si="0"/>
        <v>45.2</v>
      </c>
      <c r="J13" s="76"/>
      <c r="K13" s="75"/>
      <c r="L13" s="75">
        <v>1.7</v>
      </c>
      <c r="M13" s="75">
        <v>0.7</v>
      </c>
      <c r="N13" s="31">
        <f t="shared" si="1"/>
        <v>2.4</v>
      </c>
      <c r="O13" s="32">
        <f t="shared" si="2"/>
        <v>47.6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0.46</v>
      </c>
      <c r="E14" s="72"/>
      <c r="F14" s="72">
        <v>0.6</v>
      </c>
      <c r="G14" s="72">
        <v>0.1</v>
      </c>
      <c r="H14" s="72"/>
      <c r="I14" s="27">
        <f t="shared" si="0"/>
        <v>1.1600000000000001</v>
      </c>
      <c r="J14" s="73"/>
      <c r="K14" s="72"/>
      <c r="L14" s="72"/>
      <c r="M14" s="72"/>
      <c r="N14" s="28">
        <f t="shared" si="1"/>
        <v>0</v>
      </c>
      <c r="O14" s="29">
        <f t="shared" si="2"/>
        <v>1.1600000000000001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27</v>
      </c>
      <c r="E15" s="66"/>
      <c r="F15" s="66">
        <v>59</v>
      </c>
      <c r="G15" s="66">
        <v>15</v>
      </c>
      <c r="H15" s="66"/>
      <c r="I15" s="18">
        <f t="shared" si="0"/>
        <v>101</v>
      </c>
      <c r="J15" s="67"/>
      <c r="K15" s="66"/>
      <c r="L15" s="66"/>
      <c r="M15" s="66"/>
      <c r="N15" s="20">
        <f t="shared" si="1"/>
        <v>0</v>
      </c>
      <c r="O15" s="21">
        <f t="shared" si="2"/>
        <v>101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2.9</v>
      </c>
      <c r="E16" s="75"/>
      <c r="F16" s="75">
        <v>4.8</v>
      </c>
      <c r="G16" s="75">
        <v>0.9</v>
      </c>
      <c r="H16" s="75"/>
      <c r="I16" s="30">
        <f t="shared" si="0"/>
        <v>8.6</v>
      </c>
      <c r="J16" s="76"/>
      <c r="K16" s="75"/>
      <c r="L16" s="75"/>
      <c r="M16" s="75"/>
      <c r="N16" s="31">
        <f t="shared" si="1"/>
        <v>0</v>
      </c>
      <c r="O16" s="32">
        <f t="shared" si="2"/>
        <v>8.6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0.51</v>
      </c>
      <c r="E17" s="72"/>
      <c r="F17" s="72"/>
      <c r="G17" s="72"/>
      <c r="H17" s="72"/>
      <c r="I17" s="27">
        <f t="shared" si="0"/>
        <v>0.51</v>
      </c>
      <c r="J17" s="73"/>
      <c r="K17" s="72"/>
      <c r="L17" s="72">
        <v>0.89</v>
      </c>
      <c r="M17" s="72"/>
      <c r="N17" s="28">
        <f t="shared" si="1"/>
        <v>0.89</v>
      </c>
      <c r="O17" s="29">
        <f t="shared" si="2"/>
        <v>1.4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51</v>
      </c>
      <c r="E18" s="66"/>
      <c r="F18" s="66"/>
      <c r="G18" s="66"/>
      <c r="H18" s="66"/>
      <c r="I18" s="18">
        <f t="shared" si="0"/>
        <v>51</v>
      </c>
      <c r="J18" s="67"/>
      <c r="K18" s="66"/>
      <c r="L18" s="66">
        <v>36</v>
      </c>
      <c r="M18" s="66"/>
      <c r="N18" s="20">
        <f t="shared" si="1"/>
        <v>36</v>
      </c>
      <c r="O18" s="21">
        <f t="shared" si="2"/>
        <v>87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3.7</v>
      </c>
      <c r="E19" s="75"/>
      <c r="F19" s="75"/>
      <c r="G19" s="75"/>
      <c r="H19" s="75"/>
      <c r="I19" s="30">
        <f t="shared" si="0"/>
        <v>3.7</v>
      </c>
      <c r="J19" s="76"/>
      <c r="K19" s="75"/>
      <c r="L19" s="75">
        <v>1.9</v>
      </c>
      <c r="M19" s="75"/>
      <c r="N19" s="31">
        <f t="shared" si="1"/>
        <v>1.9</v>
      </c>
      <c r="O19" s="32">
        <f t="shared" si="2"/>
        <v>5.6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0.12</v>
      </c>
      <c r="D20" s="72">
        <v>5.71</v>
      </c>
      <c r="E20" s="72"/>
      <c r="F20" s="72"/>
      <c r="G20" s="72">
        <v>2.21</v>
      </c>
      <c r="H20" s="72">
        <v>1.17</v>
      </c>
      <c r="I20" s="27">
        <f t="shared" si="0"/>
        <v>9.2099999999999991</v>
      </c>
      <c r="J20" s="73"/>
      <c r="K20" s="72"/>
      <c r="L20" s="72">
        <v>1.25</v>
      </c>
      <c r="M20" s="72">
        <v>5.32</v>
      </c>
      <c r="N20" s="28">
        <f t="shared" si="1"/>
        <v>6.57</v>
      </c>
      <c r="O20" s="29">
        <f t="shared" si="2"/>
        <v>15.78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31</v>
      </c>
      <c r="D21" s="66">
        <v>753</v>
      </c>
      <c r="E21" s="66"/>
      <c r="F21" s="66"/>
      <c r="G21" s="66">
        <v>431</v>
      </c>
      <c r="H21" s="66">
        <v>124</v>
      </c>
      <c r="I21" s="18">
        <f t="shared" si="0"/>
        <v>1339</v>
      </c>
      <c r="J21" s="67"/>
      <c r="K21" s="66"/>
      <c r="L21" s="66">
        <v>63</v>
      </c>
      <c r="M21" s="66">
        <v>273</v>
      </c>
      <c r="N21" s="20">
        <f t="shared" si="1"/>
        <v>336</v>
      </c>
      <c r="O21" s="21">
        <f t="shared" si="2"/>
        <v>1675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1.1000000000000001</v>
      </c>
      <c r="D22" s="75">
        <v>41.5</v>
      </c>
      <c r="E22" s="75"/>
      <c r="F22" s="75"/>
      <c r="G22" s="75">
        <v>9.9</v>
      </c>
      <c r="H22" s="75">
        <v>6.6</v>
      </c>
      <c r="I22" s="30">
        <f t="shared" si="0"/>
        <v>59.1</v>
      </c>
      <c r="J22" s="76"/>
      <c r="K22" s="75"/>
      <c r="L22" s="75">
        <v>2.6</v>
      </c>
      <c r="M22" s="75">
        <v>11.2</v>
      </c>
      <c r="N22" s="31">
        <f t="shared" si="1"/>
        <v>13.799999999999999</v>
      </c>
      <c r="O22" s="32">
        <f t="shared" si="2"/>
        <v>72.900000000000006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</v>
      </c>
      <c r="D23" s="72">
        <v>6.95</v>
      </c>
      <c r="E23" s="72"/>
      <c r="F23" s="72">
        <v>0.1</v>
      </c>
      <c r="G23" s="72">
        <v>0.7</v>
      </c>
      <c r="H23" s="72"/>
      <c r="I23" s="27">
        <f t="shared" si="0"/>
        <v>7.85</v>
      </c>
      <c r="J23" s="73"/>
      <c r="K23" s="72"/>
      <c r="L23" s="72"/>
      <c r="M23" s="72">
        <v>14.78</v>
      </c>
      <c r="N23" s="28">
        <f t="shared" si="1"/>
        <v>14.78</v>
      </c>
      <c r="O23" s="29">
        <f t="shared" si="2"/>
        <v>22.63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57</v>
      </c>
      <c r="D24" s="66">
        <v>1159</v>
      </c>
      <c r="E24" s="66"/>
      <c r="F24" s="66">
        <v>15</v>
      </c>
      <c r="G24" s="66">
        <v>166</v>
      </c>
      <c r="H24" s="66"/>
      <c r="I24" s="18">
        <f t="shared" si="0"/>
        <v>1397</v>
      </c>
      <c r="J24" s="67"/>
      <c r="K24" s="66"/>
      <c r="L24" s="66"/>
      <c r="M24" s="66">
        <v>930</v>
      </c>
      <c r="N24" s="20">
        <f t="shared" si="1"/>
        <v>930</v>
      </c>
      <c r="O24" s="21">
        <f t="shared" si="2"/>
        <v>2327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1.6</v>
      </c>
      <c r="D25" s="75">
        <v>52.2</v>
      </c>
      <c r="E25" s="75"/>
      <c r="F25" s="75">
        <v>0.4</v>
      </c>
      <c r="G25" s="75">
        <v>3.7</v>
      </c>
      <c r="H25" s="75"/>
      <c r="I25" s="30">
        <f t="shared" si="0"/>
        <v>57.900000000000006</v>
      </c>
      <c r="J25" s="76"/>
      <c r="K25" s="75"/>
      <c r="L25" s="75"/>
      <c r="M25" s="75">
        <v>28.8</v>
      </c>
      <c r="N25" s="31">
        <f t="shared" si="1"/>
        <v>28.8</v>
      </c>
      <c r="O25" s="32">
        <f t="shared" si="2"/>
        <v>86.7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0.42</v>
      </c>
      <c r="D26" s="72">
        <v>26.7</v>
      </c>
      <c r="E26" s="72"/>
      <c r="F26" s="72">
        <v>12.47</v>
      </c>
      <c r="G26" s="72">
        <v>9.7200000000000006</v>
      </c>
      <c r="H26" s="72"/>
      <c r="I26" s="27">
        <f t="shared" si="0"/>
        <v>49.31</v>
      </c>
      <c r="J26" s="73"/>
      <c r="K26" s="72"/>
      <c r="L26" s="72">
        <v>0.08</v>
      </c>
      <c r="M26" s="72">
        <v>1.97</v>
      </c>
      <c r="N26" s="28">
        <f t="shared" si="1"/>
        <v>2.0499999999999998</v>
      </c>
      <c r="O26" s="29">
        <f t="shared" si="2"/>
        <v>51.36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141</v>
      </c>
      <c r="D27" s="66">
        <v>5854</v>
      </c>
      <c r="E27" s="66"/>
      <c r="F27" s="66">
        <v>2325</v>
      </c>
      <c r="G27" s="66">
        <v>2508</v>
      </c>
      <c r="H27" s="66"/>
      <c r="I27" s="18">
        <f t="shared" si="0"/>
        <v>10828</v>
      </c>
      <c r="J27" s="67"/>
      <c r="K27" s="66"/>
      <c r="L27" s="66">
        <v>6</v>
      </c>
      <c r="M27" s="66">
        <v>143</v>
      </c>
      <c r="N27" s="20">
        <f t="shared" si="1"/>
        <v>149</v>
      </c>
      <c r="O27" s="21">
        <f t="shared" si="2"/>
        <v>10977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3.3</v>
      </c>
      <c r="D28" s="75">
        <v>216.5</v>
      </c>
      <c r="E28" s="75"/>
      <c r="F28" s="75">
        <v>47.1</v>
      </c>
      <c r="G28" s="75">
        <v>52.7</v>
      </c>
      <c r="H28" s="75"/>
      <c r="I28" s="30">
        <f t="shared" si="0"/>
        <v>319.60000000000002</v>
      </c>
      <c r="J28" s="76"/>
      <c r="K28" s="75"/>
      <c r="L28" s="75">
        <v>0.2</v>
      </c>
      <c r="M28" s="75">
        <v>4.4000000000000004</v>
      </c>
      <c r="N28" s="31">
        <f t="shared" si="1"/>
        <v>4.6000000000000005</v>
      </c>
      <c r="O28" s="32">
        <f t="shared" si="2"/>
        <v>324.20000000000005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4.38</v>
      </c>
      <c r="D29" s="72">
        <v>69.819999999999993</v>
      </c>
      <c r="E29" s="72"/>
      <c r="F29" s="72">
        <v>33.93</v>
      </c>
      <c r="G29" s="72">
        <v>49.23</v>
      </c>
      <c r="H29" s="72">
        <v>8.6</v>
      </c>
      <c r="I29" s="27">
        <f t="shared" si="0"/>
        <v>165.95999999999998</v>
      </c>
      <c r="J29" s="73"/>
      <c r="K29" s="72"/>
      <c r="L29" s="72"/>
      <c r="M29" s="72">
        <v>1.57</v>
      </c>
      <c r="N29" s="28">
        <f t="shared" si="1"/>
        <v>1.57</v>
      </c>
      <c r="O29" s="29">
        <f t="shared" si="2"/>
        <v>167.52999999999997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1605</v>
      </c>
      <c r="D30" s="66">
        <v>17087</v>
      </c>
      <c r="E30" s="66"/>
      <c r="F30" s="66">
        <v>6612</v>
      </c>
      <c r="G30" s="66">
        <v>13447</v>
      </c>
      <c r="H30" s="66">
        <v>1378</v>
      </c>
      <c r="I30" s="18">
        <f t="shared" si="0"/>
        <v>40129</v>
      </c>
      <c r="J30" s="67"/>
      <c r="K30" s="66"/>
      <c r="L30" s="66"/>
      <c r="M30" s="66">
        <v>130</v>
      </c>
      <c r="N30" s="20">
        <f t="shared" si="1"/>
        <v>130</v>
      </c>
      <c r="O30" s="21">
        <f t="shared" si="2"/>
        <v>40259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28.9</v>
      </c>
      <c r="D31" s="75">
        <v>512.79999999999995</v>
      </c>
      <c r="E31" s="75"/>
      <c r="F31" s="75">
        <v>99.3</v>
      </c>
      <c r="G31" s="75">
        <v>242.3</v>
      </c>
      <c r="H31" s="75">
        <v>48.3</v>
      </c>
      <c r="I31" s="30">
        <f t="shared" si="0"/>
        <v>931.59999999999991</v>
      </c>
      <c r="J31" s="76"/>
      <c r="K31" s="75"/>
      <c r="L31" s="75"/>
      <c r="M31" s="75">
        <v>3.7</v>
      </c>
      <c r="N31" s="31">
        <f t="shared" si="1"/>
        <v>3.7</v>
      </c>
      <c r="O31" s="32">
        <f t="shared" si="2"/>
        <v>935.3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1.1200000000000001</v>
      </c>
      <c r="D32" s="72">
        <v>0.64</v>
      </c>
      <c r="E32" s="72"/>
      <c r="F32" s="72">
        <v>15</v>
      </c>
      <c r="G32" s="72">
        <v>32.369999999999997</v>
      </c>
      <c r="H32" s="72"/>
      <c r="I32" s="27">
        <f t="shared" si="0"/>
        <v>49.129999999999995</v>
      </c>
      <c r="J32" s="73"/>
      <c r="K32" s="72"/>
      <c r="L32" s="72"/>
      <c r="M32" s="72">
        <v>0.91</v>
      </c>
      <c r="N32" s="28">
        <f t="shared" si="1"/>
        <v>0.91</v>
      </c>
      <c r="O32" s="29">
        <f t="shared" si="2"/>
        <v>50.039999999999992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443</v>
      </c>
      <c r="D33" s="66">
        <v>179</v>
      </c>
      <c r="E33" s="66"/>
      <c r="F33" s="66">
        <v>3064</v>
      </c>
      <c r="G33" s="66">
        <v>9726</v>
      </c>
      <c r="H33" s="66"/>
      <c r="I33" s="18">
        <f t="shared" si="0"/>
        <v>13412</v>
      </c>
      <c r="J33" s="67"/>
      <c r="K33" s="66"/>
      <c r="L33" s="66"/>
      <c r="M33" s="66">
        <v>42</v>
      </c>
      <c r="N33" s="20">
        <f t="shared" si="1"/>
        <v>42</v>
      </c>
      <c r="O33" s="21">
        <f t="shared" si="2"/>
        <v>13454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6.7</v>
      </c>
      <c r="D34" s="75">
        <v>5.2</v>
      </c>
      <c r="E34" s="75"/>
      <c r="F34" s="75">
        <v>40</v>
      </c>
      <c r="G34" s="75">
        <v>145.9</v>
      </c>
      <c r="H34" s="75"/>
      <c r="I34" s="30">
        <f t="shared" si="0"/>
        <v>197.8</v>
      </c>
      <c r="J34" s="76"/>
      <c r="K34" s="75"/>
      <c r="L34" s="75"/>
      <c r="M34" s="75">
        <v>1.2</v>
      </c>
      <c r="N34" s="31">
        <f t="shared" si="1"/>
        <v>1.2</v>
      </c>
      <c r="O34" s="32">
        <f t="shared" si="2"/>
        <v>199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31.52</v>
      </c>
      <c r="G35" s="72">
        <v>42.1</v>
      </c>
      <c r="H35" s="72"/>
      <c r="I35" s="27">
        <f t="shared" si="0"/>
        <v>73.62</v>
      </c>
      <c r="J35" s="73"/>
      <c r="K35" s="72"/>
      <c r="L35" s="72"/>
      <c r="M35" s="72"/>
      <c r="N35" s="28">
        <f t="shared" si="1"/>
        <v>0</v>
      </c>
      <c r="O35" s="29">
        <f t="shared" si="2"/>
        <v>73.62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7067</v>
      </c>
      <c r="G36" s="66">
        <v>13311</v>
      </c>
      <c r="H36" s="66"/>
      <c r="I36" s="18">
        <f t="shared" si="0"/>
        <v>20378</v>
      </c>
      <c r="J36" s="67"/>
      <c r="K36" s="66"/>
      <c r="L36" s="66"/>
      <c r="M36" s="66"/>
      <c r="N36" s="20">
        <f t="shared" si="1"/>
        <v>0</v>
      </c>
      <c r="O36" s="21">
        <f t="shared" si="2"/>
        <v>20378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76.400000000000006</v>
      </c>
      <c r="G37" s="75">
        <v>160.30000000000001</v>
      </c>
      <c r="H37" s="75"/>
      <c r="I37" s="30">
        <f t="shared" ref="I37:I50" si="3">SUM(C37:H37)</f>
        <v>236.70000000000002</v>
      </c>
      <c r="J37" s="76"/>
      <c r="K37" s="75"/>
      <c r="L37" s="75"/>
      <c r="M37" s="75"/>
      <c r="N37" s="31">
        <f t="shared" si="1"/>
        <v>0</v>
      </c>
      <c r="O37" s="32">
        <f t="shared" si="2"/>
        <v>236.70000000000002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0.04</v>
      </c>
      <c r="D38" s="72">
        <v>0.06</v>
      </c>
      <c r="E38" s="72"/>
      <c r="F38" s="72">
        <v>39.24</v>
      </c>
      <c r="G38" s="72">
        <v>110.59</v>
      </c>
      <c r="H38" s="72"/>
      <c r="I38" s="27">
        <f t="shared" si="3"/>
        <v>149.93</v>
      </c>
      <c r="J38" s="73"/>
      <c r="K38" s="72"/>
      <c r="L38" s="72"/>
      <c r="M38" s="72"/>
      <c r="N38" s="28">
        <f t="shared" si="1"/>
        <v>0</v>
      </c>
      <c r="O38" s="29">
        <f t="shared" si="2"/>
        <v>149.93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14</v>
      </c>
      <c r="D39" s="66">
        <v>18</v>
      </c>
      <c r="E39" s="66"/>
      <c r="F39" s="66">
        <v>8499</v>
      </c>
      <c r="G39" s="66">
        <v>35149</v>
      </c>
      <c r="H39" s="66"/>
      <c r="I39" s="18">
        <f t="shared" si="3"/>
        <v>43680</v>
      </c>
      <c r="J39" s="67"/>
      <c r="K39" s="66"/>
      <c r="L39" s="66"/>
      <c r="M39" s="66"/>
      <c r="N39" s="20">
        <f t="shared" si="1"/>
        <v>0</v>
      </c>
      <c r="O39" s="21">
        <f t="shared" si="2"/>
        <v>43680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0.2</v>
      </c>
      <c r="D40" s="75">
        <v>0.4</v>
      </c>
      <c r="E40" s="75"/>
      <c r="F40" s="75">
        <v>76.099999999999994</v>
      </c>
      <c r="G40" s="75">
        <v>316.5</v>
      </c>
      <c r="H40" s="75"/>
      <c r="I40" s="30">
        <f t="shared" si="3"/>
        <v>393.2</v>
      </c>
      <c r="J40" s="76"/>
      <c r="K40" s="75"/>
      <c r="L40" s="75"/>
      <c r="M40" s="75"/>
      <c r="N40" s="31">
        <f t="shared" si="1"/>
        <v>0</v>
      </c>
      <c r="O40" s="32">
        <f t="shared" si="2"/>
        <v>393.2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0.04</v>
      </c>
      <c r="D41" s="72">
        <v>1</v>
      </c>
      <c r="E41" s="72"/>
      <c r="F41" s="72">
        <v>46.29</v>
      </c>
      <c r="G41" s="72">
        <v>141.37</v>
      </c>
      <c r="H41" s="72"/>
      <c r="I41" s="27">
        <f t="shared" si="3"/>
        <v>188.7</v>
      </c>
      <c r="J41" s="73"/>
      <c r="K41" s="72"/>
      <c r="L41" s="72"/>
      <c r="M41" s="72"/>
      <c r="N41" s="28">
        <f t="shared" si="1"/>
        <v>0</v>
      </c>
      <c r="O41" s="29">
        <f t="shared" si="2"/>
        <v>188.7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18</v>
      </c>
      <c r="D42" s="66">
        <v>310</v>
      </c>
      <c r="E42" s="66"/>
      <c r="F42" s="66">
        <v>9686</v>
      </c>
      <c r="G42" s="66">
        <v>44391</v>
      </c>
      <c r="H42" s="66"/>
      <c r="I42" s="18">
        <f t="shared" si="3"/>
        <v>54405</v>
      </c>
      <c r="J42" s="67"/>
      <c r="K42" s="66"/>
      <c r="L42" s="66"/>
      <c r="M42" s="66"/>
      <c r="N42" s="20">
        <f t="shared" si="1"/>
        <v>0</v>
      </c>
      <c r="O42" s="21">
        <f t="shared" si="2"/>
        <v>54405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0.2</v>
      </c>
      <c r="D43" s="75">
        <v>6.5</v>
      </c>
      <c r="E43" s="75"/>
      <c r="F43" s="75">
        <v>86.7</v>
      </c>
      <c r="G43" s="75">
        <v>390.7</v>
      </c>
      <c r="H43" s="75"/>
      <c r="I43" s="30">
        <f t="shared" si="3"/>
        <v>484.1</v>
      </c>
      <c r="J43" s="76"/>
      <c r="K43" s="75"/>
      <c r="L43" s="75"/>
      <c r="M43" s="75"/>
      <c r="N43" s="31">
        <f t="shared" si="1"/>
        <v>0</v>
      </c>
      <c r="O43" s="32">
        <f t="shared" si="2"/>
        <v>484.1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0.18</v>
      </c>
      <c r="D44" s="72"/>
      <c r="E44" s="72"/>
      <c r="F44" s="72">
        <v>17.02</v>
      </c>
      <c r="G44" s="72">
        <v>121.93</v>
      </c>
      <c r="H44" s="72"/>
      <c r="I44" s="27">
        <f t="shared" si="3"/>
        <v>139.13</v>
      </c>
      <c r="J44" s="73"/>
      <c r="K44" s="72"/>
      <c r="L44" s="72"/>
      <c r="M44" s="72">
        <v>0.35</v>
      </c>
      <c r="N44" s="28">
        <f t="shared" si="1"/>
        <v>0.35</v>
      </c>
      <c r="O44" s="29">
        <f t="shared" si="2"/>
        <v>139.47999999999999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85</v>
      </c>
      <c r="D45" s="66"/>
      <c r="E45" s="66"/>
      <c r="F45" s="66">
        <v>3993</v>
      </c>
      <c r="G45" s="66">
        <v>42987</v>
      </c>
      <c r="H45" s="66"/>
      <c r="I45" s="18">
        <f t="shared" si="3"/>
        <v>47065</v>
      </c>
      <c r="J45" s="67"/>
      <c r="K45" s="66"/>
      <c r="L45" s="66"/>
      <c r="M45" s="66">
        <v>43</v>
      </c>
      <c r="N45" s="20">
        <f t="shared" si="1"/>
        <v>43</v>
      </c>
      <c r="O45" s="21">
        <f t="shared" si="2"/>
        <v>47108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0.7</v>
      </c>
      <c r="D46" s="75"/>
      <c r="E46" s="75"/>
      <c r="F46" s="75">
        <v>31.8</v>
      </c>
      <c r="G46" s="75">
        <v>312.10000000000002</v>
      </c>
      <c r="H46" s="75"/>
      <c r="I46" s="30">
        <f t="shared" si="3"/>
        <v>344.6</v>
      </c>
      <c r="J46" s="76"/>
      <c r="K46" s="75"/>
      <c r="L46" s="75"/>
      <c r="M46" s="75">
        <v>0.5</v>
      </c>
      <c r="N46" s="31">
        <f t="shared" si="1"/>
        <v>0.5</v>
      </c>
      <c r="O46" s="32">
        <f t="shared" si="2"/>
        <v>345.1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2.31</v>
      </c>
      <c r="D47" s="72">
        <v>1.32</v>
      </c>
      <c r="E47" s="72">
        <v>0.23</v>
      </c>
      <c r="F47" s="72">
        <v>34.18</v>
      </c>
      <c r="G47" s="72">
        <v>111.21</v>
      </c>
      <c r="H47" s="72"/>
      <c r="I47" s="27">
        <f t="shared" si="3"/>
        <v>149.25</v>
      </c>
      <c r="J47" s="73"/>
      <c r="K47" s="72"/>
      <c r="L47" s="72"/>
      <c r="M47" s="72"/>
      <c r="N47" s="28">
        <f t="shared" si="1"/>
        <v>0</v>
      </c>
      <c r="O47" s="29">
        <f t="shared" si="2"/>
        <v>149.25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1168</v>
      </c>
      <c r="D48" s="66">
        <v>636</v>
      </c>
      <c r="E48" s="66">
        <v>106</v>
      </c>
      <c r="F48" s="66">
        <v>8305</v>
      </c>
      <c r="G48" s="66">
        <v>39031</v>
      </c>
      <c r="H48" s="66"/>
      <c r="I48" s="18">
        <f t="shared" si="3"/>
        <v>49246</v>
      </c>
      <c r="J48" s="67"/>
      <c r="K48" s="66"/>
      <c r="L48" s="66"/>
      <c r="M48" s="66"/>
      <c r="N48" s="20">
        <f t="shared" si="1"/>
        <v>0</v>
      </c>
      <c r="O48" s="21">
        <f t="shared" si="2"/>
        <v>49246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</v>
      </c>
      <c r="D49" s="75">
        <v>0.1</v>
      </c>
      <c r="E49" s="75">
        <v>1.3</v>
      </c>
      <c r="F49" s="75">
        <v>43.1</v>
      </c>
      <c r="G49" s="75">
        <v>134</v>
      </c>
      <c r="H49" s="75"/>
      <c r="I49" s="30">
        <f t="shared" si="3"/>
        <v>180.5</v>
      </c>
      <c r="J49" s="76"/>
      <c r="K49" s="75"/>
      <c r="L49" s="75"/>
      <c r="M49" s="75"/>
      <c r="N49" s="31">
        <f t="shared" si="1"/>
        <v>0</v>
      </c>
      <c r="O49" s="32">
        <f t="shared" si="2"/>
        <v>180.5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8.7100000000000009</v>
      </c>
      <c r="D50" s="63">
        <v>109.69</v>
      </c>
      <c r="E50" s="63">
        <v>0.23</v>
      </c>
      <c r="F50" s="63">
        <v>229.75</v>
      </c>
      <c r="G50" s="63">
        <v>621.53</v>
      </c>
      <c r="H50" s="63">
        <v>8.6</v>
      </c>
      <c r="I50" s="11">
        <f t="shared" si="3"/>
        <v>978.51</v>
      </c>
      <c r="J50" s="64"/>
      <c r="K50" s="63"/>
      <c r="L50" s="63">
        <v>2.2200000000000002</v>
      </c>
      <c r="M50" s="63">
        <v>25.3</v>
      </c>
      <c r="N50" s="13">
        <f t="shared" si="1"/>
        <v>27.52</v>
      </c>
      <c r="O50" s="14">
        <f t="shared" si="2"/>
        <v>1006.03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3562</v>
      </c>
      <c r="D51" s="66">
        <v>25651</v>
      </c>
      <c r="E51" s="66">
        <v>106</v>
      </c>
      <c r="F51" s="66">
        <v>49566</v>
      </c>
      <c r="G51" s="66">
        <v>201162</v>
      </c>
      <c r="H51" s="66">
        <v>1378</v>
      </c>
      <c r="I51" s="18">
        <f t="shared" ref="I51:I58" si="4">SUM(C51:H51)</f>
        <v>281425</v>
      </c>
      <c r="J51" s="67"/>
      <c r="K51" s="66"/>
      <c r="L51" s="66">
        <v>124</v>
      </c>
      <c r="M51" s="66">
        <v>1568</v>
      </c>
      <c r="N51" s="20">
        <f t="shared" si="1"/>
        <v>1692</v>
      </c>
      <c r="O51" s="21">
        <f>SUM(N51,I51)</f>
        <v>283117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44.7</v>
      </c>
      <c r="D52" s="75">
        <v>816.1</v>
      </c>
      <c r="E52" s="75">
        <v>1.3</v>
      </c>
      <c r="F52" s="75">
        <v>500.9</v>
      </c>
      <c r="G52" s="75">
        <v>1769</v>
      </c>
      <c r="H52" s="75">
        <v>48.3</v>
      </c>
      <c r="I52" s="30">
        <f t="shared" si="4"/>
        <v>3180.3</v>
      </c>
      <c r="J52" s="76"/>
      <c r="K52" s="75"/>
      <c r="L52" s="75">
        <v>6.4</v>
      </c>
      <c r="M52" s="75">
        <v>50.5</v>
      </c>
      <c r="N52" s="31">
        <f t="shared" si="1"/>
        <v>56.9</v>
      </c>
      <c r="O52" s="32">
        <f t="shared" si="2"/>
        <v>3237.2000000000003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8.2899999999999991</v>
      </c>
      <c r="D53" s="72">
        <v>5.08</v>
      </c>
      <c r="E53" s="72">
        <v>0.23</v>
      </c>
      <c r="F53" s="72">
        <v>226.53</v>
      </c>
      <c r="G53" s="72">
        <v>609.91</v>
      </c>
      <c r="H53" s="72"/>
      <c r="I53" s="27">
        <f t="shared" si="4"/>
        <v>850.04</v>
      </c>
      <c r="J53" s="73"/>
      <c r="K53" s="72"/>
      <c r="L53" s="72">
        <v>2.2200000000000002</v>
      </c>
      <c r="M53" s="72">
        <v>24.9</v>
      </c>
      <c r="N53" s="28">
        <f t="shared" si="1"/>
        <v>27.119999999999997</v>
      </c>
      <c r="O53" s="29">
        <f t="shared" si="2"/>
        <v>877.16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3409</v>
      </c>
      <c r="D54" s="66">
        <v>1702</v>
      </c>
      <c r="E54" s="66">
        <v>106</v>
      </c>
      <c r="F54" s="66">
        <v>48982</v>
      </c>
      <c r="G54" s="66">
        <v>198339</v>
      </c>
      <c r="H54" s="66"/>
      <c r="I54" s="18">
        <f t="shared" si="4"/>
        <v>252538</v>
      </c>
      <c r="J54" s="67"/>
      <c r="K54" s="66"/>
      <c r="L54" s="66">
        <v>105</v>
      </c>
      <c r="M54" s="66">
        <v>1561</v>
      </c>
      <c r="N54" s="20">
        <f t="shared" si="1"/>
        <v>1666</v>
      </c>
      <c r="O54" s="21">
        <f t="shared" si="2"/>
        <v>254204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40.5</v>
      </c>
      <c r="D55" s="69">
        <v>29</v>
      </c>
      <c r="E55" s="69">
        <v>1.3</v>
      </c>
      <c r="F55" s="69">
        <v>489</v>
      </c>
      <c r="G55" s="69">
        <v>1708</v>
      </c>
      <c r="H55" s="69"/>
      <c r="I55" s="24">
        <f t="shared" si="4"/>
        <v>2267.8000000000002</v>
      </c>
      <c r="J55" s="70"/>
      <c r="K55" s="69"/>
      <c r="L55" s="69">
        <v>4.7</v>
      </c>
      <c r="M55" s="69">
        <v>49.8</v>
      </c>
      <c r="N55" s="24">
        <f t="shared" si="1"/>
        <v>54.5</v>
      </c>
      <c r="O55" s="26">
        <f t="shared" si="2"/>
        <v>2322.3000000000002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8.7099999999999991</v>
      </c>
      <c r="D56" s="10">
        <f t="shared" si="5"/>
        <v>113.16999999999999</v>
      </c>
      <c r="E56" s="10">
        <f t="shared" si="5"/>
        <v>0.23</v>
      </c>
      <c r="F56" s="10">
        <f t="shared" si="5"/>
        <v>230.35000000000002</v>
      </c>
      <c r="G56" s="10">
        <f t="shared" si="5"/>
        <v>663.57</v>
      </c>
      <c r="H56" s="10">
        <f t="shared" si="5"/>
        <v>9.77</v>
      </c>
      <c r="I56" s="36">
        <f>SUM(C56:H56)</f>
        <v>1025.8000000000002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2.2200000000000002</v>
      </c>
      <c r="M56" s="10">
        <f>SUM(M5,M8,M11,M14,M17,M20,M23,M26,M29,M32,M35,M38,M41,M44,M47)</f>
        <v>25.3</v>
      </c>
      <c r="N56" s="12">
        <f t="shared" si="1"/>
        <v>27.52</v>
      </c>
      <c r="O56" s="14">
        <f t="shared" si="2"/>
        <v>1053.3200000000002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3562</v>
      </c>
      <c r="D57" s="17">
        <f t="shared" si="5"/>
        <v>26074</v>
      </c>
      <c r="E57" s="17">
        <f t="shared" si="5"/>
        <v>106</v>
      </c>
      <c r="F57" s="17">
        <f t="shared" si="5"/>
        <v>49625</v>
      </c>
      <c r="G57" s="17">
        <f t="shared" si="5"/>
        <v>201653</v>
      </c>
      <c r="H57" s="17">
        <f t="shared" si="5"/>
        <v>1502</v>
      </c>
      <c r="I57" s="37">
        <f t="shared" si="4"/>
        <v>282522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124</v>
      </c>
      <c r="M57" s="17">
        <f t="shared" si="6"/>
        <v>1568</v>
      </c>
      <c r="N57" s="19">
        <f t="shared" si="1"/>
        <v>1692</v>
      </c>
      <c r="O57" s="21">
        <f t="shared" si="2"/>
        <v>284214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44.70000000000001</v>
      </c>
      <c r="D58" s="40">
        <f t="shared" si="5"/>
        <v>841.8</v>
      </c>
      <c r="E58" s="40">
        <f t="shared" si="5"/>
        <v>1.3</v>
      </c>
      <c r="F58" s="40">
        <f t="shared" si="5"/>
        <v>505.70000000000005</v>
      </c>
      <c r="G58" s="40">
        <f t="shared" si="5"/>
        <v>1814.2000000000003</v>
      </c>
      <c r="H58" s="40">
        <f t="shared" si="5"/>
        <v>54.9</v>
      </c>
      <c r="I58" s="41">
        <f t="shared" si="4"/>
        <v>3262.6000000000004</v>
      </c>
      <c r="J58" s="39">
        <f t="shared" si="6"/>
        <v>0</v>
      </c>
      <c r="K58" s="40">
        <f t="shared" si="6"/>
        <v>0</v>
      </c>
      <c r="L58" s="40">
        <f t="shared" si="6"/>
        <v>6.3999999999999995</v>
      </c>
      <c r="M58" s="40">
        <f t="shared" si="6"/>
        <v>50.500000000000007</v>
      </c>
      <c r="N58" s="42">
        <f t="shared" si="1"/>
        <v>56.900000000000006</v>
      </c>
      <c r="O58" s="43">
        <f t="shared" si="2"/>
        <v>3319.5000000000005</v>
      </c>
      <c r="P58" s="44">
        <f>SUM(O56,P53,P54,P57)</f>
        <v>1053.3200000000002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13.79</v>
      </c>
      <c r="H63" s="63"/>
      <c r="I63" s="11">
        <f>SUM(C63:H63)</f>
        <v>13.79</v>
      </c>
      <c r="J63" s="64"/>
      <c r="K63" s="63"/>
      <c r="L63" s="63"/>
      <c r="M63" s="63"/>
      <c r="N63" s="13">
        <f>SUM(J63:M63)</f>
        <v>0</v>
      </c>
      <c r="O63" s="14">
        <f>SUM(N63,I63)</f>
        <v>13.79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21.13</v>
      </c>
      <c r="H66" s="72"/>
      <c r="I66" s="27">
        <f t="shared" si="7"/>
        <v>21.13</v>
      </c>
      <c r="J66" s="73"/>
      <c r="K66" s="72"/>
      <c r="L66" s="72"/>
      <c r="M66" s="72"/>
      <c r="N66" s="28">
        <f t="shared" si="8"/>
        <v>0</v>
      </c>
      <c r="O66" s="29">
        <f t="shared" si="9"/>
        <v>21.13</v>
      </c>
      <c r="P66" s="22" t="s">
        <v>25</v>
      </c>
      <c r="Q66" s="129" t="s">
        <v>58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7.12</v>
      </c>
      <c r="H69" s="72"/>
      <c r="I69" s="27">
        <f t="shared" si="7"/>
        <v>7.12</v>
      </c>
      <c r="J69" s="73"/>
      <c r="K69" s="72"/>
      <c r="L69" s="72"/>
      <c r="M69" s="72">
        <v>0.4</v>
      </c>
      <c r="N69" s="28">
        <f t="shared" si="8"/>
        <v>0.4</v>
      </c>
      <c r="O69" s="29">
        <f t="shared" si="9"/>
        <v>7.5200000000000005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491</v>
      </c>
      <c r="H70" s="66"/>
      <c r="I70" s="18">
        <f t="shared" si="7"/>
        <v>491</v>
      </c>
      <c r="J70" s="67"/>
      <c r="K70" s="66"/>
      <c r="L70" s="66">
        <v>19</v>
      </c>
      <c r="M70" s="66">
        <v>7</v>
      </c>
      <c r="N70" s="20">
        <f t="shared" si="8"/>
        <v>26</v>
      </c>
      <c r="O70" s="21">
        <f t="shared" si="9"/>
        <v>517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45.2</v>
      </c>
      <c r="H71" s="75"/>
      <c r="I71" s="30">
        <f t="shared" si="7"/>
        <v>45.2</v>
      </c>
      <c r="J71" s="76"/>
      <c r="K71" s="75"/>
      <c r="L71" s="75">
        <v>1.7</v>
      </c>
      <c r="M71" s="75">
        <v>0.7</v>
      </c>
      <c r="N71" s="31">
        <f t="shared" si="8"/>
        <v>2.4</v>
      </c>
      <c r="O71" s="32">
        <f t="shared" si="9"/>
        <v>47.6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0.46</v>
      </c>
      <c r="E72" s="72"/>
      <c r="F72" s="72">
        <v>0.6</v>
      </c>
      <c r="G72" s="72">
        <v>0.1</v>
      </c>
      <c r="H72" s="72"/>
      <c r="I72" s="27">
        <f t="shared" si="7"/>
        <v>1.1600000000000001</v>
      </c>
      <c r="J72" s="73"/>
      <c r="K72" s="72"/>
      <c r="L72" s="72"/>
      <c r="M72" s="72"/>
      <c r="N72" s="28">
        <f t="shared" si="8"/>
        <v>0</v>
      </c>
      <c r="O72" s="29">
        <f t="shared" si="9"/>
        <v>1.1600000000000001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27</v>
      </c>
      <c r="E73" s="66"/>
      <c r="F73" s="66">
        <v>59</v>
      </c>
      <c r="G73" s="66">
        <v>15</v>
      </c>
      <c r="H73" s="66"/>
      <c r="I73" s="18">
        <f t="shared" si="7"/>
        <v>101</v>
      </c>
      <c r="J73" s="67"/>
      <c r="K73" s="66"/>
      <c r="L73" s="66"/>
      <c r="M73" s="66"/>
      <c r="N73" s="20">
        <f t="shared" si="8"/>
        <v>0</v>
      </c>
      <c r="O73" s="21">
        <f t="shared" si="9"/>
        <v>101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2.9</v>
      </c>
      <c r="E74" s="75"/>
      <c r="F74" s="75">
        <v>4.8</v>
      </c>
      <c r="G74" s="75">
        <v>0.9</v>
      </c>
      <c r="H74" s="75"/>
      <c r="I74" s="30">
        <f t="shared" si="7"/>
        <v>8.6</v>
      </c>
      <c r="J74" s="76"/>
      <c r="K74" s="75"/>
      <c r="L74" s="75"/>
      <c r="M74" s="75"/>
      <c r="N74" s="31">
        <f t="shared" si="8"/>
        <v>0</v>
      </c>
      <c r="O74" s="32">
        <f t="shared" si="9"/>
        <v>8.6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0.51</v>
      </c>
      <c r="E75" s="72"/>
      <c r="F75" s="72"/>
      <c r="G75" s="72"/>
      <c r="H75" s="72"/>
      <c r="I75" s="27">
        <f t="shared" si="7"/>
        <v>0.51</v>
      </c>
      <c r="J75" s="73"/>
      <c r="K75" s="72"/>
      <c r="L75" s="72">
        <v>0.89</v>
      </c>
      <c r="M75" s="72"/>
      <c r="N75" s="28">
        <f t="shared" si="8"/>
        <v>0.89</v>
      </c>
      <c r="O75" s="29">
        <f t="shared" si="9"/>
        <v>1.4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51</v>
      </c>
      <c r="E76" s="66"/>
      <c r="F76" s="66"/>
      <c r="G76" s="66"/>
      <c r="H76" s="66"/>
      <c r="I76" s="18">
        <f t="shared" si="7"/>
        <v>51</v>
      </c>
      <c r="J76" s="67"/>
      <c r="K76" s="66"/>
      <c r="L76" s="66">
        <v>36</v>
      </c>
      <c r="M76" s="66"/>
      <c r="N76" s="20">
        <f t="shared" si="8"/>
        <v>36</v>
      </c>
      <c r="O76" s="21">
        <f t="shared" si="9"/>
        <v>87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3.7</v>
      </c>
      <c r="E77" s="75"/>
      <c r="F77" s="75"/>
      <c r="G77" s="75"/>
      <c r="H77" s="75"/>
      <c r="I77" s="30">
        <f t="shared" si="7"/>
        <v>3.7</v>
      </c>
      <c r="J77" s="76"/>
      <c r="K77" s="75"/>
      <c r="L77" s="75">
        <v>1.9</v>
      </c>
      <c r="M77" s="75"/>
      <c r="N77" s="31">
        <f t="shared" si="8"/>
        <v>1.9</v>
      </c>
      <c r="O77" s="32">
        <f t="shared" si="9"/>
        <v>5.6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0.12</v>
      </c>
      <c r="D78" s="72">
        <v>5.71</v>
      </c>
      <c r="E78" s="72"/>
      <c r="F78" s="72"/>
      <c r="G78" s="72">
        <v>2.21</v>
      </c>
      <c r="H78" s="72">
        <v>1.17</v>
      </c>
      <c r="I78" s="27">
        <f t="shared" si="7"/>
        <v>9.2099999999999991</v>
      </c>
      <c r="J78" s="73"/>
      <c r="K78" s="72"/>
      <c r="L78" s="72">
        <v>1.25</v>
      </c>
      <c r="M78" s="72">
        <v>5.32</v>
      </c>
      <c r="N78" s="28">
        <f t="shared" si="8"/>
        <v>6.57</v>
      </c>
      <c r="O78" s="29">
        <f t="shared" si="9"/>
        <v>15.78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31</v>
      </c>
      <c r="D79" s="66">
        <v>753</v>
      </c>
      <c r="E79" s="66"/>
      <c r="F79" s="66"/>
      <c r="G79" s="66">
        <v>431</v>
      </c>
      <c r="H79" s="66">
        <v>124</v>
      </c>
      <c r="I79" s="18">
        <f t="shared" si="7"/>
        <v>1339</v>
      </c>
      <c r="J79" s="67"/>
      <c r="K79" s="66"/>
      <c r="L79" s="66">
        <v>63</v>
      </c>
      <c r="M79" s="66">
        <v>273</v>
      </c>
      <c r="N79" s="20">
        <f t="shared" si="8"/>
        <v>336</v>
      </c>
      <c r="O79" s="21">
        <f t="shared" si="9"/>
        <v>1675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1.1000000000000001</v>
      </c>
      <c r="D80" s="75">
        <v>41.5</v>
      </c>
      <c r="E80" s="75"/>
      <c r="F80" s="75"/>
      <c r="G80" s="75">
        <v>9.9</v>
      </c>
      <c r="H80" s="75">
        <v>6.6</v>
      </c>
      <c r="I80" s="30">
        <f t="shared" si="7"/>
        <v>59.1</v>
      </c>
      <c r="J80" s="76"/>
      <c r="K80" s="75"/>
      <c r="L80" s="75">
        <v>2.6</v>
      </c>
      <c r="M80" s="75">
        <v>11.2</v>
      </c>
      <c r="N80" s="31">
        <f t="shared" si="8"/>
        <v>13.799999999999999</v>
      </c>
      <c r="O80" s="32">
        <f t="shared" si="9"/>
        <v>72.900000000000006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</v>
      </c>
      <c r="D81" s="72">
        <v>6.95</v>
      </c>
      <c r="E81" s="72"/>
      <c r="F81" s="72">
        <v>0.1</v>
      </c>
      <c r="G81" s="72">
        <v>0.7</v>
      </c>
      <c r="H81" s="72"/>
      <c r="I81" s="27">
        <f t="shared" si="7"/>
        <v>7.85</v>
      </c>
      <c r="J81" s="73"/>
      <c r="K81" s="72"/>
      <c r="L81" s="72"/>
      <c r="M81" s="72">
        <v>14.78</v>
      </c>
      <c r="N81" s="28">
        <f t="shared" si="8"/>
        <v>14.78</v>
      </c>
      <c r="O81" s="29">
        <f t="shared" si="9"/>
        <v>22.63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57</v>
      </c>
      <c r="D82" s="66">
        <v>1159</v>
      </c>
      <c r="E82" s="66"/>
      <c r="F82" s="66">
        <v>15</v>
      </c>
      <c r="G82" s="66">
        <v>166</v>
      </c>
      <c r="H82" s="66"/>
      <c r="I82" s="18">
        <f t="shared" si="7"/>
        <v>1397</v>
      </c>
      <c r="J82" s="67"/>
      <c r="K82" s="66"/>
      <c r="L82" s="66"/>
      <c r="M82" s="66">
        <v>930</v>
      </c>
      <c r="N82" s="20">
        <f t="shared" si="8"/>
        <v>930</v>
      </c>
      <c r="O82" s="21">
        <f t="shared" si="9"/>
        <v>2327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1.6</v>
      </c>
      <c r="D83" s="75">
        <v>52.2</v>
      </c>
      <c r="E83" s="75"/>
      <c r="F83" s="75">
        <v>0.4</v>
      </c>
      <c r="G83" s="75">
        <v>3.7</v>
      </c>
      <c r="H83" s="75"/>
      <c r="I83" s="30">
        <f t="shared" si="7"/>
        <v>57.900000000000006</v>
      </c>
      <c r="J83" s="76"/>
      <c r="K83" s="75"/>
      <c r="L83" s="75"/>
      <c r="M83" s="75">
        <v>28.8</v>
      </c>
      <c r="N83" s="31">
        <f t="shared" si="8"/>
        <v>28.8</v>
      </c>
      <c r="O83" s="32">
        <f t="shared" si="9"/>
        <v>86.7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0.42</v>
      </c>
      <c r="D84" s="72">
        <v>26.7</v>
      </c>
      <c r="E84" s="72"/>
      <c r="F84" s="72">
        <v>12.47</v>
      </c>
      <c r="G84" s="72">
        <v>9.7200000000000006</v>
      </c>
      <c r="H84" s="72"/>
      <c r="I84" s="27">
        <f t="shared" si="7"/>
        <v>49.31</v>
      </c>
      <c r="J84" s="73"/>
      <c r="K84" s="72"/>
      <c r="L84" s="72">
        <v>0.08</v>
      </c>
      <c r="M84" s="72">
        <v>1.97</v>
      </c>
      <c r="N84" s="28">
        <f t="shared" si="8"/>
        <v>2.0499999999999998</v>
      </c>
      <c r="O84" s="29">
        <f t="shared" si="9"/>
        <v>51.36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141</v>
      </c>
      <c r="D85" s="66">
        <v>5854</v>
      </c>
      <c r="E85" s="66"/>
      <c r="F85" s="66">
        <v>2325</v>
      </c>
      <c r="G85" s="66">
        <v>2508</v>
      </c>
      <c r="H85" s="66"/>
      <c r="I85" s="18">
        <f t="shared" si="7"/>
        <v>10828</v>
      </c>
      <c r="J85" s="67"/>
      <c r="K85" s="66"/>
      <c r="L85" s="66">
        <v>6</v>
      </c>
      <c r="M85" s="66">
        <v>143</v>
      </c>
      <c r="N85" s="20">
        <f t="shared" si="8"/>
        <v>149</v>
      </c>
      <c r="O85" s="21">
        <f t="shared" si="9"/>
        <v>10977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3.3</v>
      </c>
      <c r="D86" s="75">
        <v>216.5</v>
      </c>
      <c r="E86" s="75"/>
      <c r="F86" s="75">
        <v>47.1</v>
      </c>
      <c r="G86" s="75">
        <v>52.7</v>
      </c>
      <c r="H86" s="75"/>
      <c r="I86" s="30">
        <f t="shared" si="7"/>
        <v>319.60000000000002</v>
      </c>
      <c r="J86" s="76"/>
      <c r="K86" s="75"/>
      <c r="L86" s="75">
        <v>0.2</v>
      </c>
      <c r="M86" s="75">
        <v>4.4000000000000004</v>
      </c>
      <c r="N86" s="31">
        <f t="shared" si="8"/>
        <v>4.6000000000000005</v>
      </c>
      <c r="O86" s="32">
        <f t="shared" si="9"/>
        <v>324.20000000000005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4.38</v>
      </c>
      <c r="D87" s="72">
        <v>69.819999999999993</v>
      </c>
      <c r="E87" s="72"/>
      <c r="F87" s="72">
        <v>33.93</v>
      </c>
      <c r="G87" s="72">
        <v>49.23</v>
      </c>
      <c r="H87" s="72">
        <v>8.6</v>
      </c>
      <c r="I87" s="27">
        <f t="shared" si="7"/>
        <v>165.95999999999998</v>
      </c>
      <c r="J87" s="73"/>
      <c r="K87" s="72"/>
      <c r="L87" s="72"/>
      <c r="M87" s="72">
        <v>1.57</v>
      </c>
      <c r="N87" s="28">
        <f t="shared" si="8"/>
        <v>1.57</v>
      </c>
      <c r="O87" s="29">
        <f t="shared" si="9"/>
        <v>167.52999999999997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1605</v>
      </c>
      <c r="D88" s="66">
        <v>17087</v>
      </c>
      <c r="E88" s="66"/>
      <c r="F88" s="66">
        <v>6612</v>
      </c>
      <c r="G88" s="66">
        <v>13447</v>
      </c>
      <c r="H88" s="66">
        <v>1378</v>
      </c>
      <c r="I88" s="18">
        <f t="shared" si="7"/>
        <v>40129</v>
      </c>
      <c r="J88" s="67"/>
      <c r="K88" s="66"/>
      <c r="L88" s="66"/>
      <c r="M88" s="66">
        <v>130</v>
      </c>
      <c r="N88" s="20">
        <f t="shared" si="8"/>
        <v>130</v>
      </c>
      <c r="O88" s="21">
        <f t="shared" si="9"/>
        <v>40259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28.9</v>
      </c>
      <c r="D89" s="75">
        <v>512.79999999999995</v>
      </c>
      <c r="E89" s="75"/>
      <c r="F89" s="75">
        <v>99.3</v>
      </c>
      <c r="G89" s="75">
        <v>242.3</v>
      </c>
      <c r="H89" s="75">
        <v>48.3</v>
      </c>
      <c r="I89" s="30">
        <f t="shared" si="7"/>
        <v>931.59999999999991</v>
      </c>
      <c r="J89" s="76"/>
      <c r="K89" s="75"/>
      <c r="L89" s="75"/>
      <c r="M89" s="75">
        <v>3.7</v>
      </c>
      <c r="N89" s="31">
        <f t="shared" si="8"/>
        <v>3.7</v>
      </c>
      <c r="O89" s="32">
        <f t="shared" si="9"/>
        <v>935.3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1.1200000000000001</v>
      </c>
      <c r="D90" s="72">
        <v>0.64</v>
      </c>
      <c r="E90" s="72"/>
      <c r="F90" s="72">
        <v>15</v>
      </c>
      <c r="G90" s="72">
        <v>32.369999999999997</v>
      </c>
      <c r="H90" s="72"/>
      <c r="I90" s="27">
        <f t="shared" si="7"/>
        <v>49.129999999999995</v>
      </c>
      <c r="J90" s="73"/>
      <c r="K90" s="72"/>
      <c r="L90" s="72"/>
      <c r="M90" s="72">
        <v>0.91</v>
      </c>
      <c r="N90" s="28">
        <f t="shared" si="8"/>
        <v>0.91</v>
      </c>
      <c r="O90" s="29">
        <f t="shared" si="9"/>
        <v>50.039999999999992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443</v>
      </c>
      <c r="D91" s="66">
        <v>179</v>
      </c>
      <c r="E91" s="66"/>
      <c r="F91" s="66">
        <v>3064</v>
      </c>
      <c r="G91" s="66">
        <v>9726</v>
      </c>
      <c r="H91" s="66"/>
      <c r="I91" s="18">
        <f t="shared" si="7"/>
        <v>13412</v>
      </c>
      <c r="J91" s="67"/>
      <c r="K91" s="66"/>
      <c r="L91" s="66"/>
      <c r="M91" s="66">
        <v>42</v>
      </c>
      <c r="N91" s="20">
        <f t="shared" si="8"/>
        <v>42</v>
      </c>
      <c r="O91" s="21">
        <f t="shared" si="9"/>
        <v>13454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6.7</v>
      </c>
      <c r="D92" s="75">
        <v>5.2</v>
      </c>
      <c r="E92" s="75"/>
      <c r="F92" s="75">
        <v>40</v>
      </c>
      <c r="G92" s="75">
        <v>145.9</v>
      </c>
      <c r="H92" s="75"/>
      <c r="I92" s="30">
        <f t="shared" si="7"/>
        <v>197.8</v>
      </c>
      <c r="J92" s="76"/>
      <c r="K92" s="75"/>
      <c r="L92" s="75"/>
      <c r="M92" s="75">
        <v>1.2</v>
      </c>
      <c r="N92" s="31">
        <f t="shared" si="8"/>
        <v>1.2</v>
      </c>
      <c r="O92" s="32">
        <f t="shared" si="9"/>
        <v>199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31.52</v>
      </c>
      <c r="G93" s="72">
        <v>42.1</v>
      </c>
      <c r="H93" s="72"/>
      <c r="I93" s="27">
        <f t="shared" si="7"/>
        <v>73.62</v>
      </c>
      <c r="J93" s="73"/>
      <c r="K93" s="72"/>
      <c r="L93" s="72"/>
      <c r="M93" s="72"/>
      <c r="N93" s="28">
        <f t="shared" si="8"/>
        <v>0</v>
      </c>
      <c r="O93" s="29">
        <f t="shared" si="9"/>
        <v>73.62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7067</v>
      </c>
      <c r="G94" s="66">
        <v>13311</v>
      </c>
      <c r="H94" s="66"/>
      <c r="I94" s="18">
        <f t="shared" si="7"/>
        <v>20378</v>
      </c>
      <c r="J94" s="67"/>
      <c r="K94" s="66"/>
      <c r="L94" s="66"/>
      <c r="M94" s="66"/>
      <c r="N94" s="20">
        <f t="shared" si="8"/>
        <v>0</v>
      </c>
      <c r="O94" s="21">
        <f t="shared" si="9"/>
        <v>20378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76.400000000000006</v>
      </c>
      <c r="G95" s="75">
        <v>160.30000000000001</v>
      </c>
      <c r="H95" s="75"/>
      <c r="I95" s="30">
        <f t="shared" si="7"/>
        <v>236.70000000000002</v>
      </c>
      <c r="J95" s="76"/>
      <c r="K95" s="75"/>
      <c r="L95" s="75"/>
      <c r="M95" s="75"/>
      <c r="N95" s="31">
        <f t="shared" si="8"/>
        <v>0</v>
      </c>
      <c r="O95" s="32">
        <f t="shared" si="9"/>
        <v>236.70000000000002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0.04</v>
      </c>
      <c r="D96" s="72">
        <v>0.06</v>
      </c>
      <c r="E96" s="72"/>
      <c r="F96" s="72">
        <v>39.24</v>
      </c>
      <c r="G96" s="72">
        <v>110.59</v>
      </c>
      <c r="H96" s="72"/>
      <c r="I96" s="27">
        <f t="shared" si="7"/>
        <v>149.93</v>
      </c>
      <c r="J96" s="73"/>
      <c r="K96" s="72"/>
      <c r="L96" s="72"/>
      <c r="M96" s="72"/>
      <c r="N96" s="28">
        <f t="shared" si="8"/>
        <v>0</v>
      </c>
      <c r="O96" s="29">
        <f t="shared" si="9"/>
        <v>149.93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14</v>
      </c>
      <c r="D97" s="66">
        <v>18</v>
      </c>
      <c r="E97" s="66"/>
      <c r="F97" s="66">
        <v>8499</v>
      </c>
      <c r="G97" s="66">
        <v>35149</v>
      </c>
      <c r="H97" s="66"/>
      <c r="I97" s="18">
        <f t="shared" si="7"/>
        <v>43680</v>
      </c>
      <c r="J97" s="67"/>
      <c r="K97" s="66"/>
      <c r="L97" s="66"/>
      <c r="M97" s="66"/>
      <c r="N97" s="20">
        <f t="shared" si="8"/>
        <v>0</v>
      </c>
      <c r="O97" s="21">
        <f t="shared" si="9"/>
        <v>43680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0.2</v>
      </c>
      <c r="D98" s="75">
        <v>0.4</v>
      </c>
      <c r="E98" s="75"/>
      <c r="F98" s="75">
        <v>76.099999999999994</v>
      </c>
      <c r="G98" s="75">
        <v>316.5</v>
      </c>
      <c r="H98" s="75"/>
      <c r="I98" s="30">
        <f t="shared" si="7"/>
        <v>393.2</v>
      </c>
      <c r="J98" s="76"/>
      <c r="K98" s="75"/>
      <c r="L98" s="75"/>
      <c r="M98" s="75"/>
      <c r="N98" s="31">
        <f t="shared" si="8"/>
        <v>0</v>
      </c>
      <c r="O98" s="32">
        <f t="shared" si="9"/>
        <v>393.2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0.04</v>
      </c>
      <c r="D99" s="72">
        <v>1</v>
      </c>
      <c r="E99" s="72"/>
      <c r="F99" s="72">
        <v>46.29</v>
      </c>
      <c r="G99" s="72">
        <v>141.37</v>
      </c>
      <c r="H99" s="72"/>
      <c r="I99" s="27">
        <f t="shared" si="7"/>
        <v>188.7</v>
      </c>
      <c r="J99" s="73"/>
      <c r="K99" s="72"/>
      <c r="L99" s="72"/>
      <c r="M99" s="72"/>
      <c r="N99" s="28">
        <f t="shared" si="8"/>
        <v>0</v>
      </c>
      <c r="O99" s="29">
        <f t="shared" si="9"/>
        <v>188.7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18</v>
      </c>
      <c r="D100" s="66">
        <v>310</v>
      </c>
      <c r="E100" s="66"/>
      <c r="F100" s="66">
        <v>9686</v>
      </c>
      <c r="G100" s="66">
        <v>44391</v>
      </c>
      <c r="H100" s="66"/>
      <c r="I100" s="18">
        <f t="shared" si="7"/>
        <v>54405</v>
      </c>
      <c r="J100" s="67"/>
      <c r="K100" s="66"/>
      <c r="L100" s="66"/>
      <c r="M100" s="66"/>
      <c r="N100" s="20">
        <f t="shared" si="8"/>
        <v>0</v>
      </c>
      <c r="O100" s="21">
        <f t="shared" si="9"/>
        <v>54405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0.2</v>
      </c>
      <c r="D101" s="75">
        <v>6.5</v>
      </c>
      <c r="E101" s="75"/>
      <c r="F101" s="75">
        <v>86.7</v>
      </c>
      <c r="G101" s="75">
        <v>390.7</v>
      </c>
      <c r="H101" s="75"/>
      <c r="I101" s="30">
        <f t="shared" si="7"/>
        <v>484.1</v>
      </c>
      <c r="J101" s="76"/>
      <c r="K101" s="75"/>
      <c r="L101" s="75"/>
      <c r="M101" s="75"/>
      <c r="N101" s="31">
        <f t="shared" si="8"/>
        <v>0</v>
      </c>
      <c r="O101" s="32">
        <f t="shared" si="9"/>
        <v>484.1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0.18</v>
      </c>
      <c r="D102" s="72"/>
      <c r="E102" s="72"/>
      <c r="F102" s="72">
        <v>17.02</v>
      </c>
      <c r="G102" s="72">
        <v>121.93</v>
      </c>
      <c r="H102" s="72"/>
      <c r="I102" s="27">
        <f t="shared" si="7"/>
        <v>139.13</v>
      </c>
      <c r="J102" s="73"/>
      <c r="K102" s="72"/>
      <c r="L102" s="72"/>
      <c r="M102" s="72">
        <v>0.35</v>
      </c>
      <c r="N102" s="28">
        <f t="shared" si="8"/>
        <v>0.35</v>
      </c>
      <c r="O102" s="29">
        <f t="shared" si="9"/>
        <v>139.47999999999999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85</v>
      </c>
      <c r="D103" s="66"/>
      <c r="E103" s="66"/>
      <c r="F103" s="66">
        <v>3993</v>
      </c>
      <c r="G103" s="66">
        <v>42987</v>
      </c>
      <c r="H103" s="66"/>
      <c r="I103" s="18">
        <f t="shared" si="7"/>
        <v>47065</v>
      </c>
      <c r="J103" s="67"/>
      <c r="K103" s="66"/>
      <c r="L103" s="66"/>
      <c r="M103" s="66">
        <v>43</v>
      </c>
      <c r="N103" s="20">
        <f t="shared" si="8"/>
        <v>43</v>
      </c>
      <c r="O103" s="21">
        <f t="shared" si="9"/>
        <v>47108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0.7</v>
      </c>
      <c r="D104" s="75"/>
      <c r="E104" s="75"/>
      <c r="F104" s="75">
        <v>31.8</v>
      </c>
      <c r="G104" s="75">
        <v>312.10000000000002</v>
      </c>
      <c r="H104" s="75"/>
      <c r="I104" s="30">
        <f t="shared" si="7"/>
        <v>344.6</v>
      </c>
      <c r="J104" s="76"/>
      <c r="K104" s="75"/>
      <c r="L104" s="75"/>
      <c r="M104" s="75">
        <v>0.5</v>
      </c>
      <c r="N104" s="31">
        <f t="shared" si="8"/>
        <v>0.5</v>
      </c>
      <c r="O104" s="32">
        <f t="shared" si="9"/>
        <v>345.1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0.18</v>
      </c>
      <c r="F105" s="72">
        <v>12.34</v>
      </c>
      <c r="G105" s="72">
        <v>50.8</v>
      </c>
      <c r="H105" s="72"/>
      <c r="I105" s="27">
        <f t="shared" si="7"/>
        <v>63.319999999999993</v>
      </c>
      <c r="J105" s="73"/>
      <c r="K105" s="72"/>
      <c r="L105" s="72"/>
      <c r="M105" s="72"/>
      <c r="N105" s="28">
        <f t="shared" si="8"/>
        <v>0</v>
      </c>
      <c r="O105" s="29">
        <f t="shared" si="9"/>
        <v>63.319999999999993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82</v>
      </c>
      <c r="F106" s="66">
        <v>2870</v>
      </c>
      <c r="G106" s="66">
        <v>17557</v>
      </c>
      <c r="H106" s="66"/>
      <c r="I106" s="18">
        <f t="shared" si="7"/>
        <v>20509</v>
      </c>
      <c r="J106" s="67"/>
      <c r="K106" s="66"/>
      <c r="L106" s="66"/>
      <c r="M106" s="66"/>
      <c r="N106" s="20">
        <f t="shared" si="8"/>
        <v>0</v>
      </c>
      <c r="O106" s="21">
        <f t="shared" si="9"/>
        <v>20509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1.3</v>
      </c>
      <c r="F107" s="75">
        <v>17</v>
      </c>
      <c r="G107" s="75">
        <v>105.6</v>
      </c>
      <c r="H107" s="75"/>
      <c r="I107" s="30">
        <f t="shared" si="7"/>
        <v>123.89999999999999</v>
      </c>
      <c r="J107" s="76"/>
      <c r="K107" s="75"/>
      <c r="L107" s="75"/>
      <c r="M107" s="75"/>
      <c r="N107" s="31">
        <f t="shared" si="8"/>
        <v>0</v>
      </c>
      <c r="O107" s="32">
        <f t="shared" si="9"/>
        <v>123.89999999999999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0.56000000000000005</v>
      </c>
      <c r="D108" s="72">
        <v>0.01</v>
      </c>
      <c r="E108" s="72"/>
      <c r="F108" s="72">
        <v>16.190000000000001</v>
      </c>
      <c r="G108" s="72">
        <v>23.58</v>
      </c>
      <c r="H108" s="72"/>
      <c r="I108" s="27">
        <f t="shared" si="7"/>
        <v>40.340000000000003</v>
      </c>
      <c r="J108" s="73"/>
      <c r="K108" s="72"/>
      <c r="L108" s="72"/>
      <c r="M108" s="72"/>
      <c r="N108" s="28">
        <f t="shared" si="8"/>
        <v>0</v>
      </c>
      <c r="O108" s="29">
        <f t="shared" si="9"/>
        <v>40.340000000000003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283</v>
      </c>
      <c r="D109" s="66">
        <v>4</v>
      </c>
      <c r="E109" s="66"/>
      <c r="F109" s="66">
        <v>4195</v>
      </c>
      <c r="G109" s="66">
        <v>8915</v>
      </c>
      <c r="H109" s="66"/>
      <c r="I109" s="18">
        <f t="shared" si="7"/>
        <v>13397</v>
      </c>
      <c r="J109" s="67"/>
      <c r="K109" s="66"/>
      <c r="L109" s="66"/>
      <c r="M109" s="66"/>
      <c r="N109" s="20">
        <f t="shared" si="8"/>
        <v>0</v>
      </c>
      <c r="O109" s="21">
        <f t="shared" si="9"/>
        <v>13397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</v>
      </c>
      <c r="D110" s="75">
        <v>0.1</v>
      </c>
      <c r="E110" s="75"/>
      <c r="F110" s="75">
        <v>21.2</v>
      </c>
      <c r="G110" s="75">
        <v>28.4</v>
      </c>
      <c r="H110" s="75"/>
      <c r="I110" s="30">
        <f t="shared" si="7"/>
        <v>51.7</v>
      </c>
      <c r="J110" s="76"/>
      <c r="K110" s="75"/>
      <c r="L110" s="75"/>
      <c r="M110" s="75"/>
      <c r="N110" s="31">
        <f t="shared" si="8"/>
        <v>0</v>
      </c>
      <c r="O110" s="32">
        <f t="shared" si="9"/>
        <v>51.7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0.28000000000000003</v>
      </c>
      <c r="D111" s="72">
        <v>0.06</v>
      </c>
      <c r="E111" s="72"/>
      <c r="F111" s="72">
        <v>4.55</v>
      </c>
      <c r="G111" s="72">
        <v>20.91</v>
      </c>
      <c r="H111" s="72"/>
      <c r="I111" s="27">
        <f t="shared" si="7"/>
        <v>25.8</v>
      </c>
      <c r="J111" s="73"/>
      <c r="K111" s="72"/>
      <c r="L111" s="72"/>
      <c r="M111" s="72"/>
      <c r="N111" s="28">
        <f t="shared" si="8"/>
        <v>0</v>
      </c>
      <c r="O111" s="29">
        <f t="shared" si="9"/>
        <v>25.8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142</v>
      </c>
      <c r="D112" s="66">
        <v>29</v>
      </c>
      <c r="E112" s="66"/>
      <c r="F112" s="66">
        <v>1031</v>
      </c>
      <c r="G112" s="66">
        <v>6948</v>
      </c>
      <c r="H112" s="66"/>
      <c r="I112" s="18">
        <f t="shared" si="7"/>
        <v>8150</v>
      </c>
      <c r="J112" s="67"/>
      <c r="K112" s="66"/>
      <c r="L112" s="66"/>
      <c r="M112" s="66"/>
      <c r="N112" s="20">
        <f t="shared" si="8"/>
        <v>0</v>
      </c>
      <c r="O112" s="21">
        <f t="shared" si="9"/>
        <v>8150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/>
      <c r="F113" s="75">
        <v>4.0999999999999996</v>
      </c>
      <c r="G113" s="75">
        <v>0</v>
      </c>
      <c r="H113" s="75"/>
      <c r="I113" s="30">
        <f t="shared" si="7"/>
        <v>4.0999999999999996</v>
      </c>
      <c r="J113" s="76"/>
      <c r="K113" s="75"/>
      <c r="L113" s="75"/>
      <c r="M113" s="75"/>
      <c r="N113" s="31">
        <f t="shared" si="8"/>
        <v>0</v>
      </c>
      <c r="O113" s="32">
        <f t="shared" si="9"/>
        <v>4.0999999999999996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0.21</v>
      </c>
      <c r="D114" s="72">
        <v>0.18</v>
      </c>
      <c r="E114" s="72"/>
      <c r="F114" s="72">
        <v>1.1000000000000001</v>
      </c>
      <c r="G114" s="72">
        <v>12.28</v>
      </c>
      <c r="H114" s="72"/>
      <c r="I114" s="27">
        <f t="shared" si="7"/>
        <v>13.77</v>
      </c>
      <c r="J114" s="73"/>
      <c r="K114" s="72"/>
      <c r="L114" s="72"/>
      <c r="M114" s="72"/>
      <c r="N114" s="28">
        <f t="shared" si="8"/>
        <v>0</v>
      </c>
      <c r="O114" s="29">
        <f t="shared" si="9"/>
        <v>13.77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107</v>
      </c>
      <c r="D115" s="66">
        <v>87</v>
      </c>
      <c r="E115" s="66"/>
      <c r="F115" s="66">
        <v>209</v>
      </c>
      <c r="G115" s="66">
        <v>4439</v>
      </c>
      <c r="H115" s="66"/>
      <c r="I115" s="18">
        <f t="shared" si="7"/>
        <v>4842</v>
      </c>
      <c r="J115" s="67"/>
      <c r="K115" s="66"/>
      <c r="L115" s="66"/>
      <c r="M115" s="66"/>
      <c r="N115" s="20">
        <f t="shared" si="8"/>
        <v>0</v>
      </c>
      <c r="O115" s="21">
        <f t="shared" si="9"/>
        <v>4842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0.8</v>
      </c>
      <c r="G116" s="84">
        <v>0</v>
      </c>
      <c r="H116" s="84"/>
      <c r="I116" s="46">
        <f t="shared" si="7"/>
        <v>0.8</v>
      </c>
      <c r="J116" s="85"/>
      <c r="K116" s="84"/>
      <c r="L116" s="84"/>
      <c r="M116" s="84"/>
      <c r="N116" s="47">
        <f t="shared" si="8"/>
        <v>0</v>
      </c>
      <c r="O116" s="43">
        <f t="shared" si="9"/>
        <v>0.8</v>
      </c>
      <c r="P116" s="44">
        <f>SUM(O136,P111,P112,P115)</f>
        <v>1053.32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7.0000000000000007E-2</v>
      </c>
      <c r="D121" s="63"/>
      <c r="E121" s="63"/>
      <c r="F121" s="63"/>
      <c r="G121" s="63">
        <v>0.8</v>
      </c>
      <c r="H121" s="63"/>
      <c r="I121" s="11">
        <f t="shared" si="7"/>
        <v>0.87000000000000011</v>
      </c>
      <c r="J121" s="64"/>
      <c r="K121" s="63"/>
      <c r="L121" s="63"/>
      <c r="M121" s="63"/>
      <c r="N121" s="13">
        <f t="shared" si="8"/>
        <v>0</v>
      </c>
      <c r="O121" s="14">
        <f t="shared" si="9"/>
        <v>0.87000000000000011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35</v>
      </c>
      <c r="D122" s="66"/>
      <c r="E122" s="66"/>
      <c r="F122" s="66"/>
      <c r="G122" s="66">
        <v>294</v>
      </c>
      <c r="H122" s="66"/>
      <c r="I122" s="18">
        <f t="shared" si="7"/>
        <v>329</v>
      </c>
      <c r="J122" s="67"/>
      <c r="K122" s="66"/>
      <c r="L122" s="66"/>
      <c r="M122" s="66"/>
      <c r="N122" s="20">
        <f t="shared" si="8"/>
        <v>0</v>
      </c>
      <c r="O122" s="21">
        <f t="shared" si="9"/>
        <v>329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0.49</v>
      </c>
      <c r="D124" s="72">
        <v>0.31</v>
      </c>
      <c r="E124" s="72"/>
      <c r="F124" s="72"/>
      <c r="G124" s="72">
        <v>0.72</v>
      </c>
      <c r="H124" s="72"/>
      <c r="I124" s="27">
        <f t="shared" si="7"/>
        <v>1.52</v>
      </c>
      <c r="J124" s="73"/>
      <c r="K124" s="72"/>
      <c r="L124" s="72"/>
      <c r="M124" s="72"/>
      <c r="N124" s="28">
        <f t="shared" si="8"/>
        <v>0</v>
      </c>
      <c r="O124" s="29">
        <f t="shared" si="9"/>
        <v>1.52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248</v>
      </c>
      <c r="D125" s="66">
        <v>149</v>
      </c>
      <c r="E125" s="66"/>
      <c r="F125" s="66"/>
      <c r="G125" s="66">
        <v>268</v>
      </c>
      <c r="H125" s="66"/>
      <c r="I125" s="18">
        <f t="shared" si="7"/>
        <v>665</v>
      </c>
      <c r="J125" s="67"/>
      <c r="K125" s="66"/>
      <c r="L125" s="66"/>
      <c r="M125" s="66"/>
      <c r="N125" s="20">
        <f t="shared" si="8"/>
        <v>0</v>
      </c>
      <c r="O125" s="21">
        <f t="shared" si="9"/>
        <v>665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0.7</v>
      </c>
      <c r="D127" s="72">
        <v>0.76</v>
      </c>
      <c r="E127" s="72">
        <v>0.05</v>
      </c>
      <c r="F127" s="72"/>
      <c r="G127" s="72">
        <v>2.12</v>
      </c>
      <c r="H127" s="72"/>
      <c r="I127" s="27">
        <f t="shared" si="7"/>
        <v>3.63</v>
      </c>
      <c r="J127" s="73"/>
      <c r="K127" s="72"/>
      <c r="L127" s="72"/>
      <c r="M127" s="72"/>
      <c r="N127" s="28">
        <f t="shared" si="8"/>
        <v>0</v>
      </c>
      <c r="O127" s="29">
        <f t="shared" si="9"/>
        <v>3.63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353</v>
      </c>
      <c r="D128" s="66">
        <v>367</v>
      </c>
      <c r="E128" s="66">
        <v>24</v>
      </c>
      <c r="F128" s="66"/>
      <c r="G128" s="66">
        <v>610</v>
      </c>
      <c r="H128" s="66"/>
      <c r="I128" s="18">
        <f t="shared" si="7"/>
        <v>1354</v>
      </c>
      <c r="J128" s="67"/>
      <c r="K128" s="66"/>
      <c r="L128" s="66"/>
      <c r="M128" s="66"/>
      <c r="N128" s="20">
        <f t="shared" si="8"/>
        <v>0</v>
      </c>
      <c r="O128" s="21">
        <f t="shared" si="9"/>
        <v>1354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8.7100000000000009</v>
      </c>
      <c r="D130" s="63">
        <v>109.69</v>
      </c>
      <c r="E130" s="63">
        <v>0.23</v>
      </c>
      <c r="F130" s="63">
        <v>229.75</v>
      </c>
      <c r="G130" s="63">
        <v>621.53</v>
      </c>
      <c r="H130" s="63">
        <v>8.6</v>
      </c>
      <c r="I130" s="11">
        <f t="shared" si="7"/>
        <v>978.51</v>
      </c>
      <c r="J130" s="64"/>
      <c r="K130" s="63"/>
      <c r="L130" s="63">
        <v>2.2200000000000002</v>
      </c>
      <c r="M130" s="63">
        <v>25.3</v>
      </c>
      <c r="N130" s="13">
        <f>SUM(J130:M130)</f>
        <v>27.52</v>
      </c>
      <c r="O130" s="14">
        <f t="shared" si="9"/>
        <v>1006.03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3562</v>
      </c>
      <c r="D131" s="66">
        <v>25651</v>
      </c>
      <c r="E131" s="66">
        <v>106</v>
      </c>
      <c r="F131" s="66">
        <v>49566</v>
      </c>
      <c r="G131" s="66">
        <v>201162</v>
      </c>
      <c r="H131" s="66">
        <v>1378</v>
      </c>
      <c r="I131" s="18">
        <f t="shared" si="7"/>
        <v>281425</v>
      </c>
      <c r="J131" s="67"/>
      <c r="K131" s="66"/>
      <c r="L131" s="66">
        <v>124</v>
      </c>
      <c r="M131" s="66">
        <v>1568</v>
      </c>
      <c r="N131" s="20">
        <f t="shared" si="8"/>
        <v>1692</v>
      </c>
      <c r="O131" s="21">
        <f t="shared" si="9"/>
        <v>283117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44.7</v>
      </c>
      <c r="D132" s="75">
        <v>816.1</v>
      </c>
      <c r="E132" s="75">
        <v>1.3</v>
      </c>
      <c r="F132" s="75">
        <v>500.9</v>
      </c>
      <c r="G132" s="75">
        <v>1769</v>
      </c>
      <c r="H132" s="75">
        <v>48.3</v>
      </c>
      <c r="I132" s="30">
        <f t="shared" ref="I132:I138" si="10">SUM(C132:H132)</f>
        <v>3180.3</v>
      </c>
      <c r="J132" s="76"/>
      <c r="K132" s="75"/>
      <c r="L132" s="75">
        <v>6.4</v>
      </c>
      <c r="M132" s="75">
        <v>50.5</v>
      </c>
      <c r="N132" s="31">
        <f t="shared" ref="N132:N138" si="11">SUM(J132:M132)</f>
        <v>56.9</v>
      </c>
      <c r="O132" s="32">
        <f t="shared" ref="O132:O138" si="12">SUM(N132,I132)</f>
        <v>3237.2000000000003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8.2899999999999991</v>
      </c>
      <c r="D133" s="72">
        <v>5.08</v>
      </c>
      <c r="E133" s="72">
        <v>0.23</v>
      </c>
      <c r="F133" s="72">
        <v>226.53</v>
      </c>
      <c r="G133" s="72">
        <v>609.91</v>
      </c>
      <c r="H133" s="72"/>
      <c r="I133" s="27">
        <f t="shared" si="10"/>
        <v>850.04</v>
      </c>
      <c r="J133" s="73"/>
      <c r="K133" s="72"/>
      <c r="L133" s="72">
        <v>2.2200000000000002</v>
      </c>
      <c r="M133" s="72">
        <v>24.9</v>
      </c>
      <c r="N133" s="28">
        <f t="shared" si="11"/>
        <v>27.119999999999997</v>
      </c>
      <c r="O133" s="29">
        <f t="shared" si="12"/>
        <v>877.16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3409</v>
      </c>
      <c r="D134" s="66">
        <v>1702</v>
      </c>
      <c r="E134" s="66">
        <v>106</v>
      </c>
      <c r="F134" s="66">
        <v>48982</v>
      </c>
      <c r="G134" s="66">
        <v>198339</v>
      </c>
      <c r="H134" s="66"/>
      <c r="I134" s="18">
        <f t="shared" si="10"/>
        <v>252538</v>
      </c>
      <c r="J134" s="67"/>
      <c r="K134" s="66"/>
      <c r="L134" s="66">
        <v>105</v>
      </c>
      <c r="M134" s="66">
        <v>1561</v>
      </c>
      <c r="N134" s="20">
        <f t="shared" si="11"/>
        <v>1666</v>
      </c>
      <c r="O134" s="21">
        <f t="shared" si="12"/>
        <v>254204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40.5</v>
      </c>
      <c r="D135" s="84">
        <v>29</v>
      </c>
      <c r="E135" s="84">
        <v>1.3</v>
      </c>
      <c r="F135" s="84">
        <v>489</v>
      </c>
      <c r="G135" s="84">
        <v>1708</v>
      </c>
      <c r="H135" s="84"/>
      <c r="I135" s="46">
        <f t="shared" si="10"/>
        <v>2267.8000000000002</v>
      </c>
      <c r="J135" s="85"/>
      <c r="K135" s="84"/>
      <c r="L135" s="84">
        <v>4.7</v>
      </c>
      <c r="M135" s="84">
        <v>49.8</v>
      </c>
      <c r="N135" s="47">
        <f t="shared" si="11"/>
        <v>54.5</v>
      </c>
      <c r="O135" s="43">
        <f t="shared" si="12"/>
        <v>2322.3000000000002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8.7099999999999991</v>
      </c>
      <c r="D136" s="54">
        <f t="shared" si="13"/>
        <v>113.17000000000002</v>
      </c>
      <c r="E136" s="54">
        <f t="shared" si="13"/>
        <v>0.22999999999999998</v>
      </c>
      <c r="F136" s="54">
        <f t="shared" si="13"/>
        <v>230.35000000000002</v>
      </c>
      <c r="G136" s="54">
        <f t="shared" si="13"/>
        <v>663.56999999999994</v>
      </c>
      <c r="H136" s="54">
        <f t="shared" si="13"/>
        <v>9.77</v>
      </c>
      <c r="I136" s="55">
        <f t="shared" si="10"/>
        <v>1025.8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2.2200000000000002</v>
      </c>
      <c r="M136" s="54">
        <f t="shared" si="14"/>
        <v>25.3</v>
      </c>
      <c r="N136" s="57">
        <f t="shared" si="11"/>
        <v>27.52</v>
      </c>
      <c r="O136" s="58">
        <f t="shared" si="12"/>
        <v>1053.32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3562</v>
      </c>
      <c r="D137" s="17">
        <f t="shared" si="13"/>
        <v>26074</v>
      </c>
      <c r="E137" s="17">
        <f t="shared" si="13"/>
        <v>106</v>
      </c>
      <c r="F137" s="17">
        <f t="shared" si="13"/>
        <v>49625</v>
      </c>
      <c r="G137" s="17">
        <f t="shared" si="13"/>
        <v>201653</v>
      </c>
      <c r="H137" s="17">
        <f t="shared" si="13"/>
        <v>1502</v>
      </c>
      <c r="I137" s="18">
        <f t="shared" si="10"/>
        <v>282522</v>
      </c>
      <c r="J137" s="19">
        <f t="shared" si="14"/>
        <v>0</v>
      </c>
      <c r="K137" s="17">
        <f t="shared" si="14"/>
        <v>0</v>
      </c>
      <c r="L137" s="17">
        <f t="shared" si="14"/>
        <v>124</v>
      </c>
      <c r="M137" s="17">
        <f t="shared" si="14"/>
        <v>1568</v>
      </c>
      <c r="N137" s="20">
        <f t="shared" si="11"/>
        <v>1692</v>
      </c>
      <c r="O137" s="21">
        <f t="shared" si="12"/>
        <v>284214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44.70000000000001</v>
      </c>
      <c r="D138" s="40">
        <f t="shared" si="13"/>
        <v>841.8</v>
      </c>
      <c r="E138" s="40">
        <f t="shared" si="13"/>
        <v>1.3</v>
      </c>
      <c r="F138" s="40">
        <f t="shared" si="13"/>
        <v>505.70000000000005</v>
      </c>
      <c r="G138" s="40">
        <f t="shared" si="13"/>
        <v>1814.2000000000003</v>
      </c>
      <c r="H138" s="40">
        <f t="shared" si="13"/>
        <v>54.9</v>
      </c>
      <c r="I138" s="46">
        <f t="shared" si="10"/>
        <v>3262.6000000000004</v>
      </c>
      <c r="J138" s="42">
        <f t="shared" si="14"/>
        <v>0</v>
      </c>
      <c r="K138" s="40">
        <f t="shared" si="14"/>
        <v>0</v>
      </c>
      <c r="L138" s="40">
        <f t="shared" si="14"/>
        <v>6.3999999999999995</v>
      </c>
      <c r="M138" s="40">
        <f t="shared" si="14"/>
        <v>50.500000000000007</v>
      </c>
      <c r="N138" s="47">
        <f t="shared" si="11"/>
        <v>56.900000000000006</v>
      </c>
      <c r="O138" s="43">
        <f t="shared" si="12"/>
        <v>3319.5000000000005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5E4E3-7EED-40DD-BEAA-F9A98C01EA0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7.0000000000000007E-2</v>
      </c>
      <c r="D5" s="63">
        <v>0.03</v>
      </c>
      <c r="E5" s="63"/>
      <c r="F5" s="63"/>
      <c r="G5" s="63">
        <v>2.67</v>
      </c>
      <c r="H5" s="63"/>
      <c r="I5" s="11">
        <f t="shared" ref="I5:I36" si="0">SUM(C5:H5)</f>
        <v>2.77</v>
      </c>
      <c r="J5" s="64"/>
      <c r="K5" s="63"/>
      <c r="L5" s="63">
        <v>3.25</v>
      </c>
      <c r="M5" s="63">
        <v>0.28000000000000003</v>
      </c>
      <c r="N5" s="13">
        <f t="shared" ref="N5:N58" si="1">SUM(J5:M5)</f>
        <v>3.5300000000000002</v>
      </c>
      <c r="O5" s="14">
        <f>SUM(N5,I5)</f>
        <v>6.3000000000000007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9.1</v>
      </c>
      <c r="E8" s="72"/>
      <c r="F8" s="72"/>
      <c r="G8" s="72">
        <v>2.46</v>
      </c>
      <c r="H8" s="72"/>
      <c r="I8" s="27">
        <f t="shared" si="0"/>
        <v>11.559999999999999</v>
      </c>
      <c r="J8" s="73"/>
      <c r="K8" s="72"/>
      <c r="L8" s="72">
        <v>1.27</v>
      </c>
      <c r="M8" s="72">
        <v>4.1100000000000003</v>
      </c>
      <c r="N8" s="28">
        <f t="shared" si="1"/>
        <v>5.3800000000000008</v>
      </c>
      <c r="O8" s="29">
        <f t="shared" si="2"/>
        <v>16.939999999999998</v>
      </c>
      <c r="P8" s="22" t="s">
        <v>25</v>
      </c>
      <c r="Q8" s="129" t="s">
        <v>59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14</v>
      </c>
      <c r="M9" s="66">
        <v>54</v>
      </c>
      <c r="N9" s="20">
        <f t="shared" si="1"/>
        <v>68</v>
      </c>
      <c r="O9" s="21">
        <f t="shared" si="2"/>
        <v>68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1.7</v>
      </c>
      <c r="M10" s="75">
        <v>7</v>
      </c>
      <c r="N10" s="31">
        <f t="shared" si="1"/>
        <v>8.6999999999999993</v>
      </c>
      <c r="O10" s="32">
        <f t="shared" si="2"/>
        <v>8.6999999999999993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5.35</v>
      </c>
      <c r="E11" s="72"/>
      <c r="F11" s="72">
        <v>0.13</v>
      </c>
      <c r="G11" s="72"/>
      <c r="H11" s="72"/>
      <c r="I11" s="27">
        <f t="shared" si="0"/>
        <v>5.4799999999999995</v>
      </c>
      <c r="J11" s="73"/>
      <c r="K11" s="72"/>
      <c r="L11" s="72">
        <v>4.78</v>
      </c>
      <c r="M11" s="72">
        <v>6.58</v>
      </c>
      <c r="N11" s="28">
        <f t="shared" si="1"/>
        <v>11.36</v>
      </c>
      <c r="O11" s="29">
        <f t="shared" si="2"/>
        <v>16.84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191</v>
      </c>
      <c r="E12" s="66"/>
      <c r="F12" s="66">
        <v>6</v>
      </c>
      <c r="G12" s="66"/>
      <c r="H12" s="66"/>
      <c r="I12" s="18">
        <f t="shared" si="0"/>
        <v>197</v>
      </c>
      <c r="J12" s="67"/>
      <c r="K12" s="66"/>
      <c r="L12" s="66">
        <v>88</v>
      </c>
      <c r="M12" s="66">
        <v>131</v>
      </c>
      <c r="N12" s="20">
        <f t="shared" si="1"/>
        <v>219</v>
      </c>
      <c r="O12" s="21">
        <f t="shared" si="2"/>
        <v>416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42.6</v>
      </c>
      <c r="E13" s="75"/>
      <c r="F13" s="75">
        <v>0.8</v>
      </c>
      <c r="G13" s="75"/>
      <c r="H13" s="75"/>
      <c r="I13" s="30">
        <f t="shared" si="0"/>
        <v>43.4</v>
      </c>
      <c r="J13" s="76"/>
      <c r="K13" s="75"/>
      <c r="L13" s="75">
        <v>7.6</v>
      </c>
      <c r="M13" s="75">
        <v>11.5</v>
      </c>
      <c r="N13" s="31">
        <f t="shared" si="1"/>
        <v>19.100000000000001</v>
      </c>
      <c r="O13" s="32">
        <f t="shared" si="2"/>
        <v>62.5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7.38</v>
      </c>
      <c r="E14" s="72"/>
      <c r="F14" s="72"/>
      <c r="G14" s="72">
        <v>0.26</v>
      </c>
      <c r="H14" s="72"/>
      <c r="I14" s="27">
        <f t="shared" si="0"/>
        <v>7.64</v>
      </c>
      <c r="J14" s="73"/>
      <c r="K14" s="72"/>
      <c r="L14" s="72">
        <v>2.27</v>
      </c>
      <c r="M14" s="72">
        <v>0.76</v>
      </c>
      <c r="N14" s="28">
        <f t="shared" si="1"/>
        <v>3.0300000000000002</v>
      </c>
      <c r="O14" s="29">
        <f t="shared" si="2"/>
        <v>10.67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563</v>
      </c>
      <c r="E15" s="66"/>
      <c r="F15" s="66"/>
      <c r="G15" s="66">
        <v>37</v>
      </c>
      <c r="H15" s="66"/>
      <c r="I15" s="18">
        <f t="shared" si="0"/>
        <v>600</v>
      </c>
      <c r="J15" s="67"/>
      <c r="K15" s="66"/>
      <c r="L15" s="66">
        <v>71</v>
      </c>
      <c r="M15" s="66">
        <v>26</v>
      </c>
      <c r="N15" s="20">
        <f t="shared" si="1"/>
        <v>97</v>
      </c>
      <c r="O15" s="21">
        <f t="shared" si="2"/>
        <v>697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58.8</v>
      </c>
      <c r="E16" s="75"/>
      <c r="F16" s="75"/>
      <c r="G16" s="75">
        <v>2.2000000000000002</v>
      </c>
      <c r="H16" s="75"/>
      <c r="I16" s="30">
        <f t="shared" si="0"/>
        <v>61</v>
      </c>
      <c r="J16" s="76"/>
      <c r="K16" s="75"/>
      <c r="L16" s="75">
        <v>5.5</v>
      </c>
      <c r="M16" s="75">
        <v>1.8</v>
      </c>
      <c r="N16" s="31">
        <f t="shared" si="1"/>
        <v>7.3</v>
      </c>
      <c r="O16" s="32">
        <f t="shared" si="2"/>
        <v>68.3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0.34</v>
      </c>
      <c r="D17" s="72">
        <v>15.15</v>
      </c>
      <c r="E17" s="72"/>
      <c r="F17" s="72">
        <v>5.29</v>
      </c>
      <c r="G17" s="72"/>
      <c r="H17" s="72"/>
      <c r="I17" s="27">
        <f t="shared" si="0"/>
        <v>20.78</v>
      </c>
      <c r="J17" s="73"/>
      <c r="K17" s="72"/>
      <c r="L17" s="72">
        <v>0.03</v>
      </c>
      <c r="M17" s="72">
        <v>11.22</v>
      </c>
      <c r="N17" s="28">
        <f t="shared" si="1"/>
        <v>11.25</v>
      </c>
      <c r="O17" s="29">
        <f t="shared" si="2"/>
        <v>32.03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77</v>
      </c>
      <c r="D18" s="66">
        <v>1558</v>
      </c>
      <c r="E18" s="66"/>
      <c r="F18" s="66">
        <v>278</v>
      </c>
      <c r="G18" s="66"/>
      <c r="H18" s="66"/>
      <c r="I18" s="18">
        <f t="shared" si="0"/>
        <v>1913</v>
      </c>
      <c r="J18" s="67"/>
      <c r="K18" s="66"/>
      <c r="L18" s="66">
        <v>1</v>
      </c>
      <c r="M18" s="66">
        <v>382</v>
      </c>
      <c r="N18" s="20">
        <f t="shared" si="1"/>
        <v>383</v>
      </c>
      <c r="O18" s="21">
        <f t="shared" si="2"/>
        <v>2296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3.9</v>
      </c>
      <c r="D19" s="75">
        <v>110.5</v>
      </c>
      <c r="E19" s="75"/>
      <c r="F19" s="75">
        <v>18.3</v>
      </c>
      <c r="G19" s="75"/>
      <c r="H19" s="75"/>
      <c r="I19" s="30">
        <f t="shared" si="0"/>
        <v>132.70000000000002</v>
      </c>
      <c r="J19" s="76"/>
      <c r="K19" s="75"/>
      <c r="L19" s="75">
        <v>0.1</v>
      </c>
      <c r="M19" s="75">
        <v>19.600000000000001</v>
      </c>
      <c r="N19" s="31">
        <f t="shared" si="1"/>
        <v>19.700000000000003</v>
      </c>
      <c r="O19" s="32">
        <f t="shared" si="2"/>
        <v>152.40000000000003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0.47</v>
      </c>
      <c r="D20" s="72">
        <v>7.42</v>
      </c>
      <c r="E20" s="72"/>
      <c r="F20" s="72">
        <v>0.26</v>
      </c>
      <c r="G20" s="72">
        <v>0.18</v>
      </c>
      <c r="H20" s="72"/>
      <c r="I20" s="27">
        <f t="shared" si="0"/>
        <v>8.33</v>
      </c>
      <c r="J20" s="73"/>
      <c r="K20" s="72"/>
      <c r="L20" s="72"/>
      <c r="M20" s="72">
        <v>1</v>
      </c>
      <c r="N20" s="28">
        <f t="shared" si="1"/>
        <v>1</v>
      </c>
      <c r="O20" s="29">
        <f t="shared" si="2"/>
        <v>9.33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117</v>
      </c>
      <c r="D21" s="66">
        <v>2312</v>
      </c>
      <c r="E21" s="66"/>
      <c r="F21" s="66">
        <v>35</v>
      </c>
      <c r="G21" s="66">
        <v>37</v>
      </c>
      <c r="H21" s="66"/>
      <c r="I21" s="18">
        <f t="shared" si="0"/>
        <v>2501</v>
      </c>
      <c r="J21" s="67"/>
      <c r="K21" s="66"/>
      <c r="L21" s="66"/>
      <c r="M21" s="66">
        <v>135</v>
      </c>
      <c r="N21" s="20">
        <f t="shared" si="1"/>
        <v>135</v>
      </c>
      <c r="O21" s="21">
        <f t="shared" si="2"/>
        <v>2636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4.2</v>
      </c>
      <c r="D22" s="75">
        <v>127.2</v>
      </c>
      <c r="E22" s="75"/>
      <c r="F22" s="75">
        <v>1.3</v>
      </c>
      <c r="G22" s="75">
        <v>0.9</v>
      </c>
      <c r="H22" s="75"/>
      <c r="I22" s="30">
        <f t="shared" si="0"/>
        <v>133.60000000000002</v>
      </c>
      <c r="J22" s="76"/>
      <c r="K22" s="75"/>
      <c r="L22" s="75"/>
      <c r="M22" s="75">
        <v>5.6</v>
      </c>
      <c r="N22" s="31">
        <f t="shared" si="1"/>
        <v>5.6</v>
      </c>
      <c r="O22" s="32">
        <f t="shared" si="2"/>
        <v>139.20000000000002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1.58</v>
      </c>
      <c r="D23" s="72">
        <v>24.65</v>
      </c>
      <c r="E23" s="72"/>
      <c r="F23" s="72">
        <v>1.73</v>
      </c>
      <c r="G23" s="72">
        <v>1.59</v>
      </c>
      <c r="H23" s="72"/>
      <c r="I23" s="27">
        <f t="shared" si="0"/>
        <v>29.549999999999997</v>
      </c>
      <c r="J23" s="73"/>
      <c r="K23" s="72"/>
      <c r="L23" s="72"/>
      <c r="M23" s="72">
        <v>16.739999999999998</v>
      </c>
      <c r="N23" s="28">
        <f t="shared" si="1"/>
        <v>16.739999999999998</v>
      </c>
      <c r="O23" s="29">
        <f t="shared" si="2"/>
        <v>46.289999999999992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566</v>
      </c>
      <c r="D24" s="66">
        <v>4502</v>
      </c>
      <c r="E24" s="66"/>
      <c r="F24" s="66">
        <v>287</v>
      </c>
      <c r="G24" s="66">
        <v>421</v>
      </c>
      <c r="H24" s="66"/>
      <c r="I24" s="18">
        <f t="shared" si="0"/>
        <v>5776</v>
      </c>
      <c r="J24" s="67"/>
      <c r="K24" s="66"/>
      <c r="L24" s="66"/>
      <c r="M24" s="66">
        <v>1066</v>
      </c>
      <c r="N24" s="20">
        <f t="shared" si="1"/>
        <v>1066</v>
      </c>
      <c r="O24" s="21">
        <f t="shared" si="2"/>
        <v>6842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15.9</v>
      </c>
      <c r="D25" s="75">
        <v>203.2</v>
      </c>
      <c r="E25" s="75"/>
      <c r="F25" s="75">
        <v>7</v>
      </c>
      <c r="G25" s="75">
        <v>9.3000000000000007</v>
      </c>
      <c r="H25" s="75"/>
      <c r="I25" s="30">
        <f t="shared" si="0"/>
        <v>235.4</v>
      </c>
      <c r="J25" s="76"/>
      <c r="K25" s="75"/>
      <c r="L25" s="75"/>
      <c r="M25" s="75">
        <v>33</v>
      </c>
      <c r="N25" s="31">
        <f t="shared" si="1"/>
        <v>33</v>
      </c>
      <c r="O25" s="32">
        <f t="shared" si="2"/>
        <v>268.39999999999998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2.86</v>
      </c>
      <c r="D26" s="72">
        <v>13.38</v>
      </c>
      <c r="E26" s="72"/>
      <c r="F26" s="72">
        <v>0.22</v>
      </c>
      <c r="G26" s="72">
        <v>0.89</v>
      </c>
      <c r="H26" s="72">
        <v>0.92</v>
      </c>
      <c r="I26" s="27">
        <f t="shared" si="0"/>
        <v>18.270000000000003</v>
      </c>
      <c r="J26" s="73"/>
      <c r="K26" s="72"/>
      <c r="L26" s="72"/>
      <c r="M26" s="72">
        <v>0.16</v>
      </c>
      <c r="N26" s="28">
        <f t="shared" si="1"/>
        <v>0.16</v>
      </c>
      <c r="O26" s="29">
        <f t="shared" si="2"/>
        <v>18.430000000000003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940</v>
      </c>
      <c r="D27" s="66">
        <v>2936</v>
      </c>
      <c r="E27" s="66"/>
      <c r="F27" s="66">
        <v>42</v>
      </c>
      <c r="G27" s="66">
        <v>223</v>
      </c>
      <c r="H27" s="66">
        <v>141</v>
      </c>
      <c r="I27" s="18">
        <f t="shared" si="0"/>
        <v>4282</v>
      </c>
      <c r="J27" s="67"/>
      <c r="K27" s="66"/>
      <c r="L27" s="66"/>
      <c r="M27" s="66">
        <v>11</v>
      </c>
      <c r="N27" s="20">
        <f t="shared" si="1"/>
        <v>11</v>
      </c>
      <c r="O27" s="21">
        <f t="shared" si="2"/>
        <v>4293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21.6</v>
      </c>
      <c r="D28" s="75">
        <v>109.1</v>
      </c>
      <c r="E28" s="75"/>
      <c r="F28" s="75">
        <v>0.9</v>
      </c>
      <c r="G28" s="75">
        <v>4.7</v>
      </c>
      <c r="H28" s="75">
        <v>5.3</v>
      </c>
      <c r="I28" s="30">
        <f t="shared" si="0"/>
        <v>141.6</v>
      </c>
      <c r="J28" s="76"/>
      <c r="K28" s="75"/>
      <c r="L28" s="75"/>
      <c r="M28" s="75">
        <v>0.3</v>
      </c>
      <c r="N28" s="31">
        <f t="shared" si="1"/>
        <v>0.3</v>
      </c>
      <c r="O28" s="32">
        <f t="shared" si="2"/>
        <v>141.9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4.55</v>
      </c>
      <c r="D29" s="72">
        <v>31.13</v>
      </c>
      <c r="E29" s="72"/>
      <c r="F29" s="72">
        <v>1.9</v>
      </c>
      <c r="G29" s="72">
        <v>1.85</v>
      </c>
      <c r="H29" s="72"/>
      <c r="I29" s="27">
        <f t="shared" si="0"/>
        <v>39.43</v>
      </c>
      <c r="J29" s="73"/>
      <c r="K29" s="72"/>
      <c r="L29" s="72"/>
      <c r="M29" s="72"/>
      <c r="N29" s="28">
        <f t="shared" si="1"/>
        <v>0</v>
      </c>
      <c r="O29" s="29">
        <f t="shared" si="2"/>
        <v>39.43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1661</v>
      </c>
      <c r="D30" s="66">
        <v>8007</v>
      </c>
      <c r="E30" s="66"/>
      <c r="F30" s="66">
        <v>376</v>
      </c>
      <c r="G30" s="66">
        <v>524</v>
      </c>
      <c r="H30" s="66"/>
      <c r="I30" s="18">
        <f t="shared" si="0"/>
        <v>10568</v>
      </c>
      <c r="J30" s="67"/>
      <c r="K30" s="66"/>
      <c r="L30" s="66"/>
      <c r="M30" s="66"/>
      <c r="N30" s="20">
        <f t="shared" si="1"/>
        <v>0</v>
      </c>
      <c r="O30" s="21">
        <f t="shared" si="2"/>
        <v>10568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30.4</v>
      </c>
      <c r="D31" s="75">
        <v>240.5</v>
      </c>
      <c r="E31" s="75"/>
      <c r="F31" s="75">
        <v>5.6</v>
      </c>
      <c r="G31" s="75">
        <v>9.4</v>
      </c>
      <c r="H31" s="75"/>
      <c r="I31" s="30">
        <f t="shared" si="0"/>
        <v>285.89999999999998</v>
      </c>
      <c r="J31" s="76"/>
      <c r="K31" s="75"/>
      <c r="L31" s="75"/>
      <c r="M31" s="75"/>
      <c r="N31" s="31">
        <f t="shared" si="1"/>
        <v>0</v>
      </c>
      <c r="O31" s="32">
        <f t="shared" si="2"/>
        <v>285.89999999999998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26.99</v>
      </c>
      <c r="D32" s="72">
        <v>33.369999999999997</v>
      </c>
      <c r="E32" s="72"/>
      <c r="F32" s="72">
        <v>12.5</v>
      </c>
      <c r="G32" s="72">
        <v>13.94</v>
      </c>
      <c r="H32" s="72"/>
      <c r="I32" s="27">
        <f t="shared" si="0"/>
        <v>86.8</v>
      </c>
      <c r="J32" s="73"/>
      <c r="K32" s="72"/>
      <c r="L32" s="72">
        <v>0.27</v>
      </c>
      <c r="M32" s="72"/>
      <c r="N32" s="28">
        <f t="shared" si="1"/>
        <v>0.27</v>
      </c>
      <c r="O32" s="29">
        <f t="shared" si="2"/>
        <v>87.07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10723</v>
      </c>
      <c r="D33" s="66">
        <v>10073</v>
      </c>
      <c r="E33" s="66"/>
      <c r="F33" s="66">
        <v>2644</v>
      </c>
      <c r="G33" s="66">
        <v>3871</v>
      </c>
      <c r="H33" s="66"/>
      <c r="I33" s="18">
        <f t="shared" si="0"/>
        <v>27311</v>
      </c>
      <c r="J33" s="67"/>
      <c r="K33" s="66"/>
      <c r="L33" s="66">
        <v>25</v>
      </c>
      <c r="M33" s="66"/>
      <c r="N33" s="20">
        <f t="shared" si="1"/>
        <v>25</v>
      </c>
      <c r="O33" s="21">
        <f t="shared" si="2"/>
        <v>27336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161</v>
      </c>
      <c r="D34" s="75">
        <v>291.8</v>
      </c>
      <c r="E34" s="75"/>
      <c r="F34" s="75">
        <v>34.6</v>
      </c>
      <c r="G34" s="75">
        <v>58.1</v>
      </c>
      <c r="H34" s="75"/>
      <c r="I34" s="30">
        <f t="shared" si="0"/>
        <v>545.5</v>
      </c>
      <c r="J34" s="76"/>
      <c r="K34" s="75"/>
      <c r="L34" s="75">
        <v>0.6</v>
      </c>
      <c r="M34" s="75"/>
      <c r="N34" s="31">
        <f t="shared" si="1"/>
        <v>0.6</v>
      </c>
      <c r="O34" s="32">
        <f t="shared" si="2"/>
        <v>546.1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64.510000000000005</v>
      </c>
      <c r="D35" s="72">
        <v>32.64</v>
      </c>
      <c r="E35" s="72"/>
      <c r="F35" s="72">
        <v>80.209999999999994</v>
      </c>
      <c r="G35" s="72">
        <v>5.97</v>
      </c>
      <c r="H35" s="72"/>
      <c r="I35" s="27">
        <f t="shared" si="0"/>
        <v>183.33</v>
      </c>
      <c r="J35" s="73"/>
      <c r="K35" s="72"/>
      <c r="L35" s="72"/>
      <c r="M35" s="72"/>
      <c r="N35" s="28">
        <f t="shared" si="1"/>
        <v>0</v>
      </c>
      <c r="O35" s="29">
        <f t="shared" si="2"/>
        <v>183.33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27215</v>
      </c>
      <c r="D36" s="66">
        <v>11012</v>
      </c>
      <c r="E36" s="66"/>
      <c r="F36" s="66">
        <v>18178</v>
      </c>
      <c r="G36" s="66">
        <v>1829</v>
      </c>
      <c r="H36" s="66"/>
      <c r="I36" s="18">
        <f t="shared" si="0"/>
        <v>58234</v>
      </c>
      <c r="J36" s="67"/>
      <c r="K36" s="66"/>
      <c r="L36" s="66"/>
      <c r="M36" s="66"/>
      <c r="N36" s="20">
        <f t="shared" si="1"/>
        <v>0</v>
      </c>
      <c r="O36" s="21">
        <f t="shared" si="2"/>
        <v>58234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354.9</v>
      </c>
      <c r="D37" s="75">
        <v>263.8</v>
      </c>
      <c r="E37" s="75"/>
      <c r="F37" s="75">
        <v>198.6</v>
      </c>
      <c r="G37" s="75">
        <v>21.7</v>
      </c>
      <c r="H37" s="75"/>
      <c r="I37" s="30">
        <f t="shared" ref="I37:I50" si="3">SUM(C37:H37)</f>
        <v>839.00000000000011</v>
      </c>
      <c r="J37" s="76"/>
      <c r="K37" s="75"/>
      <c r="L37" s="75"/>
      <c r="M37" s="75"/>
      <c r="N37" s="31">
        <f t="shared" si="1"/>
        <v>0</v>
      </c>
      <c r="O37" s="32">
        <f t="shared" si="2"/>
        <v>839.00000000000011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61.23</v>
      </c>
      <c r="D38" s="72">
        <v>18.12</v>
      </c>
      <c r="E38" s="72"/>
      <c r="F38" s="72">
        <v>273.25</v>
      </c>
      <c r="G38" s="72">
        <v>50.58</v>
      </c>
      <c r="H38" s="72"/>
      <c r="I38" s="27">
        <f t="shared" si="3"/>
        <v>403.18</v>
      </c>
      <c r="J38" s="73"/>
      <c r="K38" s="72"/>
      <c r="L38" s="72"/>
      <c r="M38" s="72"/>
      <c r="N38" s="28">
        <f t="shared" si="1"/>
        <v>0</v>
      </c>
      <c r="O38" s="29">
        <f t="shared" si="2"/>
        <v>403.18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27528</v>
      </c>
      <c r="D39" s="66">
        <v>6678</v>
      </c>
      <c r="E39" s="66"/>
      <c r="F39" s="66">
        <v>63747</v>
      </c>
      <c r="G39" s="66">
        <v>17259</v>
      </c>
      <c r="H39" s="66"/>
      <c r="I39" s="18">
        <f t="shared" si="3"/>
        <v>115212</v>
      </c>
      <c r="J39" s="67"/>
      <c r="K39" s="66"/>
      <c r="L39" s="66"/>
      <c r="M39" s="66"/>
      <c r="N39" s="20">
        <f t="shared" si="1"/>
        <v>0</v>
      </c>
      <c r="O39" s="21">
        <f t="shared" si="2"/>
        <v>115212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303.5</v>
      </c>
      <c r="D40" s="75">
        <v>139.80000000000001</v>
      </c>
      <c r="E40" s="75"/>
      <c r="F40" s="75">
        <v>574.20000000000005</v>
      </c>
      <c r="G40" s="75">
        <v>156.30000000000001</v>
      </c>
      <c r="H40" s="75"/>
      <c r="I40" s="30">
        <f t="shared" si="3"/>
        <v>1173.8</v>
      </c>
      <c r="J40" s="76"/>
      <c r="K40" s="75"/>
      <c r="L40" s="75"/>
      <c r="M40" s="75"/>
      <c r="N40" s="31">
        <f t="shared" si="1"/>
        <v>0</v>
      </c>
      <c r="O40" s="32">
        <f t="shared" si="2"/>
        <v>1173.8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50.86</v>
      </c>
      <c r="D41" s="72">
        <v>0.43</v>
      </c>
      <c r="E41" s="72">
        <v>0.8</v>
      </c>
      <c r="F41" s="72">
        <v>305.72000000000003</v>
      </c>
      <c r="G41" s="72">
        <v>255.42</v>
      </c>
      <c r="H41" s="72"/>
      <c r="I41" s="27">
        <f t="shared" si="3"/>
        <v>613.23</v>
      </c>
      <c r="J41" s="73"/>
      <c r="K41" s="72"/>
      <c r="L41" s="72"/>
      <c r="M41" s="72"/>
      <c r="N41" s="28">
        <f t="shared" si="1"/>
        <v>0</v>
      </c>
      <c r="O41" s="29">
        <f t="shared" si="2"/>
        <v>613.23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23250</v>
      </c>
      <c r="D42" s="66">
        <v>170</v>
      </c>
      <c r="E42" s="66">
        <v>237</v>
      </c>
      <c r="F42" s="66">
        <v>73142</v>
      </c>
      <c r="G42" s="66">
        <v>88642</v>
      </c>
      <c r="H42" s="66"/>
      <c r="I42" s="18">
        <f t="shared" si="3"/>
        <v>185441</v>
      </c>
      <c r="J42" s="67"/>
      <c r="K42" s="66"/>
      <c r="L42" s="66"/>
      <c r="M42" s="66"/>
      <c r="N42" s="20">
        <f t="shared" si="1"/>
        <v>0</v>
      </c>
      <c r="O42" s="21">
        <f t="shared" si="2"/>
        <v>185441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253.1</v>
      </c>
      <c r="D43" s="75">
        <v>3.7</v>
      </c>
      <c r="E43" s="75">
        <v>5.2</v>
      </c>
      <c r="F43" s="75">
        <v>649.79999999999995</v>
      </c>
      <c r="G43" s="75">
        <v>787.3</v>
      </c>
      <c r="H43" s="75"/>
      <c r="I43" s="30">
        <f t="shared" si="3"/>
        <v>1699.1</v>
      </c>
      <c r="J43" s="76"/>
      <c r="K43" s="75"/>
      <c r="L43" s="75"/>
      <c r="M43" s="75"/>
      <c r="N43" s="31">
        <f t="shared" si="1"/>
        <v>0</v>
      </c>
      <c r="O43" s="32">
        <f t="shared" si="2"/>
        <v>1699.1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69.900000000000006</v>
      </c>
      <c r="D44" s="72">
        <v>0.55000000000000004</v>
      </c>
      <c r="E44" s="72">
        <v>0.03</v>
      </c>
      <c r="F44" s="72">
        <v>103.2</v>
      </c>
      <c r="G44" s="72">
        <v>262.14999999999998</v>
      </c>
      <c r="H44" s="72">
        <v>0.38</v>
      </c>
      <c r="I44" s="27">
        <f t="shared" si="3"/>
        <v>436.21</v>
      </c>
      <c r="J44" s="73"/>
      <c r="K44" s="72"/>
      <c r="L44" s="72"/>
      <c r="M44" s="72"/>
      <c r="N44" s="28">
        <f t="shared" si="1"/>
        <v>0</v>
      </c>
      <c r="O44" s="29">
        <f t="shared" si="2"/>
        <v>436.21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33029</v>
      </c>
      <c r="D45" s="66">
        <v>231</v>
      </c>
      <c r="E45" s="66">
        <v>13</v>
      </c>
      <c r="F45" s="66">
        <v>25246</v>
      </c>
      <c r="G45" s="66">
        <v>93651</v>
      </c>
      <c r="H45" s="66">
        <v>119</v>
      </c>
      <c r="I45" s="18">
        <f t="shared" si="3"/>
        <v>152289</v>
      </c>
      <c r="J45" s="67"/>
      <c r="K45" s="66"/>
      <c r="L45" s="66"/>
      <c r="M45" s="66"/>
      <c r="N45" s="20">
        <f t="shared" si="1"/>
        <v>0</v>
      </c>
      <c r="O45" s="21">
        <f t="shared" si="2"/>
        <v>152289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297.39999999999998</v>
      </c>
      <c r="D46" s="75">
        <v>4.0999999999999996</v>
      </c>
      <c r="E46" s="75">
        <v>0.2</v>
      </c>
      <c r="F46" s="75">
        <v>201</v>
      </c>
      <c r="G46" s="75">
        <v>648.6</v>
      </c>
      <c r="H46" s="75">
        <v>2.1</v>
      </c>
      <c r="I46" s="30">
        <f t="shared" si="3"/>
        <v>1153.3999999999999</v>
      </c>
      <c r="J46" s="76"/>
      <c r="K46" s="75"/>
      <c r="L46" s="75"/>
      <c r="M46" s="75"/>
      <c r="N46" s="31">
        <f t="shared" si="1"/>
        <v>0</v>
      </c>
      <c r="O46" s="32">
        <f t="shared" si="2"/>
        <v>1153.3999999999999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132.29</v>
      </c>
      <c r="D47" s="72">
        <v>45.22</v>
      </c>
      <c r="E47" s="72">
        <v>0.21</v>
      </c>
      <c r="F47" s="72">
        <v>30.81</v>
      </c>
      <c r="G47" s="72">
        <v>168.12</v>
      </c>
      <c r="H47" s="72">
        <v>1.1200000000000001</v>
      </c>
      <c r="I47" s="27">
        <f t="shared" si="3"/>
        <v>377.77</v>
      </c>
      <c r="J47" s="73"/>
      <c r="K47" s="72"/>
      <c r="L47" s="72"/>
      <c r="M47" s="72">
        <v>0.03</v>
      </c>
      <c r="N47" s="28">
        <f t="shared" si="1"/>
        <v>0.03</v>
      </c>
      <c r="O47" s="29">
        <f t="shared" si="2"/>
        <v>377.79999999999995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65153</v>
      </c>
      <c r="D48" s="66">
        <v>21823</v>
      </c>
      <c r="E48" s="66">
        <v>102</v>
      </c>
      <c r="F48" s="66">
        <v>7818</v>
      </c>
      <c r="G48" s="66">
        <v>62485</v>
      </c>
      <c r="H48" s="66">
        <v>400</v>
      </c>
      <c r="I48" s="18">
        <f t="shared" si="3"/>
        <v>157781</v>
      </c>
      <c r="J48" s="67"/>
      <c r="K48" s="66"/>
      <c r="L48" s="66"/>
      <c r="M48" s="66">
        <v>2</v>
      </c>
      <c r="N48" s="20">
        <f t="shared" si="1"/>
        <v>2</v>
      </c>
      <c r="O48" s="21">
        <f t="shared" si="2"/>
        <v>157783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275</v>
      </c>
      <c r="D49" s="75">
        <v>40.9</v>
      </c>
      <c r="E49" s="75">
        <v>0</v>
      </c>
      <c r="F49" s="75">
        <v>42.6</v>
      </c>
      <c r="G49" s="75">
        <v>304.89999999999998</v>
      </c>
      <c r="H49" s="75">
        <v>3.6</v>
      </c>
      <c r="I49" s="30">
        <f t="shared" si="3"/>
        <v>667</v>
      </c>
      <c r="J49" s="76"/>
      <c r="K49" s="75"/>
      <c r="L49" s="75"/>
      <c r="M49" s="75">
        <v>0</v>
      </c>
      <c r="N49" s="31">
        <f t="shared" si="1"/>
        <v>0</v>
      </c>
      <c r="O49" s="32">
        <f t="shared" si="2"/>
        <v>667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415.58</v>
      </c>
      <c r="D50" s="63">
        <v>200.24</v>
      </c>
      <c r="E50" s="63">
        <v>1.04</v>
      </c>
      <c r="F50" s="63">
        <v>815.02</v>
      </c>
      <c r="G50" s="63">
        <v>760.8</v>
      </c>
      <c r="H50" s="63">
        <v>2.42</v>
      </c>
      <c r="I50" s="11">
        <f t="shared" si="3"/>
        <v>2195.1</v>
      </c>
      <c r="J50" s="64"/>
      <c r="K50" s="63"/>
      <c r="L50" s="63">
        <v>7.35</v>
      </c>
      <c r="M50" s="63">
        <v>36.49</v>
      </c>
      <c r="N50" s="13">
        <f t="shared" si="1"/>
        <v>43.84</v>
      </c>
      <c r="O50" s="14">
        <f t="shared" si="2"/>
        <v>2238.94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190259</v>
      </c>
      <c r="D51" s="66">
        <v>65550</v>
      </c>
      <c r="E51" s="66">
        <v>352</v>
      </c>
      <c r="F51" s="66">
        <v>191785</v>
      </c>
      <c r="G51" s="66">
        <v>268958</v>
      </c>
      <c r="H51" s="66">
        <v>660</v>
      </c>
      <c r="I51" s="18">
        <f t="shared" ref="I51:I58" si="4">SUM(C51:H51)</f>
        <v>717564</v>
      </c>
      <c r="J51" s="67"/>
      <c r="K51" s="66"/>
      <c r="L51" s="66">
        <v>185</v>
      </c>
      <c r="M51" s="66">
        <v>1753</v>
      </c>
      <c r="N51" s="20">
        <f t="shared" si="1"/>
        <v>1938</v>
      </c>
      <c r="O51" s="21">
        <f>SUM(N51,I51)</f>
        <v>719502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1720.9</v>
      </c>
      <c r="D52" s="75">
        <v>1303.4000000000001</v>
      </c>
      <c r="E52" s="75">
        <v>5.4</v>
      </c>
      <c r="F52" s="75">
        <v>1733.5</v>
      </c>
      <c r="G52" s="75">
        <v>2002.2</v>
      </c>
      <c r="H52" s="75">
        <v>11</v>
      </c>
      <c r="I52" s="30">
        <f t="shared" si="4"/>
        <v>6776.4000000000005</v>
      </c>
      <c r="J52" s="76"/>
      <c r="K52" s="75"/>
      <c r="L52" s="75">
        <v>13.8</v>
      </c>
      <c r="M52" s="75">
        <v>71.8</v>
      </c>
      <c r="N52" s="31">
        <f t="shared" si="1"/>
        <v>85.6</v>
      </c>
      <c r="O52" s="32">
        <f t="shared" si="2"/>
        <v>6862.0000000000009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410.94</v>
      </c>
      <c r="D53" s="72">
        <v>137.09</v>
      </c>
      <c r="E53" s="72">
        <v>1.04</v>
      </c>
      <c r="F53" s="72">
        <v>807.81</v>
      </c>
      <c r="G53" s="72">
        <v>758.03</v>
      </c>
      <c r="H53" s="72">
        <v>1.5</v>
      </c>
      <c r="I53" s="27">
        <f t="shared" si="4"/>
        <v>2116.41</v>
      </c>
      <c r="J53" s="73"/>
      <c r="K53" s="72"/>
      <c r="L53" s="72">
        <v>0.3</v>
      </c>
      <c r="M53" s="72">
        <v>29.15</v>
      </c>
      <c r="N53" s="28">
        <f t="shared" si="1"/>
        <v>29.45</v>
      </c>
      <c r="O53" s="29">
        <f t="shared" si="2"/>
        <v>2145.8599999999997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188769</v>
      </c>
      <c r="D54" s="66">
        <v>51818</v>
      </c>
      <c r="E54" s="66">
        <v>352</v>
      </c>
      <c r="F54" s="66">
        <v>191193</v>
      </c>
      <c r="G54" s="66">
        <v>268261</v>
      </c>
      <c r="H54" s="66">
        <v>519</v>
      </c>
      <c r="I54" s="18">
        <f t="shared" si="4"/>
        <v>700912</v>
      </c>
      <c r="J54" s="67"/>
      <c r="K54" s="66"/>
      <c r="L54" s="66">
        <v>26</v>
      </c>
      <c r="M54" s="66">
        <v>1596</v>
      </c>
      <c r="N54" s="20">
        <f t="shared" si="1"/>
        <v>1622</v>
      </c>
      <c r="O54" s="21">
        <f t="shared" si="2"/>
        <v>702534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1680.2</v>
      </c>
      <c r="D55" s="69">
        <v>799.1</v>
      </c>
      <c r="E55" s="69">
        <v>5.4</v>
      </c>
      <c r="F55" s="69">
        <v>1707.3</v>
      </c>
      <c r="G55" s="69">
        <v>1986.3</v>
      </c>
      <c r="H55" s="69">
        <v>5.7</v>
      </c>
      <c r="I55" s="24">
        <f t="shared" si="4"/>
        <v>6184</v>
      </c>
      <c r="J55" s="70"/>
      <c r="K55" s="69"/>
      <c r="L55" s="69">
        <v>0.7</v>
      </c>
      <c r="M55" s="69">
        <v>58.5</v>
      </c>
      <c r="N55" s="24">
        <f t="shared" si="1"/>
        <v>59.2</v>
      </c>
      <c r="O55" s="26">
        <f t="shared" si="2"/>
        <v>6243.2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415.65</v>
      </c>
      <c r="D56" s="10">
        <f t="shared" si="5"/>
        <v>243.92</v>
      </c>
      <c r="E56" s="10">
        <f t="shared" si="5"/>
        <v>1.04</v>
      </c>
      <c r="F56" s="10">
        <f t="shared" si="5"/>
        <v>815.22</v>
      </c>
      <c r="G56" s="10">
        <f t="shared" si="5"/>
        <v>766.07999999999993</v>
      </c>
      <c r="H56" s="10">
        <f t="shared" si="5"/>
        <v>2.42</v>
      </c>
      <c r="I56" s="36">
        <f>SUM(C56:H56)</f>
        <v>2244.33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11.87</v>
      </c>
      <c r="M56" s="10">
        <f>SUM(M5,M8,M11,M14,M17,M20,M23,M26,M29,M32,M35,M38,M41,M44,M47)</f>
        <v>40.879999999999995</v>
      </c>
      <c r="N56" s="12">
        <f t="shared" si="1"/>
        <v>52.749999999999993</v>
      </c>
      <c r="O56" s="14">
        <f t="shared" si="2"/>
        <v>2297.08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190259</v>
      </c>
      <c r="D57" s="17">
        <f t="shared" si="5"/>
        <v>70056</v>
      </c>
      <c r="E57" s="17">
        <f t="shared" si="5"/>
        <v>352</v>
      </c>
      <c r="F57" s="17">
        <f t="shared" si="5"/>
        <v>191799</v>
      </c>
      <c r="G57" s="17">
        <f t="shared" si="5"/>
        <v>268979</v>
      </c>
      <c r="H57" s="17">
        <f t="shared" si="5"/>
        <v>660</v>
      </c>
      <c r="I57" s="37">
        <f t="shared" si="4"/>
        <v>722105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199</v>
      </c>
      <c r="M57" s="17">
        <f t="shared" si="6"/>
        <v>1807</v>
      </c>
      <c r="N57" s="19">
        <f t="shared" si="1"/>
        <v>2006</v>
      </c>
      <c r="O57" s="21">
        <f t="shared" si="2"/>
        <v>724111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1720.9</v>
      </c>
      <c r="D58" s="40">
        <f t="shared" si="5"/>
        <v>1636</v>
      </c>
      <c r="E58" s="40">
        <f t="shared" si="5"/>
        <v>5.4</v>
      </c>
      <c r="F58" s="40">
        <f t="shared" si="5"/>
        <v>1734.6999999999998</v>
      </c>
      <c r="G58" s="40">
        <f t="shared" si="5"/>
        <v>2003.4</v>
      </c>
      <c r="H58" s="40">
        <f t="shared" si="5"/>
        <v>11</v>
      </c>
      <c r="I58" s="41">
        <f t="shared" si="4"/>
        <v>7111.4</v>
      </c>
      <c r="J58" s="39">
        <f t="shared" si="6"/>
        <v>0</v>
      </c>
      <c r="K58" s="40">
        <f t="shared" si="6"/>
        <v>0</v>
      </c>
      <c r="L58" s="40">
        <f t="shared" si="6"/>
        <v>15.499999999999998</v>
      </c>
      <c r="M58" s="40">
        <f t="shared" si="6"/>
        <v>78.8</v>
      </c>
      <c r="N58" s="42">
        <f t="shared" si="1"/>
        <v>94.3</v>
      </c>
      <c r="O58" s="43">
        <f t="shared" si="2"/>
        <v>7205.7</v>
      </c>
      <c r="P58" s="44">
        <f>SUM(O56,P53,P54,P57)</f>
        <v>2297.08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7.0000000000000007E-2</v>
      </c>
      <c r="D63" s="63">
        <v>0.03</v>
      </c>
      <c r="E63" s="63"/>
      <c r="F63" s="63"/>
      <c r="G63" s="63">
        <v>2.67</v>
      </c>
      <c r="H63" s="63"/>
      <c r="I63" s="11">
        <f>SUM(C63:H63)</f>
        <v>2.77</v>
      </c>
      <c r="J63" s="64"/>
      <c r="K63" s="63"/>
      <c r="L63" s="63">
        <v>3.25</v>
      </c>
      <c r="M63" s="63">
        <v>0.28000000000000003</v>
      </c>
      <c r="N63" s="13">
        <f>SUM(J63:M63)</f>
        <v>3.5300000000000002</v>
      </c>
      <c r="O63" s="14">
        <f>SUM(N63,I63)</f>
        <v>6.3000000000000007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9.1</v>
      </c>
      <c r="E66" s="72"/>
      <c r="F66" s="72"/>
      <c r="G66" s="72">
        <v>2.46</v>
      </c>
      <c r="H66" s="72"/>
      <c r="I66" s="27">
        <f t="shared" si="7"/>
        <v>11.559999999999999</v>
      </c>
      <c r="J66" s="73"/>
      <c r="K66" s="72"/>
      <c r="L66" s="72">
        <v>1.27</v>
      </c>
      <c r="M66" s="72">
        <v>4.1100000000000003</v>
      </c>
      <c r="N66" s="28">
        <f t="shared" si="8"/>
        <v>5.3800000000000008</v>
      </c>
      <c r="O66" s="29">
        <f t="shared" si="9"/>
        <v>16.939999999999998</v>
      </c>
      <c r="P66" s="22" t="s">
        <v>25</v>
      </c>
      <c r="Q66" s="129" t="s">
        <v>59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14</v>
      </c>
      <c r="M67" s="66">
        <v>54</v>
      </c>
      <c r="N67" s="20">
        <f t="shared" si="8"/>
        <v>68</v>
      </c>
      <c r="O67" s="21">
        <f t="shared" si="9"/>
        <v>68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1.7</v>
      </c>
      <c r="M68" s="75">
        <v>7</v>
      </c>
      <c r="N68" s="31">
        <f t="shared" si="8"/>
        <v>8.6999999999999993</v>
      </c>
      <c r="O68" s="32">
        <f t="shared" si="9"/>
        <v>8.6999999999999993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5.35</v>
      </c>
      <c r="E69" s="72"/>
      <c r="F69" s="72">
        <v>0.13</v>
      </c>
      <c r="G69" s="72"/>
      <c r="H69" s="72"/>
      <c r="I69" s="27">
        <f t="shared" si="7"/>
        <v>5.4799999999999995</v>
      </c>
      <c r="J69" s="73"/>
      <c r="K69" s="72"/>
      <c r="L69" s="72">
        <v>4.78</v>
      </c>
      <c r="M69" s="72">
        <v>6.58</v>
      </c>
      <c r="N69" s="28">
        <f t="shared" si="8"/>
        <v>11.36</v>
      </c>
      <c r="O69" s="29">
        <f t="shared" si="9"/>
        <v>16.84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191</v>
      </c>
      <c r="E70" s="66"/>
      <c r="F70" s="66">
        <v>6</v>
      </c>
      <c r="G70" s="66"/>
      <c r="H70" s="66"/>
      <c r="I70" s="18">
        <f t="shared" si="7"/>
        <v>197</v>
      </c>
      <c r="J70" s="67"/>
      <c r="K70" s="66"/>
      <c r="L70" s="66">
        <v>88</v>
      </c>
      <c r="M70" s="66">
        <v>131</v>
      </c>
      <c r="N70" s="20">
        <f t="shared" si="8"/>
        <v>219</v>
      </c>
      <c r="O70" s="21">
        <f t="shared" si="9"/>
        <v>416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42.6</v>
      </c>
      <c r="E71" s="75"/>
      <c r="F71" s="75">
        <v>0.8</v>
      </c>
      <c r="G71" s="75"/>
      <c r="H71" s="75"/>
      <c r="I71" s="30">
        <f t="shared" si="7"/>
        <v>43.4</v>
      </c>
      <c r="J71" s="76"/>
      <c r="K71" s="75"/>
      <c r="L71" s="75">
        <v>7.6</v>
      </c>
      <c r="M71" s="75">
        <v>11.5</v>
      </c>
      <c r="N71" s="31">
        <f t="shared" si="8"/>
        <v>19.100000000000001</v>
      </c>
      <c r="O71" s="32">
        <f t="shared" si="9"/>
        <v>62.5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7.38</v>
      </c>
      <c r="E72" s="72"/>
      <c r="F72" s="72"/>
      <c r="G72" s="72">
        <v>0.26</v>
      </c>
      <c r="H72" s="72"/>
      <c r="I72" s="27">
        <f t="shared" si="7"/>
        <v>7.64</v>
      </c>
      <c r="J72" s="73"/>
      <c r="K72" s="72"/>
      <c r="L72" s="72">
        <v>2.27</v>
      </c>
      <c r="M72" s="72">
        <v>0.76</v>
      </c>
      <c r="N72" s="28">
        <f t="shared" si="8"/>
        <v>3.0300000000000002</v>
      </c>
      <c r="O72" s="29">
        <f t="shared" si="9"/>
        <v>10.67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563</v>
      </c>
      <c r="E73" s="66"/>
      <c r="F73" s="66"/>
      <c r="G73" s="66">
        <v>37</v>
      </c>
      <c r="H73" s="66"/>
      <c r="I73" s="18">
        <f t="shared" si="7"/>
        <v>600</v>
      </c>
      <c r="J73" s="67"/>
      <c r="K73" s="66"/>
      <c r="L73" s="66">
        <v>71</v>
      </c>
      <c r="M73" s="66">
        <v>26</v>
      </c>
      <c r="N73" s="20">
        <f t="shared" si="8"/>
        <v>97</v>
      </c>
      <c r="O73" s="21">
        <f t="shared" si="9"/>
        <v>697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58.8</v>
      </c>
      <c r="E74" s="75"/>
      <c r="F74" s="75"/>
      <c r="G74" s="75">
        <v>2.2000000000000002</v>
      </c>
      <c r="H74" s="75"/>
      <c r="I74" s="30">
        <f t="shared" si="7"/>
        <v>61</v>
      </c>
      <c r="J74" s="76"/>
      <c r="K74" s="75"/>
      <c r="L74" s="75">
        <v>5.5</v>
      </c>
      <c r="M74" s="75">
        <v>1.8</v>
      </c>
      <c r="N74" s="31">
        <f t="shared" si="8"/>
        <v>7.3</v>
      </c>
      <c r="O74" s="32">
        <f t="shared" si="9"/>
        <v>68.3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0.34</v>
      </c>
      <c r="D75" s="72">
        <v>15.15</v>
      </c>
      <c r="E75" s="72"/>
      <c r="F75" s="72">
        <v>5.29</v>
      </c>
      <c r="G75" s="72"/>
      <c r="H75" s="72"/>
      <c r="I75" s="27">
        <f t="shared" si="7"/>
        <v>20.78</v>
      </c>
      <c r="J75" s="73"/>
      <c r="K75" s="72"/>
      <c r="L75" s="72">
        <v>0.03</v>
      </c>
      <c r="M75" s="72">
        <v>11.22</v>
      </c>
      <c r="N75" s="28">
        <f t="shared" si="8"/>
        <v>11.25</v>
      </c>
      <c r="O75" s="29">
        <f t="shared" si="9"/>
        <v>32.03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77</v>
      </c>
      <c r="D76" s="66">
        <v>1558</v>
      </c>
      <c r="E76" s="66"/>
      <c r="F76" s="66">
        <v>278</v>
      </c>
      <c r="G76" s="66"/>
      <c r="H76" s="66"/>
      <c r="I76" s="18">
        <f t="shared" si="7"/>
        <v>1913</v>
      </c>
      <c r="J76" s="67"/>
      <c r="K76" s="66"/>
      <c r="L76" s="66">
        <v>1</v>
      </c>
      <c r="M76" s="66">
        <v>382</v>
      </c>
      <c r="N76" s="20">
        <f t="shared" si="8"/>
        <v>383</v>
      </c>
      <c r="O76" s="21">
        <f t="shared" si="9"/>
        <v>2296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3.9</v>
      </c>
      <c r="D77" s="75">
        <v>110.5</v>
      </c>
      <c r="E77" s="75"/>
      <c r="F77" s="75">
        <v>18.3</v>
      </c>
      <c r="G77" s="75"/>
      <c r="H77" s="75"/>
      <c r="I77" s="30">
        <f t="shared" si="7"/>
        <v>132.70000000000002</v>
      </c>
      <c r="J77" s="76"/>
      <c r="K77" s="75"/>
      <c r="L77" s="75">
        <v>0.1</v>
      </c>
      <c r="M77" s="75">
        <v>19.600000000000001</v>
      </c>
      <c r="N77" s="31">
        <f t="shared" si="8"/>
        <v>19.700000000000003</v>
      </c>
      <c r="O77" s="32">
        <f t="shared" si="9"/>
        <v>152.40000000000003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0.47</v>
      </c>
      <c r="D78" s="72">
        <v>7.42</v>
      </c>
      <c r="E78" s="72"/>
      <c r="F78" s="72">
        <v>0.26</v>
      </c>
      <c r="G78" s="72">
        <v>0.18</v>
      </c>
      <c r="H78" s="72"/>
      <c r="I78" s="27">
        <f t="shared" si="7"/>
        <v>8.33</v>
      </c>
      <c r="J78" s="73"/>
      <c r="K78" s="72"/>
      <c r="L78" s="72"/>
      <c r="M78" s="72">
        <v>1</v>
      </c>
      <c r="N78" s="28">
        <f t="shared" si="8"/>
        <v>1</v>
      </c>
      <c r="O78" s="29">
        <f t="shared" si="9"/>
        <v>9.33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117</v>
      </c>
      <c r="D79" s="66">
        <v>2312</v>
      </c>
      <c r="E79" s="66"/>
      <c r="F79" s="66">
        <v>35</v>
      </c>
      <c r="G79" s="66">
        <v>37</v>
      </c>
      <c r="H79" s="66"/>
      <c r="I79" s="18">
        <f t="shared" si="7"/>
        <v>2501</v>
      </c>
      <c r="J79" s="67"/>
      <c r="K79" s="66"/>
      <c r="L79" s="66"/>
      <c r="M79" s="66">
        <v>135</v>
      </c>
      <c r="N79" s="20">
        <f t="shared" si="8"/>
        <v>135</v>
      </c>
      <c r="O79" s="21">
        <f t="shared" si="9"/>
        <v>2636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4.2</v>
      </c>
      <c r="D80" s="75">
        <v>127.2</v>
      </c>
      <c r="E80" s="75"/>
      <c r="F80" s="75">
        <v>1.3</v>
      </c>
      <c r="G80" s="75">
        <v>0.9</v>
      </c>
      <c r="H80" s="75"/>
      <c r="I80" s="30">
        <f t="shared" si="7"/>
        <v>133.60000000000002</v>
      </c>
      <c r="J80" s="76"/>
      <c r="K80" s="75"/>
      <c r="L80" s="75"/>
      <c r="M80" s="75">
        <v>5.6</v>
      </c>
      <c r="N80" s="31">
        <f t="shared" si="8"/>
        <v>5.6</v>
      </c>
      <c r="O80" s="32">
        <f t="shared" si="9"/>
        <v>139.20000000000002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1.58</v>
      </c>
      <c r="D81" s="72">
        <v>24.65</v>
      </c>
      <c r="E81" s="72"/>
      <c r="F81" s="72">
        <v>1.73</v>
      </c>
      <c r="G81" s="72">
        <v>1.59</v>
      </c>
      <c r="H81" s="72"/>
      <c r="I81" s="27">
        <f t="shared" si="7"/>
        <v>29.549999999999997</v>
      </c>
      <c r="J81" s="73"/>
      <c r="K81" s="72"/>
      <c r="L81" s="72"/>
      <c r="M81" s="72">
        <v>16.739999999999998</v>
      </c>
      <c r="N81" s="28">
        <f t="shared" si="8"/>
        <v>16.739999999999998</v>
      </c>
      <c r="O81" s="29">
        <f t="shared" si="9"/>
        <v>46.289999999999992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566</v>
      </c>
      <c r="D82" s="66">
        <v>4502</v>
      </c>
      <c r="E82" s="66"/>
      <c r="F82" s="66">
        <v>287</v>
      </c>
      <c r="G82" s="66">
        <v>421</v>
      </c>
      <c r="H82" s="66"/>
      <c r="I82" s="18">
        <f t="shared" si="7"/>
        <v>5776</v>
      </c>
      <c r="J82" s="67"/>
      <c r="K82" s="66"/>
      <c r="L82" s="66"/>
      <c r="M82" s="66">
        <v>1066</v>
      </c>
      <c r="N82" s="20">
        <f t="shared" si="8"/>
        <v>1066</v>
      </c>
      <c r="O82" s="21">
        <f t="shared" si="9"/>
        <v>6842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15.9</v>
      </c>
      <c r="D83" s="75">
        <v>203.2</v>
      </c>
      <c r="E83" s="75"/>
      <c r="F83" s="75">
        <v>7</v>
      </c>
      <c r="G83" s="75">
        <v>9.3000000000000007</v>
      </c>
      <c r="H83" s="75"/>
      <c r="I83" s="30">
        <f t="shared" si="7"/>
        <v>235.4</v>
      </c>
      <c r="J83" s="76"/>
      <c r="K83" s="75"/>
      <c r="L83" s="75"/>
      <c r="M83" s="75">
        <v>33</v>
      </c>
      <c r="N83" s="31">
        <f t="shared" si="8"/>
        <v>33</v>
      </c>
      <c r="O83" s="32">
        <f t="shared" si="9"/>
        <v>268.39999999999998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2.86</v>
      </c>
      <c r="D84" s="72">
        <v>13.38</v>
      </c>
      <c r="E84" s="72"/>
      <c r="F84" s="72">
        <v>0.22</v>
      </c>
      <c r="G84" s="72">
        <v>0.89</v>
      </c>
      <c r="H84" s="72">
        <v>0.92</v>
      </c>
      <c r="I84" s="27">
        <f t="shared" si="7"/>
        <v>18.270000000000003</v>
      </c>
      <c r="J84" s="73"/>
      <c r="K84" s="72"/>
      <c r="L84" s="72"/>
      <c r="M84" s="72">
        <v>0.16</v>
      </c>
      <c r="N84" s="28">
        <f t="shared" si="8"/>
        <v>0.16</v>
      </c>
      <c r="O84" s="29">
        <f t="shared" si="9"/>
        <v>18.430000000000003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940</v>
      </c>
      <c r="D85" s="66">
        <v>2936</v>
      </c>
      <c r="E85" s="66"/>
      <c r="F85" s="66">
        <v>42</v>
      </c>
      <c r="G85" s="66">
        <v>223</v>
      </c>
      <c r="H85" s="66">
        <v>141</v>
      </c>
      <c r="I85" s="18">
        <f t="shared" si="7"/>
        <v>4282</v>
      </c>
      <c r="J85" s="67"/>
      <c r="K85" s="66"/>
      <c r="L85" s="66"/>
      <c r="M85" s="66">
        <v>11</v>
      </c>
      <c r="N85" s="20">
        <f t="shared" si="8"/>
        <v>11</v>
      </c>
      <c r="O85" s="21">
        <f t="shared" si="9"/>
        <v>4293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21.6</v>
      </c>
      <c r="D86" s="75">
        <v>109.1</v>
      </c>
      <c r="E86" s="75"/>
      <c r="F86" s="75">
        <v>0.9</v>
      </c>
      <c r="G86" s="75">
        <v>4.7</v>
      </c>
      <c r="H86" s="75">
        <v>5.3</v>
      </c>
      <c r="I86" s="30">
        <f t="shared" si="7"/>
        <v>141.6</v>
      </c>
      <c r="J86" s="76"/>
      <c r="K86" s="75"/>
      <c r="L86" s="75"/>
      <c r="M86" s="75">
        <v>0.3</v>
      </c>
      <c r="N86" s="31">
        <f t="shared" si="8"/>
        <v>0.3</v>
      </c>
      <c r="O86" s="32">
        <f t="shared" si="9"/>
        <v>141.9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4.55</v>
      </c>
      <c r="D87" s="72">
        <v>31.13</v>
      </c>
      <c r="E87" s="72"/>
      <c r="F87" s="72">
        <v>1.9</v>
      </c>
      <c r="G87" s="72">
        <v>1.85</v>
      </c>
      <c r="H87" s="72"/>
      <c r="I87" s="27">
        <f t="shared" si="7"/>
        <v>39.43</v>
      </c>
      <c r="J87" s="73"/>
      <c r="K87" s="72"/>
      <c r="L87" s="72"/>
      <c r="M87" s="72"/>
      <c r="N87" s="28">
        <f t="shared" si="8"/>
        <v>0</v>
      </c>
      <c r="O87" s="29">
        <f t="shared" si="9"/>
        <v>39.43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1661</v>
      </c>
      <c r="D88" s="66">
        <v>8007</v>
      </c>
      <c r="E88" s="66"/>
      <c r="F88" s="66">
        <v>376</v>
      </c>
      <c r="G88" s="66">
        <v>524</v>
      </c>
      <c r="H88" s="66"/>
      <c r="I88" s="18">
        <f t="shared" si="7"/>
        <v>10568</v>
      </c>
      <c r="J88" s="67"/>
      <c r="K88" s="66"/>
      <c r="L88" s="66"/>
      <c r="M88" s="66"/>
      <c r="N88" s="20">
        <f t="shared" si="8"/>
        <v>0</v>
      </c>
      <c r="O88" s="21">
        <f t="shared" si="9"/>
        <v>10568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30.4</v>
      </c>
      <c r="D89" s="75">
        <v>240.5</v>
      </c>
      <c r="E89" s="75"/>
      <c r="F89" s="75">
        <v>5.6</v>
      </c>
      <c r="G89" s="75">
        <v>9.4</v>
      </c>
      <c r="H89" s="75"/>
      <c r="I89" s="30">
        <f t="shared" si="7"/>
        <v>285.89999999999998</v>
      </c>
      <c r="J89" s="76"/>
      <c r="K89" s="75"/>
      <c r="L89" s="75"/>
      <c r="M89" s="75"/>
      <c r="N89" s="31">
        <f t="shared" si="8"/>
        <v>0</v>
      </c>
      <c r="O89" s="32">
        <f t="shared" si="9"/>
        <v>285.89999999999998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26.99</v>
      </c>
      <c r="D90" s="72">
        <v>33.369999999999997</v>
      </c>
      <c r="E90" s="72"/>
      <c r="F90" s="72">
        <v>12.5</v>
      </c>
      <c r="G90" s="72">
        <v>13.94</v>
      </c>
      <c r="H90" s="72"/>
      <c r="I90" s="27">
        <f t="shared" si="7"/>
        <v>86.8</v>
      </c>
      <c r="J90" s="73"/>
      <c r="K90" s="72"/>
      <c r="L90" s="72">
        <v>0.27</v>
      </c>
      <c r="M90" s="72"/>
      <c r="N90" s="28">
        <f t="shared" si="8"/>
        <v>0.27</v>
      </c>
      <c r="O90" s="29">
        <f t="shared" si="9"/>
        <v>87.07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10723</v>
      </c>
      <c r="D91" s="66">
        <v>10073</v>
      </c>
      <c r="E91" s="66"/>
      <c r="F91" s="66">
        <v>2644</v>
      </c>
      <c r="G91" s="66">
        <v>3871</v>
      </c>
      <c r="H91" s="66"/>
      <c r="I91" s="18">
        <f t="shared" si="7"/>
        <v>27311</v>
      </c>
      <c r="J91" s="67"/>
      <c r="K91" s="66"/>
      <c r="L91" s="66">
        <v>25</v>
      </c>
      <c r="M91" s="66"/>
      <c r="N91" s="20">
        <f t="shared" si="8"/>
        <v>25</v>
      </c>
      <c r="O91" s="21">
        <f t="shared" si="9"/>
        <v>27336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161</v>
      </c>
      <c r="D92" s="75">
        <v>291.8</v>
      </c>
      <c r="E92" s="75"/>
      <c r="F92" s="75">
        <v>34.6</v>
      </c>
      <c r="G92" s="75">
        <v>58.1</v>
      </c>
      <c r="H92" s="75"/>
      <c r="I92" s="30">
        <f t="shared" si="7"/>
        <v>545.5</v>
      </c>
      <c r="J92" s="76"/>
      <c r="K92" s="75"/>
      <c r="L92" s="75">
        <v>0.6</v>
      </c>
      <c r="M92" s="75"/>
      <c r="N92" s="31">
        <f t="shared" si="8"/>
        <v>0.6</v>
      </c>
      <c r="O92" s="32">
        <f t="shared" si="9"/>
        <v>546.1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64.510000000000005</v>
      </c>
      <c r="D93" s="72">
        <v>32.64</v>
      </c>
      <c r="E93" s="72"/>
      <c r="F93" s="72">
        <v>80.209999999999994</v>
      </c>
      <c r="G93" s="72">
        <v>5.97</v>
      </c>
      <c r="H93" s="72"/>
      <c r="I93" s="27">
        <f t="shared" si="7"/>
        <v>183.33</v>
      </c>
      <c r="J93" s="73"/>
      <c r="K93" s="72"/>
      <c r="L93" s="72"/>
      <c r="M93" s="72"/>
      <c r="N93" s="28">
        <f t="shared" si="8"/>
        <v>0</v>
      </c>
      <c r="O93" s="29">
        <f t="shared" si="9"/>
        <v>183.33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27215</v>
      </c>
      <c r="D94" s="66">
        <v>11012</v>
      </c>
      <c r="E94" s="66"/>
      <c r="F94" s="66">
        <v>18178</v>
      </c>
      <c r="G94" s="66">
        <v>1829</v>
      </c>
      <c r="H94" s="66"/>
      <c r="I94" s="18">
        <f t="shared" si="7"/>
        <v>58234</v>
      </c>
      <c r="J94" s="67"/>
      <c r="K94" s="66"/>
      <c r="L94" s="66"/>
      <c r="M94" s="66"/>
      <c r="N94" s="20">
        <f t="shared" si="8"/>
        <v>0</v>
      </c>
      <c r="O94" s="21">
        <f t="shared" si="9"/>
        <v>58234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354.9</v>
      </c>
      <c r="D95" s="75">
        <v>263.8</v>
      </c>
      <c r="E95" s="75"/>
      <c r="F95" s="75">
        <v>198.6</v>
      </c>
      <c r="G95" s="75">
        <v>21.7</v>
      </c>
      <c r="H95" s="75"/>
      <c r="I95" s="30">
        <f t="shared" si="7"/>
        <v>839.00000000000011</v>
      </c>
      <c r="J95" s="76"/>
      <c r="K95" s="75"/>
      <c r="L95" s="75"/>
      <c r="M95" s="75"/>
      <c r="N95" s="31">
        <f t="shared" si="8"/>
        <v>0</v>
      </c>
      <c r="O95" s="32">
        <f t="shared" si="9"/>
        <v>839.00000000000011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61.23</v>
      </c>
      <c r="D96" s="72">
        <v>18.12</v>
      </c>
      <c r="E96" s="72"/>
      <c r="F96" s="72">
        <v>273.25</v>
      </c>
      <c r="G96" s="72">
        <v>50.58</v>
      </c>
      <c r="H96" s="72"/>
      <c r="I96" s="27">
        <f t="shared" si="7"/>
        <v>403.18</v>
      </c>
      <c r="J96" s="73"/>
      <c r="K96" s="72"/>
      <c r="L96" s="72"/>
      <c r="M96" s="72"/>
      <c r="N96" s="28">
        <f t="shared" si="8"/>
        <v>0</v>
      </c>
      <c r="O96" s="29">
        <f t="shared" si="9"/>
        <v>403.18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27528</v>
      </c>
      <c r="D97" s="66">
        <v>6678</v>
      </c>
      <c r="E97" s="66"/>
      <c r="F97" s="66">
        <v>63747</v>
      </c>
      <c r="G97" s="66">
        <v>17259</v>
      </c>
      <c r="H97" s="66"/>
      <c r="I97" s="18">
        <f t="shared" si="7"/>
        <v>115212</v>
      </c>
      <c r="J97" s="67"/>
      <c r="K97" s="66"/>
      <c r="L97" s="66"/>
      <c r="M97" s="66"/>
      <c r="N97" s="20">
        <f t="shared" si="8"/>
        <v>0</v>
      </c>
      <c r="O97" s="21">
        <f t="shared" si="9"/>
        <v>115212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303.5</v>
      </c>
      <c r="D98" s="75">
        <v>139.80000000000001</v>
      </c>
      <c r="E98" s="75"/>
      <c r="F98" s="75">
        <v>574.20000000000005</v>
      </c>
      <c r="G98" s="75">
        <v>156.30000000000001</v>
      </c>
      <c r="H98" s="75"/>
      <c r="I98" s="30">
        <f t="shared" si="7"/>
        <v>1173.8</v>
      </c>
      <c r="J98" s="76"/>
      <c r="K98" s="75"/>
      <c r="L98" s="75"/>
      <c r="M98" s="75"/>
      <c r="N98" s="31">
        <f t="shared" si="8"/>
        <v>0</v>
      </c>
      <c r="O98" s="32">
        <f t="shared" si="9"/>
        <v>1173.8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50.86</v>
      </c>
      <c r="D99" s="72">
        <v>0.43</v>
      </c>
      <c r="E99" s="72">
        <v>0.8</v>
      </c>
      <c r="F99" s="72">
        <v>305.72000000000003</v>
      </c>
      <c r="G99" s="72">
        <v>255.42</v>
      </c>
      <c r="H99" s="72"/>
      <c r="I99" s="27">
        <f t="shared" si="7"/>
        <v>613.23</v>
      </c>
      <c r="J99" s="73"/>
      <c r="K99" s="72"/>
      <c r="L99" s="72"/>
      <c r="M99" s="72"/>
      <c r="N99" s="28">
        <f t="shared" si="8"/>
        <v>0</v>
      </c>
      <c r="O99" s="29">
        <f t="shared" si="9"/>
        <v>613.23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23250</v>
      </c>
      <c r="D100" s="66">
        <v>170</v>
      </c>
      <c r="E100" s="66">
        <v>237</v>
      </c>
      <c r="F100" s="66">
        <v>73142</v>
      </c>
      <c r="G100" s="66">
        <v>88642</v>
      </c>
      <c r="H100" s="66"/>
      <c r="I100" s="18">
        <f t="shared" si="7"/>
        <v>185441</v>
      </c>
      <c r="J100" s="67"/>
      <c r="K100" s="66"/>
      <c r="L100" s="66"/>
      <c r="M100" s="66"/>
      <c r="N100" s="20">
        <f t="shared" si="8"/>
        <v>0</v>
      </c>
      <c r="O100" s="21">
        <f t="shared" si="9"/>
        <v>185441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253.1</v>
      </c>
      <c r="D101" s="75">
        <v>3.7</v>
      </c>
      <c r="E101" s="75">
        <v>5.2</v>
      </c>
      <c r="F101" s="75">
        <v>649.79999999999995</v>
      </c>
      <c r="G101" s="75">
        <v>787.3</v>
      </c>
      <c r="H101" s="75"/>
      <c r="I101" s="30">
        <f t="shared" si="7"/>
        <v>1699.1</v>
      </c>
      <c r="J101" s="76"/>
      <c r="K101" s="75"/>
      <c r="L101" s="75"/>
      <c r="M101" s="75"/>
      <c r="N101" s="31">
        <f t="shared" si="8"/>
        <v>0</v>
      </c>
      <c r="O101" s="32">
        <f t="shared" si="9"/>
        <v>1699.1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69.900000000000006</v>
      </c>
      <c r="D102" s="72">
        <v>0.55000000000000004</v>
      </c>
      <c r="E102" s="72">
        <v>0.03</v>
      </c>
      <c r="F102" s="72">
        <v>103.2</v>
      </c>
      <c r="G102" s="72">
        <v>262.14999999999998</v>
      </c>
      <c r="H102" s="72">
        <v>0.38</v>
      </c>
      <c r="I102" s="27">
        <f t="shared" si="7"/>
        <v>436.21</v>
      </c>
      <c r="J102" s="73"/>
      <c r="K102" s="72"/>
      <c r="L102" s="72"/>
      <c r="M102" s="72"/>
      <c r="N102" s="28">
        <f t="shared" si="8"/>
        <v>0</v>
      </c>
      <c r="O102" s="29">
        <f t="shared" si="9"/>
        <v>436.21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33029</v>
      </c>
      <c r="D103" s="66">
        <v>231</v>
      </c>
      <c r="E103" s="66">
        <v>13</v>
      </c>
      <c r="F103" s="66">
        <v>25246</v>
      </c>
      <c r="G103" s="66">
        <v>93651</v>
      </c>
      <c r="H103" s="66">
        <v>119</v>
      </c>
      <c r="I103" s="18">
        <f t="shared" si="7"/>
        <v>152289</v>
      </c>
      <c r="J103" s="67"/>
      <c r="K103" s="66"/>
      <c r="L103" s="66"/>
      <c r="M103" s="66"/>
      <c r="N103" s="20">
        <f t="shared" si="8"/>
        <v>0</v>
      </c>
      <c r="O103" s="21">
        <f t="shared" si="9"/>
        <v>152289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297.39999999999998</v>
      </c>
      <c r="D104" s="75">
        <v>4.0999999999999996</v>
      </c>
      <c r="E104" s="75">
        <v>0.2</v>
      </c>
      <c r="F104" s="75">
        <v>201</v>
      </c>
      <c r="G104" s="75">
        <v>648.6</v>
      </c>
      <c r="H104" s="75">
        <v>2.1</v>
      </c>
      <c r="I104" s="30">
        <f t="shared" si="7"/>
        <v>1153.3999999999999</v>
      </c>
      <c r="J104" s="76"/>
      <c r="K104" s="75"/>
      <c r="L104" s="75"/>
      <c r="M104" s="75"/>
      <c r="N104" s="31">
        <f t="shared" si="8"/>
        <v>0</v>
      </c>
      <c r="O104" s="32">
        <f t="shared" si="9"/>
        <v>1153.3999999999999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45.21</v>
      </c>
      <c r="D105" s="72">
        <v>1.02</v>
      </c>
      <c r="E105" s="72"/>
      <c r="F105" s="72">
        <v>23.13</v>
      </c>
      <c r="G105" s="72">
        <v>113.77</v>
      </c>
      <c r="H105" s="72"/>
      <c r="I105" s="27">
        <f t="shared" si="7"/>
        <v>183.13</v>
      </c>
      <c r="J105" s="73"/>
      <c r="K105" s="72"/>
      <c r="L105" s="72"/>
      <c r="M105" s="72">
        <v>0.03</v>
      </c>
      <c r="N105" s="28">
        <f t="shared" si="8"/>
        <v>0.03</v>
      </c>
      <c r="O105" s="29">
        <f t="shared" si="9"/>
        <v>183.16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21431</v>
      </c>
      <c r="D106" s="66">
        <v>465</v>
      </c>
      <c r="E106" s="66"/>
      <c r="F106" s="66">
        <v>5856</v>
      </c>
      <c r="G106" s="66">
        <v>42119</v>
      </c>
      <c r="H106" s="66"/>
      <c r="I106" s="18">
        <f t="shared" si="7"/>
        <v>69871</v>
      </c>
      <c r="J106" s="67"/>
      <c r="K106" s="66"/>
      <c r="L106" s="66"/>
      <c r="M106" s="66">
        <v>2</v>
      </c>
      <c r="N106" s="20">
        <f t="shared" si="8"/>
        <v>2</v>
      </c>
      <c r="O106" s="21">
        <f t="shared" si="9"/>
        <v>69873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193.3</v>
      </c>
      <c r="D107" s="75">
        <v>7</v>
      </c>
      <c r="E107" s="75"/>
      <c r="F107" s="75">
        <v>35.4</v>
      </c>
      <c r="G107" s="75">
        <v>248.5</v>
      </c>
      <c r="H107" s="75"/>
      <c r="I107" s="30">
        <f t="shared" si="7"/>
        <v>484.20000000000005</v>
      </c>
      <c r="J107" s="76"/>
      <c r="K107" s="75"/>
      <c r="L107" s="75"/>
      <c r="M107" s="75">
        <v>0</v>
      </c>
      <c r="N107" s="31">
        <f t="shared" si="8"/>
        <v>0</v>
      </c>
      <c r="O107" s="32">
        <f t="shared" si="9"/>
        <v>484.20000000000005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24.06</v>
      </c>
      <c r="D108" s="72">
        <v>5.45</v>
      </c>
      <c r="E108" s="72"/>
      <c r="F108" s="72">
        <v>3.11</v>
      </c>
      <c r="G108" s="72">
        <v>37.92</v>
      </c>
      <c r="H108" s="72"/>
      <c r="I108" s="27">
        <f t="shared" si="7"/>
        <v>70.539999999999992</v>
      </c>
      <c r="J108" s="73"/>
      <c r="K108" s="72"/>
      <c r="L108" s="72"/>
      <c r="M108" s="72"/>
      <c r="N108" s="28">
        <f t="shared" si="8"/>
        <v>0</v>
      </c>
      <c r="O108" s="29">
        <f t="shared" si="9"/>
        <v>70.539999999999992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12018</v>
      </c>
      <c r="D109" s="66">
        <v>2619</v>
      </c>
      <c r="E109" s="66"/>
      <c r="F109" s="66">
        <v>772</v>
      </c>
      <c r="G109" s="66">
        <v>14253</v>
      </c>
      <c r="H109" s="66"/>
      <c r="I109" s="18">
        <f t="shared" si="7"/>
        <v>29662</v>
      </c>
      <c r="J109" s="67"/>
      <c r="K109" s="66"/>
      <c r="L109" s="66"/>
      <c r="M109" s="66"/>
      <c r="N109" s="20">
        <f t="shared" si="8"/>
        <v>0</v>
      </c>
      <c r="O109" s="21">
        <f t="shared" si="9"/>
        <v>29662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81.7</v>
      </c>
      <c r="D110" s="75">
        <v>33.9</v>
      </c>
      <c r="E110" s="75"/>
      <c r="F110" s="75">
        <v>4</v>
      </c>
      <c r="G110" s="75">
        <v>56.4</v>
      </c>
      <c r="H110" s="75"/>
      <c r="I110" s="30">
        <f t="shared" si="7"/>
        <v>176</v>
      </c>
      <c r="J110" s="76"/>
      <c r="K110" s="75"/>
      <c r="L110" s="75"/>
      <c r="M110" s="75"/>
      <c r="N110" s="31">
        <f t="shared" si="8"/>
        <v>0</v>
      </c>
      <c r="O110" s="32">
        <f t="shared" si="9"/>
        <v>176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14.7</v>
      </c>
      <c r="D111" s="72">
        <v>4.4800000000000004</v>
      </c>
      <c r="E111" s="72">
        <v>0.09</v>
      </c>
      <c r="F111" s="72">
        <v>1.89</v>
      </c>
      <c r="G111" s="72">
        <v>10.59</v>
      </c>
      <c r="H111" s="72"/>
      <c r="I111" s="27">
        <f t="shared" si="7"/>
        <v>31.75</v>
      </c>
      <c r="J111" s="73"/>
      <c r="K111" s="72"/>
      <c r="L111" s="72"/>
      <c r="M111" s="72"/>
      <c r="N111" s="28">
        <f t="shared" si="8"/>
        <v>0</v>
      </c>
      <c r="O111" s="29">
        <f t="shared" si="9"/>
        <v>31.75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7399</v>
      </c>
      <c r="D112" s="66">
        <v>2141</v>
      </c>
      <c r="E112" s="66">
        <v>44</v>
      </c>
      <c r="F112" s="66">
        <v>479</v>
      </c>
      <c r="G112" s="66">
        <v>3944</v>
      </c>
      <c r="H112" s="66"/>
      <c r="I112" s="18">
        <f t="shared" si="7"/>
        <v>14007</v>
      </c>
      <c r="J112" s="67"/>
      <c r="K112" s="66"/>
      <c r="L112" s="66"/>
      <c r="M112" s="66"/>
      <c r="N112" s="20">
        <f t="shared" si="8"/>
        <v>0</v>
      </c>
      <c r="O112" s="21">
        <f t="shared" si="9"/>
        <v>14007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2</v>
      </c>
      <c r="G113" s="75">
        <v>0</v>
      </c>
      <c r="H113" s="75"/>
      <c r="I113" s="30">
        <f t="shared" si="7"/>
        <v>2</v>
      </c>
      <c r="J113" s="76"/>
      <c r="K113" s="75"/>
      <c r="L113" s="75"/>
      <c r="M113" s="75"/>
      <c r="N113" s="31">
        <f t="shared" si="8"/>
        <v>0</v>
      </c>
      <c r="O113" s="32">
        <f t="shared" si="9"/>
        <v>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16.52</v>
      </c>
      <c r="D114" s="72">
        <v>13.05</v>
      </c>
      <c r="E114" s="72">
        <v>7.0000000000000007E-2</v>
      </c>
      <c r="F114" s="72">
        <v>0.27</v>
      </c>
      <c r="G114" s="72">
        <v>4.4000000000000004</v>
      </c>
      <c r="H114" s="72"/>
      <c r="I114" s="27">
        <f t="shared" si="7"/>
        <v>34.31</v>
      </c>
      <c r="J114" s="73"/>
      <c r="K114" s="72"/>
      <c r="L114" s="72"/>
      <c r="M114" s="72"/>
      <c r="N114" s="28">
        <f t="shared" si="8"/>
        <v>0</v>
      </c>
      <c r="O114" s="29">
        <f t="shared" si="9"/>
        <v>34.31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8305</v>
      </c>
      <c r="D115" s="66">
        <v>6443</v>
      </c>
      <c r="E115" s="66">
        <v>34</v>
      </c>
      <c r="F115" s="66">
        <v>51</v>
      </c>
      <c r="G115" s="66">
        <v>1631</v>
      </c>
      <c r="H115" s="66"/>
      <c r="I115" s="18">
        <f t="shared" si="7"/>
        <v>16464</v>
      </c>
      <c r="J115" s="67"/>
      <c r="K115" s="66"/>
      <c r="L115" s="66"/>
      <c r="M115" s="66"/>
      <c r="N115" s="20">
        <f t="shared" si="8"/>
        <v>0</v>
      </c>
      <c r="O115" s="21">
        <f t="shared" si="9"/>
        <v>16464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0.2</v>
      </c>
      <c r="G116" s="84">
        <v>0</v>
      </c>
      <c r="H116" s="84"/>
      <c r="I116" s="46">
        <f t="shared" si="7"/>
        <v>0.2</v>
      </c>
      <c r="J116" s="85"/>
      <c r="K116" s="84"/>
      <c r="L116" s="84"/>
      <c r="M116" s="84"/>
      <c r="N116" s="47">
        <f t="shared" si="8"/>
        <v>0</v>
      </c>
      <c r="O116" s="43">
        <f t="shared" si="9"/>
        <v>0.2</v>
      </c>
      <c r="P116" s="44">
        <f>SUM(O136,P111,P112,P115)</f>
        <v>2297.08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6.29</v>
      </c>
      <c r="D121" s="63">
        <v>10.33</v>
      </c>
      <c r="E121" s="63"/>
      <c r="F121" s="63"/>
      <c r="G121" s="63">
        <v>0.25</v>
      </c>
      <c r="H121" s="63"/>
      <c r="I121" s="11">
        <f t="shared" si="7"/>
        <v>16.87</v>
      </c>
      <c r="J121" s="64"/>
      <c r="K121" s="63"/>
      <c r="L121" s="63"/>
      <c r="M121" s="63"/>
      <c r="N121" s="13">
        <f t="shared" si="8"/>
        <v>0</v>
      </c>
      <c r="O121" s="14">
        <f t="shared" si="9"/>
        <v>16.87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3176</v>
      </c>
      <c r="D122" s="66">
        <v>4989</v>
      </c>
      <c r="E122" s="66"/>
      <c r="F122" s="66"/>
      <c r="G122" s="66">
        <v>94</v>
      </c>
      <c r="H122" s="66"/>
      <c r="I122" s="18">
        <f t="shared" si="7"/>
        <v>8259</v>
      </c>
      <c r="J122" s="67"/>
      <c r="K122" s="66"/>
      <c r="L122" s="66"/>
      <c r="M122" s="66"/>
      <c r="N122" s="20">
        <f t="shared" si="8"/>
        <v>0</v>
      </c>
      <c r="O122" s="21">
        <f t="shared" si="9"/>
        <v>8259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12.19</v>
      </c>
      <c r="D124" s="72">
        <v>6.85</v>
      </c>
      <c r="E124" s="72">
        <v>0.04</v>
      </c>
      <c r="F124" s="72">
        <v>0.57999999999999996</v>
      </c>
      <c r="G124" s="72">
        <v>0.89</v>
      </c>
      <c r="H124" s="72"/>
      <c r="I124" s="27">
        <f t="shared" si="7"/>
        <v>20.549999999999997</v>
      </c>
      <c r="J124" s="73"/>
      <c r="K124" s="72"/>
      <c r="L124" s="72"/>
      <c r="M124" s="72"/>
      <c r="N124" s="28">
        <f t="shared" si="8"/>
        <v>0</v>
      </c>
      <c r="O124" s="29">
        <f t="shared" si="9"/>
        <v>20.549999999999997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6163</v>
      </c>
      <c r="D125" s="66">
        <v>3286</v>
      </c>
      <c r="E125" s="66">
        <v>19</v>
      </c>
      <c r="F125" s="66">
        <v>157</v>
      </c>
      <c r="G125" s="66">
        <v>332</v>
      </c>
      <c r="H125" s="66"/>
      <c r="I125" s="18">
        <f t="shared" si="7"/>
        <v>9957</v>
      </c>
      <c r="J125" s="67"/>
      <c r="K125" s="66"/>
      <c r="L125" s="66"/>
      <c r="M125" s="66"/>
      <c r="N125" s="20">
        <f t="shared" si="8"/>
        <v>0</v>
      </c>
      <c r="O125" s="21">
        <f t="shared" si="9"/>
        <v>9957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0.5</v>
      </c>
      <c r="G126" s="75">
        <v>0</v>
      </c>
      <c r="H126" s="75"/>
      <c r="I126" s="30">
        <f t="shared" si="7"/>
        <v>0.5</v>
      </c>
      <c r="J126" s="76"/>
      <c r="K126" s="75"/>
      <c r="L126" s="75"/>
      <c r="M126" s="75"/>
      <c r="N126" s="31">
        <f t="shared" si="8"/>
        <v>0</v>
      </c>
      <c r="O126" s="32">
        <f t="shared" si="9"/>
        <v>0.5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13.32</v>
      </c>
      <c r="D127" s="72">
        <v>4.04</v>
      </c>
      <c r="E127" s="72">
        <v>0.01</v>
      </c>
      <c r="F127" s="72">
        <v>1.83</v>
      </c>
      <c r="G127" s="72">
        <v>0.3</v>
      </c>
      <c r="H127" s="72">
        <v>1.1200000000000001</v>
      </c>
      <c r="I127" s="27">
        <f t="shared" si="7"/>
        <v>20.620000000000005</v>
      </c>
      <c r="J127" s="73"/>
      <c r="K127" s="72"/>
      <c r="L127" s="72"/>
      <c r="M127" s="72"/>
      <c r="N127" s="28">
        <f t="shared" si="8"/>
        <v>0</v>
      </c>
      <c r="O127" s="29">
        <f t="shared" si="9"/>
        <v>20.620000000000005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6661</v>
      </c>
      <c r="D128" s="66">
        <v>1880</v>
      </c>
      <c r="E128" s="66">
        <v>5</v>
      </c>
      <c r="F128" s="66">
        <v>503</v>
      </c>
      <c r="G128" s="66">
        <v>112</v>
      </c>
      <c r="H128" s="66">
        <v>400</v>
      </c>
      <c r="I128" s="18">
        <f t="shared" si="7"/>
        <v>9561</v>
      </c>
      <c r="J128" s="67"/>
      <c r="K128" s="66"/>
      <c r="L128" s="66"/>
      <c r="M128" s="66"/>
      <c r="N128" s="20">
        <f t="shared" si="8"/>
        <v>0</v>
      </c>
      <c r="O128" s="21">
        <f t="shared" si="9"/>
        <v>9561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0.5</v>
      </c>
      <c r="G129" s="75">
        <v>0</v>
      </c>
      <c r="H129" s="75">
        <v>3.6</v>
      </c>
      <c r="I129" s="30">
        <f t="shared" si="7"/>
        <v>4.0999999999999996</v>
      </c>
      <c r="J129" s="76"/>
      <c r="K129" s="75"/>
      <c r="L129" s="75"/>
      <c r="M129" s="75"/>
      <c r="N129" s="31">
        <f t="shared" si="8"/>
        <v>0</v>
      </c>
      <c r="O129" s="32">
        <f t="shared" si="9"/>
        <v>4.0999999999999996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415.58</v>
      </c>
      <c r="D130" s="63">
        <v>200.24</v>
      </c>
      <c r="E130" s="63">
        <v>1.04</v>
      </c>
      <c r="F130" s="63">
        <v>815.02</v>
      </c>
      <c r="G130" s="63">
        <v>760.8</v>
      </c>
      <c r="H130" s="63">
        <v>2.42</v>
      </c>
      <c r="I130" s="11">
        <f t="shared" si="7"/>
        <v>2195.1</v>
      </c>
      <c r="J130" s="64"/>
      <c r="K130" s="63"/>
      <c r="L130" s="63">
        <v>7.35</v>
      </c>
      <c r="M130" s="63">
        <v>36.49</v>
      </c>
      <c r="N130" s="13">
        <f>SUM(J130:M130)</f>
        <v>43.84</v>
      </c>
      <c r="O130" s="14">
        <f t="shared" si="9"/>
        <v>2238.94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190259</v>
      </c>
      <c r="D131" s="66">
        <v>65550</v>
      </c>
      <c r="E131" s="66">
        <v>352</v>
      </c>
      <c r="F131" s="66">
        <v>191785</v>
      </c>
      <c r="G131" s="66">
        <v>268958</v>
      </c>
      <c r="H131" s="66">
        <v>660</v>
      </c>
      <c r="I131" s="18">
        <f t="shared" si="7"/>
        <v>717564</v>
      </c>
      <c r="J131" s="67"/>
      <c r="K131" s="66"/>
      <c r="L131" s="66">
        <v>185</v>
      </c>
      <c r="M131" s="66">
        <v>1753</v>
      </c>
      <c r="N131" s="20">
        <f t="shared" si="8"/>
        <v>1938</v>
      </c>
      <c r="O131" s="21">
        <f t="shared" si="9"/>
        <v>719502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1720.9</v>
      </c>
      <c r="D132" s="75">
        <v>1303.4000000000001</v>
      </c>
      <c r="E132" s="75">
        <v>5.4</v>
      </c>
      <c r="F132" s="75">
        <v>1733.5</v>
      </c>
      <c r="G132" s="75">
        <v>2002.2</v>
      </c>
      <c r="H132" s="75">
        <v>11</v>
      </c>
      <c r="I132" s="30">
        <f t="shared" ref="I132:I138" si="10">SUM(C132:H132)</f>
        <v>6776.4000000000005</v>
      </c>
      <c r="J132" s="76"/>
      <c r="K132" s="75"/>
      <c r="L132" s="75">
        <v>13.8</v>
      </c>
      <c r="M132" s="75">
        <v>71.8</v>
      </c>
      <c r="N132" s="31">
        <f t="shared" ref="N132:N138" si="11">SUM(J132:M132)</f>
        <v>85.6</v>
      </c>
      <c r="O132" s="32">
        <f t="shared" ref="O132:O138" si="12">SUM(N132,I132)</f>
        <v>6862.0000000000009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410.94</v>
      </c>
      <c r="D133" s="72">
        <v>137.09</v>
      </c>
      <c r="E133" s="72">
        <v>1.04</v>
      </c>
      <c r="F133" s="72">
        <v>807.81</v>
      </c>
      <c r="G133" s="72">
        <v>758.03</v>
      </c>
      <c r="H133" s="72">
        <v>1.5</v>
      </c>
      <c r="I133" s="27">
        <f t="shared" si="10"/>
        <v>2116.41</v>
      </c>
      <c r="J133" s="73"/>
      <c r="K133" s="72"/>
      <c r="L133" s="72">
        <v>0.3</v>
      </c>
      <c r="M133" s="72">
        <v>29.15</v>
      </c>
      <c r="N133" s="28">
        <f t="shared" si="11"/>
        <v>29.45</v>
      </c>
      <c r="O133" s="29">
        <f t="shared" si="12"/>
        <v>2145.8599999999997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188769</v>
      </c>
      <c r="D134" s="66">
        <v>51818</v>
      </c>
      <c r="E134" s="66">
        <v>352</v>
      </c>
      <c r="F134" s="66">
        <v>191193</v>
      </c>
      <c r="G134" s="66">
        <v>268261</v>
      </c>
      <c r="H134" s="66">
        <v>519</v>
      </c>
      <c r="I134" s="18">
        <f t="shared" si="10"/>
        <v>700912</v>
      </c>
      <c r="J134" s="67"/>
      <c r="K134" s="66"/>
      <c r="L134" s="66">
        <v>26</v>
      </c>
      <c r="M134" s="66">
        <v>1596</v>
      </c>
      <c r="N134" s="20">
        <f t="shared" si="11"/>
        <v>1622</v>
      </c>
      <c r="O134" s="21">
        <f t="shared" si="12"/>
        <v>702534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1680.2</v>
      </c>
      <c r="D135" s="84">
        <v>799.1</v>
      </c>
      <c r="E135" s="84">
        <v>5.4</v>
      </c>
      <c r="F135" s="84">
        <v>1707.3</v>
      </c>
      <c r="G135" s="84">
        <v>1986.3</v>
      </c>
      <c r="H135" s="84">
        <v>5.7</v>
      </c>
      <c r="I135" s="46">
        <f t="shared" si="10"/>
        <v>6184</v>
      </c>
      <c r="J135" s="85"/>
      <c r="K135" s="84"/>
      <c r="L135" s="84">
        <v>0.7</v>
      </c>
      <c r="M135" s="84">
        <v>58.5</v>
      </c>
      <c r="N135" s="47">
        <f t="shared" si="11"/>
        <v>59.2</v>
      </c>
      <c r="O135" s="43">
        <f t="shared" si="12"/>
        <v>6243.2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415.65</v>
      </c>
      <c r="D136" s="54">
        <f t="shared" si="13"/>
        <v>243.92</v>
      </c>
      <c r="E136" s="54">
        <f t="shared" si="13"/>
        <v>1.04</v>
      </c>
      <c r="F136" s="54">
        <f t="shared" si="13"/>
        <v>815.22000000000014</v>
      </c>
      <c r="G136" s="54">
        <f t="shared" si="13"/>
        <v>766.07999999999981</v>
      </c>
      <c r="H136" s="54">
        <f t="shared" si="13"/>
        <v>2.42</v>
      </c>
      <c r="I136" s="55">
        <f t="shared" si="10"/>
        <v>2244.33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11.87</v>
      </c>
      <c r="M136" s="54">
        <f t="shared" si="14"/>
        <v>40.879999999999995</v>
      </c>
      <c r="N136" s="57">
        <f t="shared" si="11"/>
        <v>52.749999999999993</v>
      </c>
      <c r="O136" s="58">
        <f t="shared" si="12"/>
        <v>2297.08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190259</v>
      </c>
      <c r="D137" s="17">
        <f t="shared" si="13"/>
        <v>70056</v>
      </c>
      <c r="E137" s="17">
        <f t="shared" si="13"/>
        <v>352</v>
      </c>
      <c r="F137" s="17">
        <f t="shared" si="13"/>
        <v>191799</v>
      </c>
      <c r="G137" s="17">
        <f t="shared" si="13"/>
        <v>268979</v>
      </c>
      <c r="H137" s="17">
        <f t="shared" si="13"/>
        <v>660</v>
      </c>
      <c r="I137" s="18">
        <f t="shared" si="10"/>
        <v>722105</v>
      </c>
      <c r="J137" s="19">
        <f t="shared" si="14"/>
        <v>0</v>
      </c>
      <c r="K137" s="17">
        <f t="shared" si="14"/>
        <v>0</v>
      </c>
      <c r="L137" s="17">
        <f t="shared" si="14"/>
        <v>199</v>
      </c>
      <c r="M137" s="17">
        <f t="shared" si="14"/>
        <v>1807</v>
      </c>
      <c r="N137" s="20">
        <f t="shared" si="11"/>
        <v>2006</v>
      </c>
      <c r="O137" s="21">
        <f t="shared" si="12"/>
        <v>724111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1720.9</v>
      </c>
      <c r="D138" s="40">
        <f t="shared" si="13"/>
        <v>1636</v>
      </c>
      <c r="E138" s="40">
        <f t="shared" si="13"/>
        <v>5.4</v>
      </c>
      <c r="F138" s="40">
        <f t="shared" si="13"/>
        <v>1734.7</v>
      </c>
      <c r="G138" s="40">
        <f t="shared" si="13"/>
        <v>2003.4</v>
      </c>
      <c r="H138" s="40">
        <f t="shared" si="13"/>
        <v>11</v>
      </c>
      <c r="I138" s="46">
        <f t="shared" si="10"/>
        <v>7111.4</v>
      </c>
      <c r="J138" s="42">
        <f t="shared" si="14"/>
        <v>0</v>
      </c>
      <c r="K138" s="40">
        <f t="shared" si="14"/>
        <v>0</v>
      </c>
      <c r="L138" s="40">
        <f t="shared" si="14"/>
        <v>15.499999999999998</v>
      </c>
      <c r="M138" s="40">
        <f t="shared" si="14"/>
        <v>78.8</v>
      </c>
      <c r="N138" s="47">
        <f t="shared" si="11"/>
        <v>94.3</v>
      </c>
      <c r="O138" s="43">
        <f t="shared" si="12"/>
        <v>7205.7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99FD6-8237-4EA0-8125-97125A5A602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51.47</v>
      </c>
      <c r="H5" s="63"/>
      <c r="I5" s="11">
        <f t="shared" ref="I5:I36" si="0">SUM(C5:H5)</f>
        <v>51.47</v>
      </c>
      <c r="J5" s="64"/>
      <c r="K5" s="63"/>
      <c r="L5" s="63">
        <v>2.0299999999999998</v>
      </c>
      <c r="M5" s="63">
        <v>6.3</v>
      </c>
      <c r="N5" s="13">
        <f t="shared" ref="N5:N58" si="1">SUM(J5:M5)</f>
        <v>8.33</v>
      </c>
      <c r="O5" s="14">
        <f>SUM(N5,I5)</f>
        <v>59.8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21.38</v>
      </c>
      <c r="H8" s="72"/>
      <c r="I8" s="27">
        <f t="shared" si="0"/>
        <v>21.38</v>
      </c>
      <c r="J8" s="73"/>
      <c r="K8" s="72"/>
      <c r="L8" s="72">
        <v>0.25</v>
      </c>
      <c r="M8" s="72">
        <v>1.29</v>
      </c>
      <c r="N8" s="28">
        <f t="shared" si="1"/>
        <v>1.54</v>
      </c>
      <c r="O8" s="29">
        <f t="shared" si="2"/>
        <v>22.919999999999998</v>
      </c>
      <c r="P8" s="22" t="s">
        <v>25</v>
      </c>
      <c r="Q8" s="129" t="s">
        <v>60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4</v>
      </c>
      <c r="M9" s="66">
        <v>13</v>
      </c>
      <c r="N9" s="20">
        <f t="shared" si="1"/>
        <v>17</v>
      </c>
      <c r="O9" s="21">
        <f t="shared" si="2"/>
        <v>17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0.6</v>
      </c>
      <c r="M10" s="75">
        <v>2</v>
      </c>
      <c r="N10" s="31">
        <f t="shared" si="1"/>
        <v>2.6</v>
      </c>
      <c r="O10" s="32">
        <f t="shared" si="2"/>
        <v>2.6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0.71</v>
      </c>
      <c r="N11" s="28">
        <f t="shared" si="1"/>
        <v>0.71</v>
      </c>
      <c r="O11" s="29">
        <f t="shared" si="2"/>
        <v>0.71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15</v>
      </c>
      <c r="N12" s="20">
        <f t="shared" si="1"/>
        <v>15</v>
      </c>
      <c r="O12" s="21">
        <f t="shared" si="2"/>
        <v>15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1.4</v>
      </c>
      <c r="N13" s="31">
        <f t="shared" si="1"/>
        <v>1.4</v>
      </c>
      <c r="O13" s="32">
        <f t="shared" si="2"/>
        <v>1.4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0.12</v>
      </c>
      <c r="D14" s="72">
        <v>0.55000000000000004</v>
      </c>
      <c r="E14" s="72"/>
      <c r="F14" s="72">
        <v>0.28999999999999998</v>
      </c>
      <c r="G14" s="72">
        <v>5.72</v>
      </c>
      <c r="H14" s="72"/>
      <c r="I14" s="27">
        <f t="shared" si="0"/>
        <v>6.68</v>
      </c>
      <c r="J14" s="73"/>
      <c r="K14" s="72"/>
      <c r="L14" s="72"/>
      <c r="M14" s="72">
        <v>1.21</v>
      </c>
      <c r="N14" s="28">
        <f t="shared" si="1"/>
        <v>1.21</v>
      </c>
      <c r="O14" s="29">
        <f t="shared" si="2"/>
        <v>7.89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21</v>
      </c>
      <c r="D15" s="66">
        <v>47</v>
      </c>
      <c r="E15" s="66"/>
      <c r="F15" s="66">
        <v>21</v>
      </c>
      <c r="G15" s="66">
        <v>818</v>
      </c>
      <c r="H15" s="66"/>
      <c r="I15" s="18">
        <f t="shared" si="0"/>
        <v>907</v>
      </c>
      <c r="J15" s="67"/>
      <c r="K15" s="66"/>
      <c r="L15" s="66"/>
      <c r="M15" s="66">
        <v>44</v>
      </c>
      <c r="N15" s="20">
        <f t="shared" si="1"/>
        <v>44</v>
      </c>
      <c r="O15" s="21">
        <f t="shared" si="2"/>
        <v>951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1.7</v>
      </c>
      <c r="D16" s="75">
        <v>5</v>
      </c>
      <c r="E16" s="75"/>
      <c r="F16" s="75">
        <v>1.7</v>
      </c>
      <c r="G16" s="75">
        <v>48.2</v>
      </c>
      <c r="H16" s="75"/>
      <c r="I16" s="30">
        <f t="shared" si="0"/>
        <v>56.6</v>
      </c>
      <c r="J16" s="76"/>
      <c r="K16" s="75"/>
      <c r="L16" s="75"/>
      <c r="M16" s="75">
        <v>3</v>
      </c>
      <c r="N16" s="31">
        <f t="shared" si="1"/>
        <v>3</v>
      </c>
      <c r="O16" s="32">
        <f t="shared" si="2"/>
        <v>59.6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0.15</v>
      </c>
      <c r="D17" s="72">
        <v>1.85</v>
      </c>
      <c r="E17" s="72"/>
      <c r="F17" s="72">
        <v>0.37</v>
      </c>
      <c r="G17" s="72">
        <v>10.93</v>
      </c>
      <c r="H17" s="72"/>
      <c r="I17" s="27">
        <f t="shared" si="0"/>
        <v>13.3</v>
      </c>
      <c r="J17" s="73"/>
      <c r="K17" s="72">
        <v>3.02</v>
      </c>
      <c r="L17" s="72">
        <v>5.07</v>
      </c>
      <c r="M17" s="72">
        <v>2.73</v>
      </c>
      <c r="N17" s="28">
        <f t="shared" si="1"/>
        <v>10.82</v>
      </c>
      <c r="O17" s="29">
        <f t="shared" si="2"/>
        <v>24.12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38</v>
      </c>
      <c r="D18" s="66">
        <v>601</v>
      </c>
      <c r="E18" s="66"/>
      <c r="F18" s="66">
        <v>37</v>
      </c>
      <c r="G18" s="66">
        <v>2035</v>
      </c>
      <c r="H18" s="66"/>
      <c r="I18" s="18">
        <f t="shared" si="0"/>
        <v>2711</v>
      </c>
      <c r="J18" s="67"/>
      <c r="K18" s="66">
        <v>75</v>
      </c>
      <c r="L18" s="66">
        <v>208</v>
      </c>
      <c r="M18" s="66">
        <v>231</v>
      </c>
      <c r="N18" s="20">
        <f t="shared" si="1"/>
        <v>514</v>
      </c>
      <c r="O18" s="21">
        <f t="shared" si="2"/>
        <v>3225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1.5</v>
      </c>
      <c r="D19" s="75">
        <v>42.8</v>
      </c>
      <c r="E19" s="75"/>
      <c r="F19" s="75">
        <v>2.1</v>
      </c>
      <c r="G19" s="75">
        <v>94.6</v>
      </c>
      <c r="H19" s="75"/>
      <c r="I19" s="30">
        <f t="shared" si="0"/>
        <v>141</v>
      </c>
      <c r="J19" s="76"/>
      <c r="K19" s="75">
        <v>5.9</v>
      </c>
      <c r="L19" s="75">
        <v>10.7</v>
      </c>
      <c r="M19" s="75">
        <v>11.8</v>
      </c>
      <c r="N19" s="31">
        <f t="shared" si="1"/>
        <v>28.400000000000002</v>
      </c>
      <c r="O19" s="32">
        <f t="shared" si="2"/>
        <v>169.4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1.86</v>
      </c>
      <c r="D20" s="72">
        <v>21.95</v>
      </c>
      <c r="E20" s="72"/>
      <c r="F20" s="72">
        <v>1.26</v>
      </c>
      <c r="G20" s="72">
        <v>26.89</v>
      </c>
      <c r="H20" s="72"/>
      <c r="I20" s="27">
        <f t="shared" si="0"/>
        <v>51.96</v>
      </c>
      <c r="J20" s="73"/>
      <c r="K20" s="72"/>
      <c r="L20" s="72">
        <v>14.65</v>
      </c>
      <c r="M20" s="72">
        <v>16.41</v>
      </c>
      <c r="N20" s="28">
        <f t="shared" si="1"/>
        <v>31.060000000000002</v>
      </c>
      <c r="O20" s="29">
        <f t="shared" si="2"/>
        <v>83.02000000000001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876</v>
      </c>
      <c r="D21" s="66">
        <v>7047</v>
      </c>
      <c r="E21" s="66"/>
      <c r="F21" s="66">
        <v>183</v>
      </c>
      <c r="G21" s="66">
        <v>5266</v>
      </c>
      <c r="H21" s="66"/>
      <c r="I21" s="18">
        <f t="shared" si="0"/>
        <v>13372</v>
      </c>
      <c r="J21" s="67"/>
      <c r="K21" s="66"/>
      <c r="L21" s="66">
        <v>677</v>
      </c>
      <c r="M21" s="66">
        <v>1274</v>
      </c>
      <c r="N21" s="20">
        <f t="shared" si="1"/>
        <v>1951</v>
      </c>
      <c r="O21" s="21">
        <f t="shared" si="2"/>
        <v>15323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31.5</v>
      </c>
      <c r="D22" s="75">
        <v>388</v>
      </c>
      <c r="E22" s="75"/>
      <c r="F22" s="75">
        <v>6.8</v>
      </c>
      <c r="G22" s="75">
        <v>120.9</v>
      </c>
      <c r="H22" s="75"/>
      <c r="I22" s="30">
        <f t="shared" si="0"/>
        <v>547.20000000000005</v>
      </c>
      <c r="J22" s="76"/>
      <c r="K22" s="75"/>
      <c r="L22" s="75">
        <v>27.7</v>
      </c>
      <c r="M22" s="75">
        <v>52</v>
      </c>
      <c r="N22" s="31">
        <f t="shared" si="1"/>
        <v>79.7</v>
      </c>
      <c r="O22" s="32">
        <f t="shared" si="2"/>
        <v>626.90000000000009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6.72</v>
      </c>
      <c r="D23" s="72">
        <v>153.13</v>
      </c>
      <c r="E23" s="72"/>
      <c r="F23" s="72">
        <v>2.9</v>
      </c>
      <c r="G23" s="72">
        <v>49.01</v>
      </c>
      <c r="H23" s="72"/>
      <c r="I23" s="27">
        <f t="shared" si="0"/>
        <v>211.76</v>
      </c>
      <c r="J23" s="73"/>
      <c r="K23" s="72"/>
      <c r="L23" s="72">
        <v>0.23</v>
      </c>
      <c r="M23" s="72">
        <v>6.09</v>
      </c>
      <c r="N23" s="28">
        <f t="shared" si="1"/>
        <v>6.32</v>
      </c>
      <c r="O23" s="29">
        <f t="shared" si="2"/>
        <v>218.07999999999998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6678</v>
      </c>
      <c r="D24" s="66">
        <v>34659</v>
      </c>
      <c r="E24" s="66"/>
      <c r="F24" s="66">
        <v>590</v>
      </c>
      <c r="G24" s="66">
        <v>11550</v>
      </c>
      <c r="H24" s="66"/>
      <c r="I24" s="18">
        <f t="shared" si="0"/>
        <v>53477</v>
      </c>
      <c r="J24" s="67"/>
      <c r="K24" s="66"/>
      <c r="L24" s="66">
        <v>15</v>
      </c>
      <c r="M24" s="66">
        <v>454</v>
      </c>
      <c r="N24" s="20">
        <f t="shared" si="1"/>
        <v>469</v>
      </c>
      <c r="O24" s="21">
        <f t="shared" si="2"/>
        <v>53946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185.6</v>
      </c>
      <c r="D25" s="75">
        <v>1560.1</v>
      </c>
      <c r="E25" s="75"/>
      <c r="F25" s="75">
        <v>14.2</v>
      </c>
      <c r="G25" s="75">
        <v>254.1</v>
      </c>
      <c r="H25" s="75"/>
      <c r="I25" s="30">
        <f t="shared" si="0"/>
        <v>2013.9999999999998</v>
      </c>
      <c r="J25" s="76"/>
      <c r="K25" s="75"/>
      <c r="L25" s="75">
        <v>0.5</v>
      </c>
      <c r="M25" s="75">
        <v>14.5</v>
      </c>
      <c r="N25" s="31">
        <f t="shared" si="1"/>
        <v>15</v>
      </c>
      <c r="O25" s="32">
        <f t="shared" si="2"/>
        <v>2028.9999999999998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2.19</v>
      </c>
      <c r="D26" s="72">
        <v>17.809999999999999</v>
      </c>
      <c r="E26" s="72"/>
      <c r="F26" s="72">
        <v>2.3199999999999998</v>
      </c>
      <c r="G26" s="72">
        <v>12.29</v>
      </c>
      <c r="H26" s="72"/>
      <c r="I26" s="27">
        <f t="shared" si="0"/>
        <v>34.61</v>
      </c>
      <c r="J26" s="73"/>
      <c r="K26" s="72"/>
      <c r="L26" s="72"/>
      <c r="M26" s="72">
        <v>0.22</v>
      </c>
      <c r="N26" s="28">
        <f t="shared" si="1"/>
        <v>0.22</v>
      </c>
      <c r="O26" s="29">
        <f t="shared" si="2"/>
        <v>34.83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1032</v>
      </c>
      <c r="D27" s="66">
        <v>7507</v>
      </c>
      <c r="E27" s="66"/>
      <c r="F27" s="66">
        <v>463</v>
      </c>
      <c r="G27" s="66">
        <v>3081</v>
      </c>
      <c r="H27" s="66"/>
      <c r="I27" s="18">
        <f t="shared" si="0"/>
        <v>12083</v>
      </c>
      <c r="J27" s="67"/>
      <c r="K27" s="66"/>
      <c r="L27" s="66"/>
      <c r="M27" s="66">
        <v>15</v>
      </c>
      <c r="N27" s="20">
        <f t="shared" si="1"/>
        <v>15</v>
      </c>
      <c r="O27" s="21">
        <f t="shared" si="2"/>
        <v>12098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23.1</v>
      </c>
      <c r="D28" s="75">
        <v>278</v>
      </c>
      <c r="E28" s="75"/>
      <c r="F28" s="75">
        <v>9.3000000000000007</v>
      </c>
      <c r="G28" s="75">
        <v>64.7</v>
      </c>
      <c r="H28" s="75"/>
      <c r="I28" s="30">
        <f t="shared" si="0"/>
        <v>375.1</v>
      </c>
      <c r="J28" s="76"/>
      <c r="K28" s="75"/>
      <c r="L28" s="75"/>
      <c r="M28" s="75">
        <v>0.4</v>
      </c>
      <c r="N28" s="31">
        <f t="shared" si="1"/>
        <v>0.4</v>
      </c>
      <c r="O28" s="32">
        <f t="shared" si="2"/>
        <v>375.5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7.17</v>
      </c>
      <c r="D29" s="72">
        <v>80.17</v>
      </c>
      <c r="E29" s="72"/>
      <c r="F29" s="72">
        <v>29.22</v>
      </c>
      <c r="G29" s="72">
        <v>21.51</v>
      </c>
      <c r="H29" s="72">
        <v>0.66</v>
      </c>
      <c r="I29" s="27">
        <f t="shared" si="0"/>
        <v>138.72999999999999</v>
      </c>
      <c r="J29" s="73"/>
      <c r="K29" s="72"/>
      <c r="L29" s="72"/>
      <c r="M29" s="72">
        <v>1.1000000000000001</v>
      </c>
      <c r="N29" s="28">
        <f t="shared" si="1"/>
        <v>1.1000000000000001</v>
      </c>
      <c r="O29" s="29">
        <f t="shared" si="2"/>
        <v>139.82999999999998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3068</v>
      </c>
      <c r="D30" s="66">
        <v>25643</v>
      </c>
      <c r="E30" s="66"/>
      <c r="F30" s="66">
        <v>5792</v>
      </c>
      <c r="G30" s="66">
        <v>6058</v>
      </c>
      <c r="H30" s="66">
        <v>682</v>
      </c>
      <c r="I30" s="18">
        <f t="shared" si="0"/>
        <v>41243</v>
      </c>
      <c r="J30" s="67"/>
      <c r="K30" s="66"/>
      <c r="L30" s="66"/>
      <c r="M30" s="66">
        <v>93</v>
      </c>
      <c r="N30" s="20">
        <f t="shared" si="1"/>
        <v>93</v>
      </c>
      <c r="O30" s="21">
        <f t="shared" si="2"/>
        <v>41336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54.7</v>
      </c>
      <c r="D31" s="75">
        <v>770.8</v>
      </c>
      <c r="E31" s="75"/>
      <c r="F31" s="75">
        <v>87.5</v>
      </c>
      <c r="G31" s="75">
        <v>109.1</v>
      </c>
      <c r="H31" s="75">
        <v>23.8</v>
      </c>
      <c r="I31" s="30">
        <f t="shared" si="0"/>
        <v>1045.9000000000001</v>
      </c>
      <c r="J31" s="76"/>
      <c r="K31" s="75"/>
      <c r="L31" s="75"/>
      <c r="M31" s="75">
        <v>2.5</v>
      </c>
      <c r="N31" s="31">
        <f t="shared" si="1"/>
        <v>2.5</v>
      </c>
      <c r="O31" s="32">
        <f t="shared" si="2"/>
        <v>1048.4000000000001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8.91</v>
      </c>
      <c r="D32" s="72">
        <v>34.340000000000003</v>
      </c>
      <c r="E32" s="72"/>
      <c r="F32" s="72">
        <v>74.23</v>
      </c>
      <c r="G32" s="72">
        <v>45.54</v>
      </c>
      <c r="H32" s="72">
        <v>0.47</v>
      </c>
      <c r="I32" s="27">
        <f t="shared" si="0"/>
        <v>163.49</v>
      </c>
      <c r="J32" s="73"/>
      <c r="K32" s="72"/>
      <c r="L32" s="72">
        <v>0.1</v>
      </c>
      <c r="M32" s="72">
        <v>0.62</v>
      </c>
      <c r="N32" s="28">
        <f t="shared" si="1"/>
        <v>0.72</v>
      </c>
      <c r="O32" s="29">
        <f t="shared" si="2"/>
        <v>164.21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3521</v>
      </c>
      <c r="D33" s="66">
        <v>10309</v>
      </c>
      <c r="E33" s="66"/>
      <c r="F33" s="66">
        <v>15629</v>
      </c>
      <c r="G33" s="66">
        <v>13852</v>
      </c>
      <c r="H33" s="66">
        <v>2803</v>
      </c>
      <c r="I33" s="18">
        <f t="shared" si="0"/>
        <v>46114</v>
      </c>
      <c r="J33" s="67"/>
      <c r="K33" s="66"/>
      <c r="L33" s="66">
        <v>10</v>
      </c>
      <c r="M33" s="66">
        <v>44</v>
      </c>
      <c r="N33" s="20">
        <f t="shared" si="1"/>
        <v>54</v>
      </c>
      <c r="O33" s="21">
        <f t="shared" si="2"/>
        <v>46168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53.1</v>
      </c>
      <c r="D34" s="75">
        <v>299.39999999999998</v>
      </c>
      <c r="E34" s="75"/>
      <c r="F34" s="75">
        <v>203</v>
      </c>
      <c r="G34" s="75">
        <v>208.3</v>
      </c>
      <c r="H34" s="75">
        <v>84.2</v>
      </c>
      <c r="I34" s="30">
        <f t="shared" si="0"/>
        <v>848</v>
      </c>
      <c r="J34" s="76"/>
      <c r="K34" s="75"/>
      <c r="L34" s="75">
        <v>0.3</v>
      </c>
      <c r="M34" s="75">
        <v>1.1000000000000001</v>
      </c>
      <c r="N34" s="31">
        <f t="shared" si="1"/>
        <v>1.4000000000000001</v>
      </c>
      <c r="O34" s="32">
        <f t="shared" si="2"/>
        <v>849.4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13.26</v>
      </c>
      <c r="D35" s="72">
        <v>14.39</v>
      </c>
      <c r="E35" s="72">
        <v>0.1</v>
      </c>
      <c r="F35" s="72">
        <v>91.75</v>
      </c>
      <c r="G35" s="72">
        <v>134.5</v>
      </c>
      <c r="H35" s="72">
        <v>2.65</v>
      </c>
      <c r="I35" s="27">
        <f t="shared" si="0"/>
        <v>256.64999999999998</v>
      </c>
      <c r="J35" s="73"/>
      <c r="K35" s="72"/>
      <c r="L35" s="72"/>
      <c r="M35" s="72">
        <v>0.56999999999999995</v>
      </c>
      <c r="N35" s="28">
        <f t="shared" si="1"/>
        <v>0.56999999999999995</v>
      </c>
      <c r="O35" s="29">
        <f t="shared" si="2"/>
        <v>257.21999999999997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5493</v>
      </c>
      <c r="D36" s="66">
        <v>4787</v>
      </c>
      <c r="E36" s="66">
        <v>35</v>
      </c>
      <c r="F36" s="66">
        <v>20007</v>
      </c>
      <c r="G36" s="66">
        <v>42520</v>
      </c>
      <c r="H36" s="66">
        <v>581</v>
      </c>
      <c r="I36" s="18">
        <f t="shared" si="0"/>
        <v>73423</v>
      </c>
      <c r="J36" s="67"/>
      <c r="K36" s="66"/>
      <c r="L36" s="66"/>
      <c r="M36" s="66">
        <v>51</v>
      </c>
      <c r="N36" s="20">
        <f t="shared" si="1"/>
        <v>51</v>
      </c>
      <c r="O36" s="21">
        <f t="shared" si="2"/>
        <v>73474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72</v>
      </c>
      <c r="D37" s="75">
        <v>114.9</v>
      </c>
      <c r="E37" s="75">
        <v>0.8</v>
      </c>
      <c r="F37" s="75">
        <v>221.8</v>
      </c>
      <c r="G37" s="75">
        <v>510.1</v>
      </c>
      <c r="H37" s="75">
        <v>13.7</v>
      </c>
      <c r="I37" s="30">
        <f t="shared" ref="I37:I50" si="3">SUM(C37:H37)</f>
        <v>933.30000000000007</v>
      </c>
      <c r="J37" s="76"/>
      <c r="K37" s="75"/>
      <c r="L37" s="75"/>
      <c r="M37" s="75">
        <v>0.9</v>
      </c>
      <c r="N37" s="31">
        <f t="shared" si="1"/>
        <v>0.9</v>
      </c>
      <c r="O37" s="32">
        <f t="shared" si="2"/>
        <v>934.2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18.3</v>
      </c>
      <c r="D38" s="72">
        <v>2.14</v>
      </c>
      <c r="E38" s="72">
        <v>2.94</v>
      </c>
      <c r="F38" s="72">
        <v>200.54</v>
      </c>
      <c r="G38" s="72">
        <v>548.25</v>
      </c>
      <c r="H38" s="72">
        <v>0.12</v>
      </c>
      <c r="I38" s="27">
        <f t="shared" si="3"/>
        <v>772.29</v>
      </c>
      <c r="J38" s="73"/>
      <c r="K38" s="72"/>
      <c r="L38" s="72"/>
      <c r="M38" s="72">
        <v>0.64</v>
      </c>
      <c r="N38" s="28">
        <f t="shared" si="1"/>
        <v>0.64</v>
      </c>
      <c r="O38" s="29">
        <f t="shared" si="2"/>
        <v>772.93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7762</v>
      </c>
      <c r="D39" s="66">
        <v>798</v>
      </c>
      <c r="E39" s="66">
        <v>1105</v>
      </c>
      <c r="F39" s="66">
        <v>46193</v>
      </c>
      <c r="G39" s="66">
        <v>179914</v>
      </c>
      <c r="H39" s="66">
        <v>33</v>
      </c>
      <c r="I39" s="18">
        <f t="shared" si="3"/>
        <v>235805</v>
      </c>
      <c r="J39" s="67"/>
      <c r="K39" s="66"/>
      <c r="L39" s="66"/>
      <c r="M39" s="66">
        <v>32</v>
      </c>
      <c r="N39" s="20">
        <f t="shared" si="1"/>
        <v>32</v>
      </c>
      <c r="O39" s="21">
        <f t="shared" si="2"/>
        <v>235837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86.2</v>
      </c>
      <c r="D40" s="75">
        <v>16.7</v>
      </c>
      <c r="E40" s="75">
        <v>23.1</v>
      </c>
      <c r="F40" s="75">
        <v>415</v>
      </c>
      <c r="G40" s="75">
        <v>1627.9</v>
      </c>
      <c r="H40" s="75">
        <v>0.6</v>
      </c>
      <c r="I40" s="30">
        <f t="shared" si="3"/>
        <v>2169.5</v>
      </c>
      <c r="J40" s="76"/>
      <c r="K40" s="75"/>
      <c r="L40" s="75"/>
      <c r="M40" s="75">
        <v>0.7</v>
      </c>
      <c r="N40" s="31">
        <f t="shared" si="1"/>
        <v>0.7</v>
      </c>
      <c r="O40" s="32">
        <f t="shared" si="2"/>
        <v>2170.1999999999998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26.3</v>
      </c>
      <c r="D41" s="72">
        <v>2.52</v>
      </c>
      <c r="E41" s="72">
        <v>1.5</v>
      </c>
      <c r="F41" s="72">
        <v>318.63</v>
      </c>
      <c r="G41" s="72">
        <v>883.83</v>
      </c>
      <c r="H41" s="72"/>
      <c r="I41" s="27">
        <f t="shared" si="3"/>
        <v>1232.78</v>
      </c>
      <c r="J41" s="73"/>
      <c r="K41" s="72"/>
      <c r="L41" s="72"/>
      <c r="M41" s="72">
        <v>0.49</v>
      </c>
      <c r="N41" s="28">
        <f t="shared" si="1"/>
        <v>0.49</v>
      </c>
      <c r="O41" s="29">
        <f t="shared" si="2"/>
        <v>1233.27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11356</v>
      </c>
      <c r="D42" s="66">
        <v>1008</v>
      </c>
      <c r="E42" s="66">
        <v>579</v>
      </c>
      <c r="F42" s="66">
        <v>74299</v>
      </c>
      <c r="G42" s="66">
        <v>301798</v>
      </c>
      <c r="H42" s="66"/>
      <c r="I42" s="18">
        <f t="shared" si="3"/>
        <v>389040</v>
      </c>
      <c r="J42" s="67"/>
      <c r="K42" s="66"/>
      <c r="L42" s="66"/>
      <c r="M42" s="66">
        <v>57</v>
      </c>
      <c r="N42" s="20">
        <f t="shared" si="1"/>
        <v>57</v>
      </c>
      <c r="O42" s="21">
        <f t="shared" si="2"/>
        <v>389097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123.9</v>
      </c>
      <c r="D43" s="75">
        <v>20</v>
      </c>
      <c r="E43" s="75">
        <v>12.1</v>
      </c>
      <c r="F43" s="75">
        <v>659.7</v>
      </c>
      <c r="G43" s="75">
        <v>2612.3000000000002</v>
      </c>
      <c r="H43" s="75"/>
      <c r="I43" s="30">
        <f t="shared" si="3"/>
        <v>3428</v>
      </c>
      <c r="J43" s="76"/>
      <c r="K43" s="75"/>
      <c r="L43" s="75"/>
      <c r="M43" s="75">
        <v>1</v>
      </c>
      <c r="N43" s="31">
        <f t="shared" si="1"/>
        <v>1</v>
      </c>
      <c r="O43" s="32">
        <f t="shared" si="2"/>
        <v>3429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24.04</v>
      </c>
      <c r="D44" s="72">
        <v>1.5</v>
      </c>
      <c r="E44" s="72">
        <v>0.45</v>
      </c>
      <c r="F44" s="72">
        <v>95.86</v>
      </c>
      <c r="G44" s="72">
        <v>880.41</v>
      </c>
      <c r="H44" s="72"/>
      <c r="I44" s="27">
        <f t="shared" si="3"/>
        <v>1002.26</v>
      </c>
      <c r="J44" s="73"/>
      <c r="K44" s="72"/>
      <c r="L44" s="72">
        <v>0.28000000000000003</v>
      </c>
      <c r="M44" s="72">
        <v>10.08</v>
      </c>
      <c r="N44" s="28">
        <f t="shared" si="1"/>
        <v>10.36</v>
      </c>
      <c r="O44" s="29">
        <f t="shared" si="2"/>
        <v>1012.62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11193</v>
      </c>
      <c r="D45" s="66">
        <v>634</v>
      </c>
      <c r="E45" s="66">
        <v>189</v>
      </c>
      <c r="F45" s="66">
        <v>23440</v>
      </c>
      <c r="G45" s="66">
        <v>304766</v>
      </c>
      <c r="H45" s="66"/>
      <c r="I45" s="18">
        <f t="shared" si="3"/>
        <v>340222</v>
      </c>
      <c r="J45" s="67"/>
      <c r="K45" s="66"/>
      <c r="L45" s="66">
        <v>34</v>
      </c>
      <c r="M45" s="66">
        <v>645</v>
      </c>
      <c r="N45" s="20">
        <f t="shared" si="1"/>
        <v>679</v>
      </c>
      <c r="O45" s="21">
        <f t="shared" si="2"/>
        <v>340901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100.4</v>
      </c>
      <c r="D46" s="75">
        <v>11.3</v>
      </c>
      <c r="E46" s="75">
        <v>3.6</v>
      </c>
      <c r="F46" s="75">
        <v>183.1</v>
      </c>
      <c r="G46" s="75">
        <v>2125.8000000000002</v>
      </c>
      <c r="H46" s="75"/>
      <c r="I46" s="30">
        <f t="shared" si="3"/>
        <v>2424.2000000000003</v>
      </c>
      <c r="J46" s="76"/>
      <c r="K46" s="75"/>
      <c r="L46" s="75">
        <v>0.4</v>
      </c>
      <c r="M46" s="75">
        <v>7.1</v>
      </c>
      <c r="N46" s="31">
        <f t="shared" si="1"/>
        <v>7.5</v>
      </c>
      <c r="O46" s="32">
        <f t="shared" si="2"/>
        <v>2431.7000000000003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45.48</v>
      </c>
      <c r="D47" s="72">
        <v>9.1999999999999993</v>
      </c>
      <c r="E47" s="72">
        <v>24.15</v>
      </c>
      <c r="F47" s="72">
        <v>25.72</v>
      </c>
      <c r="G47" s="72">
        <v>604.27</v>
      </c>
      <c r="H47" s="72">
        <v>0.23</v>
      </c>
      <c r="I47" s="27">
        <f t="shared" si="3"/>
        <v>709.05</v>
      </c>
      <c r="J47" s="73"/>
      <c r="K47" s="72"/>
      <c r="L47" s="72">
        <v>0.04</v>
      </c>
      <c r="M47" s="72">
        <v>15.9</v>
      </c>
      <c r="N47" s="28">
        <f t="shared" si="1"/>
        <v>15.94</v>
      </c>
      <c r="O47" s="29">
        <f t="shared" si="2"/>
        <v>724.99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22506</v>
      </c>
      <c r="D48" s="66">
        <v>4289</v>
      </c>
      <c r="E48" s="66">
        <v>11290</v>
      </c>
      <c r="F48" s="66">
        <v>6521</v>
      </c>
      <c r="G48" s="66">
        <v>220792</v>
      </c>
      <c r="H48" s="66">
        <v>102</v>
      </c>
      <c r="I48" s="18">
        <f t="shared" si="3"/>
        <v>265500</v>
      </c>
      <c r="J48" s="67"/>
      <c r="K48" s="66"/>
      <c r="L48" s="66">
        <v>6</v>
      </c>
      <c r="M48" s="66">
        <v>1675</v>
      </c>
      <c r="N48" s="20">
        <f t="shared" si="1"/>
        <v>1681</v>
      </c>
      <c r="O48" s="21">
        <f t="shared" si="2"/>
        <v>267181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80.400000000000006</v>
      </c>
      <c r="D49" s="75">
        <v>15.9</v>
      </c>
      <c r="E49" s="75">
        <v>29.5</v>
      </c>
      <c r="F49" s="75">
        <v>36</v>
      </c>
      <c r="G49" s="75">
        <v>912.7</v>
      </c>
      <c r="H49" s="75">
        <v>0.8</v>
      </c>
      <c r="I49" s="30">
        <f t="shared" si="3"/>
        <v>1075.3</v>
      </c>
      <c r="J49" s="76"/>
      <c r="K49" s="75"/>
      <c r="L49" s="75">
        <v>0</v>
      </c>
      <c r="M49" s="75">
        <v>1.8</v>
      </c>
      <c r="N49" s="31">
        <f t="shared" si="1"/>
        <v>1.8</v>
      </c>
      <c r="O49" s="32">
        <f t="shared" si="2"/>
        <v>1077.0999999999999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154.22999999999999</v>
      </c>
      <c r="D50" s="63">
        <v>315.49</v>
      </c>
      <c r="E50" s="63">
        <v>29.14</v>
      </c>
      <c r="F50" s="63">
        <v>842.43</v>
      </c>
      <c r="G50" s="63">
        <v>3223.12</v>
      </c>
      <c r="H50" s="63">
        <v>4.13</v>
      </c>
      <c r="I50" s="11">
        <f t="shared" si="3"/>
        <v>4568.54</v>
      </c>
      <c r="J50" s="64"/>
      <c r="K50" s="63"/>
      <c r="L50" s="63">
        <v>20.62</v>
      </c>
      <c r="M50" s="63">
        <v>56.77</v>
      </c>
      <c r="N50" s="13">
        <f t="shared" si="1"/>
        <v>77.39</v>
      </c>
      <c r="O50" s="14">
        <f t="shared" si="2"/>
        <v>4645.93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73485</v>
      </c>
      <c r="D51" s="66">
        <v>90601</v>
      </c>
      <c r="E51" s="66">
        <v>13198</v>
      </c>
      <c r="F51" s="66">
        <v>193117</v>
      </c>
      <c r="G51" s="66">
        <v>1092446</v>
      </c>
      <c r="H51" s="66">
        <v>4201</v>
      </c>
      <c r="I51" s="18">
        <f t="shared" ref="I51:I58" si="4">SUM(C51:H51)</f>
        <v>1467048</v>
      </c>
      <c r="J51" s="67"/>
      <c r="K51" s="66"/>
      <c r="L51" s="66">
        <v>954</v>
      </c>
      <c r="M51" s="66">
        <v>4630</v>
      </c>
      <c r="N51" s="20">
        <f t="shared" si="1"/>
        <v>5584</v>
      </c>
      <c r="O51" s="21">
        <f>SUM(N51,I51)</f>
        <v>1472632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810.9</v>
      </c>
      <c r="D52" s="75">
        <v>3140.3</v>
      </c>
      <c r="E52" s="75">
        <v>69.099999999999994</v>
      </c>
      <c r="F52" s="75">
        <v>1836.4</v>
      </c>
      <c r="G52" s="75">
        <v>8688.5</v>
      </c>
      <c r="H52" s="75">
        <v>123.1</v>
      </c>
      <c r="I52" s="30">
        <f t="shared" si="4"/>
        <v>14668.300000000001</v>
      </c>
      <c r="J52" s="76"/>
      <c r="K52" s="75"/>
      <c r="L52" s="75">
        <v>40.200000000000003</v>
      </c>
      <c r="M52" s="75">
        <v>98.2</v>
      </c>
      <c r="N52" s="31">
        <f t="shared" si="1"/>
        <v>138.4</v>
      </c>
      <c r="O52" s="32">
        <f t="shared" si="2"/>
        <v>14806.7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143.59</v>
      </c>
      <c r="D53" s="72">
        <v>87.5</v>
      </c>
      <c r="E53" s="72">
        <v>29.14</v>
      </c>
      <c r="F53" s="72">
        <v>836.84</v>
      </c>
      <c r="G53" s="72">
        <v>3118.31</v>
      </c>
      <c r="H53" s="72">
        <v>0.23</v>
      </c>
      <c r="I53" s="27">
        <f t="shared" si="4"/>
        <v>4215.6099999999997</v>
      </c>
      <c r="J53" s="73"/>
      <c r="K53" s="72"/>
      <c r="L53" s="72">
        <v>20.37</v>
      </c>
      <c r="M53" s="72">
        <v>56.06</v>
      </c>
      <c r="N53" s="28">
        <f t="shared" si="1"/>
        <v>76.430000000000007</v>
      </c>
      <c r="O53" s="29">
        <f t="shared" si="2"/>
        <v>4292.04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65207</v>
      </c>
      <c r="D54" s="66">
        <v>28565</v>
      </c>
      <c r="E54" s="66">
        <v>13198</v>
      </c>
      <c r="F54" s="66">
        <v>192048</v>
      </c>
      <c r="G54" s="66">
        <v>1069700</v>
      </c>
      <c r="H54" s="66">
        <v>102</v>
      </c>
      <c r="I54" s="18">
        <f t="shared" si="4"/>
        <v>1368820</v>
      </c>
      <c r="J54" s="67"/>
      <c r="K54" s="66"/>
      <c r="L54" s="66">
        <v>950</v>
      </c>
      <c r="M54" s="66">
        <v>4615</v>
      </c>
      <c r="N54" s="20">
        <f t="shared" si="1"/>
        <v>5565</v>
      </c>
      <c r="O54" s="21">
        <f t="shared" si="2"/>
        <v>1374385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577.20000000000005</v>
      </c>
      <c r="D55" s="69">
        <v>680.6</v>
      </c>
      <c r="E55" s="69">
        <v>69.099999999999994</v>
      </c>
      <c r="F55" s="69">
        <v>1809.4</v>
      </c>
      <c r="G55" s="69">
        <v>8106.2</v>
      </c>
      <c r="H55" s="69">
        <v>0.8</v>
      </c>
      <c r="I55" s="24">
        <f t="shared" si="4"/>
        <v>11243.3</v>
      </c>
      <c r="J55" s="70"/>
      <c r="K55" s="69"/>
      <c r="L55" s="69">
        <v>39.6</v>
      </c>
      <c r="M55" s="69">
        <v>96.8</v>
      </c>
      <c r="N55" s="24">
        <f t="shared" si="1"/>
        <v>136.4</v>
      </c>
      <c r="O55" s="26">
        <f t="shared" si="2"/>
        <v>11379.699999999999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154.5</v>
      </c>
      <c r="D56" s="10">
        <f t="shared" si="5"/>
        <v>339.5499999999999</v>
      </c>
      <c r="E56" s="10">
        <f t="shared" si="5"/>
        <v>29.14</v>
      </c>
      <c r="F56" s="10">
        <f t="shared" si="5"/>
        <v>843.09</v>
      </c>
      <c r="G56" s="10">
        <f t="shared" si="5"/>
        <v>3296</v>
      </c>
      <c r="H56" s="10">
        <f t="shared" si="5"/>
        <v>4.13</v>
      </c>
      <c r="I56" s="36">
        <f>SUM(C56:H56)</f>
        <v>4666.41</v>
      </c>
      <c r="J56" s="34">
        <f>SUM(J5,J8,J11,J14,J17,J20,J23,J26,J29,J32,J35,J38,J41,J44,J47)</f>
        <v>0</v>
      </c>
      <c r="K56" s="10">
        <f>SUM(K5,K8,K11,K14,K17,K20,K23,K26,K29,K32,K35,K38,K41,K44,K47)</f>
        <v>3.02</v>
      </c>
      <c r="L56" s="10">
        <f>SUM(L5,L8,L11,L14,L17,L20,L23,L26,L29,L32,L35,L38,L41,L44,L47)</f>
        <v>22.650000000000002</v>
      </c>
      <c r="M56" s="10">
        <f>SUM(M5,M8,M11,M14,M17,M20,M23,M26,M29,M32,M35,M38,M41,M44,M47)</f>
        <v>64.36</v>
      </c>
      <c r="N56" s="12">
        <f t="shared" si="1"/>
        <v>90.03</v>
      </c>
      <c r="O56" s="14">
        <f t="shared" si="2"/>
        <v>4756.4399999999996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73544</v>
      </c>
      <c r="D57" s="17">
        <f t="shared" si="5"/>
        <v>97329</v>
      </c>
      <c r="E57" s="17">
        <f t="shared" si="5"/>
        <v>13198</v>
      </c>
      <c r="F57" s="17">
        <f t="shared" si="5"/>
        <v>193175</v>
      </c>
      <c r="G57" s="17">
        <f t="shared" si="5"/>
        <v>1092450</v>
      </c>
      <c r="H57" s="17">
        <f t="shared" si="5"/>
        <v>4201</v>
      </c>
      <c r="I57" s="37">
        <f t="shared" si="4"/>
        <v>1473897</v>
      </c>
      <c r="J57" s="35">
        <f t="shared" ref="J57:M58" si="6">SUM(J6,J9,J12,J15,J18,J21,J24,J27,J30,J33,J36,J39,J42,J45,J48)</f>
        <v>0</v>
      </c>
      <c r="K57" s="17">
        <f t="shared" si="6"/>
        <v>75</v>
      </c>
      <c r="L57" s="17">
        <f t="shared" si="6"/>
        <v>954</v>
      </c>
      <c r="M57" s="17">
        <f t="shared" si="6"/>
        <v>4643</v>
      </c>
      <c r="N57" s="19">
        <f t="shared" si="1"/>
        <v>5672</v>
      </c>
      <c r="O57" s="21">
        <f t="shared" si="2"/>
        <v>1479569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814.1</v>
      </c>
      <c r="D58" s="40">
        <f t="shared" si="5"/>
        <v>3522.9</v>
      </c>
      <c r="E58" s="40">
        <f t="shared" si="5"/>
        <v>69.099999999999994</v>
      </c>
      <c r="F58" s="40">
        <f t="shared" si="5"/>
        <v>1840.2</v>
      </c>
      <c r="G58" s="40">
        <f t="shared" si="5"/>
        <v>8688.7000000000007</v>
      </c>
      <c r="H58" s="40">
        <f t="shared" si="5"/>
        <v>123.1</v>
      </c>
      <c r="I58" s="41">
        <f t="shared" si="4"/>
        <v>15058.1</v>
      </c>
      <c r="J58" s="39">
        <f t="shared" si="6"/>
        <v>0</v>
      </c>
      <c r="K58" s="40">
        <f t="shared" si="6"/>
        <v>5.9</v>
      </c>
      <c r="L58" s="40">
        <f t="shared" si="6"/>
        <v>40.199999999999996</v>
      </c>
      <c r="M58" s="40">
        <f t="shared" si="6"/>
        <v>100.2</v>
      </c>
      <c r="N58" s="42">
        <f t="shared" si="1"/>
        <v>146.30000000000001</v>
      </c>
      <c r="O58" s="43">
        <f t="shared" si="2"/>
        <v>15204.4</v>
      </c>
      <c r="P58" s="44">
        <f>SUM(O56,P53,P54,P57)</f>
        <v>4756.4399999999996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51.47</v>
      </c>
      <c r="H63" s="63"/>
      <c r="I63" s="11">
        <f>SUM(C63:H63)</f>
        <v>51.47</v>
      </c>
      <c r="J63" s="64"/>
      <c r="K63" s="63"/>
      <c r="L63" s="63">
        <v>2.0299999999999998</v>
      </c>
      <c r="M63" s="63">
        <v>6.3</v>
      </c>
      <c r="N63" s="13">
        <f>SUM(J63:M63)</f>
        <v>8.33</v>
      </c>
      <c r="O63" s="14">
        <f>SUM(N63,I63)</f>
        <v>59.8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21.38</v>
      </c>
      <c r="H66" s="72"/>
      <c r="I66" s="27">
        <f t="shared" si="7"/>
        <v>21.38</v>
      </c>
      <c r="J66" s="73"/>
      <c r="K66" s="72"/>
      <c r="L66" s="72">
        <v>0.25</v>
      </c>
      <c r="M66" s="72">
        <v>1.29</v>
      </c>
      <c r="N66" s="28">
        <f t="shared" si="8"/>
        <v>1.54</v>
      </c>
      <c r="O66" s="29">
        <f t="shared" si="9"/>
        <v>22.919999999999998</v>
      </c>
      <c r="P66" s="22" t="s">
        <v>25</v>
      </c>
      <c r="Q66" s="129" t="s">
        <v>60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4</v>
      </c>
      <c r="M67" s="66">
        <v>13</v>
      </c>
      <c r="N67" s="20">
        <f t="shared" si="8"/>
        <v>17</v>
      </c>
      <c r="O67" s="21">
        <f t="shared" si="9"/>
        <v>17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0.6</v>
      </c>
      <c r="M68" s="75">
        <v>2</v>
      </c>
      <c r="N68" s="31">
        <f t="shared" si="8"/>
        <v>2.6</v>
      </c>
      <c r="O68" s="32">
        <f t="shared" si="9"/>
        <v>2.6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0.71</v>
      </c>
      <c r="N69" s="28">
        <f t="shared" si="8"/>
        <v>0.71</v>
      </c>
      <c r="O69" s="29">
        <f t="shared" si="9"/>
        <v>0.71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15</v>
      </c>
      <c r="N70" s="20">
        <f t="shared" si="8"/>
        <v>15</v>
      </c>
      <c r="O70" s="21">
        <f t="shared" si="9"/>
        <v>15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1.4</v>
      </c>
      <c r="N71" s="31">
        <f t="shared" si="8"/>
        <v>1.4</v>
      </c>
      <c r="O71" s="32">
        <f t="shared" si="9"/>
        <v>1.4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0.12</v>
      </c>
      <c r="D72" s="72">
        <v>0.55000000000000004</v>
      </c>
      <c r="E72" s="72"/>
      <c r="F72" s="72">
        <v>0.28999999999999998</v>
      </c>
      <c r="G72" s="72">
        <v>5.72</v>
      </c>
      <c r="H72" s="72"/>
      <c r="I72" s="27">
        <f t="shared" si="7"/>
        <v>6.68</v>
      </c>
      <c r="J72" s="73"/>
      <c r="K72" s="72"/>
      <c r="L72" s="72"/>
      <c r="M72" s="72">
        <v>1.21</v>
      </c>
      <c r="N72" s="28">
        <f t="shared" si="8"/>
        <v>1.21</v>
      </c>
      <c r="O72" s="29">
        <f t="shared" si="9"/>
        <v>7.89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21</v>
      </c>
      <c r="D73" s="66">
        <v>47</v>
      </c>
      <c r="E73" s="66"/>
      <c r="F73" s="66">
        <v>21</v>
      </c>
      <c r="G73" s="66">
        <v>818</v>
      </c>
      <c r="H73" s="66"/>
      <c r="I73" s="18">
        <f t="shared" si="7"/>
        <v>907</v>
      </c>
      <c r="J73" s="67"/>
      <c r="K73" s="66"/>
      <c r="L73" s="66"/>
      <c r="M73" s="66">
        <v>44</v>
      </c>
      <c r="N73" s="20">
        <f t="shared" si="8"/>
        <v>44</v>
      </c>
      <c r="O73" s="21">
        <f t="shared" si="9"/>
        <v>951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1.7</v>
      </c>
      <c r="D74" s="75">
        <v>5</v>
      </c>
      <c r="E74" s="75"/>
      <c r="F74" s="75">
        <v>1.7</v>
      </c>
      <c r="G74" s="75">
        <v>48.2</v>
      </c>
      <c r="H74" s="75"/>
      <c r="I74" s="30">
        <f t="shared" si="7"/>
        <v>56.6</v>
      </c>
      <c r="J74" s="76"/>
      <c r="K74" s="75"/>
      <c r="L74" s="75"/>
      <c r="M74" s="75">
        <v>3</v>
      </c>
      <c r="N74" s="31">
        <f t="shared" si="8"/>
        <v>3</v>
      </c>
      <c r="O74" s="32">
        <f t="shared" si="9"/>
        <v>59.6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0.15</v>
      </c>
      <c r="D75" s="72">
        <v>1.85</v>
      </c>
      <c r="E75" s="72"/>
      <c r="F75" s="72">
        <v>0.37</v>
      </c>
      <c r="G75" s="72">
        <v>10.93</v>
      </c>
      <c r="H75" s="72"/>
      <c r="I75" s="27">
        <f t="shared" si="7"/>
        <v>13.3</v>
      </c>
      <c r="J75" s="73"/>
      <c r="K75" s="72">
        <v>3.02</v>
      </c>
      <c r="L75" s="72">
        <v>5.07</v>
      </c>
      <c r="M75" s="72">
        <v>2.73</v>
      </c>
      <c r="N75" s="28">
        <f t="shared" si="8"/>
        <v>10.82</v>
      </c>
      <c r="O75" s="29">
        <f t="shared" si="9"/>
        <v>24.12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38</v>
      </c>
      <c r="D76" s="66">
        <v>601</v>
      </c>
      <c r="E76" s="66"/>
      <c r="F76" s="66">
        <v>37</v>
      </c>
      <c r="G76" s="66">
        <v>2035</v>
      </c>
      <c r="H76" s="66"/>
      <c r="I76" s="18">
        <f t="shared" si="7"/>
        <v>2711</v>
      </c>
      <c r="J76" s="67"/>
      <c r="K76" s="66">
        <v>75</v>
      </c>
      <c r="L76" s="66">
        <v>208</v>
      </c>
      <c r="M76" s="66">
        <v>231</v>
      </c>
      <c r="N76" s="20">
        <f t="shared" si="8"/>
        <v>514</v>
      </c>
      <c r="O76" s="21">
        <f t="shared" si="9"/>
        <v>3225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1.5</v>
      </c>
      <c r="D77" s="75">
        <v>42.8</v>
      </c>
      <c r="E77" s="75"/>
      <c r="F77" s="75">
        <v>2.1</v>
      </c>
      <c r="G77" s="75">
        <v>94.6</v>
      </c>
      <c r="H77" s="75"/>
      <c r="I77" s="30">
        <f t="shared" si="7"/>
        <v>141</v>
      </c>
      <c r="J77" s="76"/>
      <c r="K77" s="75">
        <v>5.9</v>
      </c>
      <c r="L77" s="75">
        <v>10.7</v>
      </c>
      <c r="M77" s="75">
        <v>11.8</v>
      </c>
      <c r="N77" s="31">
        <f t="shared" si="8"/>
        <v>28.400000000000002</v>
      </c>
      <c r="O77" s="32">
        <f t="shared" si="9"/>
        <v>169.4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1.86</v>
      </c>
      <c r="D78" s="72">
        <v>21.95</v>
      </c>
      <c r="E78" s="72"/>
      <c r="F78" s="72">
        <v>1.26</v>
      </c>
      <c r="G78" s="72">
        <v>26.89</v>
      </c>
      <c r="H78" s="72"/>
      <c r="I78" s="27">
        <f t="shared" si="7"/>
        <v>51.96</v>
      </c>
      <c r="J78" s="73"/>
      <c r="K78" s="72"/>
      <c r="L78" s="72">
        <v>14.65</v>
      </c>
      <c r="M78" s="72">
        <v>16.41</v>
      </c>
      <c r="N78" s="28">
        <f t="shared" si="8"/>
        <v>31.060000000000002</v>
      </c>
      <c r="O78" s="29">
        <f t="shared" si="9"/>
        <v>83.02000000000001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876</v>
      </c>
      <c r="D79" s="66">
        <v>7047</v>
      </c>
      <c r="E79" s="66"/>
      <c r="F79" s="66">
        <v>183</v>
      </c>
      <c r="G79" s="66">
        <v>5266</v>
      </c>
      <c r="H79" s="66"/>
      <c r="I79" s="18">
        <f t="shared" si="7"/>
        <v>13372</v>
      </c>
      <c r="J79" s="67"/>
      <c r="K79" s="66"/>
      <c r="L79" s="66">
        <v>677</v>
      </c>
      <c r="M79" s="66">
        <v>1274</v>
      </c>
      <c r="N79" s="20">
        <f t="shared" si="8"/>
        <v>1951</v>
      </c>
      <c r="O79" s="21">
        <f t="shared" si="9"/>
        <v>15323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31.5</v>
      </c>
      <c r="D80" s="75">
        <v>388</v>
      </c>
      <c r="E80" s="75"/>
      <c r="F80" s="75">
        <v>6.8</v>
      </c>
      <c r="G80" s="75">
        <v>120.9</v>
      </c>
      <c r="H80" s="75"/>
      <c r="I80" s="30">
        <f t="shared" si="7"/>
        <v>547.20000000000005</v>
      </c>
      <c r="J80" s="76"/>
      <c r="K80" s="75"/>
      <c r="L80" s="75">
        <v>27.7</v>
      </c>
      <c r="M80" s="75">
        <v>52</v>
      </c>
      <c r="N80" s="31">
        <f t="shared" si="8"/>
        <v>79.7</v>
      </c>
      <c r="O80" s="32">
        <f t="shared" si="9"/>
        <v>626.90000000000009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6.72</v>
      </c>
      <c r="D81" s="72">
        <v>153.13</v>
      </c>
      <c r="E81" s="72"/>
      <c r="F81" s="72">
        <v>2.9</v>
      </c>
      <c r="G81" s="72">
        <v>49.01</v>
      </c>
      <c r="H81" s="72"/>
      <c r="I81" s="27">
        <f t="shared" si="7"/>
        <v>211.76</v>
      </c>
      <c r="J81" s="73"/>
      <c r="K81" s="72"/>
      <c r="L81" s="72">
        <v>0.23</v>
      </c>
      <c r="M81" s="72">
        <v>6.09</v>
      </c>
      <c r="N81" s="28">
        <f t="shared" si="8"/>
        <v>6.32</v>
      </c>
      <c r="O81" s="29">
        <f t="shared" si="9"/>
        <v>218.07999999999998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6678</v>
      </c>
      <c r="D82" s="66">
        <v>34659</v>
      </c>
      <c r="E82" s="66"/>
      <c r="F82" s="66">
        <v>590</v>
      </c>
      <c r="G82" s="66">
        <v>11550</v>
      </c>
      <c r="H82" s="66"/>
      <c r="I82" s="18">
        <f t="shared" si="7"/>
        <v>53477</v>
      </c>
      <c r="J82" s="67"/>
      <c r="K82" s="66"/>
      <c r="L82" s="66">
        <v>15</v>
      </c>
      <c r="M82" s="66">
        <v>454</v>
      </c>
      <c r="N82" s="20">
        <f t="shared" si="8"/>
        <v>469</v>
      </c>
      <c r="O82" s="21">
        <f t="shared" si="9"/>
        <v>53946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185.6</v>
      </c>
      <c r="D83" s="75">
        <v>1560.1</v>
      </c>
      <c r="E83" s="75"/>
      <c r="F83" s="75">
        <v>14.2</v>
      </c>
      <c r="G83" s="75">
        <v>254.1</v>
      </c>
      <c r="H83" s="75"/>
      <c r="I83" s="30">
        <f t="shared" si="7"/>
        <v>2013.9999999999998</v>
      </c>
      <c r="J83" s="76"/>
      <c r="K83" s="75"/>
      <c r="L83" s="75">
        <v>0.5</v>
      </c>
      <c r="M83" s="75">
        <v>14.5</v>
      </c>
      <c r="N83" s="31">
        <f t="shared" si="8"/>
        <v>15</v>
      </c>
      <c r="O83" s="32">
        <f t="shared" si="9"/>
        <v>2028.9999999999998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2.19</v>
      </c>
      <c r="D84" s="72">
        <v>17.809999999999999</v>
      </c>
      <c r="E84" s="72"/>
      <c r="F84" s="72">
        <v>2.3199999999999998</v>
      </c>
      <c r="G84" s="72">
        <v>12.29</v>
      </c>
      <c r="H84" s="72"/>
      <c r="I84" s="27">
        <f t="shared" si="7"/>
        <v>34.61</v>
      </c>
      <c r="J84" s="73"/>
      <c r="K84" s="72"/>
      <c r="L84" s="72"/>
      <c r="M84" s="72">
        <v>0.22</v>
      </c>
      <c r="N84" s="28">
        <f t="shared" si="8"/>
        <v>0.22</v>
      </c>
      <c r="O84" s="29">
        <f t="shared" si="9"/>
        <v>34.83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1032</v>
      </c>
      <c r="D85" s="66">
        <v>7507</v>
      </c>
      <c r="E85" s="66"/>
      <c r="F85" s="66">
        <v>463</v>
      </c>
      <c r="G85" s="66">
        <v>3081</v>
      </c>
      <c r="H85" s="66"/>
      <c r="I85" s="18">
        <f t="shared" si="7"/>
        <v>12083</v>
      </c>
      <c r="J85" s="67"/>
      <c r="K85" s="66"/>
      <c r="L85" s="66"/>
      <c r="M85" s="66">
        <v>15</v>
      </c>
      <c r="N85" s="20">
        <f t="shared" si="8"/>
        <v>15</v>
      </c>
      <c r="O85" s="21">
        <f t="shared" si="9"/>
        <v>12098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23.1</v>
      </c>
      <c r="D86" s="75">
        <v>278</v>
      </c>
      <c r="E86" s="75"/>
      <c r="F86" s="75">
        <v>9.3000000000000007</v>
      </c>
      <c r="G86" s="75">
        <v>64.7</v>
      </c>
      <c r="H86" s="75"/>
      <c r="I86" s="30">
        <f t="shared" si="7"/>
        <v>375.1</v>
      </c>
      <c r="J86" s="76"/>
      <c r="K86" s="75"/>
      <c r="L86" s="75"/>
      <c r="M86" s="75">
        <v>0.4</v>
      </c>
      <c r="N86" s="31">
        <f t="shared" si="8"/>
        <v>0.4</v>
      </c>
      <c r="O86" s="32">
        <f t="shared" si="9"/>
        <v>375.5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7.17</v>
      </c>
      <c r="D87" s="72">
        <v>80.17</v>
      </c>
      <c r="E87" s="72"/>
      <c r="F87" s="72">
        <v>29.22</v>
      </c>
      <c r="G87" s="72">
        <v>21.51</v>
      </c>
      <c r="H87" s="72">
        <v>0.66</v>
      </c>
      <c r="I87" s="27">
        <f t="shared" si="7"/>
        <v>138.72999999999999</v>
      </c>
      <c r="J87" s="73"/>
      <c r="K87" s="72"/>
      <c r="L87" s="72"/>
      <c r="M87" s="72">
        <v>1.1000000000000001</v>
      </c>
      <c r="N87" s="28">
        <f t="shared" si="8"/>
        <v>1.1000000000000001</v>
      </c>
      <c r="O87" s="29">
        <f t="shared" si="9"/>
        <v>139.82999999999998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3068</v>
      </c>
      <c r="D88" s="66">
        <v>25643</v>
      </c>
      <c r="E88" s="66"/>
      <c r="F88" s="66">
        <v>5792</v>
      </c>
      <c r="G88" s="66">
        <v>6058</v>
      </c>
      <c r="H88" s="66">
        <v>682</v>
      </c>
      <c r="I88" s="18">
        <f t="shared" si="7"/>
        <v>41243</v>
      </c>
      <c r="J88" s="67"/>
      <c r="K88" s="66"/>
      <c r="L88" s="66"/>
      <c r="M88" s="66">
        <v>93</v>
      </c>
      <c r="N88" s="20">
        <f t="shared" si="8"/>
        <v>93</v>
      </c>
      <c r="O88" s="21">
        <f t="shared" si="9"/>
        <v>41336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54.7</v>
      </c>
      <c r="D89" s="75">
        <v>770.8</v>
      </c>
      <c r="E89" s="75"/>
      <c r="F89" s="75">
        <v>87.5</v>
      </c>
      <c r="G89" s="75">
        <v>109.1</v>
      </c>
      <c r="H89" s="75">
        <v>23.8</v>
      </c>
      <c r="I89" s="30">
        <f t="shared" si="7"/>
        <v>1045.9000000000001</v>
      </c>
      <c r="J89" s="76"/>
      <c r="K89" s="75"/>
      <c r="L89" s="75"/>
      <c r="M89" s="75">
        <v>2.5</v>
      </c>
      <c r="N89" s="31">
        <f t="shared" si="8"/>
        <v>2.5</v>
      </c>
      <c r="O89" s="32">
        <f t="shared" si="9"/>
        <v>1048.4000000000001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8.91</v>
      </c>
      <c r="D90" s="72">
        <v>34.340000000000003</v>
      </c>
      <c r="E90" s="72"/>
      <c r="F90" s="72">
        <v>74.23</v>
      </c>
      <c r="G90" s="72">
        <v>45.54</v>
      </c>
      <c r="H90" s="72">
        <v>0.47</v>
      </c>
      <c r="I90" s="27">
        <f t="shared" si="7"/>
        <v>163.49</v>
      </c>
      <c r="J90" s="73"/>
      <c r="K90" s="72"/>
      <c r="L90" s="72">
        <v>0.1</v>
      </c>
      <c r="M90" s="72">
        <v>0.62</v>
      </c>
      <c r="N90" s="28">
        <f t="shared" si="8"/>
        <v>0.72</v>
      </c>
      <c r="O90" s="29">
        <f t="shared" si="9"/>
        <v>164.21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3521</v>
      </c>
      <c r="D91" s="66">
        <v>10309</v>
      </c>
      <c r="E91" s="66"/>
      <c r="F91" s="66">
        <v>15629</v>
      </c>
      <c r="G91" s="66">
        <v>13852</v>
      </c>
      <c r="H91" s="66">
        <v>2803</v>
      </c>
      <c r="I91" s="18">
        <f t="shared" si="7"/>
        <v>46114</v>
      </c>
      <c r="J91" s="67"/>
      <c r="K91" s="66"/>
      <c r="L91" s="66">
        <v>10</v>
      </c>
      <c r="M91" s="66">
        <v>44</v>
      </c>
      <c r="N91" s="20">
        <f t="shared" si="8"/>
        <v>54</v>
      </c>
      <c r="O91" s="21">
        <f t="shared" si="9"/>
        <v>46168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53.1</v>
      </c>
      <c r="D92" s="75">
        <v>299.39999999999998</v>
      </c>
      <c r="E92" s="75"/>
      <c r="F92" s="75">
        <v>203</v>
      </c>
      <c r="G92" s="75">
        <v>208.3</v>
      </c>
      <c r="H92" s="75">
        <v>84.2</v>
      </c>
      <c r="I92" s="30">
        <f t="shared" si="7"/>
        <v>848</v>
      </c>
      <c r="J92" s="76"/>
      <c r="K92" s="75"/>
      <c r="L92" s="75">
        <v>0.3</v>
      </c>
      <c r="M92" s="75">
        <v>1.1000000000000001</v>
      </c>
      <c r="N92" s="31">
        <f t="shared" si="8"/>
        <v>1.4000000000000001</v>
      </c>
      <c r="O92" s="32">
        <f t="shared" si="9"/>
        <v>849.4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13.26</v>
      </c>
      <c r="D93" s="72">
        <v>14.39</v>
      </c>
      <c r="E93" s="72">
        <v>0.1</v>
      </c>
      <c r="F93" s="72">
        <v>91.75</v>
      </c>
      <c r="G93" s="72">
        <v>134.5</v>
      </c>
      <c r="H93" s="72">
        <v>2.65</v>
      </c>
      <c r="I93" s="27">
        <f t="shared" si="7"/>
        <v>256.64999999999998</v>
      </c>
      <c r="J93" s="73"/>
      <c r="K93" s="72"/>
      <c r="L93" s="72"/>
      <c r="M93" s="72">
        <v>0.56999999999999995</v>
      </c>
      <c r="N93" s="28">
        <f t="shared" si="8"/>
        <v>0.56999999999999995</v>
      </c>
      <c r="O93" s="29">
        <f t="shared" si="9"/>
        <v>257.21999999999997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5493</v>
      </c>
      <c r="D94" s="66">
        <v>4787</v>
      </c>
      <c r="E94" s="66">
        <v>35</v>
      </c>
      <c r="F94" s="66">
        <v>20007</v>
      </c>
      <c r="G94" s="66">
        <v>42520</v>
      </c>
      <c r="H94" s="66">
        <v>581</v>
      </c>
      <c r="I94" s="18">
        <f t="shared" si="7"/>
        <v>73423</v>
      </c>
      <c r="J94" s="67"/>
      <c r="K94" s="66"/>
      <c r="L94" s="66"/>
      <c r="M94" s="66">
        <v>51</v>
      </c>
      <c r="N94" s="20">
        <f t="shared" si="8"/>
        <v>51</v>
      </c>
      <c r="O94" s="21">
        <f t="shared" si="9"/>
        <v>73474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72</v>
      </c>
      <c r="D95" s="75">
        <v>114.9</v>
      </c>
      <c r="E95" s="75">
        <v>0.8</v>
      </c>
      <c r="F95" s="75">
        <v>221.8</v>
      </c>
      <c r="G95" s="75">
        <v>510.1</v>
      </c>
      <c r="H95" s="75">
        <v>13.7</v>
      </c>
      <c r="I95" s="30">
        <f t="shared" si="7"/>
        <v>933.30000000000007</v>
      </c>
      <c r="J95" s="76"/>
      <c r="K95" s="75"/>
      <c r="L95" s="75"/>
      <c r="M95" s="75">
        <v>0.9</v>
      </c>
      <c r="N95" s="31">
        <f t="shared" si="8"/>
        <v>0.9</v>
      </c>
      <c r="O95" s="32">
        <f t="shared" si="9"/>
        <v>934.2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18.3</v>
      </c>
      <c r="D96" s="72">
        <v>2.14</v>
      </c>
      <c r="E96" s="72">
        <v>2.94</v>
      </c>
      <c r="F96" s="72">
        <v>200.54</v>
      </c>
      <c r="G96" s="72">
        <v>548.25</v>
      </c>
      <c r="H96" s="72">
        <v>0.12</v>
      </c>
      <c r="I96" s="27">
        <f t="shared" si="7"/>
        <v>772.29</v>
      </c>
      <c r="J96" s="73"/>
      <c r="K96" s="72"/>
      <c r="L96" s="72"/>
      <c r="M96" s="72">
        <v>0.64</v>
      </c>
      <c r="N96" s="28">
        <f t="shared" si="8"/>
        <v>0.64</v>
      </c>
      <c r="O96" s="29">
        <f t="shared" si="9"/>
        <v>772.93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7762</v>
      </c>
      <c r="D97" s="66">
        <v>798</v>
      </c>
      <c r="E97" s="66">
        <v>1105</v>
      </c>
      <c r="F97" s="66">
        <v>46193</v>
      </c>
      <c r="G97" s="66">
        <v>179914</v>
      </c>
      <c r="H97" s="66">
        <v>33</v>
      </c>
      <c r="I97" s="18">
        <f t="shared" si="7"/>
        <v>235805</v>
      </c>
      <c r="J97" s="67"/>
      <c r="K97" s="66"/>
      <c r="L97" s="66"/>
      <c r="M97" s="66">
        <v>32</v>
      </c>
      <c r="N97" s="20">
        <f t="shared" si="8"/>
        <v>32</v>
      </c>
      <c r="O97" s="21">
        <f t="shared" si="9"/>
        <v>235837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86.2</v>
      </c>
      <c r="D98" s="75">
        <v>16.7</v>
      </c>
      <c r="E98" s="75">
        <v>23.1</v>
      </c>
      <c r="F98" s="75">
        <v>415</v>
      </c>
      <c r="G98" s="75">
        <v>1627.9</v>
      </c>
      <c r="H98" s="75">
        <v>0.6</v>
      </c>
      <c r="I98" s="30">
        <f t="shared" si="7"/>
        <v>2169.5</v>
      </c>
      <c r="J98" s="76"/>
      <c r="K98" s="75"/>
      <c r="L98" s="75"/>
      <c r="M98" s="75">
        <v>0.7</v>
      </c>
      <c r="N98" s="31">
        <f t="shared" si="8"/>
        <v>0.7</v>
      </c>
      <c r="O98" s="32">
        <f t="shared" si="9"/>
        <v>2170.1999999999998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26.3</v>
      </c>
      <c r="D99" s="72">
        <v>2.52</v>
      </c>
      <c r="E99" s="72">
        <v>1.5</v>
      </c>
      <c r="F99" s="72">
        <v>318.63</v>
      </c>
      <c r="G99" s="72">
        <v>883.83</v>
      </c>
      <c r="H99" s="72"/>
      <c r="I99" s="27">
        <f t="shared" si="7"/>
        <v>1232.78</v>
      </c>
      <c r="J99" s="73"/>
      <c r="K99" s="72"/>
      <c r="L99" s="72"/>
      <c r="M99" s="72">
        <v>0.49</v>
      </c>
      <c r="N99" s="28">
        <f t="shared" si="8"/>
        <v>0.49</v>
      </c>
      <c r="O99" s="29">
        <f t="shared" si="9"/>
        <v>1233.27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11356</v>
      </c>
      <c r="D100" s="66">
        <v>1008</v>
      </c>
      <c r="E100" s="66">
        <v>579</v>
      </c>
      <c r="F100" s="66">
        <v>74299</v>
      </c>
      <c r="G100" s="66">
        <v>301798</v>
      </c>
      <c r="H100" s="66"/>
      <c r="I100" s="18">
        <f t="shared" si="7"/>
        <v>389040</v>
      </c>
      <c r="J100" s="67"/>
      <c r="K100" s="66"/>
      <c r="L100" s="66"/>
      <c r="M100" s="66">
        <v>57</v>
      </c>
      <c r="N100" s="20">
        <f t="shared" si="8"/>
        <v>57</v>
      </c>
      <c r="O100" s="21">
        <f t="shared" si="9"/>
        <v>389097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123.9</v>
      </c>
      <c r="D101" s="75">
        <v>20</v>
      </c>
      <c r="E101" s="75">
        <v>12.1</v>
      </c>
      <c r="F101" s="75">
        <v>659.7</v>
      </c>
      <c r="G101" s="75">
        <v>2612.3000000000002</v>
      </c>
      <c r="H101" s="75"/>
      <c r="I101" s="30">
        <f t="shared" si="7"/>
        <v>3428</v>
      </c>
      <c r="J101" s="76"/>
      <c r="K101" s="75"/>
      <c r="L101" s="75"/>
      <c r="M101" s="75">
        <v>1</v>
      </c>
      <c r="N101" s="31">
        <f t="shared" si="8"/>
        <v>1</v>
      </c>
      <c r="O101" s="32">
        <f t="shared" si="9"/>
        <v>3429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24.04</v>
      </c>
      <c r="D102" s="72">
        <v>1.5</v>
      </c>
      <c r="E102" s="72">
        <v>0.45</v>
      </c>
      <c r="F102" s="72">
        <v>95.86</v>
      </c>
      <c r="G102" s="72">
        <v>880.41</v>
      </c>
      <c r="H102" s="72"/>
      <c r="I102" s="27">
        <f t="shared" si="7"/>
        <v>1002.26</v>
      </c>
      <c r="J102" s="73"/>
      <c r="K102" s="72"/>
      <c r="L102" s="72">
        <v>0.28000000000000003</v>
      </c>
      <c r="M102" s="72">
        <v>10.08</v>
      </c>
      <c r="N102" s="28">
        <f t="shared" si="8"/>
        <v>10.36</v>
      </c>
      <c r="O102" s="29">
        <f t="shared" si="9"/>
        <v>1012.62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11193</v>
      </c>
      <c r="D103" s="66">
        <v>634</v>
      </c>
      <c r="E103" s="66">
        <v>189</v>
      </c>
      <c r="F103" s="66">
        <v>23440</v>
      </c>
      <c r="G103" s="66">
        <v>304766</v>
      </c>
      <c r="H103" s="66"/>
      <c r="I103" s="18">
        <f t="shared" si="7"/>
        <v>340222</v>
      </c>
      <c r="J103" s="67"/>
      <c r="K103" s="66"/>
      <c r="L103" s="66">
        <v>34</v>
      </c>
      <c r="M103" s="66">
        <v>645</v>
      </c>
      <c r="N103" s="20">
        <f t="shared" si="8"/>
        <v>679</v>
      </c>
      <c r="O103" s="21">
        <f t="shared" si="9"/>
        <v>340901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100.4</v>
      </c>
      <c r="D104" s="75">
        <v>11.3</v>
      </c>
      <c r="E104" s="75">
        <v>3.6</v>
      </c>
      <c r="F104" s="75">
        <v>183.1</v>
      </c>
      <c r="G104" s="75">
        <v>2125.8000000000002</v>
      </c>
      <c r="H104" s="75"/>
      <c r="I104" s="30">
        <f t="shared" si="7"/>
        <v>2424.2000000000003</v>
      </c>
      <c r="J104" s="76"/>
      <c r="K104" s="75"/>
      <c r="L104" s="75">
        <v>0.4</v>
      </c>
      <c r="M104" s="75">
        <v>7.1</v>
      </c>
      <c r="N104" s="31">
        <f t="shared" si="8"/>
        <v>7.5</v>
      </c>
      <c r="O104" s="32">
        <f t="shared" si="9"/>
        <v>2431.7000000000003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15.03</v>
      </c>
      <c r="D105" s="72">
        <v>1.38</v>
      </c>
      <c r="E105" s="72">
        <v>0.7</v>
      </c>
      <c r="F105" s="72">
        <v>19.09</v>
      </c>
      <c r="G105" s="72">
        <v>359.96</v>
      </c>
      <c r="H105" s="72"/>
      <c r="I105" s="27">
        <f t="shared" si="7"/>
        <v>396.15999999999997</v>
      </c>
      <c r="J105" s="73"/>
      <c r="K105" s="72"/>
      <c r="L105" s="72">
        <v>0.04</v>
      </c>
      <c r="M105" s="72">
        <v>3.08</v>
      </c>
      <c r="N105" s="28">
        <f t="shared" si="8"/>
        <v>3.12</v>
      </c>
      <c r="O105" s="29">
        <f t="shared" si="9"/>
        <v>399.28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7115</v>
      </c>
      <c r="D106" s="66">
        <v>628</v>
      </c>
      <c r="E106" s="66">
        <v>317</v>
      </c>
      <c r="F106" s="66">
        <v>4766</v>
      </c>
      <c r="G106" s="66">
        <v>130915</v>
      </c>
      <c r="H106" s="66"/>
      <c r="I106" s="18">
        <f t="shared" si="7"/>
        <v>143741</v>
      </c>
      <c r="J106" s="67"/>
      <c r="K106" s="66"/>
      <c r="L106" s="66">
        <v>6</v>
      </c>
      <c r="M106" s="66">
        <v>201</v>
      </c>
      <c r="N106" s="20">
        <f t="shared" si="8"/>
        <v>207</v>
      </c>
      <c r="O106" s="21">
        <f t="shared" si="9"/>
        <v>143948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63.3</v>
      </c>
      <c r="D107" s="75">
        <v>9.3000000000000007</v>
      </c>
      <c r="E107" s="75">
        <v>4.8</v>
      </c>
      <c r="F107" s="75">
        <v>28.8</v>
      </c>
      <c r="G107" s="75">
        <v>782.5</v>
      </c>
      <c r="H107" s="75"/>
      <c r="I107" s="30">
        <f t="shared" si="7"/>
        <v>888.7</v>
      </c>
      <c r="J107" s="76"/>
      <c r="K107" s="75"/>
      <c r="L107" s="75">
        <v>0</v>
      </c>
      <c r="M107" s="75">
        <v>1.8</v>
      </c>
      <c r="N107" s="31">
        <f t="shared" si="8"/>
        <v>1.8</v>
      </c>
      <c r="O107" s="32">
        <f t="shared" si="9"/>
        <v>890.5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4.91</v>
      </c>
      <c r="D108" s="72">
        <v>1.07</v>
      </c>
      <c r="E108" s="72">
        <v>3.95</v>
      </c>
      <c r="F108" s="72">
        <v>2.52</v>
      </c>
      <c r="G108" s="72">
        <v>89.51</v>
      </c>
      <c r="H108" s="72"/>
      <c r="I108" s="27">
        <f t="shared" si="7"/>
        <v>101.96000000000001</v>
      </c>
      <c r="J108" s="73"/>
      <c r="K108" s="72"/>
      <c r="L108" s="72"/>
      <c r="M108" s="72"/>
      <c r="N108" s="28">
        <f t="shared" si="8"/>
        <v>0</v>
      </c>
      <c r="O108" s="29">
        <f t="shared" si="9"/>
        <v>101.96000000000001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2486</v>
      </c>
      <c r="D109" s="66">
        <v>517</v>
      </c>
      <c r="E109" s="66">
        <v>1905</v>
      </c>
      <c r="F109" s="66">
        <v>653</v>
      </c>
      <c r="G109" s="66">
        <v>31817</v>
      </c>
      <c r="H109" s="66"/>
      <c r="I109" s="18">
        <f t="shared" si="7"/>
        <v>37378</v>
      </c>
      <c r="J109" s="67"/>
      <c r="K109" s="66"/>
      <c r="L109" s="66"/>
      <c r="M109" s="66"/>
      <c r="N109" s="20">
        <f t="shared" si="8"/>
        <v>0</v>
      </c>
      <c r="O109" s="21">
        <f t="shared" si="9"/>
        <v>37378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17.100000000000001</v>
      </c>
      <c r="D110" s="75">
        <v>6.6</v>
      </c>
      <c r="E110" s="75">
        <v>24.7</v>
      </c>
      <c r="F110" s="75">
        <v>3.3</v>
      </c>
      <c r="G110" s="75">
        <v>130.19999999999999</v>
      </c>
      <c r="H110" s="75"/>
      <c r="I110" s="30">
        <f t="shared" si="7"/>
        <v>181.89999999999998</v>
      </c>
      <c r="J110" s="76"/>
      <c r="K110" s="75"/>
      <c r="L110" s="75"/>
      <c r="M110" s="75"/>
      <c r="N110" s="31">
        <f t="shared" si="8"/>
        <v>0</v>
      </c>
      <c r="O110" s="32">
        <f t="shared" si="9"/>
        <v>181.89999999999998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9.49</v>
      </c>
      <c r="D111" s="72">
        <v>0.65</v>
      </c>
      <c r="E111" s="72">
        <v>2.81</v>
      </c>
      <c r="F111" s="72">
        <v>1.57</v>
      </c>
      <c r="G111" s="72">
        <v>69.599999999999994</v>
      </c>
      <c r="H111" s="72"/>
      <c r="I111" s="27">
        <f t="shared" si="7"/>
        <v>84.11999999999999</v>
      </c>
      <c r="J111" s="73"/>
      <c r="K111" s="72"/>
      <c r="L111" s="72"/>
      <c r="M111" s="72"/>
      <c r="N111" s="28">
        <f t="shared" si="8"/>
        <v>0</v>
      </c>
      <c r="O111" s="29">
        <f t="shared" si="9"/>
        <v>84.11999999999999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4830</v>
      </c>
      <c r="D112" s="66">
        <v>298</v>
      </c>
      <c r="E112" s="66">
        <v>1309</v>
      </c>
      <c r="F112" s="66">
        <v>414</v>
      </c>
      <c r="G112" s="66">
        <v>26550</v>
      </c>
      <c r="H112" s="66"/>
      <c r="I112" s="18">
        <f t="shared" si="7"/>
        <v>33401</v>
      </c>
      <c r="J112" s="67"/>
      <c r="K112" s="66"/>
      <c r="L112" s="66"/>
      <c r="M112" s="66"/>
      <c r="N112" s="20">
        <f t="shared" si="8"/>
        <v>0</v>
      </c>
      <c r="O112" s="21">
        <f t="shared" si="9"/>
        <v>33401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1.7</v>
      </c>
      <c r="G113" s="75">
        <v>0</v>
      </c>
      <c r="H113" s="75"/>
      <c r="I113" s="30">
        <f t="shared" si="7"/>
        <v>1.7</v>
      </c>
      <c r="J113" s="76"/>
      <c r="K113" s="75"/>
      <c r="L113" s="75"/>
      <c r="M113" s="75"/>
      <c r="N113" s="31">
        <f t="shared" si="8"/>
        <v>0</v>
      </c>
      <c r="O113" s="32">
        <f t="shared" si="9"/>
        <v>1.7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4.29</v>
      </c>
      <c r="D114" s="72">
        <v>1.33</v>
      </c>
      <c r="E114" s="72">
        <v>5.61</v>
      </c>
      <c r="F114" s="72">
        <v>0.24</v>
      </c>
      <c r="G114" s="72">
        <v>31.92</v>
      </c>
      <c r="H114" s="72">
        <v>0.11</v>
      </c>
      <c r="I114" s="27">
        <f t="shared" si="7"/>
        <v>43.5</v>
      </c>
      <c r="J114" s="73"/>
      <c r="K114" s="72"/>
      <c r="L114" s="72"/>
      <c r="M114" s="72">
        <v>12.82</v>
      </c>
      <c r="N114" s="28">
        <f t="shared" si="8"/>
        <v>12.82</v>
      </c>
      <c r="O114" s="29">
        <f t="shared" si="9"/>
        <v>56.32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2177</v>
      </c>
      <c r="D115" s="66">
        <v>641</v>
      </c>
      <c r="E115" s="66">
        <v>2572</v>
      </c>
      <c r="F115" s="66">
        <v>64</v>
      </c>
      <c r="G115" s="66">
        <v>11907</v>
      </c>
      <c r="H115" s="66">
        <v>44</v>
      </c>
      <c r="I115" s="18">
        <f t="shared" si="7"/>
        <v>17405</v>
      </c>
      <c r="J115" s="67"/>
      <c r="K115" s="66"/>
      <c r="L115" s="66"/>
      <c r="M115" s="66">
        <v>1474</v>
      </c>
      <c r="N115" s="20">
        <f t="shared" si="8"/>
        <v>1474</v>
      </c>
      <c r="O115" s="21">
        <f t="shared" si="9"/>
        <v>18879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0.3</v>
      </c>
      <c r="G116" s="84">
        <v>0</v>
      </c>
      <c r="H116" s="84">
        <v>0.5</v>
      </c>
      <c r="I116" s="46">
        <f t="shared" si="7"/>
        <v>0.8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0.8</v>
      </c>
      <c r="P116" s="44">
        <f>SUM(O136,P111,P112,P115)</f>
        <v>4756.4400000000005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3.95</v>
      </c>
      <c r="D121" s="63">
        <v>2.71</v>
      </c>
      <c r="E121" s="63">
        <v>5.8</v>
      </c>
      <c r="F121" s="63">
        <v>2.2999999999999998</v>
      </c>
      <c r="G121" s="63">
        <v>7.61</v>
      </c>
      <c r="H121" s="63"/>
      <c r="I121" s="11">
        <f t="shared" si="7"/>
        <v>22.37</v>
      </c>
      <c r="J121" s="64"/>
      <c r="K121" s="63"/>
      <c r="L121" s="63"/>
      <c r="M121" s="63"/>
      <c r="N121" s="13">
        <f t="shared" si="8"/>
        <v>0</v>
      </c>
      <c r="O121" s="14">
        <f t="shared" si="9"/>
        <v>22.37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1953</v>
      </c>
      <c r="D122" s="66">
        <v>1210</v>
      </c>
      <c r="E122" s="66">
        <v>2679</v>
      </c>
      <c r="F122" s="66">
        <v>624</v>
      </c>
      <c r="G122" s="66">
        <v>2840</v>
      </c>
      <c r="H122" s="66"/>
      <c r="I122" s="18">
        <f t="shared" si="7"/>
        <v>9306</v>
      </c>
      <c r="J122" s="67"/>
      <c r="K122" s="66"/>
      <c r="L122" s="66"/>
      <c r="M122" s="66"/>
      <c r="N122" s="20">
        <f t="shared" si="8"/>
        <v>0</v>
      </c>
      <c r="O122" s="21">
        <f t="shared" si="9"/>
        <v>9306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1.9</v>
      </c>
      <c r="G123" s="75">
        <v>0</v>
      </c>
      <c r="H123" s="75"/>
      <c r="I123" s="30">
        <f t="shared" si="7"/>
        <v>1.9</v>
      </c>
      <c r="J123" s="76"/>
      <c r="K123" s="75"/>
      <c r="L123" s="75"/>
      <c r="M123" s="75"/>
      <c r="N123" s="31">
        <f t="shared" si="8"/>
        <v>0</v>
      </c>
      <c r="O123" s="32">
        <f t="shared" si="9"/>
        <v>1.9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2.81</v>
      </c>
      <c r="D124" s="72">
        <v>1.22</v>
      </c>
      <c r="E124" s="72">
        <v>1.66</v>
      </c>
      <c r="F124" s="72"/>
      <c r="G124" s="72">
        <v>28.92</v>
      </c>
      <c r="H124" s="72"/>
      <c r="I124" s="27">
        <f t="shared" si="7"/>
        <v>34.61</v>
      </c>
      <c r="J124" s="73"/>
      <c r="K124" s="72"/>
      <c r="L124" s="72"/>
      <c r="M124" s="72"/>
      <c r="N124" s="28">
        <f t="shared" si="8"/>
        <v>0</v>
      </c>
      <c r="O124" s="29">
        <f t="shared" si="9"/>
        <v>34.61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1420</v>
      </c>
      <c r="D125" s="66">
        <v>589</v>
      </c>
      <c r="E125" s="66">
        <v>773</v>
      </c>
      <c r="F125" s="66"/>
      <c r="G125" s="66">
        <v>10785</v>
      </c>
      <c r="H125" s="66"/>
      <c r="I125" s="18">
        <f t="shared" si="7"/>
        <v>13567</v>
      </c>
      <c r="J125" s="67"/>
      <c r="K125" s="66"/>
      <c r="L125" s="66"/>
      <c r="M125" s="66"/>
      <c r="N125" s="20">
        <f t="shared" si="8"/>
        <v>0</v>
      </c>
      <c r="O125" s="21">
        <f t="shared" si="9"/>
        <v>13567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5</v>
      </c>
      <c r="D127" s="72">
        <v>0.84</v>
      </c>
      <c r="E127" s="72">
        <v>3.62</v>
      </c>
      <c r="F127" s="72"/>
      <c r="G127" s="72">
        <v>16.75</v>
      </c>
      <c r="H127" s="72">
        <v>0.12</v>
      </c>
      <c r="I127" s="27">
        <f t="shared" si="7"/>
        <v>26.330000000000002</v>
      </c>
      <c r="J127" s="73"/>
      <c r="K127" s="72"/>
      <c r="L127" s="72"/>
      <c r="M127" s="72"/>
      <c r="N127" s="28">
        <f t="shared" si="8"/>
        <v>0</v>
      </c>
      <c r="O127" s="29">
        <f t="shared" si="9"/>
        <v>26.330000000000002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2525</v>
      </c>
      <c r="D128" s="66">
        <v>406</v>
      </c>
      <c r="E128" s="66">
        <v>1735</v>
      </c>
      <c r="F128" s="66"/>
      <c r="G128" s="66">
        <v>5978</v>
      </c>
      <c r="H128" s="66">
        <v>58</v>
      </c>
      <c r="I128" s="18">
        <f t="shared" si="7"/>
        <v>10702</v>
      </c>
      <c r="J128" s="67"/>
      <c r="K128" s="66"/>
      <c r="L128" s="66"/>
      <c r="M128" s="66"/>
      <c r="N128" s="20">
        <f t="shared" si="8"/>
        <v>0</v>
      </c>
      <c r="O128" s="21">
        <f t="shared" si="9"/>
        <v>10702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/>
      <c r="G129" s="75">
        <v>0</v>
      </c>
      <c r="H129" s="75">
        <v>0.3</v>
      </c>
      <c r="I129" s="30">
        <f t="shared" si="7"/>
        <v>0.3</v>
      </c>
      <c r="J129" s="76"/>
      <c r="K129" s="75"/>
      <c r="L129" s="75"/>
      <c r="M129" s="75"/>
      <c r="N129" s="31">
        <f t="shared" si="8"/>
        <v>0</v>
      </c>
      <c r="O129" s="32">
        <f t="shared" si="9"/>
        <v>0.3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154.22999999999999</v>
      </c>
      <c r="D130" s="63">
        <v>315.49</v>
      </c>
      <c r="E130" s="63">
        <v>29.14</v>
      </c>
      <c r="F130" s="63">
        <v>842.43</v>
      </c>
      <c r="G130" s="63">
        <v>3223.12</v>
      </c>
      <c r="H130" s="63">
        <v>4.13</v>
      </c>
      <c r="I130" s="11">
        <f t="shared" si="7"/>
        <v>4568.54</v>
      </c>
      <c r="J130" s="64"/>
      <c r="K130" s="63"/>
      <c r="L130" s="63">
        <v>20.62</v>
      </c>
      <c r="M130" s="63">
        <v>56.77</v>
      </c>
      <c r="N130" s="13">
        <f>SUM(J130:M130)</f>
        <v>77.39</v>
      </c>
      <c r="O130" s="14">
        <f t="shared" si="9"/>
        <v>4645.93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73485</v>
      </c>
      <c r="D131" s="66">
        <v>90601</v>
      </c>
      <c r="E131" s="66">
        <v>13198</v>
      </c>
      <c r="F131" s="66">
        <v>193117</v>
      </c>
      <c r="G131" s="66">
        <v>1092446</v>
      </c>
      <c r="H131" s="66">
        <v>4201</v>
      </c>
      <c r="I131" s="18">
        <f t="shared" si="7"/>
        <v>1467048</v>
      </c>
      <c r="J131" s="67"/>
      <c r="K131" s="66"/>
      <c r="L131" s="66">
        <v>954</v>
      </c>
      <c r="M131" s="66">
        <v>4630</v>
      </c>
      <c r="N131" s="20">
        <f t="shared" si="8"/>
        <v>5584</v>
      </c>
      <c r="O131" s="21">
        <f t="shared" si="9"/>
        <v>1472632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810.9</v>
      </c>
      <c r="D132" s="75">
        <v>3140.3</v>
      </c>
      <c r="E132" s="75">
        <v>69.099999999999994</v>
      </c>
      <c r="F132" s="75">
        <v>1836.4</v>
      </c>
      <c r="G132" s="75">
        <v>8688.5</v>
      </c>
      <c r="H132" s="75">
        <v>123.1</v>
      </c>
      <c r="I132" s="30">
        <f t="shared" ref="I132:I138" si="10">SUM(C132:H132)</f>
        <v>14668.300000000001</v>
      </c>
      <c r="J132" s="76"/>
      <c r="K132" s="75"/>
      <c r="L132" s="75">
        <v>40.200000000000003</v>
      </c>
      <c r="M132" s="75">
        <v>98.2</v>
      </c>
      <c r="N132" s="31">
        <f t="shared" ref="N132:N138" si="11">SUM(J132:M132)</f>
        <v>138.4</v>
      </c>
      <c r="O132" s="32">
        <f t="shared" ref="O132:O138" si="12">SUM(N132,I132)</f>
        <v>14806.7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143.59</v>
      </c>
      <c r="D133" s="72">
        <v>87.5</v>
      </c>
      <c r="E133" s="72">
        <v>29.14</v>
      </c>
      <c r="F133" s="72">
        <v>836.84</v>
      </c>
      <c r="G133" s="72">
        <v>3118.31</v>
      </c>
      <c r="H133" s="72">
        <v>0.23</v>
      </c>
      <c r="I133" s="27">
        <f t="shared" si="10"/>
        <v>4215.6099999999997</v>
      </c>
      <c r="J133" s="73"/>
      <c r="K133" s="72"/>
      <c r="L133" s="72">
        <v>20.37</v>
      </c>
      <c r="M133" s="72">
        <v>56.06</v>
      </c>
      <c r="N133" s="28">
        <f t="shared" si="11"/>
        <v>76.430000000000007</v>
      </c>
      <c r="O133" s="29">
        <f t="shared" si="12"/>
        <v>4292.04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65207</v>
      </c>
      <c r="D134" s="66">
        <v>28565</v>
      </c>
      <c r="E134" s="66">
        <v>13198</v>
      </c>
      <c r="F134" s="66">
        <v>192048</v>
      </c>
      <c r="G134" s="66">
        <v>1069700</v>
      </c>
      <c r="H134" s="66">
        <v>102</v>
      </c>
      <c r="I134" s="18">
        <f t="shared" si="10"/>
        <v>1368820</v>
      </c>
      <c r="J134" s="67"/>
      <c r="K134" s="66"/>
      <c r="L134" s="66">
        <v>950</v>
      </c>
      <c r="M134" s="66">
        <v>4615</v>
      </c>
      <c r="N134" s="20">
        <f t="shared" si="11"/>
        <v>5565</v>
      </c>
      <c r="O134" s="21">
        <f t="shared" si="12"/>
        <v>1374385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577.20000000000005</v>
      </c>
      <c r="D135" s="84">
        <v>680.6</v>
      </c>
      <c r="E135" s="84">
        <v>69.099999999999994</v>
      </c>
      <c r="F135" s="84">
        <v>1809.4</v>
      </c>
      <c r="G135" s="84">
        <v>8106.2</v>
      </c>
      <c r="H135" s="84">
        <v>0.8</v>
      </c>
      <c r="I135" s="46">
        <f t="shared" si="10"/>
        <v>11243.3</v>
      </c>
      <c r="J135" s="85"/>
      <c r="K135" s="84"/>
      <c r="L135" s="84">
        <v>39.6</v>
      </c>
      <c r="M135" s="84">
        <v>96.8</v>
      </c>
      <c r="N135" s="47">
        <f t="shared" si="11"/>
        <v>136.4</v>
      </c>
      <c r="O135" s="43">
        <f t="shared" si="12"/>
        <v>11379.699999999999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154.5</v>
      </c>
      <c r="D136" s="54">
        <f t="shared" si="13"/>
        <v>339.54999999999984</v>
      </c>
      <c r="E136" s="54">
        <f t="shared" si="13"/>
        <v>29.140000000000004</v>
      </c>
      <c r="F136" s="54">
        <f t="shared" si="13"/>
        <v>843.09</v>
      </c>
      <c r="G136" s="54">
        <f t="shared" si="13"/>
        <v>3296.0000000000005</v>
      </c>
      <c r="H136" s="54">
        <f t="shared" si="13"/>
        <v>4.13</v>
      </c>
      <c r="I136" s="55">
        <f t="shared" si="10"/>
        <v>4666.4100000000008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3.02</v>
      </c>
      <c r="L136" s="54">
        <f t="shared" si="14"/>
        <v>22.650000000000002</v>
      </c>
      <c r="M136" s="54">
        <f t="shared" si="14"/>
        <v>64.36</v>
      </c>
      <c r="N136" s="57">
        <f t="shared" si="11"/>
        <v>90.03</v>
      </c>
      <c r="O136" s="58">
        <f t="shared" si="12"/>
        <v>4756.4400000000005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73544</v>
      </c>
      <c r="D137" s="17">
        <f t="shared" si="13"/>
        <v>97329</v>
      </c>
      <c r="E137" s="17">
        <f t="shared" si="13"/>
        <v>13198</v>
      </c>
      <c r="F137" s="17">
        <f t="shared" si="13"/>
        <v>193175</v>
      </c>
      <c r="G137" s="17">
        <f t="shared" si="13"/>
        <v>1092450</v>
      </c>
      <c r="H137" s="17">
        <f t="shared" si="13"/>
        <v>4201</v>
      </c>
      <c r="I137" s="18">
        <f t="shared" si="10"/>
        <v>1473897</v>
      </c>
      <c r="J137" s="19">
        <f t="shared" si="14"/>
        <v>0</v>
      </c>
      <c r="K137" s="17">
        <f t="shared" si="14"/>
        <v>75</v>
      </c>
      <c r="L137" s="17">
        <f t="shared" si="14"/>
        <v>954</v>
      </c>
      <c r="M137" s="17">
        <f t="shared" si="14"/>
        <v>4643</v>
      </c>
      <c r="N137" s="20">
        <f t="shared" si="11"/>
        <v>5672</v>
      </c>
      <c r="O137" s="21">
        <f t="shared" si="12"/>
        <v>1479569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814.1</v>
      </c>
      <c r="D138" s="40">
        <f t="shared" si="13"/>
        <v>3522.9</v>
      </c>
      <c r="E138" s="40">
        <f t="shared" si="13"/>
        <v>69.099999999999994</v>
      </c>
      <c r="F138" s="40">
        <f t="shared" si="13"/>
        <v>1840.2</v>
      </c>
      <c r="G138" s="40">
        <f t="shared" si="13"/>
        <v>8688.7000000000007</v>
      </c>
      <c r="H138" s="40">
        <f t="shared" si="13"/>
        <v>123.1</v>
      </c>
      <c r="I138" s="46">
        <f t="shared" si="10"/>
        <v>15058.1</v>
      </c>
      <c r="J138" s="42">
        <f t="shared" si="14"/>
        <v>0</v>
      </c>
      <c r="K138" s="40">
        <f t="shared" si="14"/>
        <v>5.9</v>
      </c>
      <c r="L138" s="40">
        <f t="shared" si="14"/>
        <v>40.199999999999996</v>
      </c>
      <c r="M138" s="40">
        <f t="shared" si="14"/>
        <v>100.2</v>
      </c>
      <c r="N138" s="47">
        <f t="shared" si="11"/>
        <v>146.30000000000001</v>
      </c>
      <c r="O138" s="43">
        <f t="shared" si="12"/>
        <v>15204.4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B6CC7-684E-490B-AF32-3CEA08381EF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3.1</v>
      </c>
      <c r="D5" s="63"/>
      <c r="E5" s="63"/>
      <c r="F5" s="63"/>
      <c r="G5" s="63">
        <v>12.47</v>
      </c>
      <c r="H5" s="63"/>
      <c r="I5" s="11">
        <f t="shared" ref="I5:I36" si="0">SUM(C5:H5)</f>
        <v>15.57</v>
      </c>
      <c r="J5" s="64"/>
      <c r="K5" s="63"/>
      <c r="L5" s="63">
        <v>4.7</v>
      </c>
      <c r="M5" s="63"/>
      <c r="N5" s="13">
        <f t="shared" ref="N5:N58" si="1">SUM(J5:M5)</f>
        <v>4.7</v>
      </c>
      <c r="O5" s="14">
        <f>SUM(N5,I5)</f>
        <v>20.27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2.58</v>
      </c>
      <c r="M8" s="72"/>
      <c r="N8" s="28">
        <f t="shared" si="1"/>
        <v>2.58</v>
      </c>
      <c r="O8" s="29">
        <f t="shared" si="2"/>
        <v>2.58</v>
      </c>
      <c r="P8" s="22" t="s">
        <v>25</v>
      </c>
      <c r="Q8" s="129" t="s">
        <v>63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33</v>
      </c>
      <c r="M9" s="66"/>
      <c r="N9" s="20">
        <f t="shared" si="1"/>
        <v>33</v>
      </c>
      <c r="O9" s="21">
        <f t="shared" si="2"/>
        <v>33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4.9000000000000004</v>
      </c>
      <c r="M10" s="75"/>
      <c r="N10" s="31">
        <f t="shared" si="1"/>
        <v>4.9000000000000004</v>
      </c>
      <c r="O10" s="32">
        <f t="shared" si="2"/>
        <v>4.9000000000000004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3.92</v>
      </c>
      <c r="D11" s="72"/>
      <c r="E11" s="72"/>
      <c r="F11" s="72"/>
      <c r="G11" s="72">
        <v>2.65</v>
      </c>
      <c r="H11" s="72"/>
      <c r="I11" s="27">
        <f t="shared" si="0"/>
        <v>6.57</v>
      </c>
      <c r="J11" s="73"/>
      <c r="K11" s="72"/>
      <c r="L11" s="72"/>
      <c r="M11" s="72">
        <v>0.03</v>
      </c>
      <c r="N11" s="28">
        <f t="shared" si="1"/>
        <v>0.03</v>
      </c>
      <c r="O11" s="29">
        <f t="shared" si="2"/>
        <v>6.6000000000000005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203</v>
      </c>
      <c r="D12" s="66"/>
      <c r="E12" s="66"/>
      <c r="F12" s="66"/>
      <c r="G12" s="66">
        <v>170</v>
      </c>
      <c r="H12" s="66"/>
      <c r="I12" s="18">
        <f t="shared" si="0"/>
        <v>373</v>
      </c>
      <c r="J12" s="67"/>
      <c r="K12" s="66"/>
      <c r="L12" s="66"/>
      <c r="M12" s="66">
        <v>0</v>
      </c>
      <c r="N12" s="20">
        <f t="shared" si="1"/>
        <v>0</v>
      </c>
      <c r="O12" s="21">
        <f t="shared" si="2"/>
        <v>373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50.1</v>
      </c>
      <c r="D13" s="75"/>
      <c r="E13" s="75"/>
      <c r="F13" s="75"/>
      <c r="G13" s="75">
        <v>17</v>
      </c>
      <c r="H13" s="75"/>
      <c r="I13" s="30">
        <f t="shared" si="0"/>
        <v>67.099999999999994</v>
      </c>
      <c r="J13" s="76"/>
      <c r="K13" s="75"/>
      <c r="L13" s="75"/>
      <c r="M13" s="75">
        <v>0</v>
      </c>
      <c r="N13" s="31">
        <f t="shared" si="1"/>
        <v>0</v>
      </c>
      <c r="O13" s="32">
        <f t="shared" si="2"/>
        <v>67.099999999999994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1.96</v>
      </c>
      <c r="D14" s="72">
        <v>3.45</v>
      </c>
      <c r="E14" s="72"/>
      <c r="F14" s="72">
        <v>0.04</v>
      </c>
      <c r="G14" s="72">
        <v>0.28999999999999998</v>
      </c>
      <c r="H14" s="72"/>
      <c r="I14" s="27">
        <f t="shared" si="0"/>
        <v>5.74</v>
      </c>
      <c r="J14" s="73">
        <v>8.15</v>
      </c>
      <c r="K14" s="72"/>
      <c r="L14" s="72"/>
      <c r="M14" s="72">
        <v>1.9</v>
      </c>
      <c r="N14" s="28">
        <f t="shared" si="1"/>
        <v>10.050000000000001</v>
      </c>
      <c r="O14" s="29">
        <f t="shared" si="2"/>
        <v>15.790000000000001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269</v>
      </c>
      <c r="D15" s="66">
        <v>252</v>
      </c>
      <c r="E15" s="66"/>
      <c r="F15" s="66">
        <v>3</v>
      </c>
      <c r="G15" s="66">
        <v>24</v>
      </c>
      <c r="H15" s="66"/>
      <c r="I15" s="18">
        <f t="shared" si="0"/>
        <v>548</v>
      </c>
      <c r="J15" s="67">
        <v>239</v>
      </c>
      <c r="K15" s="66"/>
      <c r="L15" s="66"/>
      <c r="M15" s="66">
        <v>66</v>
      </c>
      <c r="N15" s="20">
        <f t="shared" si="1"/>
        <v>305</v>
      </c>
      <c r="O15" s="21">
        <f t="shared" si="2"/>
        <v>853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28.2</v>
      </c>
      <c r="D16" s="75">
        <v>25</v>
      </c>
      <c r="E16" s="75"/>
      <c r="F16" s="75">
        <v>0.2</v>
      </c>
      <c r="G16" s="75">
        <v>1.7</v>
      </c>
      <c r="H16" s="75"/>
      <c r="I16" s="30">
        <f t="shared" si="0"/>
        <v>55.100000000000009</v>
      </c>
      <c r="J16" s="76">
        <v>11.1</v>
      </c>
      <c r="K16" s="75"/>
      <c r="L16" s="75"/>
      <c r="M16" s="75">
        <v>4.5</v>
      </c>
      <c r="N16" s="31">
        <f t="shared" si="1"/>
        <v>15.6</v>
      </c>
      <c r="O16" s="32">
        <f t="shared" si="2"/>
        <v>70.7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11.52</v>
      </c>
      <c r="D17" s="72">
        <v>13.97</v>
      </c>
      <c r="E17" s="72"/>
      <c r="F17" s="72">
        <v>0.24</v>
      </c>
      <c r="G17" s="72">
        <v>0.06</v>
      </c>
      <c r="H17" s="72">
        <v>0.05</v>
      </c>
      <c r="I17" s="27">
        <f t="shared" si="0"/>
        <v>25.84</v>
      </c>
      <c r="J17" s="73"/>
      <c r="K17" s="72">
        <v>1.81</v>
      </c>
      <c r="L17" s="72">
        <v>0.67</v>
      </c>
      <c r="M17" s="72">
        <v>9.02</v>
      </c>
      <c r="N17" s="28">
        <f t="shared" si="1"/>
        <v>11.5</v>
      </c>
      <c r="O17" s="29">
        <f t="shared" si="2"/>
        <v>37.340000000000003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2110</v>
      </c>
      <c r="D18" s="66">
        <v>1338</v>
      </c>
      <c r="E18" s="66"/>
      <c r="F18" s="66">
        <v>26</v>
      </c>
      <c r="G18" s="66">
        <v>8</v>
      </c>
      <c r="H18" s="66">
        <v>3</v>
      </c>
      <c r="I18" s="18">
        <f t="shared" si="0"/>
        <v>3485</v>
      </c>
      <c r="J18" s="67"/>
      <c r="K18" s="66">
        <v>43</v>
      </c>
      <c r="L18" s="66">
        <v>21</v>
      </c>
      <c r="M18" s="66">
        <v>324</v>
      </c>
      <c r="N18" s="20">
        <f t="shared" si="1"/>
        <v>388</v>
      </c>
      <c r="O18" s="21">
        <f t="shared" si="2"/>
        <v>3873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149.19999999999999</v>
      </c>
      <c r="D19" s="75">
        <v>79.599999999999994</v>
      </c>
      <c r="E19" s="75"/>
      <c r="F19" s="75">
        <v>1.4</v>
      </c>
      <c r="G19" s="75">
        <v>0.5</v>
      </c>
      <c r="H19" s="75">
        <v>0.2</v>
      </c>
      <c r="I19" s="30">
        <f t="shared" si="0"/>
        <v>230.89999999999998</v>
      </c>
      <c r="J19" s="76"/>
      <c r="K19" s="75">
        <v>3.4</v>
      </c>
      <c r="L19" s="75">
        <v>1.3</v>
      </c>
      <c r="M19" s="75">
        <v>18.2</v>
      </c>
      <c r="N19" s="31">
        <f t="shared" si="1"/>
        <v>22.9</v>
      </c>
      <c r="O19" s="32">
        <f t="shared" si="2"/>
        <v>253.79999999999998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39.43</v>
      </c>
      <c r="D20" s="72">
        <v>16.73</v>
      </c>
      <c r="E20" s="72"/>
      <c r="F20" s="72">
        <v>0.39</v>
      </c>
      <c r="G20" s="72">
        <v>4.5999999999999996</v>
      </c>
      <c r="H20" s="72"/>
      <c r="I20" s="27">
        <f t="shared" si="0"/>
        <v>61.15</v>
      </c>
      <c r="J20" s="73">
        <v>1.94</v>
      </c>
      <c r="K20" s="72"/>
      <c r="L20" s="72"/>
      <c r="M20" s="72">
        <v>5.8</v>
      </c>
      <c r="N20" s="28">
        <f t="shared" si="1"/>
        <v>7.74</v>
      </c>
      <c r="O20" s="29">
        <f t="shared" si="2"/>
        <v>68.89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9804</v>
      </c>
      <c r="D21" s="66">
        <v>2175</v>
      </c>
      <c r="E21" s="66"/>
      <c r="F21" s="66">
        <v>57</v>
      </c>
      <c r="G21" s="66">
        <v>646</v>
      </c>
      <c r="H21" s="66">
        <v>420</v>
      </c>
      <c r="I21" s="18">
        <f t="shared" si="0"/>
        <v>13102</v>
      </c>
      <c r="J21" s="67">
        <v>145</v>
      </c>
      <c r="K21" s="66"/>
      <c r="L21" s="66"/>
      <c r="M21" s="66">
        <v>935</v>
      </c>
      <c r="N21" s="20">
        <f t="shared" si="1"/>
        <v>1080</v>
      </c>
      <c r="O21" s="21">
        <f t="shared" si="2"/>
        <v>14182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477</v>
      </c>
      <c r="D22" s="75">
        <v>98.2</v>
      </c>
      <c r="E22" s="75"/>
      <c r="F22" s="75">
        <v>2.1</v>
      </c>
      <c r="G22" s="75">
        <v>23.3</v>
      </c>
      <c r="H22" s="75">
        <v>22.7</v>
      </c>
      <c r="I22" s="30">
        <f t="shared" si="0"/>
        <v>623.30000000000007</v>
      </c>
      <c r="J22" s="76">
        <v>3.3</v>
      </c>
      <c r="K22" s="75"/>
      <c r="L22" s="75"/>
      <c r="M22" s="75">
        <v>37.9</v>
      </c>
      <c r="N22" s="31">
        <f t="shared" si="1"/>
        <v>41.199999999999996</v>
      </c>
      <c r="O22" s="32">
        <f t="shared" si="2"/>
        <v>664.50000000000011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190.2</v>
      </c>
      <c r="D23" s="72">
        <v>31.58</v>
      </c>
      <c r="E23" s="72"/>
      <c r="F23" s="72">
        <v>4.96</v>
      </c>
      <c r="G23" s="72">
        <v>8.99</v>
      </c>
      <c r="H23" s="72"/>
      <c r="I23" s="27">
        <f t="shared" si="0"/>
        <v>235.73</v>
      </c>
      <c r="J23" s="73"/>
      <c r="K23" s="72"/>
      <c r="L23" s="72"/>
      <c r="M23" s="72">
        <v>16.96</v>
      </c>
      <c r="N23" s="28">
        <f t="shared" si="1"/>
        <v>16.96</v>
      </c>
      <c r="O23" s="29">
        <f t="shared" si="2"/>
        <v>252.69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54287</v>
      </c>
      <c r="D24" s="66">
        <v>5052</v>
      </c>
      <c r="E24" s="66"/>
      <c r="F24" s="66">
        <v>813</v>
      </c>
      <c r="G24" s="66">
        <v>1613</v>
      </c>
      <c r="H24" s="66"/>
      <c r="I24" s="18">
        <f t="shared" si="0"/>
        <v>61765</v>
      </c>
      <c r="J24" s="67"/>
      <c r="K24" s="66"/>
      <c r="L24" s="66"/>
      <c r="M24" s="66">
        <v>860</v>
      </c>
      <c r="N24" s="20">
        <f t="shared" si="1"/>
        <v>860</v>
      </c>
      <c r="O24" s="21">
        <f t="shared" si="2"/>
        <v>62625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2073.5</v>
      </c>
      <c r="D25" s="75">
        <v>177.6</v>
      </c>
      <c r="E25" s="75"/>
      <c r="F25" s="75">
        <v>19.600000000000001</v>
      </c>
      <c r="G25" s="75">
        <v>45.4</v>
      </c>
      <c r="H25" s="75"/>
      <c r="I25" s="30">
        <f t="shared" si="0"/>
        <v>2316.1</v>
      </c>
      <c r="J25" s="76"/>
      <c r="K25" s="75"/>
      <c r="L25" s="75"/>
      <c r="M25" s="75">
        <v>26.2</v>
      </c>
      <c r="N25" s="31">
        <f t="shared" si="1"/>
        <v>26.2</v>
      </c>
      <c r="O25" s="32">
        <f t="shared" si="2"/>
        <v>2342.2999999999997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303.55</v>
      </c>
      <c r="D26" s="72">
        <v>25.93</v>
      </c>
      <c r="E26" s="72"/>
      <c r="F26" s="72">
        <v>1.42</v>
      </c>
      <c r="G26" s="72">
        <v>17.13</v>
      </c>
      <c r="H26" s="72">
        <v>0.48</v>
      </c>
      <c r="I26" s="27">
        <f t="shared" si="0"/>
        <v>348.51000000000005</v>
      </c>
      <c r="J26" s="73"/>
      <c r="K26" s="72"/>
      <c r="L26" s="72">
        <v>1.76</v>
      </c>
      <c r="M26" s="72">
        <v>17.71</v>
      </c>
      <c r="N26" s="28">
        <f t="shared" si="1"/>
        <v>19.470000000000002</v>
      </c>
      <c r="O26" s="29">
        <f t="shared" si="2"/>
        <v>367.98000000000008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101445</v>
      </c>
      <c r="D27" s="66">
        <v>6730</v>
      </c>
      <c r="E27" s="66"/>
      <c r="F27" s="66">
        <v>243</v>
      </c>
      <c r="G27" s="66">
        <v>3536</v>
      </c>
      <c r="H27" s="66">
        <v>25</v>
      </c>
      <c r="I27" s="18">
        <f t="shared" si="0"/>
        <v>111979</v>
      </c>
      <c r="J27" s="67"/>
      <c r="K27" s="66"/>
      <c r="L27" s="66">
        <v>120</v>
      </c>
      <c r="M27" s="66">
        <v>1253</v>
      </c>
      <c r="N27" s="20">
        <f t="shared" si="1"/>
        <v>1373</v>
      </c>
      <c r="O27" s="21">
        <f t="shared" si="2"/>
        <v>113352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3359.4</v>
      </c>
      <c r="D28" s="75">
        <v>184.7</v>
      </c>
      <c r="E28" s="75"/>
      <c r="F28" s="75">
        <v>4.9000000000000004</v>
      </c>
      <c r="G28" s="75">
        <v>81.400000000000006</v>
      </c>
      <c r="H28" s="75">
        <v>0.9</v>
      </c>
      <c r="I28" s="30">
        <f t="shared" si="0"/>
        <v>3631.3</v>
      </c>
      <c r="J28" s="76"/>
      <c r="K28" s="75"/>
      <c r="L28" s="75">
        <v>3.6</v>
      </c>
      <c r="M28" s="75">
        <v>37.9</v>
      </c>
      <c r="N28" s="31">
        <f t="shared" si="1"/>
        <v>41.5</v>
      </c>
      <c r="O28" s="32">
        <f t="shared" si="2"/>
        <v>3672.8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776.77</v>
      </c>
      <c r="D29" s="72">
        <v>62.23</v>
      </c>
      <c r="E29" s="72"/>
      <c r="F29" s="72">
        <v>26.59</v>
      </c>
      <c r="G29" s="72">
        <v>21.53</v>
      </c>
      <c r="H29" s="72">
        <v>0.89</v>
      </c>
      <c r="I29" s="27">
        <f t="shared" si="0"/>
        <v>888.01</v>
      </c>
      <c r="J29" s="73"/>
      <c r="K29" s="72"/>
      <c r="L29" s="72"/>
      <c r="M29" s="72">
        <v>22.16</v>
      </c>
      <c r="N29" s="28">
        <f t="shared" si="1"/>
        <v>22.16</v>
      </c>
      <c r="O29" s="29">
        <f t="shared" si="2"/>
        <v>910.17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308756</v>
      </c>
      <c r="D30" s="66">
        <v>15728</v>
      </c>
      <c r="E30" s="66"/>
      <c r="F30" s="66">
        <v>5264</v>
      </c>
      <c r="G30" s="66">
        <v>4683</v>
      </c>
      <c r="H30" s="66">
        <v>101</v>
      </c>
      <c r="I30" s="18">
        <f t="shared" si="0"/>
        <v>334532</v>
      </c>
      <c r="J30" s="67"/>
      <c r="K30" s="66"/>
      <c r="L30" s="66"/>
      <c r="M30" s="66">
        <v>2008</v>
      </c>
      <c r="N30" s="20">
        <f t="shared" si="1"/>
        <v>2008</v>
      </c>
      <c r="O30" s="21">
        <f t="shared" si="2"/>
        <v>336540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7156.4</v>
      </c>
      <c r="D31" s="75">
        <v>359.1</v>
      </c>
      <c r="E31" s="75"/>
      <c r="F31" s="75">
        <v>80.2</v>
      </c>
      <c r="G31" s="75">
        <v>102.5</v>
      </c>
      <c r="H31" s="75">
        <v>3.4</v>
      </c>
      <c r="I31" s="30">
        <f t="shared" si="0"/>
        <v>7701.5999999999995</v>
      </c>
      <c r="J31" s="76"/>
      <c r="K31" s="75"/>
      <c r="L31" s="75"/>
      <c r="M31" s="75">
        <v>57</v>
      </c>
      <c r="N31" s="31">
        <f t="shared" si="1"/>
        <v>57</v>
      </c>
      <c r="O31" s="32">
        <f t="shared" si="2"/>
        <v>7758.5999999999995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855.3</v>
      </c>
      <c r="D32" s="72">
        <v>63.78</v>
      </c>
      <c r="E32" s="72"/>
      <c r="F32" s="72">
        <v>96.86</v>
      </c>
      <c r="G32" s="72">
        <v>106.05</v>
      </c>
      <c r="H32" s="72">
        <v>21.96</v>
      </c>
      <c r="I32" s="27">
        <f t="shared" si="0"/>
        <v>1143.95</v>
      </c>
      <c r="J32" s="73"/>
      <c r="K32" s="72"/>
      <c r="L32" s="72"/>
      <c r="M32" s="72">
        <v>1.74</v>
      </c>
      <c r="N32" s="28">
        <f t="shared" si="1"/>
        <v>1.74</v>
      </c>
      <c r="O32" s="29">
        <f t="shared" si="2"/>
        <v>1145.69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365403</v>
      </c>
      <c r="D33" s="66">
        <v>13665</v>
      </c>
      <c r="E33" s="66"/>
      <c r="F33" s="66">
        <v>19876</v>
      </c>
      <c r="G33" s="66">
        <v>25421</v>
      </c>
      <c r="H33" s="66">
        <v>2496</v>
      </c>
      <c r="I33" s="18">
        <f t="shared" si="0"/>
        <v>426861</v>
      </c>
      <c r="J33" s="67"/>
      <c r="K33" s="66"/>
      <c r="L33" s="66"/>
      <c r="M33" s="66">
        <v>144</v>
      </c>
      <c r="N33" s="20">
        <f t="shared" si="1"/>
        <v>144</v>
      </c>
      <c r="O33" s="21">
        <f t="shared" si="2"/>
        <v>427005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6302.3</v>
      </c>
      <c r="D34" s="75">
        <v>251.1</v>
      </c>
      <c r="E34" s="75"/>
      <c r="F34" s="75">
        <v>260.89999999999998</v>
      </c>
      <c r="G34" s="75">
        <v>387.4</v>
      </c>
      <c r="H34" s="75">
        <v>67.7</v>
      </c>
      <c r="I34" s="30">
        <f t="shared" si="0"/>
        <v>7269.4</v>
      </c>
      <c r="J34" s="76"/>
      <c r="K34" s="75"/>
      <c r="L34" s="75"/>
      <c r="M34" s="75">
        <v>3.6</v>
      </c>
      <c r="N34" s="31">
        <f t="shared" si="1"/>
        <v>3.6</v>
      </c>
      <c r="O34" s="32">
        <f t="shared" si="2"/>
        <v>7273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1301.3</v>
      </c>
      <c r="D35" s="72">
        <v>54.34</v>
      </c>
      <c r="E35" s="72"/>
      <c r="F35" s="72">
        <v>166.89</v>
      </c>
      <c r="G35" s="72">
        <v>319.86</v>
      </c>
      <c r="H35" s="72">
        <v>10.210000000000001</v>
      </c>
      <c r="I35" s="27">
        <f t="shared" si="0"/>
        <v>1852.6</v>
      </c>
      <c r="J35" s="73"/>
      <c r="K35" s="72"/>
      <c r="L35" s="72"/>
      <c r="M35" s="72">
        <v>1.6</v>
      </c>
      <c r="N35" s="28">
        <f t="shared" si="1"/>
        <v>1.6</v>
      </c>
      <c r="O35" s="29">
        <f t="shared" si="2"/>
        <v>1854.1999999999998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600191</v>
      </c>
      <c r="D36" s="66">
        <v>13282</v>
      </c>
      <c r="E36" s="66"/>
      <c r="F36" s="66">
        <v>35420</v>
      </c>
      <c r="G36" s="66">
        <v>83174</v>
      </c>
      <c r="H36" s="66">
        <v>1572</v>
      </c>
      <c r="I36" s="18">
        <f t="shared" si="0"/>
        <v>733639</v>
      </c>
      <c r="J36" s="67"/>
      <c r="K36" s="66"/>
      <c r="L36" s="66"/>
      <c r="M36" s="66">
        <v>147</v>
      </c>
      <c r="N36" s="20">
        <f t="shared" si="1"/>
        <v>147</v>
      </c>
      <c r="O36" s="21">
        <f t="shared" si="2"/>
        <v>733786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7363.4</v>
      </c>
      <c r="D37" s="75">
        <v>214.2</v>
      </c>
      <c r="E37" s="75"/>
      <c r="F37" s="75">
        <v>393.8</v>
      </c>
      <c r="G37" s="75">
        <v>1171.4000000000001</v>
      </c>
      <c r="H37" s="75">
        <v>37.799999999999997</v>
      </c>
      <c r="I37" s="30">
        <f t="shared" ref="I37:I50" si="3">SUM(C37:H37)</f>
        <v>9180.5999999999985</v>
      </c>
      <c r="J37" s="76"/>
      <c r="K37" s="75"/>
      <c r="L37" s="75"/>
      <c r="M37" s="75">
        <v>2.9</v>
      </c>
      <c r="N37" s="31">
        <f t="shared" si="1"/>
        <v>2.9</v>
      </c>
      <c r="O37" s="32">
        <f t="shared" si="2"/>
        <v>9183.4999999999982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1465.09</v>
      </c>
      <c r="D38" s="72">
        <v>4.41</v>
      </c>
      <c r="E38" s="72"/>
      <c r="F38" s="72">
        <v>293.49</v>
      </c>
      <c r="G38" s="72">
        <v>1154.48</v>
      </c>
      <c r="H38" s="72">
        <v>0.33</v>
      </c>
      <c r="I38" s="27">
        <f t="shared" si="3"/>
        <v>2917.8</v>
      </c>
      <c r="J38" s="73"/>
      <c r="K38" s="72"/>
      <c r="L38" s="72"/>
      <c r="M38" s="72">
        <v>6.14</v>
      </c>
      <c r="N38" s="28">
        <f t="shared" si="1"/>
        <v>6.14</v>
      </c>
      <c r="O38" s="29">
        <f t="shared" si="2"/>
        <v>2923.94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718296</v>
      </c>
      <c r="D39" s="66">
        <v>1152</v>
      </c>
      <c r="E39" s="66"/>
      <c r="F39" s="66">
        <v>64566</v>
      </c>
      <c r="G39" s="66">
        <v>325021</v>
      </c>
      <c r="H39" s="66">
        <v>56</v>
      </c>
      <c r="I39" s="18">
        <f t="shared" si="3"/>
        <v>1109091</v>
      </c>
      <c r="J39" s="67"/>
      <c r="K39" s="66"/>
      <c r="L39" s="66"/>
      <c r="M39" s="66">
        <v>657</v>
      </c>
      <c r="N39" s="20">
        <f t="shared" si="1"/>
        <v>657</v>
      </c>
      <c r="O39" s="21">
        <f t="shared" si="2"/>
        <v>1109748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7980.8</v>
      </c>
      <c r="D40" s="75">
        <v>16.2</v>
      </c>
      <c r="E40" s="75"/>
      <c r="F40" s="75">
        <v>600.9</v>
      </c>
      <c r="G40" s="75">
        <v>4230.2</v>
      </c>
      <c r="H40" s="75">
        <v>1.1000000000000001</v>
      </c>
      <c r="I40" s="30">
        <f t="shared" si="3"/>
        <v>12829.199999999999</v>
      </c>
      <c r="J40" s="76"/>
      <c r="K40" s="75"/>
      <c r="L40" s="75"/>
      <c r="M40" s="75">
        <v>12.6</v>
      </c>
      <c r="N40" s="31">
        <f t="shared" si="1"/>
        <v>12.6</v>
      </c>
      <c r="O40" s="32">
        <f t="shared" si="2"/>
        <v>12841.8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1457.38</v>
      </c>
      <c r="D41" s="72">
        <v>4.83</v>
      </c>
      <c r="E41" s="72"/>
      <c r="F41" s="72">
        <v>266.2</v>
      </c>
      <c r="G41" s="72">
        <v>2708.57</v>
      </c>
      <c r="H41" s="72">
        <v>2</v>
      </c>
      <c r="I41" s="27">
        <f t="shared" si="3"/>
        <v>4438.9800000000005</v>
      </c>
      <c r="J41" s="73">
        <v>0.06</v>
      </c>
      <c r="K41" s="72"/>
      <c r="L41" s="72">
        <v>0.06</v>
      </c>
      <c r="M41" s="72">
        <v>5.13</v>
      </c>
      <c r="N41" s="28">
        <f t="shared" si="1"/>
        <v>5.25</v>
      </c>
      <c r="O41" s="29">
        <f t="shared" si="2"/>
        <v>4444.2300000000005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736250</v>
      </c>
      <c r="D42" s="66">
        <v>1277</v>
      </c>
      <c r="E42" s="66"/>
      <c r="F42" s="66">
        <v>61112</v>
      </c>
      <c r="G42" s="66">
        <v>776138</v>
      </c>
      <c r="H42" s="66">
        <v>345</v>
      </c>
      <c r="I42" s="18">
        <f t="shared" si="3"/>
        <v>1575122</v>
      </c>
      <c r="J42" s="67">
        <v>4</v>
      </c>
      <c r="K42" s="66"/>
      <c r="L42" s="66">
        <v>7</v>
      </c>
      <c r="M42" s="66">
        <v>536</v>
      </c>
      <c r="N42" s="20">
        <f t="shared" si="1"/>
        <v>547</v>
      </c>
      <c r="O42" s="21">
        <f t="shared" si="2"/>
        <v>1575669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7569.4</v>
      </c>
      <c r="D43" s="75">
        <v>16.8</v>
      </c>
      <c r="E43" s="75"/>
      <c r="F43" s="75">
        <v>549.1</v>
      </c>
      <c r="G43" s="75">
        <v>9704.2000000000007</v>
      </c>
      <c r="H43" s="75">
        <v>6.6</v>
      </c>
      <c r="I43" s="30">
        <f t="shared" si="3"/>
        <v>17846.099999999999</v>
      </c>
      <c r="J43" s="76">
        <v>0</v>
      </c>
      <c r="K43" s="75"/>
      <c r="L43" s="75">
        <v>0.1</v>
      </c>
      <c r="M43" s="75">
        <v>8.1</v>
      </c>
      <c r="N43" s="31">
        <f t="shared" si="1"/>
        <v>8.1999999999999993</v>
      </c>
      <c r="O43" s="32">
        <f t="shared" si="2"/>
        <v>17854.3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1137.58</v>
      </c>
      <c r="D44" s="72">
        <v>6.9</v>
      </c>
      <c r="E44" s="72">
        <v>0.26</v>
      </c>
      <c r="F44" s="72">
        <v>82.6</v>
      </c>
      <c r="G44" s="72">
        <v>1812.06</v>
      </c>
      <c r="H44" s="72">
        <v>1.93</v>
      </c>
      <c r="I44" s="27">
        <f t="shared" si="3"/>
        <v>3041.3299999999995</v>
      </c>
      <c r="J44" s="73">
        <v>0.08</v>
      </c>
      <c r="K44" s="72"/>
      <c r="L44" s="72">
        <v>0.2</v>
      </c>
      <c r="M44" s="72">
        <v>2.91</v>
      </c>
      <c r="N44" s="28">
        <f t="shared" si="1"/>
        <v>3.1900000000000004</v>
      </c>
      <c r="O44" s="29">
        <f t="shared" si="2"/>
        <v>3044.5199999999995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598881</v>
      </c>
      <c r="D45" s="66">
        <v>1928</v>
      </c>
      <c r="E45" s="66">
        <v>75</v>
      </c>
      <c r="F45" s="66">
        <v>19785</v>
      </c>
      <c r="G45" s="66">
        <v>550566</v>
      </c>
      <c r="H45" s="66">
        <v>384</v>
      </c>
      <c r="I45" s="18">
        <f t="shared" si="3"/>
        <v>1171619</v>
      </c>
      <c r="J45" s="67">
        <v>6</v>
      </c>
      <c r="K45" s="66"/>
      <c r="L45" s="66">
        <v>24</v>
      </c>
      <c r="M45" s="66">
        <v>334</v>
      </c>
      <c r="N45" s="20">
        <f t="shared" si="1"/>
        <v>364</v>
      </c>
      <c r="O45" s="21">
        <f t="shared" si="2"/>
        <v>1171983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4885.7</v>
      </c>
      <c r="D46" s="75">
        <v>21.1</v>
      </c>
      <c r="E46" s="75">
        <v>0.8</v>
      </c>
      <c r="F46" s="75">
        <v>147.9</v>
      </c>
      <c r="G46" s="75">
        <v>5605</v>
      </c>
      <c r="H46" s="75">
        <v>5.8</v>
      </c>
      <c r="I46" s="30">
        <f t="shared" si="3"/>
        <v>10666.3</v>
      </c>
      <c r="J46" s="76">
        <v>0</v>
      </c>
      <c r="K46" s="75"/>
      <c r="L46" s="75">
        <v>0.3</v>
      </c>
      <c r="M46" s="75">
        <v>3.6</v>
      </c>
      <c r="N46" s="31">
        <f t="shared" si="1"/>
        <v>3.9</v>
      </c>
      <c r="O46" s="32">
        <f t="shared" si="2"/>
        <v>10670.199999999999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1817.27</v>
      </c>
      <c r="D47" s="72">
        <v>90.27</v>
      </c>
      <c r="E47" s="72">
        <v>1.1599999999999999</v>
      </c>
      <c r="F47" s="72">
        <v>28.52</v>
      </c>
      <c r="G47" s="72">
        <v>1331.9</v>
      </c>
      <c r="H47" s="72">
        <v>0.24</v>
      </c>
      <c r="I47" s="27">
        <f t="shared" si="3"/>
        <v>3269.3599999999997</v>
      </c>
      <c r="J47" s="73"/>
      <c r="K47" s="72"/>
      <c r="L47" s="72">
        <v>0.17</v>
      </c>
      <c r="M47" s="72">
        <v>12.08</v>
      </c>
      <c r="N47" s="28">
        <f t="shared" si="1"/>
        <v>12.25</v>
      </c>
      <c r="O47" s="29">
        <f t="shared" si="2"/>
        <v>3281.6099999999997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1012599</v>
      </c>
      <c r="D48" s="66">
        <v>25353</v>
      </c>
      <c r="E48" s="66">
        <v>350</v>
      </c>
      <c r="F48" s="66">
        <v>7305</v>
      </c>
      <c r="G48" s="66">
        <v>421442</v>
      </c>
      <c r="H48" s="66">
        <v>31</v>
      </c>
      <c r="I48" s="18">
        <f t="shared" si="3"/>
        <v>1467080</v>
      </c>
      <c r="J48" s="67"/>
      <c r="K48" s="66"/>
      <c r="L48" s="66">
        <v>22</v>
      </c>
      <c r="M48" s="66">
        <v>994</v>
      </c>
      <c r="N48" s="20">
        <f t="shared" si="1"/>
        <v>1016</v>
      </c>
      <c r="O48" s="21">
        <f t="shared" si="2"/>
        <v>1468096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3309.6</v>
      </c>
      <c r="D49" s="75">
        <v>16.2</v>
      </c>
      <c r="E49" s="75">
        <v>1.2</v>
      </c>
      <c r="F49" s="75">
        <v>33.1</v>
      </c>
      <c r="G49" s="75">
        <v>2105.3000000000002</v>
      </c>
      <c r="H49" s="75">
        <v>0.4</v>
      </c>
      <c r="I49" s="30">
        <f t="shared" si="3"/>
        <v>5465.7999999999993</v>
      </c>
      <c r="J49" s="76"/>
      <c r="K49" s="75"/>
      <c r="L49" s="75">
        <v>0</v>
      </c>
      <c r="M49" s="75">
        <v>7.6</v>
      </c>
      <c r="N49" s="31">
        <f t="shared" si="1"/>
        <v>7.6</v>
      </c>
      <c r="O49" s="32">
        <f t="shared" si="2"/>
        <v>5473.4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9348.5400000000009</v>
      </c>
      <c r="D50" s="63">
        <v>348.14</v>
      </c>
      <c r="E50" s="63">
        <v>1.42</v>
      </c>
      <c r="F50" s="63">
        <v>968.01</v>
      </c>
      <c r="G50" s="63">
        <v>7485.26</v>
      </c>
      <c r="H50" s="63">
        <v>38.04</v>
      </c>
      <c r="I50" s="11">
        <f t="shared" si="3"/>
        <v>18189.410000000003</v>
      </c>
      <c r="J50" s="64">
        <v>10.23</v>
      </c>
      <c r="K50" s="63"/>
      <c r="L50" s="63">
        <v>2.86</v>
      </c>
      <c r="M50" s="63">
        <v>103.18</v>
      </c>
      <c r="N50" s="13">
        <f t="shared" si="1"/>
        <v>116.27000000000001</v>
      </c>
      <c r="O50" s="14">
        <f t="shared" si="2"/>
        <v>18305.680000000004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4506884</v>
      </c>
      <c r="D51" s="66">
        <v>84834</v>
      </c>
      <c r="E51" s="66">
        <v>425</v>
      </c>
      <c r="F51" s="66">
        <v>214452</v>
      </c>
      <c r="G51" s="66">
        <v>2192251</v>
      </c>
      <c r="H51" s="66">
        <v>5010</v>
      </c>
      <c r="I51" s="18">
        <f t="shared" ref="I51:I58" si="4">SUM(C51:H51)</f>
        <v>7003856</v>
      </c>
      <c r="J51" s="67">
        <v>394</v>
      </c>
      <c r="K51" s="66"/>
      <c r="L51" s="66">
        <v>194</v>
      </c>
      <c r="M51" s="66">
        <v>8258</v>
      </c>
      <c r="N51" s="20">
        <f t="shared" si="1"/>
        <v>8846</v>
      </c>
      <c r="O51" s="21">
        <f>SUM(N51,I51)</f>
        <v>7012702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50546</v>
      </c>
      <c r="D52" s="75">
        <v>1286.2</v>
      </c>
      <c r="E52" s="75">
        <v>2</v>
      </c>
      <c r="F52" s="75">
        <v>2093.1</v>
      </c>
      <c r="G52" s="75">
        <v>23456.799999999999</v>
      </c>
      <c r="H52" s="75">
        <v>123.7</v>
      </c>
      <c r="I52" s="30">
        <f t="shared" si="4"/>
        <v>77507.799999999988</v>
      </c>
      <c r="J52" s="76">
        <v>14.4</v>
      </c>
      <c r="K52" s="75"/>
      <c r="L52" s="75">
        <v>5.3</v>
      </c>
      <c r="M52" s="75">
        <v>220.1</v>
      </c>
      <c r="N52" s="31">
        <f t="shared" si="1"/>
        <v>239.79999999999998</v>
      </c>
      <c r="O52" s="32">
        <f t="shared" si="2"/>
        <v>77747.599999999991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8878.74</v>
      </c>
      <c r="D53" s="72">
        <v>238.1</v>
      </c>
      <c r="E53" s="72">
        <v>1.42</v>
      </c>
      <c r="F53" s="72">
        <v>962.09</v>
      </c>
      <c r="G53" s="72">
        <v>7457.84</v>
      </c>
      <c r="H53" s="72">
        <v>4.17</v>
      </c>
      <c r="I53" s="27">
        <f t="shared" si="4"/>
        <v>17542.36</v>
      </c>
      <c r="J53" s="73">
        <v>10.23</v>
      </c>
      <c r="K53" s="72"/>
      <c r="L53" s="72">
        <v>2.86</v>
      </c>
      <c r="M53" s="72">
        <v>102.33</v>
      </c>
      <c r="N53" s="28">
        <f t="shared" si="1"/>
        <v>115.42</v>
      </c>
      <c r="O53" s="29">
        <f t="shared" si="2"/>
        <v>17657.78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4364976</v>
      </c>
      <c r="D54" s="66">
        <v>59349</v>
      </c>
      <c r="E54" s="66">
        <v>425</v>
      </c>
      <c r="F54" s="66">
        <v>213492</v>
      </c>
      <c r="G54" s="66">
        <v>2187158</v>
      </c>
      <c r="H54" s="66">
        <v>760</v>
      </c>
      <c r="I54" s="18">
        <f t="shared" si="4"/>
        <v>6826160</v>
      </c>
      <c r="J54" s="67">
        <v>394</v>
      </c>
      <c r="K54" s="66"/>
      <c r="L54" s="66">
        <v>194</v>
      </c>
      <c r="M54" s="66">
        <v>8231</v>
      </c>
      <c r="N54" s="20">
        <f t="shared" si="1"/>
        <v>8819</v>
      </c>
      <c r="O54" s="21">
        <f t="shared" si="2"/>
        <v>6834979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45380.5</v>
      </c>
      <c r="D55" s="69">
        <v>599.6</v>
      </c>
      <c r="E55" s="69">
        <v>2</v>
      </c>
      <c r="F55" s="69">
        <v>2069.3000000000002</v>
      </c>
      <c r="G55" s="69">
        <v>23322.400000000001</v>
      </c>
      <c r="H55" s="69">
        <v>12.8</v>
      </c>
      <c r="I55" s="24">
        <f t="shared" si="4"/>
        <v>71386.600000000006</v>
      </c>
      <c r="J55" s="70">
        <v>14.4</v>
      </c>
      <c r="K55" s="69"/>
      <c r="L55" s="69">
        <v>5.3</v>
      </c>
      <c r="M55" s="69">
        <v>218.3</v>
      </c>
      <c r="N55" s="24">
        <f t="shared" si="1"/>
        <v>238</v>
      </c>
      <c r="O55" s="26">
        <f t="shared" si="2"/>
        <v>71624.600000000006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9364.3700000000008</v>
      </c>
      <c r="D56" s="10">
        <f t="shared" si="5"/>
        <v>378.41999999999996</v>
      </c>
      <c r="E56" s="10">
        <f t="shared" si="5"/>
        <v>1.42</v>
      </c>
      <c r="F56" s="10">
        <f t="shared" si="5"/>
        <v>968.19999999999993</v>
      </c>
      <c r="G56" s="10">
        <f t="shared" si="5"/>
        <v>7500.6399999999994</v>
      </c>
      <c r="H56" s="10">
        <f t="shared" si="5"/>
        <v>38.090000000000003</v>
      </c>
      <c r="I56" s="36">
        <f>SUM(C56:H56)</f>
        <v>18251.140000000003</v>
      </c>
      <c r="J56" s="34">
        <f>SUM(J5,J8,J11,J14,J17,J20,J23,J26,J29,J32,J35,J38,J41,J44,J47)</f>
        <v>10.23</v>
      </c>
      <c r="K56" s="10">
        <f>SUM(K5,K8,K11,K14,K17,K20,K23,K26,K29,K32,K35,K38,K41,K44,K47)</f>
        <v>1.81</v>
      </c>
      <c r="L56" s="10">
        <f>SUM(L5,L8,L11,L14,L17,L20,L23,L26,L29,L32,L35,L38,L41,L44,L47)</f>
        <v>10.14</v>
      </c>
      <c r="M56" s="10">
        <f>SUM(M5,M8,M11,M14,M17,M20,M23,M26,M29,M32,M35,M38,M41,M44,M47)</f>
        <v>103.17999999999998</v>
      </c>
      <c r="N56" s="12">
        <f t="shared" si="1"/>
        <v>125.35999999999999</v>
      </c>
      <c r="O56" s="14">
        <f t="shared" si="2"/>
        <v>18376.500000000004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4508494</v>
      </c>
      <c r="D57" s="17">
        <f t="shared" si="5"/>
        <v>87932</v>
      </c>
      <c r="E57" s="17">
        <f t="shared" si="5"/>
        <v>425</v>
      </c>
      <c r="F57" s="17">
        <f t="shared" si="5"/>
        <v>214470</v>
      </c>
      <c r="G57" s="17">
        <f t="shared" si="5"/>
        <v>2192442</v>
      </c>
      <c r="H57" s="17">
        <f t="shared" si="5"/>
        <v>5433</v>
      </c>
      <c r="I57" s="37">
        <f t="shared" si="4"/>
        <v>7009196</v>
      </c>
      <c r="J57" s="35">
        <f t="shared" ref="J57:M58" si="6">SUM(J6,J9,J12,J15,J18,J21,J24,J27,J30,J33,J36,J39,J42,J45,J48)</f>
        <v>394</v>
      </c>
      <c r="K57" s="17">
        <f t="shared" si="6"/>
        <v>43</v>
      </c>
      <c r="L57" s="17">
        <f t="shared" si="6"/>
        <v>227</v>
      </c>
      <c r="M57" s="17">
        <f t="shared" si="6"/>
        <v>8258</v>
      </c>
      <c r="N57" s="19">
        <f t="shared" si="1"/>
        <v>8922</v>
      </c>
      <c r="O57" s="21">
        <f t="shared" si="2"/>
        <v>7018118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50705</v>
      </c>
      <c r="D58" s="40">
        <f t="shared" si="5"/>
        <v>1459.8</v>
      </c>
      <c r="E58" s="40">
        <f t="shared" si="5"/>
        <v>2</v>
      </c>
      <c r="F58" s="40">
        <f t="shared" si="5"/>
        <v>2094.1</v>
      </c>
      <c r="G58" s="40">
        <f t="shared" si="5"/>
        <v>23475.3</v>
      </c>
      <c r="H58" s="40">
        <f t="shared" si="5"/>
        <v>146.6</v>
      </c>
      <c r="I58" s="41">
        <f t="shared" si="4"/>
        <v>77882.8</v>
      </c>
      <c r="J58" s="39">
        <f t="shared" si="6"/>
        <v>14.399999999999999</v>
      </c>
      <c r="K58" s="40">
        <f t="shared" si="6"/>
        <v>3.4</v>
      </c>
      <c r="L58" s="40">
        <f t="shared" si="6"/>
        <v>10.200000000000001</v>
      </c>
      <c r="M58" s="40">
        <f t="shared" si="6"/>
        <v>220.09999999999997</v>
      </c>
      <c r="N58" s="42">
        <f t="shared" si="1"/>
        <v>248.09999999999997</v>
      </c>
      <c r="O58" s="43">
        <f t="shared" si="2"/>
        <v>78130.900000000009</v>
      </c>
      <c r="P58" s="44">
        <f>SUM(O56,P53,P54,P57)</f>
        <v>18376.500000000004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3.1</v>
      </c>
      <c r="D63" s="63"/>
      <c r="E63" s="63"/>
      <c r="F63" s="63"/>
      <c r="G63" s="63">
        <v>12.47</v>
      </c>
      <c r="H63" s="63"/>
      <c r="I63" s="11">
        <f>SUM(C63:H63)</f>
        <v>15.57</v>
      </c>
      <c r="J63" s="64"/>
      <c r="K63" s="63"/>
      <c r="L63" s="63">
        <v>4.7</v>
      </c>
      <c r="M63" s="63"/>
      <c r="N63" s="13">
        <f>SUM(J63:M63)</f>
        <v>4.7</v>
      </c>
      <c r="O63" s="14">
        <f>SUM(N63,I63)</f>
        <v>20.27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2.58</v>
      </c>
      <c r="M66" s="72"/>
      <c r="N66" s="28">
        <f t="shared" si="8"/>
        <v>2.58</v>
      </c>
      <c r="O66" s="29">
        <f t="shared" si="9"/>
        <v>2.58</v>
      </c>
      <c r="P66" s="22" t="s">
        <v>25</v>
      </c>
      <c r="Q66" s="129" t="s">
        <v>63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33</v>
      </c>
      <c r="M67" s="66"/>
      <c r="N67" s="20">
        <f t="shared" si="8"/>
        <v>33</v>
      </c>
      <c r="O67" s="21">
        <f t="shared" si="9"/>
        <v>33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4.9000000000000004</v>
      </c>
      <c r="M68" s="75"/>
      <c r="N68" s="31">
        <f t="shared" si="8"/>
        <v>4.9000000000000004</v>
      </c>
      <c r="O68" s="32">
        <f t="shared" si="9"/>
        <v>4.9000000000000004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3.92</v>
      </c>
      <c r="D69" s="72"/>
      <c r="E69" s="72"/>
      <c r="F69" s="72"/>
      <c r="G69" s="72">
        <v>2.65</v>
      </c>
      <c r="H69" s="72"/>
      <c r="I69" s="27">
        <f t="shared" si="7"/>
        <v>6.57</v>
      </c>
      <c r="J69" s="73"/>
      <c r="K69" s="72"/>
      <c r="L69" s="72"/>
      <c r="M69" s="72">
        <v>0.03</v>
      </c>
      <c r="N69" s="28">
        <f t="shared" si="8"/>
        <v>0.03</v>
      </c>
      <c r="O69" s="29">
        <f t="shared" si="9"/>
        <v>6.6000000000000005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203</v>
      </c>
      <c r="D70" s="66"/>
      <c r="E70" s="66"/>
      <c r="F70" s="66"/>
      <c r="G70" s="66">
        <v>170</v>
      </c>
      <c r="H70" s="66"/>
      <c r="I70" s="18">
        <f t="shared" si="7"/>
        <v>373</v>
      </c>
      <c r="J70" s="67"/>
      <c r="K70" s="66"/>
      <c r="L70" s="66"/>
      <c r="M70" s="66">
        <v>0</v>
      </c>
      <c r="N70" s="20">
        <f t="shared" si="8"/>
        <v>0</v>
      </c>
      <c r="O70" s="21">
        <f t="shared" si="9"/>
        <v>373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50.1</v>
      </c>
      <c r="D71" s="75"/>
      <c r="E71" s="75"/>
      <c r="F71" s="75"/>
      <c r="G71" s="75">
        <v>17</v>
      </c>
      <c r="H71" s="75"/>
      <c r="I71" s="30">
        <f t="shared" si="7"/>
        <v>67.099999999999994</v>
      </c>
      <c r="J71" s="76"/>
      <c r="K71" s="75"/>
      <c r="L71" s="75"/>
      <c r="M71" s="75">
        <v>0</v>
      </c>
      <c r="N71" s="31">
        <f t="shared" si="8"/>
        <v>0</v>
      </c>
      <c r="O71" s="32">
        <f t="shared" si="9"/>
        <v>67.099999999999994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1.96</v>
      </c>
      <c r="D72" s="72">
        <v>3.45</v>
      </c>
      <c r="E72" s="72"/>
      <c r="F72" s="72">
        <v>0.04</v>
      </c>
      <c r="G72" s="72">
        <v>0.28999999999999998</v>
      </c>
      <c r="H72" s="72"/>
      <c r="I72" s="27">
        <f t="shared" si="7"/>
        <v>5.74</v>
      </c>
      <c r="J72" s="73">
        <v>8.15</v>
      </c>
      <c r="K72" s="72"/>
      <c r="L72" s="72"/>
      <c r="M72" s="72">
        <v>1.9</v>
      </c>
      <c r="N72" s="28">
        <f t="shared" si="8"/>
        <v>10.050000000000001</v>
      </c>
      <c r="O72" s="29">
        <f t="shared" si="9"/>
        <v>15.790000000000001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269</v>
      </c>
      <c r="D73" s="66">
        <v>252</v>
      </c>
      <c r="E73" s="66"/>
      <c r="F73" s="66">
        <v>3</v>
      </c>
      <c r="G73" s="66">
        <v>24</v>
      </c>
      <c r="H73" s="66"/>
      <c r="I73" s="18">
        <f t="shared" si="7"/>
        <v>548</v>
      </c>
      <c r="J73" s="67">
        <v>239</v>
      </c>
      <c r="K73" s="66"/>
      <c r="L73" s="66"/>
      <c r="M73" s="66">
        <v>66</v>
      </c>
      <c r="N73" s="20">
        <f t="shared" si="8"/>
        <v>305</v>
      </c>
      <c r="O73" s="21">
        <f t="shared" si="9"/>
        <v>853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28.2</v>
      </c>
      <c r="D74" s="75">
        <v>25</v>
      </c>
      <c r="E74" s="75"/>
      <c r="F74" s="75">
        <v>0.2</v>
      </c>
      <c r="G74" s="75">
        <v>1.7</v>
      </c>
      <c r="H74" s="75"/>
      <c r="I74" s="30">
        <f t="shared" si="7"/>
        <v>55.100000000000009</v>
      </c>
      <c r="J74" s="76">
        <v>11.1</v>
      </c>
      <c r="K74" s="75"/>
      <c r="L74" s="75"/>
      <c r="M74" s="75">
        <v>4.5</v>
      </c>
      <c r="N74" s="31">
        <f t="shared" si="8"/>
        <v>15.6</v>
      </c>
      <c r="O74" s="32">
        <f t="shared" si="9"/>
        <v>70.7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11.52</v>
      </c>
      <c r="D75" s="72">
        <v>13.97</v>
      </c>
      <c r="E75" s="72"/>
      <c r="F75" s="72">
        <v>0.24</v>
      </c>
      <c r="G75" s="72">
        <v>0.06</v>
      </c>
      <c r="H75" s="72">
        <v>0.05</v>
      </c>
      <c r="I75" s="27">
        <f t="shared" si="7"/>
        <v>25.84</v>
      </c>
      <c r="J75" s="73"/>
      <c r="K75" s="72">
        <v>1.81</v>
      </c>
      <c r="L75" s="72">
        <v>0.67</v>
      </c>
      <c r="M75" s="72">
        <v>9.02</v>
      </c>
      <c r="N75" s="28">
        <f t="shared" si="8"/>
        <v>11.5</v>
      </c>
      <c r="O75" s="29">
        <f t="shared" si="9"/>
        <v>37.340000000000003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2110</v>
      </c>
      <c r="D76" s="66">
        <v>1338</v>
      </c>
      <c r="E76" s="66"/>
      <c r="F76" s="66">
        <v>26</v>
      </c>
      <c r="G76" s="66">
        <v>8</v>
      </c>
      <c r="H76" s="66">
        <v>3</v>
      </c>
      <c r="I76" s="18">
        <f t="shared" si="7"/>
        <v>3485</v>
      </c>
      <c r="J76" s="67"/>
      <c r="K76" s="66">
        <v>43</v>
      </c>
      <c r="L76" s="66">
        <v>21</v>
      </c>
      <c r="M76" s="66">
        <v>324</v>
      </c>
      <c r="N76" s="20">
        <f t="shared" si="8"/>
        <v>388</v>
      </c>
      <c r="O76" s="21">
        <f t="shared" si="9"/>
        <v>3873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149.19999999999999</v>
      </c>
      <c r="D77" s="75">
        <v>79.599999999999994</v>
      </c>
      <c r="E77" s="75"/>
      <c r="F77" s="75">
        <v>1.4</v>
      </c>
      <c r="G77" s="75">
        <v>0.5</v>
      </c>
      <c r="H77" s="75">
        <v>0.2</v>
      </c>
      <c r="I77" s="30">
        <f t="shared" si="7"/>
        <v>230.89999999999998</v>
      </c>
      <c r="J77" s="76"/>
      <c r="K77" s="75">
        <v>3.4</v>
      </c>
      <c r="L77" s="75">
        <v>1.3</v>
      </c>
      <c r="M77" s="75">
        <v>18.2</v>
      </c>
      <c r="N77" s="31">
        <f t="shared" si="8"/>
        <v>22.9</v>
      </c>
      <c r="O77" s="32">
        <f t="shared" si="9"/>
        <v>253.79999999999998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39.43</v>
      </c>
      <c r="D78" s="72">
        <v>16.73</v>
      </c>
      <c r="E78" s="72"/>
      <c r="F78" s="72">
        <v>0.39</v>
      </c>
      <c r="G78" s="72">
        <v>4.5999999999999996</v>
      </c>
      <c r="H78" s="72"/>
      <c r="I78" s="27">
        <f t="shared" si="7"/>
        <v>61.15</v>
      </c>
      <c r="J78" s="73">
        <v>1.94</v>
      </c>
      <c r="K78" s="72"/>
      <c r="L78" s="72"/>
      <c r="M78" s="72">
        <v>5.8</v>
      </c>
      <c r="N78" s="28">
        <f t="shared" si="8"/>
        <v>7.74</v>
      </c>
      <c r="O78" s="29">
        <f t="shared" si="9"/>
        <v>68.89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9804</v>
      </c>
      <c r="D79" s="66">
        <v>2175</v>
      </c>
      <c r="E79" s="66"/>
      <c r="F79" s="66">
        <v>57</v>
      </c>
      <c r="G79" s="66">
        <v>646</v>
      </c>
      <c r="H79" s="66">
        <v>420</v>
      </c>
      <c r="I79" s="18">
        <f t="shared" si="7"/>
        <v>13102</v>
      </c>
      <c r="J79" s="67">
        <v>145</v>
      </c>
      <c r="K79" s="66"/>
      <c r="L79" s="66"/>
      <c r="M79" s="66">
        <v>935</v>
      </c>
      <c r="N79" s="20">
        <f t="shared" si="8"/>
        <v>1080</v>
      </c>
      <c r="O79" s="21">
        <f t="shared" si="9"/>
        <v>14182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477</v>
      </c>
      <c r="D80" s="75">
        <v>98.2</v>
      </c>
      <c r="E80" s="75"/>
      <c r="F80" s="75">
        <v>2.1</v>
      </c>
      <c r="G80" s="75">
        <v>23.3</v>
      </c>
      <c r="H80" s="75">
        <v>22.7</v>
      </c>
      <c r="I80" s="30">
        <f t="shared" si="7"/>
        <v>623.30000000000007</v>
      </c>
      <c r="J80" s="76">
        <v>3.3</v>
      </c>
      <c r="K80" s="75"/>
      <c r="L80" s="75"/>
      <c r="M80" s="75">
        <v>37.9</v>
      </c>
      <c r="N80" s="31">
        <f t="shared" si="8"/>
        <v>41.199999999999996</v>
      </c>
      <c r="O80" s="32">
        <f t="shared" si="9"/>
        <v>664.50000000000011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190.2</v>
      </c>
      <c r="D81" s="72">
        <v>31.58</v>
      </c>
      <c r="E81" s="72"/>
      <c r="F81" s="72">
        <v>4.96</v>
      </c>
      <c r="G81" s="72">
        <v>8.99</v>
      </c>
      <c r="H81" s="72"/>
      <c r="I81" s="27">
        <f t="shared" si="7"/>
        <v>235.73</v>
      </c>
      <c r="J81" s="73"/>
      <c r="K81" s="72"/>
      <c r="L81" s="72"/>
      <c r="M81" s="72">
        <v>16.96</v>
      </c>
      <c r="N81" s="28">
        <f t="shared" si="8"/>
        <v>16.96</v>
      </c>
      <c r="O81" s="29">
        <f t="shared" si="9"/>
        <v>252.69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54287</v>
      </c>
      <c r="D82" s="66">
        <v>5052</v>
      </c>
      <c r="E82" s="66"/>
      <c r="F82" s="66">
        <v>813</v>
      </c>
      <c r="G82" s="66">
        <v>1613</v>
      </c>
      <c r="H82" s="66"/>
      <c r="I82" s="18">
        <f t="shared" si="7"/>
        <v>61765</v>
      </c>
      <c r="J82" s="67"/>
      <c r="K82" s="66"/>
      <c r="L82" s="66"/>
      <c r="M82" s="66">
        <v>860</v>
      </c>
      <c r="N82" s="20">
        <f t="shared" si="8"/>
        <v>860</v>
      </c>
      <c r="O82" s="21">
        <f t="shared" si="9"/>
        <v>62625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2073.5</v>
      </c>
      <c r="D83" s="75">
        <v>177.6</v>
      </c>
      <c r="E83" s="75"/>
      <c r="F83" s="75">
        <v>19.600000000000001</v>
      </c>
      <c r="G83" s="75">
        <v>45.4</v>
      </c>
      <c r="H83" s="75"/>
      <c r="I83" s="30">
        <f t="shared" si="7"/>
        <v>2316.1</v>
      </c>
      <c r="J83" s="76"/>
      <c r="K83" s="75"/>
      <c r="L83" s="75"/>
      <c r="M83" s="75">
        <v>26.2</v>
      </c>
      <c r="N83" s="31">
        <f t="shared" si="8"/>
        <v>26.2</v>
      </c>
      <c r="O83" s="32">
        <f t="shared" si="9"/>
        <v>2342.2999999999997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303.55</v>
      </c>
      <c r="D84" s="72">
        <v>25.93</v>
      </c>
      <c r="E84" s="72"/>
      <c r="F84" s="72">
        <v>1.42</v>
      </c>
      <c r="G84" s="72">
        <v>17.13</v>
      </c>
      <c r="H84" s="72">
        <v>0.48</v>
      </c>
      <c r="I84" s="27">
        <f t="shared" si="7"/>
        <v>348.51000000000005</v>
      </c>
      <c r="J84" s="73"/>
      <c r="K84" s="72"/>
      <c r="L84" s="72">
        <v>1.76</v>
      </c>
      <c r="M84" s="72">
        <v>17.71</v>
      </c>
      <c r="N84" s="28">
        <f t="shared" si="8"/>
        <v>19.470000000000002</v>
      </c>
      <c r="O84" s="29">
        <f t="shared" si="9"/>
        <v>367.98000000000008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101445</v>
      </c>
      <c r="D85" s="66">
        <v>6730</v>
      </c>
      <c r="E85" s="66"/>
      <c r="F85" s="66">
        <v>243</v>
      </c>
      <c r="G85" s="66">
        <v>3536</v>
      </c>
      <c r="H85" s="66">
        <v>25</v>
      </c>
      <c r="I85" s="18">
        <f t="shared" si="7"/>
        <v>111979</v>
      </c>
      <c r="J85" s="67"/>
      <c r="K85" s="66"/>
      <c r="L85" s="66">
        <v>120</v>
      </c>
      <c r="M85" s="66">
        <v>1253</v>
      </c>
      <c r="N85" s="20">
        <f t="shared" si="8"/>
        <v>1373</v>
      </c>
      <c r="O85" s="21">
        <f t="shared" si="9"/>
        <v>113352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3359.4</v>
      </c>
      <c r="D86" s="75">
        <v>184.7</v>
      </c>
      <c r="E86" s="75"/>
      <c r="F86" s="75">
        <v>4.9000000000000004</v>
      </c>
      <c r="G86" s="75">
        <v>81.400000000000006</v>
      </c>
      <c r="H86" s="75">
        <v>0.9</v>
      </c>
      <c r="I86" s="30">
        <f t="shared" si="7"/>
        <v>3631.3</v>
      </c>
      <c r="J86" s="76"/>
      <c r="K86" s="75"/>
      <c r="L86" s="75">
        <v>3.6</v>
      </c>
      <c r="M86" s="75">
        <v>37.9</v>
      </c>
      <c r="N86" s="31">
        <f t="shared" si="8"/>
        <v>41.5</v>
      </c>
      <c r="O86" s="32">
        <f t="shared" si="9"/>
        <v>3672.8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776.77</v>
      </c>
      <c r="D87" s="72">
        <v>62.23</v>
      </c>
      <c r="E87" s="72"/>
      <c r="F87" s="72">
        <v>26.59</v>
      </c>
      <c r="G87" s="72">
        <v>21.53</v>
      </c>
      <c r="H87" s="72">
        <v>0.89</v>
      </c>
      <c r="I87" s="27">
        <f t="shared" si="7"/>
        <v>888.01</v>
      </c>
      <c r="J87" s="73"/>
      <c r="K87" s="72"/>
      <c r="L87" s="72"/>
      <c r="M87" s="72">
        <v>22.16</v>
      </c>
      <c r="N87" s="28">
        <f t="shared" si="8"/>
        <v>22.16</v>
      </c>
      <c r="O87" s="29">
        <f t="shared" si="9"/>
        <v>910.17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308756</v>
      </c>
      <c r="D88" s="66">
        <v>15728</v>
      </c>
      <c r="E88" s="66"/>
      <c r="F88" s="66">
        <v>5264</v>
      </c>
      <c r="G88" s="66">
        <v>4683</v>
      </c>
      <c r="H88" s="66">
        <v>101</v>
      </c>
      <c r="I88" s="18">
        <f t="shared" si="7"/>
        <v>334532</v>
      </c>
      <c r="J88" s="67"/>
      <c r="K88" s="66"/>
      <c r="L88" s="66"/>
      <c r="M88" s="66">
        <v>2008</v>
      </c>
      <c r="N88" s="20">
        <f t="shared" si="8"/>
        <v>2008</v>
      </c>
      <c r="O88" s="21">
        <f t="shared" si="9"/>
        <v>336540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7156.4</v>
      </c>
      <c r="D89" s="75">
        <v>359.1</v>
      </c>
      <c r="E89" s="75"/>
      <c r="F89" s="75">
        <v>80.2</v>
      </c>
      <c r="G89" s="75">
        <v>102.5</v>
      </c>
      <c r="H89" s="75">
        <v>3.4</v>
      </c>
      <c r="I89" s="30">
        <f t="shared" si="7"/>
        <v>7701.5999999999995</v>
      </c>
      <c r="J89" s="76"/>
      <c r="K89" s="75"/>
      <c r="L89" s="75"/>
      <c r="M89" s="75">
        <v>57</v>
      </c>
      <c r="N89" s="31">
        <f t="shared" si="8"/>
        <v>57</v>
      </c>
      <c r="O89" s="32">
        <f t="shared" si="9"/>
        <v>7758.5999999999995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855.3</v>
      </c>
      <c r="D90" s="72">
        <v>63.78</v>
      </c>
      <c r="E90" s="72"/>
      <c r="F90" s="72">
        <v>96.86</v>
      </c>
      <c r="G90" s="72">
        <v>106.05</v>
      </c>
      <c r="H90" s="72">
        <v>21.96</v>
      </c>
      <c r="I90" s="27">
        <f t="shared" si="7"/>
        <v>1143.95</v>
      </c>
      <c r="J90" s="73"/>
      <c r="K90" s="72"/>
      <c r="L90" s="72"/>
      <c r="M90" s="72">
        <v>1.74</v>
      </c>
      <c r="N90" s="28">
        <f t="shared" si="8"/>
        <v>1.74</v>
      </c>
      <c r="O90" s="29">
        <f t="shared" si="9"/>
        <v>1145.69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365403</v>
      </c>
      <c r="D91" s="66">
        <v>13665</v>
      </c>
      <c r="E91" s="66"/>
      <c r="F91" s="66">
        <v>19876</v>
      </c>
      <c r="G91" s="66">
        <v>25421</v>
      </c>
      <c r="H91" s="66">
        <v>2496</v>
      </c>
      <c r="I91" s="18">
        <f t="shared" si="7"/>
        <v>426861</v>
      </c>
      <c r="J91" s="67"/>
      <c r="K91" s="66"/>
      <c r="L91" s="66"/>
      <c r="M91" s="66">
        <v>144</v>
      </c>
      <c r="N91" s="20">
        <f t="shared" si="8"/>
        <v>144</v>
      </c>
      <c r="O91" s="21">
        <f t="shared" si="9"/>
        <v>427005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6302.3</v>
      </c>
      <c r="D92" s="75">
        <v>251.1</v>
      </c>
      <c r="E92" s="75"/>
      <c r="F92" s="75">
        <v>260.89999999999998</v>
      </c>
      <c r="G92" s="75">
        <v>387.4</v>
      </c>
      <c r="H92" s="75">
        <v>67.7</v>
      </c>
      <c r="I92" s="30">
        <f t="shared" si="7"/>
        <v>7269.4</v>
      </c>
      <c r="J92" s="76"/>
      <c r="K92" s="75"/>
      <c r="L92" s="75"/>
      <c r="M92" s="75">
        <v>3.6</v>
      </c>
      <c r="N92" s="31">
        <f t="shared" si="8"/>
        <v>3.6</v>
      </c>
      <c r="O92" s="32">
        <f t="shared" si="9"/>
        <v>7273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1301.3</v>
      </c>
      <c r="D93" s="72">
        <v>54.34</v>
      </c>
      <c r="E93" s="72"/>
      <c r="F93" s="72">
        <v>166.89</v>
      </c>
      <c r="G93" s="72">
        <v>319.86</v>
      </c>
      <c r="H93" s="72">
        <v>10.210000000000001</v>
      </c>
      <c r="I93" s="27">
        <f t="shared" si="7"/>
        <v>1852.6</v>
      </c>
      <c r="J93" s="73"/>
      <c r="K93" s="72"/>
      <c r="L93" s="72"/>
      <c r="M93" s="72">
        <v>1.6</v>
      </c>
      <c r="N93" s="28">
        <f t="shared" si="8"/>
        <v>1.6</v>
      </c>
      <c r="O93" s="29">
        <f t="shared" si="9"/>
        <v>1854.1999999999998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600191</v>
      </c>
      <c r="D94" s="66">
        <v>13282</v>
      </c>
      <c r="E94" s="66"/>
      <c r="F94" s="66">
        <v>35420</v>
      </c>
      <c r="G94" s="66">
        <v>83174</v>
      </c>
      <c r="H94" s="66">
        <v>1572</v>
      </c>
      <c r="I94" s="18">
        <f t="shared" si="7"/>
        <v>733639</v>
      </c>
      <c r="J94" s="67"/>
      <c r="K94" s="66"/>
      <c r="L94" s="66"/>
      <c r="M94" s="66">
        <v>147</v>
      </c>
      <c r="N94" s="20">
        <f t="shared" si="8"/>
        <v>147</v>
      </c>
      <c r="O94" s="21">
        <f t="shared" si="9"/>
        <v>733786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7363.4</v>
      </c>
      <c r="D95" s="75">
        <v>214.2</v>
      </c>
      <c r="E95" s="75"/>
      <c r="F95" s="75">
        <v>393.8</v>
      </c>
      <c r="G95" s="75">
        <v>1171.4000000000001</v>
      </c>
      <c r="H95" s="75">
        <v>37.799999999999997</v>
      </c>
      <c r="I95" s="30">
        <f t="shared" si="7"/>
        <v>9180.5999999999985</v>
      </c>
      <c r="J95" s="76"/>
      <c r="K95" s="75"/>
      <c r="L95" s="75"/>
      <c r="M95" s="75">
        <v>2.9</v>
      </c>
      <c r="N95" s="31">
        <f t="shared" si="8"/>
        <v>2.9</v>
      </c>
      <c r="O95" s="32">
        <f t="shared" si="9"/>
        <v>9183.4999999999982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1465.09</v>
      </c>
      <c r="D96" s="72">
        <v>4.41</v>
      </c>
      <c r="E96" s="72"/>
      <c r="F96" s="72">
        <v>293.49</v>
      </c>
      <c r="G96" s="72">
        <v>1154.48</v>
      </c>
      <c r="H96" s="72">
        <v>0.33</v>
      </c>
      <c r="I96" s="27">
        <f t="shared" si="7"/>
        <v>2917.8</v>
      </c>
      <c r="J96" s="73"/>
      <c r="K96" s="72"/>
      <c r="L96" s="72"/>
      <c r="M96" s="72">
        <v>6.14</v>
      </c>
      <c r="N96" s="28">
        <f t="shared" si="8"/>
        <v>6.14</v>
      </c>
      <c r="O96" s="29">
        <f t="shared" si="9"/>
        <v>2923.94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718296</v>
      </c>
      <c r="D97" s="66">
        <v>1152</v>
      </c>
      <c r="E97" s="66"/>
      <c r="F97" s="66">
        <v>64566</v>
      </c>
      <c r="G97" s="66">
        <v>325021</v>
      </c>
      <c r="H97" s="66">
        <v>56</v>
      </c>
      <c r="I97" s="18">
        <f t="shared" si="7"/>
        <v>1109091</v>
      </c>
      <c r="J97" s="67"/>
      <c r="K97" s="66"/>
      <c r="L97" s="66"/>
      <c r="M97" s="66">
        <v>657</v>
      </c>
      <c r="N97" s="20">
        <f t="shared" si="8"/>
        <v>657</v>
      </c>
      <c r="O97" s="21">
        <f t="shared" si="9"/>
        <v>1109748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7980.8</v>
      </c>
      <c r="D98" s="75">
        <v>16.2</v>
      </c>
      <c r="E98" s="75"/>
      <c r="F98" s="75">
        <v>600.9</v>
      </c>
      <c r="G98" s="75">
        <v>4230.2</v>
      </c>
      <c r="H98" s="75">
        <v>1.1000000000000001</v>
      </c>
      <c r="I98" s="30">
        <f t="shared" si="7"/>
        <v>12829.199999999999</v>
      </c>
      <c r="J98" s="76"/>
      <c r="K98" s="75"/>
      <c r="L98" s="75"/>
      <c r="M98" s="75">
        <v>12.6</v>
      </c>
      <c r="N98" s="31">
        <f t="shared" si="8"/>
        <v>12.6</v>
      </c>
      <c r="O98" s="32">
        <f t="shared" si="9"/>
        <v>12841.8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1457.38</v>
      </c>
      <c r="D99" s="72">
        <v>4.83</v>
      </c>
      <c r="E99" s="72"/>
      <c r="F99" s="72">
        <v>266.2</v>
      </c>
      <c r="G99" s="72">
        <v>2708.57</v>
      </c>
      <c r="H99" s="72">
        <v>2</v>
      </c>
      <c r="I99" s="27">
        <f t="shared" si="7"/>
        <v>4438.9800000000005</v>
      </c>
      <c r="J99" s="73">
        <v>0.06</v>
      </c>
      <c r="K99" s="72"/>
      <c r="L99" s="72">
        <v>0.06</v>
      </c>
      <c r="M99" s="72">
        <v>5.13</v>
      </c>
      <c r="N99" s="28">
        <f t="shared" si="8"/>
        <v>5.25</v>
      </c>
      <c r="O99" s="29">
        <f t="shared" si="9"/>
        <v>4444.2300000000005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736250</v>
      </c>
      <c r="D100" s="66">
        <v>1277</v>
      </c>
      <c r="E100" s="66"/>
      <c r="F100" s="66">
        <v>61112</v>
      </c>
      <c r="G100" s="66">
        <v>776138</v>
      </c>
      <c r="H100" s="66">
        <v>345</v>
      </c>
      <c r="I100" s="18">
        <f t="shared" si="7"/>
        <v>1575122</v>
      </c>
      <c r="J100" s="67">
        <v>4</v>
      </c>
      <c r="K100" s="66"/>
      <c r="L100" s="66">
        <v>7</v>
      </c>
      <c r="M100" s="66">
        <v>536</v>
      </c>
      <c r="N100" s="20">
        <f t="shared" si="8"/>
        <v>547</v>
      </c>
      <c r="O100" s="21">
        <f t="shared" si="9"/>
        <v>1575669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7569.4</v>
      </c>
      <c r="D101" s="75">
        <v>16.8</v>
      </c>
      <c r="E101" s="75"/>
      <c r="F101" s="75">
        <v>549.1</v>
      </c>
      <c r="G101" s="75">
        <v>9704.2000000000007</v>
      </c>
      <c r="H101" s="75">
        <v>6.6</v>
      </c>
      <c r="I101" s="30">
        <f t="shared" si="7"/>
        <v>17846.099999999999</v>
      </c>
      <c r="J101" s="76">
        <v>0</v>
      </c>
      <c r="K101" s="75"/>
      <c r="L101" s="75">
        <v>0.1</v>
      </c>
      <c r="M101" s="75">
        <v>8.1</v>
      </c>
      <c r="N101" s="31">
        <f t="shared" si="8"/>
        <v>8.1999999999999993</v>
      </c>
      <c r="O101" s="32">
        <f t="shared" si="9"/>
        <v>17854.3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1137.58</v>
      </c>
      <c r="D102" s="72">
        <v>6.9</v>
      </c>
      <c r="E102" s="72">
        <v>0.26</v>
      </c>
      <c r="F102" s="72">
        <v>82.6</v>
      </c>
      <c r="G102" s="72">
        <v>1812.06</v>
      </c>
      <c r="H102" s="72">
        <v>1.93</v>
      </c>
      <c r="I102" s="27">
        <f t="shared" si="7"/>
        <v>3041.3299999999995</v>
      </c>
      <c r="J102" s="73">
        <v>0.08</v>
      </c>
      <c r="K102" s="72"/>
      <c r="L102" s="72">
        <v>0.2</v>
      </c>
      <c r="M102" s="72">
        <v>2.91</v>
      </c>
      <c r="N102" s="28">
        <f t="shared" si="8"/>
        <v>3.1900000000000004</v>
      </c>
      <c r="O102" s="29">
        <f t="shared" si="9"/>
        <v>3044.5199999999995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598881</v>
      </c>
      <c r="D103" s="66">
        <v>1928</v>
      </c>
      <c r="E103" s="66">
        <v>75</v>
      </c>
      <c r="F103" s="66">
        <v>19785</v>
      </c>
      <c r="G103" s="66">
        <v>550566</v>
      </c>
      <c r="H103" s="66">
        <v>384</v>
      </c>
      <c r="I103" s="18">
        <f t="shared" si="7"/>
        <v>1171619</v>
      </c>
      <c r="J103" s="67">
        <v>6</v>
      </c>
      <c r="K103" s="66"/>
      <c r="L103" s="66">
        <v>24</v>
      </c>
      <c r="M103" s="66">
        <v>334</v>
      </c>
      <c r="N103" s="20">
        <f t="shared" si="8"/>
        <v>364</v>
      </c>
      <c r="O103" s="21">
        <f t="shared" si="9"/>
        <v>1171983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4885.7</v>
      </c>
      <c r="D104" s="75">
        <v>21.1</v>
      </c>
      <c r="E104" s="75">
        <v>0.8</v>
      </c>
      <c r="F104" s="75">
        <v>147.9</v>
      </c>
      <c r="G104" s="75">
        <v>5605</v>
      </c>
      <c r="H104" s="75">
        <v>5.8</v>
      </c>
      <c r="I104" s="30">
        <f t="shared" si="7"/>
        <v>10666.3</v>
      </c>
      <c r="J104" s="76">
        <v>0</v>
      </c>
      <c r="K104" s="75"/>
      <c r="L104" s="75">
        <v>0.3</v>
      </c>
      <c r="M104" s="75">
        <v>3.6</v>
      </c>
      <c r="N104" s="31">
        <f t="shared" si="8"/>
        <v>3.9</v>
      </c>
      <c r="O104" s="32">
        <f t="shared" si="9"/>
        <v>10670.199999999999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526.37</v>
      </c>
      <c r="D105" s="72">
        <v>4.29</v>
      </c>
      <c r="E105" s="72">
        <v>0.16</v>
      </c>
      <c r="F105" s="72">
        <v>9.4600000000000009</v>
      </c>
      <c r="G105" s="72">
        <v>783.94</v>
      </c>
      <c r="H105" s="72"/>
      <c r="I105" s="27">
        <f t="shared" si="7"/>
        <v>1324.22</v>
      </c>
      <c r="J105" s="73"/>
      <c r="K105" s="72"/>
      <c r="L105" s="72"/>
      <c r="M105" s="72">
        <v>9.66</v>
      </c>
      <c r="N105" s="28">
        <f t="shared" si="8"/>
        <v>9.66</v>
      </c>
      <c r="O105" s="29">
        <f t="shared" si="9"/>
        <v>1333.88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284451</v>
      </c>
      <c r="D106" s="66">
        <v>1291</v>
      </c>
      <c r="E106" s="66">
        <v>50</v>
      </c>
      <c r="F106" s="66">
        <v>2369</v>
      </c>
      <c r="G106" s="66">
        <v>242122</v>
      </c>
      <c r="H106" s="66"/>
      <c r="I106" s="18">
        <f t="shared" si="7"/>
        <v>530283</v>
      </c>
      <c r="J106" s="67"/>
      <c r="K106" s="66"/>
      <c r="L106" s="66"/>
      <c r="M106" s="66">
        <v>680</v>
      </c>
      <c r="N106" s="20">
        <f t="shared" si="8"/>
        <v>680</v>
      </c>
      <c r="O106" s="21">
        <f t="shared" si="9"/>
        <v>530963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2066</v>
      </c>
      <c r="D107" s="75">
        <v>12.1</v>
      </c>
      <c r="E107" s="75">
        <v>0.5</v>
      </c>
      <c r="F107" s="75">
        <v>13.9</v>
      </c>
      <c r="G107" s="75">
        <v>1898.4</v>
      </c>
      <c r="H107" s="75"/>
      <c r="I107" s="30">
        <f t="shared" si="7"/>
        <v>3990.9</v>
      </c>
      <c r="J107" s="76"/>
      <c r="K107" s="75"/>
      <c r="L107" s="75"/>
      <c r="M107" s="75">
        <v>6.2</v>
      </c>
      <c r="N107" s="31">
        <f t="shared" si="8"/>
        <v>6.2</v>
      </c>
      <c r="O107" s="32">
        <f t="shared" si="9"/>
        <v>3997.1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266.86</v>
      </c>
      <c r="D108" s="72">
        <v>7.22</v>
      </c>
      <c r="E108" s="72">
        <v>0.37</v>
      </c>
      <c r="F108" s="72">
        <v>11.54</v>
      </c>
      <c r="G108" s="72">
        <v>248.81</v>
      </c>
      <c r="H108" s="72">
        <v>0.24</v>
      </c>
      <c r="I108" s="27">
        <f t="shared" si="7"/>
        <v>535.04000000000008</v>
      </c>
      <c r="J108" s="73"/>
      <c r="K108" s="72"/>
      <c r="L108" s="72"/>
      <c r="M108" s="72">
        <v>1.33</v>
      </c>
      <c r="N108" s="28">
        <f t="shared" si="8"/>
        <v>1.33</v>
      </c>
      <c r="O108" s="29">
        <f t="shared" si="9"/>
        <v>536.37000000000012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149178</v>
      </c>
      <c r="D109" s="66">
        <v>2230</v>
      </c>
      <c r="E109" s="66">
        <v>114</v>
      </c>
      <c r="F109" s="66">
        <v>2942</v>
      </c>
      <c r="G109" s="66">
        <v>80691</v>
      </c>
      <c r="H109" s="66">
        <v>31</v>
      </c>
      <c r="I109" s="18">
        <f t="shared" si="7"/>
        <v>235186</v>
      </c>
      <c r="J109" s="67"/>
      <c r="K109" s="66"/>
      <c r="L109" s="66"/>
      <c r="M109" s="66">
        <v>176</v>
      </c>
      <c r="N109" s="20">
        <f t="shared" si="8"/>
        <v>176</v>
      </c>
      <c r="O109" s="21">
        <f t="shared" si="9"/>
        <v>235362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695.5</v>
      </c>
      <c r="D110" s="75">
        <v>4.0999999999999996</v>
      </c>
      <c r="E110" s="75">
        <v>0.7</v>
      </c>
      <c r="F110" s="75">
        <v>14.5</v>
      </c>
      <c r="G110" s="75">
        <v>206.9</v>
      </c>
      <c r="H110" s="75">
        <v>0.4</v>
      </c>
      <c r="I110" s="30">
        <f t="shared" si="7"/>
        <v>922.1</v>
      </c>
      <c r="J110" s="76"/>
      <c r="K110" s="75"/>
      <c r="L110" s="75"/>
      <c r="M110" s="75">
        <v>1.4</v>
      </c>
      <c r="N110" s="31">
        <f t="shared" si="8"/>
        <v>1.4</v>
      </c>
      <c r="O110" s="32">
        <f t="shared" si="9"/>
        <v>923.5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242.86</v>
      </c>
      <c r="D111" s="72">
        <v>14.02</v>
      </c>
      <c r="E111" s="72"/>
      <c r="F111" s="72">
        <v>2.58</v>
      </c>
      <c r="G111" s="72">
        <v>119.68</v>
      </c>
      <c r="H111" s="72"/>
      <c r="I111" s="27">
        <f t="shared" si="7"/>
        <v>379.14</v>
      </c>
      <c r="J111" s="73"/>
      <c r="K111" s="72"/>
      <c r="L111" s="72">
        <v>0.03</v>
      </c>
      <c r="M111" s="72">
        <v>0.42</v>
      </c>
      <c r="N111" s="28">
        <f t="shared" si="8"/>
        <v>0.44999999999999996</v>
      </c>
      <c r="O111" s="29">
        <f t="shared" si="9"/>
        <v>379.59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137634</v>
      </c>
      <c r="D112" s="66">
        <v>4368</v>
      </c>
      <c r="E112" s="66"/>
      <c r="F112" s="66">
        <v>670</v>
      </c>
      <c r="G112" s="66">
        <v>38852</v>
      </c>
      <c r="H112" s="66"/>
      <c r="I112" s="18">
        <f t="shared" si="7"/>
        <v>181524</v>
      </c>
      <c r="J112" s="67"/>
      <c r="K112" s="66"/>
      <c r="L112" s="66">
        <v>4</v>
      </c>
      <c r="M112" s="66">
        <v>50</v>
      </c>
      <c r="N112" s="20">
        <f t="shared" si="8"/>
        <v>54</v>
      </c>
      <c r="O112" s="21">
        <f t="shared" si="9"/>
        <v>181578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465</v>
      </c>
      <c r="D113" s="75">
        <v>0</v>
      </c>
      <c r="E113" s="75"/>
      <c r="F113" s="75">
        <v>2.6</v>
      </c>
      <c r="G113" s="75">
        <v>0</v>
      </c>
      <c r="H113" s="75"/>
      <c r="I113" s="30">
        <f t="shared" si="7"/>
        <v>467.6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467.6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194.39</v>
      </c>
      <c r="D114" s="72">
        <v>7.42</v>
      </c>
      <c r="E114" s="72">
        <v>0.36</v>
      </c>
      <c r="F114" s="72">
        <v>0.3</v>
      </c>
      <c r="G114" s="72">
        <v>50.95</v>
      </c>
      <c r="H114" s="72"/>
      <c r="I114" s="27">
        <f t="shared" si="7"/>
        <v>253.42000000000002</v>
      </c>
      <c r="J114" s="73"/>
      <c r="K114" s="72"/>
      <c r="L114" s="72">
        <v>0.14000000000000001</v>
      </c>
      <c r="M114" s="72">
        <v>0.04</v>
      </c>
      <c r="N114" s="28">
        <f t="shared" si="8"/>
        <v>0.18000000000000002</v>
      </c>
      <c r="O114" s="29">
        <f t="shared" si="9"/>
        <v>253.60000000000002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108462</v>
      </c>
      <c r="D115" s="66">
        <v>2301</v>
      </c>
      <c r="E115" s="66">
        <v>104</v>
      </c>
      <c r="F115" s="66">
        <v>81</v>
      </c>
      <c r="G115" s="66">
        <v>17010</v>
      </c>
      <c r="H115" s="66"/>
      <c r="I115" s="18">
        <f t="shared" si="7"/>
        <v>127958</v>
      </c>
      <c r="J115" s="67"/>
      <c r="K115" s="66"/>
      <c r="L115" s="66">
        <v>18</v>
      </c>
      <c r="M115" s="66">
        <v>5</v>
      </c>
      <c r="N115" s="20">
        <f t="shared" si="8"/>
        <v>23</v>
      </c>
      <c r="O115" s="21">
        <f t="shared" si="9"/>
        <v>127981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82.3</v>
      </c>
      <c r="D116" s="84">
        <v>0</v>
      </c>
      <c r="E116" s="84">
        <v>0</v>
      </c>
      <c r="F116" s="84">
        <v>0.3</v>
      </c>
      <c r="G116" s="84">
        <v>0</v>
      </c>
      <c r="H116" s="84"/>
      <c r="I116" s="46">
        <f t="shared" si="7"/>
        <v>82.6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82.6</v>
      </c>
      <c r="P116" s="44">
        <f>SUM(O136,P111,P112,P115)</f>
        <v>18376.500000000004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216.55</v>
      </c>
      <c r="D121" s="63">
        <v>20.74</v>
      </c>
      <c r="E121" s="63">
        <v>0.22</v>
      </c>
      <c r="F121" s="63">
        <v>1.22</v>
      </c>
      <c r="G121" s="63">
        <v>29.35</v>
      </c>
      <c r="H121" s="63"/>
      <c r="I121" s="11">
        <f t="shared" si="7"/>
        <v>268.08000000000004</v>
      </c>
      <c r="J121" s="64"/>
      <c r="K121" s="63"/>
      <c r="L121" s="63"/>
      <c r="M121" s="63">
        <v>0.51</v>
      </c>
      <c r="N121" s="13">
        <f t="shared" si="8"/>
        <v>0.51</v>
      </c>
      <c r="O121" s="14">
        <f t="shared" si="9"/>
        <v>268.59000000000003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123151</v>
      </c>
      <c r="D122" s="66">
        <v>6459</v>
      </c>
      <c r="E122" s="66">
        <v>69</v>
      </c>
      <c r="F122" s="66">
        <v>306</v>
      </c>
      <c r="G122" s="66">
        <v>9753</v>
      </c>
      <c r="H122" s="66"/>
      <c r="I122" s="18">
        <f t="shared" si="7"/>
        <v>139738</v>
      </c>
      <c r="J122" s="67"/>
      <c r="K122" s="66"/>
      <c r="L122" s="66"/>
      <c r="M122" s="66">
        <v>67</v>
      </c>
      <c r="N122" s="20">
        <f t="shared" si="8"/>
        <v>67</v>
      </c>
      <c r="O122" s="21">
        <f t="shared" si="9"/>
        <v>139805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0.8</v>
      </c>
      <c r="D123" s="75">
        <v>0</v>
      </c>
      <c r="E123" s="75">
        <v>0</v>
      </c>
      <c r="F123" s="75">
        <v>0.9</v>
      </c>
      <c r="G123" s="75">
        <v>0</v>
      </c>
      <c r="H123" s="75"/>
      <c r="I123" s="30">
        <f t="shared" si="7"/>
        <v>1.7000000000000002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1.7000000000000002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124.45</v>
      </c>
      <c r="D124" s="72">
        <v>22.64</v>
      </c>
      <c r="E124" s="72">
        <v>0.05</v>
      </c>
      <c r="F124" s="72">
        <v>0.27</v>
      </c>
      <c r="G124" s="72">
        <v>80.25</v>
      </c>
      <c r="H124" s="72"/>
      <c r="I124" s="27">
        <f t="shared" si="7"/>
        <v>227.66000000000003</v>
      </c>
      <c r="J124" s="73"/>
      <c r="K124" s="72"/>
      <c r="L124" s="72"/>
      <c r="M124" s="72"/>
      <c r="N124" s="28">
        <f t="shared" si="8"/>
        <v>0</v>
      </c>
      <c r="O124" s="29">
        <f t="shared" si="9"/>
        <v>227.66000000000003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70355</v>
      </c>
      <c r="D125" s="66">
        <v>4939</v>
      </c>
      <c r="E125" s="66">
        <v>13</v>
      </c>
      <c r="F125" s="66">
        <v>69</v>
      </c>
      <c r="G125" s="66">
        <v>26769</v>
      </c>
      <c r="H125" s="66"/>
      <c r="I125" s="18">
        <f t="shared" si="7"/>
        <v>102145</v>
      </c>
      <c r="J125" s="67"/>
      <c r="K125" s="66"/>
      <c r="L125" s="66"/>
      <c r="M125" s="66"/>
      <c r="N125" s="20">
        <f t="shared" si="8"/>
        <v>0</v>
      </c>
      <c r="O125" s="21">
        <f t="shared" si="9"/>
        <v>102145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0.1</v>
      </c>
      <c r="G126" s="75">
        <v>0</v>
      </c>
      <c r="H126" s="75"/>
      <c r="I126" s="30">
        <f t="shared" si="7"/>
        <v>0.1</v>
      </c>
      <c r="J126" s="76"/>
      <c r="K126" s="75"/>
      <c r="L126" s="75"/>
      <c r="M126" s="75"/>
      <c r="N126" s="31">
        <f t="shared" si="8"/>
        <v>0</v>
      </c>
      <c r="O126" s="32">
        <f t="shared" si="9"/>
        <v>0.1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245.79</v>
      </c>
      <c r="D127" s="72">
        <v>13.94</v>
      </c>
      <c r="E127" s="72"/>
      <c r="F127" s="72">
        <v>3.15</v>
      </c>
      <c r="G127" s="72">
        <v>18.920000000000002</v>
      </c>
      <c r="H127" s="72"/>
      <c r="I127" s="27">
        <f t="shared" si="7"/>
        <v>281.8</v>
      </c>
      <c r="J127" s="73"/>
      <c r="K127" s="72"/>
      <c r="L127" s="72"/>
      <c r="M127" s="72">
        <v>0.12</v>
      </c>
      <c r="N127" s="28">
        <f t="shared" si="8"/>
        <v>0.12</v>
      </c>
      <c r="O127" s="29">
        <f t="shared" si="9"/>
        <v>281.92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139368</v>
      </c>
      <c r="D128" s="66">
        <v>3765</v>
      </c>
      <c r="E128" s="66"/>
      <c r="F128" s="66">
        <v>868</v>
      </c>
      <c r="G128" s="66">
        <v>6245</v>
      </c>
      <c r="H128" s="66"/>
      <c r="I128" s="18">
        <f t="shared" si="7"/>
        <v>150246</v>
      </c>
      <c r="J128" s="67"/>
      <c r="K128" s="66"/>
      <c r="L128" s="66"/>
      <c r="M128" s="66">
        <v>16</v>
      </c>
      <c r="N128" s="20">
        <f t="shared" si="8"/>
        <v>16</v>
      </c>
      <c r="O128" s="21">
        <f t="shared" si="9"/>
        <v>150262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0.8</v>
      </c>
      <c r="G129" s="75">
        <v>0</v>
      </c>
      <c r="H129" s="75"/>
      <c r="I129" s="30">
        <f t="shared" si="7"/>
        <v>0.8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9348.5400000000009</v>
      </c>
      <c r="D130" s="63">
        <v>348.14</v>
      </c>
      <c r="E130" s="63">
        <v>1.42</v>
      </c>
      <c r="F130" s="63">
        <v>968.01</v>
      </c>
      <c r="G130" s="63">
        <v>7485.26</v>
      </c>
      <c r="H130" s="63">
        <v>38.04</v>
      </c>
      <c r="I130" s="11">
        <f t="shared" si="7"/>
        <v>18189.410000000003</v>
      </c>
      <c r="J130" s="64">
        <v>10.23</v>
      </c>
      <c r="K130" s="63"/>
      <c r="L130" s="63">
        <v>2.86</v>
      </c>
      <c r="M130" s="63">
        <v>103.18</v>
      </c>
      <c r="N130" s="13">
        <f>SUM(J130:M130)</f>
        <v>116.27000000000001</v>
      </c>
      <c r="O130" s="14">
        <f t="shared" si="9"/>
        <v>18305.680000000004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4506884</v>
      </c>
      <c r="D131" s="66">
        <v>84834</v>
      </c>
      <c r="E131" s="66">
        <v>425</v>
      </c>
      <c r="F131" s="66">
        <v>214452</v>
      </c>
      <c r="G131" s="66">
        <v>2192251</v>
      </c>
      <c r="H131" s="66">
        <v>5010</v>
      </c>
      <c r="I131" s="18">
        <f t="shared" si="7"/>
        <v>7003856</v>
      </c>
      <c r="J131" s="67">
        <v>394</v>
      </c>
      <c r="K131" s="66"/>
      <c r="L131" s="66">
        <v>194</v>
      </c>
      <c r="M131" s="66">
        <v>8258</v>
      </c>
      <c r="N131" s="20">
        <f t="shared" si="8"/>
        <v>8846</v>
      </c>
      <c r="O131" s="21">
        <f t="shared" si="9"/>
        <v>7012702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50546</v>
      </c>
      <c r="D132" s="75">
        <v>1286.2</v>
      </c>
      <c r="E132" s="75">
        <v>2</v>
      </c>
      <c r="F132" s="75">
        <v>2093.1</v>
      </c>
      <c r="G132" s="75">
        <v>23456.799999999999</v>
      </c>
      <c r="H132" s="75">
        <v>123.7</v>
      </c>
      <c r="I132" s="30">
        <f t="shared" ref="I132:I138" si="10">SUM(C132:H132)</f>
        <v>77507.799999999988</v>
      </c>
      <c r="J132" s="76">
        <v>14.4</v>
      </c>
      <c r="K132" s="75"/>
      <c r="L132" s="75">
        <v>5.3</v>
      </c>
      <c r="M132" s="75">
        <v>220.1</v>
      </c>
      <c r="N132" s="31">
        <f t="shared" ref="N132:N138" si="11">SUM(J132:M132)</f>
        <v>239.79999999999998</v>
      </c>
      <c r="O132" s="32">
        <f t="shared" ref="O132:O138" si="12">SUM(N132,I132)</f>
        <v>77747.599999999991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8878.74</v>
      </c>
      <c r="D133" s="72">
        <v>238.1</v>
      </c>
      <c r="E133" s="72">
        <v>1.42</v>
      </c>
      <c r="F133" s="72">
        <v>962.09</v>
      </c>
      <c r="G133" s="72">
        <v>7457.84</v>
      </c>
      <c r="H133" s="72">
        <v>4.17</v>
      </c>
      <c r="I133" s="27">
        <f t="shared" si="10"/>
        <v>17542.36</v>
      </c>
      <c r="J133" s="73">
        <v>10.23</v>
      </c>
      <c r="K133" s="72"/>
      <c r="L133" s="72">
        <v>2.86</v>
      </c>
      <c r="M133" s="72">
        <v>102.33</v>
      </c>
      <c r="N133" s="28">
        <f t="shared" si="11"/>
        <v>115.42</v>
      </c>
      <c r="O133" s="29">
        <f t="shared" si="12"/>
        <v>17657.78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4364976</v>
      </c>
      <c r="D134" s="66">
        <v>59349</v>
      </c>
      <c r="E134" s="66">
        <v>425</v>
      </c>
      <c r="F134" s="66">
        <v>213492</v>
      </c>
      <c r="G134" s="66">
        <v>2187158</v>
      </c>
      <c r="H134" s="66">
        <v>760</v>
      </c>
      <c r="I134" s="18">
        <f t="shared" si="10"/>
        <v>6826160</v>
      </c>
      <c r="J134" s="67">
        <v>394</v>
      </c>
      <c r="K134" s="66"/>
      <c r="L134" s="66">
        <v>194</v>
      </c>
      <c r="M134" s="66">
        <v>8231</v>
      </c>
      <c r="N134" s="20">
        <f t="shared" si="11"/>
        <v>8819</v>
      </c>
      <c r="O134" s="21">
        <f t="shared" si="12"/>
        <v>6834979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45380.5</v>
      </c>
      <c r="D135" s="84">
        <v>599.6</v>
      </c>
      <c r="E135" s="84">
        <v>2</v>
      </c>
      <c r="F135" s="84">
        <v>2069.3000000000002</v>
      </c>
      <c r="G135" s="84">
        <v>23322.400000000001</v>
      </c>
      <c r="H135" s="84">
        <v>12.8</v>
      </c>
      <c r="I135" s="46">
        <f t="shared" si="10"/>
        <v>71386.600000000006</v>
      </c>
      <c r="J135" s="85">
        <v>14.4</v>
      </c>
      <c r="K135" s="84"/>
      <c r="L135" s="84">
        <v>5.3</v>
      </c>
      <c r="M135" s="84">
        <v>218.3</v>
      </c>
      <c r="N135" s="47">
        <f t="shared" si="11"/>
        <v>238</v>
      </c>
      <c r="O135" s="43">
        <f t="shared" si="12"/>
        <v>71624.600000000006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9364.3700000000008</v>
      </c>
      <c r="D136" s="54">
        <f t="shared" si="13"/>
        <v>378.42</v>
      </c>
      <c r="E136" s="54">
        <f t="shared" si="13"/>
        <v>1.42</v>
      </c>
      <c r="F136" s="54">
        <f t="shared" si="13"/>
        <v>968.19999999999993</v>
      </c>
      <c r="G136" s="54">
        <f t="shared" si="13"/>
        <v>7500.6400000000012</v>
      </c>
      <c r="H136" s="54">
        <f t="shared" si="13"/>
        <v>38.090000000000003</v>
      </c>
      <c r="I136" s="55">
        <f t="shared" si="10"/>
        <v>18251.140000000003</v>
      </c>
      <c r="J136" s="56">
        <f t="shared" ref="J136:M138" si="14">SUM(J63,J66,J69,J72,J75,J78,J81,J84,J87,J90,J93,J96,J99,J102,J105,J108,J111,J114,J121,J124,J127)</f>
        <v>10.23</v>
      </c>
      <c r="K136" s="54">
        <f t="shared" si="14"/>
        <v>1.81</v>
      </c>
      <c r="L136" s="54">
        <f t="shared" si="14"/>
        <v>10.14</v>
      </c>
      <c r="M136" s="54">
        <f t="shared" si="14"/>
        <v>103.17999999999999</v>
      </c>
      <c r="N136" s="57">
        <f t="shared" si="11"/>
        <v>125.35999999999999</v>
      </c>
      <c r="O136" s="58">
        <f t="shared" si="12"/>
        <v>18376.500000000004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4508494</v>
      </c>
      <c r="D137" s="17">
        <f t="shared" si="13"/>
        <v>87932</v>
      </c>
      <c r="E137" s="17">
        <f t="shared" si="13"/>
        <v>425</v>
      </c>
      <c r="F137" s="17">
        <f t="shared" si="13"/>
        <v>214470</v>
      </c>
      <c r="G137" s="17">
        <f t="shared" si="13"/>
        <v>2192442</v>
      </c>
      <c r="H137" s="17">
        <f t="shared" si="13"/>
        <v>5433</v>
      </c>
      <c r="I137" s="18">
        <f t="shared" si="10"/>
        <v>7009196</v>
      </c>
      <c r="J137" s="19">
        <f t="shared" si="14"/>
        <v>394</v>
      </c>
      <c r="K137" s="17">
        <f t="shared" si="14"/>
        <v>43</v>
      </c>
      <c r="L137" s="17">
        <f t="shared" si="14"/>
        <v>227</v>
      </c>
      <c r="M137" s="17">
        <f t="shared" si="14"/>
        <v>8258</v>
      </c>
      <c r="N137" s="20">
        <f t="shared" si="11"/>
        <v>8922</v>
      </c>
      <c r="O137" s="21">
        <f t="shared" si="12"/>
        <v>7018118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50705.000000000007</v>
      </c>
      <c r="D138" s="40">
        <f t="shared" si="13"/>
        <v>1459.7999999999997</v>
      </c>
      <c r="E138" s="40">
        <f t="shared" si="13"/>
        <v>2</v>
      </c>
      <c r="F138" s="40">
        <f t="shared" si="13"/>
        <v>2094.1000000000004</v>
      </c>
      <c r="G138" s="40">
        <f t="shared" si="13"/>
        <v>23475.300000000003</v>
      </c>
      <c r="H138" s="40">
        <f t="shared" si="13"/>
        <v>146.6</v>
      </c>
      <c r="I138" s="46">
        <f t="shared" si="10"/>
        <v>77882.800000000017</v>
      </c>
      <c r="J138" s="42">
        <f t="shared" si="14"/>
        <v>14.399999999999999</v>
      </c>
      <c r="K138" s="40">
        <f t="shared" si="14"/>
        <v>3.4</v>
      </c>
      <c r="L138" s="40">
        <f t="shared" si="14"/>
        <v>10.200000000000001</v>
      </c>
      <c r="M138" s="40">
        <f t="shared" si="14"/>
        <v>220.09999999999997</v>
      </c>
      <c r="N138" s="47">
        <f t="shared" si="11"/>
        <v>248.09999999999997</v>
      </c>
      <c r="O138" s="43">
        <f t="shared" si="12"/>
        <v>78130.900000000023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6C261-E412-4FB4-8498-847EC4B6127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1.1399999999999999</v>
      </c>
      <c r="G5" s="63">
        <v>1.2</v>
      </c>
      <c r="H5" s="63"/>
      <c r="I5" s="11">
        <f t="shared" ref="I5:I36" si="0">SUM(C5:H5)</f>
        <v>2.34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2.34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0.45</v>
      </c>
      <c r="G8" s="72">
        <v>6.15</v>
      </c>
      <c r="H8" s="72"/>
      <c r="I8" s="27">
        <f t="shared" si="0"/>
        <v>6.6000000000000005</v>
      </c>
      <c r="J8" s="73"/>
      <c r="K8" s="72"/>
      <c r="L8" s="72"/>
      <c r="M8" s="72"/>
      <c r="N8" s="28">
        <f t="shared" si="1"/>
        <v>0</v>
      </c>
      <c r="O8" s="29">
        <f t="shared" si="2"/>
        <v>6.6000000000000005</v>
      </c>
      <c r="P8" s="22" t="s">
        <v>25</v>
      </c>
      <c r="Q8" s="129" t="s">
        <v>64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0.21</v>
      </c>
      <c r="D14" s="72"/>
      <c r="E14" s="72"/>
      <c r="F14" s="72"/>
      <c r="G14" s="72"/>
      <c r="H14" s="72"/>
      <c r="I14" s="27">
        <f t="shared" si="0"/>
        <v>0.21</v>
      </c>
      <c r="J14" s="73"/>
      <c r="K14" s="72"/>
      <c r="L14" s="72">
        <v>7.0000000000000007E-2</v>
      </c>
      <c r="M14" s="72">
        <v>0.53</v>
      </c>
      <c r="N14" s="28">
        <f t="shared" si="1"/>
        <v>0.60000000000000009</v>
      </c>
      <c r="O14" s="29">
        <f t="shared" si="2"/>
        <v>0.81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135</v>
      </c>
      <c r="D15" s="66"/>
      <c r="E15" s="66"/>
      <c r="F15" s="66"/>
      <c r="G15" s="66"/>
      <c r="H15" s="66"/>
      <c r="I15" s="18">
        <f t="shared" si="0"/>
        <v>135</v>
      </c>
      <c r="J15" s="67"/>
      <c r="K15" s="66"/>
      <c r="L15" s="66">
        <v>2</v>
      </c>
      <c r="M15" s="66">
        <v>23</v>
      </c>
      <c r="N15" s="20">
        <f t="shared" si="1"/>
        <v>25</v>
      </c>
      <c r="O15" s="21">
        <f t="shared" si="2"/>
        <v>160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13.7</v>
      </c>
      <c r="D16" s="75"/>
      <c r="E16" s="75"/>
      <c r="F16" s="75"/>
      <c r="G16" s="75"/>
      <c r="H16" s="75"/>
      <c r="I16" s="30">
        <f t="shared" si="0"/>
        <v>13.7</v>
      </c>
      <c r="J16" s="76"/>
      <c r="K16" s="75"/>
      <c r="L16" s="75">
        <v>0.1</v>
      </c>
      <c r="M16" s="75">
        <v>1.5</v>
      </c>
      <c r="N16" s="31">
        <f t="shared" si="1"/>
        <v>1.6</v>
      </c>
      <c r="O16" s="32">
        <f t="shared" si="2"/>
        <v>15.299999999999999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1.34</v>
      </c>
      <c r="D17" s="72">
        <v>0.33</v>
      </c>
      <c r="E17" s="72"/>
      <c r="F17" s="72"/>
      <c r="G17" s="72"/>
      <c r="H17" s="72"/>
      <c r="I17" s="27">
        <f t="shared" si="0"/>
        <v>1.6700000000000002</v>
      </c>
      <c r="J17" s="73"/>
      <c r="K17" s="72"/>
      <c r="L17" s="72"/>
      <c r="M17" s="72">
        <v>3.4</v>
      </c>
      <c r="N17" s="28">
        <f t="shared" si="1"/>
        <v>3.4</v>
      </c>
      <c r="O17" s="29">
        <f t="shared" si="2"/>
        <v>5.07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808</v>
      </c>
      <c r="D18" s="66">
        <v>31</v>
      </c>
      <c r="E18" s="66"/>
      <c r="F18" s="66"/>
      <c r="G18" s="66"/>
      <c r="H18" s="66"/>
      <c r="I18" s="18">
        <f t="shared" si="0"/>
        <v>839</v>
      </c>
      <c r="J18" s="67"/>
      <c r="K18" s="66"/>
      <c r="L18" s="66"/>
      <c r="M18" s="66">
        <v>138</v>
      </c>
      <c r="N18" s="20">
        <f t="shared" si="1"/>
        <v>138</v>
      </c>
      <c r="O18" s="21">
        <f t="shared" si="2"/>
        <v>977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55.4</v>
      </c>
      <c r="D19" s="75">
        <v>1.9</v>
      </c>
      <c r="E19" s="75"/>
      <c r="F19" s="75"/>
      <c r="G19" s="75"/>
      <c r="H19" s="75"/>
      <c r="I19" s="30">
        <f t="shared" si="0"/>
        <v>57.3</v>
      </c>
      <c r="J19" s="76"/>
      <c r="K19" s="75"/>
      <c r="L19" s="75"/>
      <c r="M19" s="75">
        <v>7</v>
      </c>
      <c r="N19" s="31">
        <f t="shared" si="1"/>
        <v>7</v>
      </c>
      <c r="O19" s="32">
        <f t="shared" si="2"/>
        <v>64.3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30.96</v>
      </c>
      <c r="D20" s="72">
        <v>9.0500000000000007</v>
      </c>
      <c r="E20" s="72"/>
      <c r="F20" s="72"/>
      <c r="G20" s="72">
        <v>7.26</v>
      </c>
      <c r="H20" s="72">
        <v>10.44</v>
      </c>
      <c r="I20" s="27">
        <f t="shared" si="0"/>
        <v>57.71</v>
      </c>
      <c r="J20" s="73"/>
      <c r="K20" s="72"/>
      <c r="L20" s="72"/>
      <c r="M20" s="72">
        <v>0.92</v>
      </c>
      <c r="N20" s="28">
        <f t="shared" si="1"/>
        <v>0.92</v>
      </c>
      <c r="O20" s="29">
        <f t="shared" si="2"/>
        <v>58.63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8542</v>
      </c>
      <c r="D21" s="66">
        <v>1263</v>
      </c>
      <c r="E21" s="66"/>
      <c r="F21" s="66"/>
      <c r="G21" s="66">
        <v>1119</v>
      </c>
      <c r="H21" s="66">
        <v>416</v>
      </c>
      <c r="I21" s="18">
        <f t="shared" si="0"/>
        <v>11340</v>
      </c>
      <c r="J21" s="67"/>
      <c r="K21" s="66"/>
      <c r="L21" s="66"/>
      <c r="M21" s="66">
        <v>45</v>
      </c>
      <c r="N21" s="20">
        <f t="shared" si="1"/>
        <v>45</v>
      </c>
      <c r="O21" s="21">
        <f t="shared" si="2"/>
        <v>11385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408.1</v>
      </c>
      <c r="D22" s="75">
        <v>55.6</v>
      </c>
      <c r="E22" s="75"/>
      <c r="F22" s="75"/>
      <c r="G22" s="75">
        <v>40.299999999999997</v>
      </c>
      <c r="H22" s="75">
        <v>22.5</v>
      </c>
      <c r="I22" s="30">
        <f t="shared" si="0"/>
        <v>526.5</v>
      </c>
      <c r="J22" s="76"/>
      <c r="K22" s="75"/>
      <c r="L22" s="75"/>
      <c r="M22" s="75">
        <v>1.9</v>
      </c>
      <c r="N22" s="31">
        <f t="shared" si="1"/>
        <v>1.9</v>
      </c>
      <c r="O22" s="32">
        <f t="shared" si="2"/>
        <v>528.4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32.270000000000003</v>
      </c>
      <c r="D23" s="72"/>
      <c r="E23" s="72"/>
      <c r="F23" s="72"/>
      <c r="G23" s="72">
        <v>7.28</v>
      </c>
      <c r="H23" s="72">
        <v>7.22</v>
      </c>
      <c r="I23" s="27">
        <f t="shared" si="0"/>
        <v>46.77</v>
      </c>
      <c r="J23" s="73"/>
      <c r="K23" s="72"/>
      <c r="L23" s="72"/>
      <c r="M23" s="72">
        <v>1.25</v>
      </c>
      <c r="N23" s="28">
        <f t="shared" si="1"/>
        <v>1.25</v>
      </c>
      <c r="O23" s="29">
        <f t="shared" si="2"/>
        <v>48.02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11244</v>
      </c>
      <c r="D24" s="66"/>
      <c r="E24" s="66"/>
      <c r="F24" s="66"/>
      <c r="G24" s="66">
        <v>1238</v>
      </c>
      <c r="H24" s="66">
        <v>527</v>
      </c>
      <c r="I24" s="18">
        <f t="shared" si="0"/>
        <v>13009</v>
      </c>
      <c r="J24" s="67"/>
      <c r="K24" s="66"/>
      <c r="L24" s="66"/>
      <c r="M24" s="66">
        <v>44</v>
      </c>
      <c r="N24" s="20">
        <f t="shared" si="1"/>
        <v>44</v>
      </c>
      <c r="O24" s="21">
        <f t="shared" si="2"/>
        <v>13053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405.7</v>
      </c>
      <c r="D25" s="75"/>
      <c r="E25" s="75"/>
      <c r="F25" s="75"/>
      <c r="G25" s="75">
        <v>34.700000000000003</v>
      </c>
      <c r="H25" s="75">
        <v>23.2</v>
      </c>
      <c r="I25" s="30">
        <f t="shared" si="0"/>
        <v>463.59999999999997</v>
      </c>
      <c r="J25" s="76"/>
      <c r="K25" s="75"/>
      <c r="L25" s="75"/>
      <c r="M25" s="75">
        <v>1.4</v>
      </c>
      <c r="N25" s="31">
        <f t="shared" si="1"/>
        <v>1.4</v>
      </c>
      <c r="O25" s="32">
        <f t="shared" si="2"/>
        <v>464.99999999999994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130.68</v>
      </c>
      <c r="D26" s="72"/>
      <c r="E26" s="72"/>
      <c r="F26" s="72">
        <v>1.97</v>
      </c>
      <c r="G26" s="72">
        <v>25.24</v>
      </c>
      <c r="H26" s="72">
        <v>0.5</v>
      </c>
      <c r="I26" s="27">
        <f t="shared" si="0"/>
        <v>158.39000000000001</v>
      </c>
      <c r="J26" s="73"/>
      <c r="K26" s="72"/>
      <c r="L26" s="72"/>
      <c r="M26" s="72">
        <v>3.09</v>
      </c>
      <c r="N26" s="28">
        <f t="shared" si="1"/>
        <v>3.09</v>
      </c>
      <c r="O26" s="29">
        <f t="shared" si="2"/>
        <v>161.48000000000002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46046</v>
      </c>
      <c r="D27" s="66"/>
      <c r="E27" s="66"/>
      <c r="F27" s="66">
        <v>317</v>
      </c>
      <c r="G27" s="66">
        <v>4988</v>
      </c>
      <c r="H27" s="66">
        <v>50</v>
      </c>
      <c r="I27" s="18">
        <f t="shared" si="0"/>
        <v>51401</v>
      </c>
      <c r="J27" s="67"/>
      <c r="K27" s="66"/>
      <c r="L27" s="66"/>
      <c r="M27" s="66">
        <v>224</v>
      </c>
      <c r="N27" s="20">
        <f t="shared" si="1"/>
        <v>224</v>
      </c>
      <c r="O27" s="21">
        <f t="shared" si="2"/>
        <v>51625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1479.7</v>
      </c>
      <c r="D28" s="75"/>
      <c r="E28" s="75"/>
      <c r="F28" s="75">
        <v>7.3</v>
      </c>
      <c r="G28" s="75">
        <v>116.9</v>
      </c>
      <c r="H28" s="75">
        <v>1.9</v>
      </c>
      <c r="I28" s="30">
        <f t="shared" si="0"/>
        <v>1605.8000000000002</v>
      </c>
      <c r="J28" s="76"/>
      <c r="K28" s="75"/>
      <c r="L28" s="75"/>
      <c r="M28" s="75">
        <v>6.5</v>
      </c>
      <c r="N28" s="31">
        <f t="shared" si="1"/>
        <v>6.5</v>
      </c>
      <c r="O28" s="32">
        <f t="shared" si="2"/>
        <v>1612.3000000000002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174.8</v>
      </c>
      <c r="D29" s="72"/>
      <c r="E29" s="72"/>
      <c r="F29" s="72">
        <v>8.6300000000000008</v>
      </c>
      <c r="G29" s="72">
        <v>26.73</v>
      </c>
      <c r="H29" s="72">
        <v>11.48</v>
      </c>
      <c r="I29" s="27">
        <f t="shared" si="0"/>
        <v>221.64</v>
      </c>
      <c r="J29" s="73"/>
      <c r="K29" s="72"/>
      <c r="L29" s="72"/>
      <c r="M29" s="72">
        <v>4.37</v>
      </c>
      <c r="N29" s="28">
        <f t="shared" si="1"/>
        <v>4.37</v>
      </c>
      <c r="O29" s="29">
        <f t="shared" si="2"/>
        <v>226.01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72218</v>
      </c>
      <c r="D30" s="66"/>
      <c r="E30" s="66"/>
      <c r="F30" s="66">
        <v>1717</v>
      </c>
      <c r="G30" s="66">
        <v>5681</v>
      </c>
      <c r="H30" s="66">
        <v>1305</v>
      </c>
      <c r="I30" s="18">
        <f t="shared" si="0"/>
        <v>80921</v>
      </c>
      <c r="J30" s="67"/>
      <c r="K30" s="66"/>
      <c r="L30" s="66"/>
      <c r="M30" s="66">
        <v>341</v>
      </c>
      <c r="N30" s="20">
        <f t="shared" si="1"/>
        <v>341</v>
      </c>
      <c r="O30" s="21">
        <f t="shared" si="2"/>
        <v>81262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1630.7</v>
      </c>
      <c r="D31" s="75"/>
      <c r="E31" s="75"/>
      <c r="F31" s="75">
        <v>25.8</v>
      </c>
      <c r="G31" s="75">
        <v>123.8</v>
      </c>
      <c r="H31" s="75">
        <v>44.3</v>
      </c>
      <c r="I31" s="30">
        <f t="shared" si="0"/>
        <v>1824.6</v>
      </c>
      <c r="J31" s="76"/>
      <c r="K31" s="75"/>
      <c r="L31" s="75"/>
      <c r="M31" s="75">
        <v>9.6999999999999993</v>
      </c>
      <c r="N31" s="31">
        <f t="shared" si="1"/>
        <v>9.6999999999999993</v>
      </c>
      <c r="O31" s="32">
        <f t="shared" si="2"/>
        <v>1834.3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88.93</v>
      </c>
      <c r="D32" s="72">
        <v>0.31</v>
      </c>
      <c r="E32" s="72"/>
      <c r="F32" s="72">
        <v>10.51</v>
      </c>
      <c r="G32" s="72">
        <v>81.13</v>
      </c>
      <c r="H32" s="72"/>
      <c r="I32" s="27">
        <f t="shared" si="0"/>
        <v>180.88</v>
      </c>
      <c r="J32" s="73"/>
      <c r="K32" s="72"/>
      <c r="L32" s="72"/>
      <c r="M32" s="72"/>
      <c r="N32" s="28">
        <f t="shared" si="1"/>
        <v>0</v>
      </c>
      <c r="O32" s="29">
        <f t="shared" si="2"/>
        <v>180.88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41532</v>
      </c>
      <c r="D33" s="66">
        <v>70</v>
      </c>
      <c r="E33" s="66"/>
      <c r="F33" s="66">
        <v>2225</v>
      </c>
      <c r="G33" s="66">
        <v>19476</v>
      </c>
      <c r="H33" s="66"/>
      <c r="I33" s="18">
        <f t="shared" si="0"/>
        <v>63303</v>
      </c>
      <c r="J33" s="67"/>
      <c r="K33" s="66"/>
      <c r="L33" s="66"/>
      <c r="M33" s="66"/>
      <c r="N33" s="20">
        <f t="shared" si="1"/>
        <v>0</v>
      </c>
      <c r="O33" s="21">
        <f t="shared" si="2"/>
        <v>63303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695.8</v>
      </c>
      <c r="D34" s="75">
        <v>1.3</v>
      </c>
      <c r="E34" s="75"/>
      <c r="F34" s="75">
        <v>29</v>
      </c>
      <c r="G34" s="75">
        <v>293.7</v>
      </c>
      <c r="H34" s="75"/>
      <c r="I34" s="30">
        <f t="shared" si="0"/>
        <v>1019.8</v>
      </c>
      <c r="J34" s="76"/>
      <c r="K34" s="75"/>
      <c r="L34" s="75"/>
      <c r="M34" s="75"/>
      <c r="N34" s="31">
        <f t="shared" si="1"/>
        <v>0</v>
      </c>
      <c r="O34" s="32">
        <f t="shared" si="2"/>
        <v>1019.8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97.65</v>
      </c>
      <c r="D35" s="72"/>
      <c r="E35" s="72"/>
      <c r="F35" s="72">
        <v>12.2</v>
      </c>
      <c r="G35" s="72">
        <v>75.959999999999994</v>
      </c>
      <c r="H35" s="72"/>
      <c r="I35" s="27">
        <f t="shared" si="0"/>
        <v>185.81</v>
      </c>
      <c r="J35" s="73"/>
      <c r="K35" s="72"/>
      <c r="L35" s="72"/>
      <c r="M35" s="72"/>
      <c r="N35" s="28">
        <f t="shared" si="1"/>
        <v>0</v>
      </c>
      <c r="O35" s="29">
        <f t="shared" si="2"/>
        <v>185.81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47702</v>
      </c>
      <c r="D36" s="66"/>
      <c r="E36" s="66"/>
      <c r="F36" s="66">
        <v>2283</v>
      </c>
      <c r="G36" s="66">
        <v>16979</v>
      </c>
      <c r="H36" s="66"/>
      <c r="I36" s="18">
        <f t="shared" si="0"/>
        <v>66964</v>
      </c>
      <c r="J36" s="67"/>
      <c r="K36" s="66"/>
      <c r="L36" s="66"/>
      <c r="M36" s="66"/>
      <c r="N36" s="20">
        <f t="shared" si="1"/>
        <v>0</v>
      </c>
      <c r="O36" s="21">
        <f t="shared" si="2"/>
        <v>66964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575</v>
      </c>
      <c r="D37" s="75"/>
      <c r="E37" s="75"/>
      <c r="F37" s="75">
        <v>25.3</v>
      </c>
      <c r="G37" s="75">
        <v>240.5</v>
      </c>
      <c r="H37" s="75"/>
      <c r="I37" s="30">
        <f t="shared" ref="I37:I50" si="3">SUM(C37:H37)</f>
        <v>840.8</v>
      </c>
      <c r="J37" s="76"/>
      <c r="K37" s="75"/>
      <c r="L37" s="75"/>
      <c r="M37" s="75"/>
      <c r="N37" s="31">
        <f t="shared" si="1"/>
        <v>0</v>
      </c>
      <c r="O37" s="32">
        <f t="shared" si="2"/>
        <v>840.8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215.25</v>
      </c>
      <c r="D38" s="72"/>
      <c r="E38" s="72"/>
      <c r="F38" s="72">
        <v>37.130000000000003</v>
      </c>
      <c r="G38" s="72">
        <v>277.20999999999998</v>
      </c>
      <c r="H38" s="72"/>
      <c r="I38" s="27">
        <f t="shared" si="3"/>
        <v>529.58999999999992</v>
      </c>
      <c r="J38" s="73"/>
      <c r="K38" s="72"/>
      <c r="L38" s="72"/>
      <c r="M38" s="72">
        <v>3.07</v>
      </c>
      <c r="N38" s="28">
        <f t="shared" si="1"/>
        <v>3.07</v>
      </c>
      <c r="O38" s="29">
        <f t="shared" si="2"/>
        <v>532.66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115163</v>
      </c>
      <c r="D39" s="66"/>
      <c r="E39" s="66"/>
      <c r="F39" s="66">
        <v>7562</v>
      </c>
      <c r="G39" s="66">
        <v>76340</v>
      </c>
      <c r="H39" s="66"/>
      <c r="I39" s="18">
        <f t="shared" si="3"/>
        <v>199065</v>
      </c>
      <c r="J39" s="67"/>
      <c r="K39" s="66"/>
      <c r="L39" s="66"/>
      <c r="M39" s="66">
        <v>276</v>
      </c>
      <c r="N39" s="20">
        <f t="shared" si="1"/>
        <v>276</v>
      </c>
      <c r="O39" s="21">
        <f t="shared" si="2"/>
        <v>199341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1233.4000000000001</v>
      </c>
      <c r="D40" s="75"/>
      <c r="E40" s="75"/>
      <c r="F40" s="75">
        <v>73.099999999999994</v>
      </c>
      <c r="G40" s="75">
        <v>999.6</v>
      </c>
      <c r="H40" s="75"/>
      <c r="I40" s="30">
        <f t="shared" si="3"/>
        <v>2306.1</v>
      </c>
      <c r="J40" s="76"/>
      <c r="K40" s="75"/>
      <c r="L40" s="75"/>
      <c r="M40" s="75">
        <v>5.5</v>
      </c>
      <c r="N40" s="31">
        <f t="shared" si="1"/>
        <v>5.5</v>
      </c>
      <c r="O40" s="32">
        <f t="shared" si="2"/>
        <v>2311.6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400.95</v>
      </c>
      <c r="D41" s="72">
        <v>0.25</v>
      </c>
      <c r="E41" s="72"/>
      <c r="F41" s="72">
        <v>9</v>
      </c>
      <c r="G41" s="72">
        <v>620.44000000000005</v>
      </c>
      <c r="H41" s="72">
        <v>0.78</v>
      </c>
      <c r="I41" s="27">
        <f t="shared" si="3"/>
        <v>1031.42</v>
      </c>
      <c r="J41" s="73"/>
      <c r="K41" s="72"/>
      <c r="L41" s="72"/>
      <c r="M41" s="72"/>
      <c r="N41" s="28">
        <f t="shared" si="1"/>
        <v>0</v>
      </c>
      <c r="O41" s="29">
        <f t="shared" si="2"/>
        <v>1031.42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216891</v>
      </c>
      <c r="D42" s="66">
        <v>69</v>
      </c>
      <c r="E42" s="66"/>
      <c r="F42" s="66">
        <v>2237</v>
      </c>
      <c r="G42" s="66">
        <v>179942</v>
      </c>
      <c r="H42" s="66">
        <v>147</v>
      </c>
      <c r="I42" s="18">
        <f t="shared" si="3"/>
        <v>399286</v>
      </c>
      <c r="J42" s="67"/>
      <c r="K42" s="66"/>
      <c r="L42" s="66"/>
      <c r="M42" s="66"/>
      <c r="N42" s="20">
        <f t="shared" si="1"/>
        <v>0</v>
      </c>
      <c r="O42" s="21">
        <f t="shared" si="2"/>
        <v>399286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2204.9</v>
      </c>
      <c r="D43" s="75">
        <v>1</v>
      </c>
      <c r="E43" s="75"/>
      <c r="F43" s="75">
        <v>19.7</v>
      </c>
      <c r="G43" s="75">
        <v>2272.9</v>
      </c>
      <c r="H43" s="75">
        <v>2.2999999999999998</v>
      </c>
      <c r="I43" s="30">
        <f t="shared" si="3"/>
        <v>4500.8</v>
      </c>
      <c r="J43" s="76"/>
      <c r="K43" s="75"/>
      <c r="L43" s="75"/>
      <c r="M43" s="75"/>
      <c r="N43" s="31">
        <f t="shared" si="1"/>
        <v>0</v>
      </c>
      <c r="O43" s="32">
        <f t="shared" si="2"/>
        <v>4500.8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243.94</v>
      </c>
      <c r="D44" s="72"/>
      <c r="E44" s="72"/>
      <c r="F44" s="72">
        <v>0.92</v>
      </c>
      <c r="G44" s="72">
        <v>680.89</v>
      </c>
      <c r="H44" s="72"/>
      <c r="I44" s="27">
        <f t="shared" si="3"/>
        <v>925.75</v>
      </c>
      <c r="J44" s="73">
        <v>1.29</v>
      </c>
      <c r="K44" s="72"/>
      <c r="L44" s="72"/>
      <c r="M44" s="72"/>
      <c r="N44" s="28">
        <f t="shared" si="1"/>
        <v>1.29</v>
      </c>
      <c r="O44" s="29">
        <f t="shared" si="2"/>
        <v>927.04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139777</v>
      </c>
      <c r="D45" s="66"/>
      <c r="E45" s="66"/>
      <c r="F45" s="66">
        <v>202</v>
      </c>
      <c r="G45" s="66">
        <v>202713</v>
      </c>
      <c r="H45" s="66"/>
      <c r="I45" s="18">
        <f t="shared" si="3"/>
        <v>342692</v>
      </c>
      <c r="J45" s="67">
        <v>116</v>
      </c>
      <c r="K45" s="66"/>
      <c r="L45" s="66"/>
      <c r="M45" s="66"/>
      <c r="N45" s="20">
        <f t="shared" si="1"/>
        <v>116</v>
      </c>
      <c r="O45" s="21">
        <f t="shared" si="2"/>
        <v>342808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1154.9000000000001</v>
      </c>
      <c r="D46" s="75"/>
      <c r="E46" s="75"/>
      <c r="F46" s="75">
        <v>1.6</v>
      </c>
      <c r="G46" s="75">
        <v>2115.1</v>
      </c>
      <c r="H46" s="75"/>
      <c r="I46" s="30">
        <f t="shared" si="3"/>
        <v>3271.6</v>
      </c>
      <c r="J46" s="76">
        <v>0</v>
      </c>
      <c r="K46" s="75"/>
      <c r="L46" s="75"/>
      <c r="M46" s="75"/>
      <c r="N46" s="31">
        <f t="shared" si="1"/>
        <v>0</v>
      </c>
      <c r="O46" s="32">
        <f t="shared" si="2"/>
        <v>3271.6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485.66</v>
      </c>
      <c r="D47" s="72">
        <v>2.8</v>
      </c>
      <c r="E47" s="72">
        <v>0.19</v>
      </c>
      <c r="F47" s="72">
        <v>4.05</v>
      </c>
      <c r="G47" s="72">
        <v>746.69</v>
      </c>
      <c r="H47" s="72">
        <v>2.29</v>
      </c>
      <c r="I47" s="27">
        <f t="shared" si="3"/>
        <v>1241.68</v>
      </c>
      <c r="J47" s="73"/>
      <c r="K47" s="72"/>
      <c r="L47" s="72"/>
      <c r="M47" s="72"/>
      <c r="N47" s="28">
        <f t="shared" si="1"/>
        <v>0</v>
      </c>
      <c r="O47" s="29">
        <f t="shared" si="2"/>
        <v>1241.68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310843</v>
      </c>
      <c r="D48" s="66">
        <v>889</v>
      </c>
      <c r="E48" s="66">
        <v>60</v>
      </c>
      <c r="F48" s="66">
        <v>942</v>
      </c>
      <c r="G48" s="66">
        <v>230631</v>
      </c>
      <c r="H48" s="66">
        <v>491</v>
      </c>
      <c r="I48" s="18">
        <f t="shared" si="3"/>
        <v>543856</v>
      </c>
      <c r="J48" s="67"/>
      <c r="K48" s="66"/>
      <c r="L48" s="66"/>
      <c r="M48" s="66"/>
      <c r="N48" s="20">
        <f t="shared" si="1"/>
        <v>0</v>
      </c>
      <c r="O48" s="21">
        <f t="shared" si="2"/>
        <v>543856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1334.3</v>
      </c>
      <c r="D49" s="75">
        <v>0</v>
      </c>
      <c r="E49" s="75">
        <v>0</v>
      </c>
      <c r="F49" s="75">
        <v>4.9000000000000004</v>
      </c>
      <c r="G49" s="75">
        <v>1071.7</v>
      </c>
      <c r="H49" s="75">
        <v>0.3</v>
      </c>
      <c r="I49" s="30">
        <f t="shared" si="3"/>
        <v>2411.2000000000003</v>
      </c>
      <c r="J49" s="76"/>
      <c r="K49" s="75"/>
      <c r="L49" s="75"/>
      <c r="M49" s="75"/>
      <c r="N49" s="31">
        <f t="shared" si="1"/>
        <v>0</v>
      </c>
      <c r="O49" s="32">
        <f t="shared" si="2"/>
        <v>2411.2000000000003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1901.09</v>
      </c>
      <c r="D50" s="63">
        <v>4.0599999999999996</v>
      </c>
      <c r="E50" s="63">
        <v>0.19</v>
      </c>
      <c r="F50" s="63">
        <v>84.41</v>
      </c>
      <c r="G50" s="63">
        <v>2548.83</v>
      </c>
      <c r="H50" s="63">
        <v>15.05</v>
      </c>
      <c r="I50" s="11">
        <f t="shared" si="3"/>
        <v>4553.63</v>
      </c>
      <c r="J50" s="64">
        <v>1.29</v>
      </c>
      <c r="K50" s="63"/>
      <c r="L50" s="63">
        <v>7.0000000000000007E-2</v>
      </c>
      <c r="M50" s="63">
        <v>16.63</v>
      </c>
      <c r="N50" s="13">
        <f t="shared" si="1"/>
        <v>17.989999999999998</v>
      </c>
      <c r="O50" s="14">
        <f t="shared" si="2"/>
        <v>4571.62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1010472</v>
      </c>
      <c r="D51" s="66">
        <v>1130</v>
      </c>
      <c r="E51" s="66">
        <v>60</v>
      </c>
      <c r="F51" s="66">
        <v>17485</v>
      </c>
      <c r="G51" s="66">
        <v>739107</v>
      </c>
      <c r="H51" s="66">
        <v>1993</v>
      </c>
      <c r="I51" s="18">
        <f t="shared" ref="I51:I58" si="4">SUM(C51:H51)</f>
        <v>1770247</v>
      </c>
      <c r="J51" s="67">
        <v>116</v>
      </c>
      <c r="K51" s="66"/>
      <c r="L51" s="66">
        <v>2</v>
      </c>
      <c r="M51" s="66">
        <v>1091</v>
      </c>
      <c r="N51" s="20">
        <f t="shared" si="1"/>
        <v>1209</v>
      </c>
      <c r="O51" s="21">
        <f>SUM(N51,I51)</f>
        <v>1771456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11158.5</v>
      </c>
      <c r="D52" s="75">
        <v>6.8</v>
      </c>
      <c r="E52" s="75">
        <v>0</v>
      </c>
      <c r="F52" s="75">
        <v>186.7</v>
      </c>
      <c r="G52" s="75">
        <v>7309.2</v>
      </c>
      <c r="H52" s="75">
        <v>48.8</v>
      </c>
      <c r="I52" s="30">
        <f t="shared" si="4"/>
        <v>18710</v>
      </c>
      <c r="J52" s="76">
        <v>0</v>
      </c>
      <c r="K52" s="75"/>
      <c r="L52" s="75">
        <v>0.1</v>
      </c>
      <c r="M52" s="75">
        <v>33.5</v>
      </c>
      <c r="N52" s="31">
        <f t="shared" si="1"/>
        <v>33.6</v>
      </c>
      <c r="O52" s="32">
        <f t="shared" si="2"/>
        <v>18743.599999999999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1743.17</v>
      </c>
      <c r="D53" s="72">
        <v>3.36</v>
      </c>
      <c r="E53" s="72">
        <v>0.19</v>
      </c>
      <c r="F53" s="72">
        <v>82.44</v>
      </c>
      <c r="G53" s="72">
        <v>2514.0700000000002</v>
      </c>
      <c r="H53" s="72">
        <v>3.07</v>
      </c>
      <c r="I53" s="27">
        <f t="shared" si="4"/>
        <v>4346.3</v>
      </c>
      <c r="J53" s="73">
        <v>1.29</v>
      </c>
      <c r="K53" s="72"/>
      <c r="L53" s="72"/>
      <c r="M53" s="72">
        <v>16.100000000000001</v>
      </c>
      <c r="N53" s="28">
        <f t="shared" si="1"/>
        <v>17.39</v>
      </c>
      <c r="O53" s="29">
        <f t="shared" si="2"/>
        <v>4363.6900000000005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958261</v>
      </c>
      <c r="D54" s="66">
        <v>1028</v>
      </c>
      <c r="E54" s="66">
        <v>60</v>
      </c>
      <c r="F54" s="66">
        <v>17168</v>
      </c>
      <c r="G54" s="66">
        <v>732689</v>
      </c>
      <c r="H54" s="66">
        <v>638</v>
      </c>
      <c r="I54" s="18">
        <f t="shared" si="4"/>
        <v>1709844</v>
      </c>
      <c r="J54" s="67">
        <v>116</v>
      </c>
      <c r="K54" s="66"/>
      <c r="L54" s="66"/>
      <c r="M54" s="66">
        <v>1068</v>
      </c>
      <c r="N54" s="20">
        <f t="shared" si="1"/>
        <v>1184</v>
      </c>
      <c r="O54" s="21">
        <f t="shared" si="2"/>
        <v>1711028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9267.6</v>
      </c>
      <c r="D55" s="69">
        <v>2.2999999999999998</v>
      </c>
      <c r="E55" s="69">
        <v>0</v>
      </c>
      <c r="F55" s="69">
        <v>179.4</v>
      </c>
      <c r="G55" s="69">
        <v>7139.8</v>
      </c>
      <c r="H55" s="69">
        <v>2.6</v>
      </c>
      <c r="I55" s="24">
        <f t="shared" si="4"/>
        <v>16591.699999999997</v>
      </c>
      <c r="J55" s="70">
        <v>0</v>
      </c>
      <c r="K55" s="69"/>
      <c r="L55" s="69"/>
      <c r="M55" s="69">
        <v>32</v>
      </c>
      <c r="N55" s="24">
        <f t="shared" si="1"/>
        <v>32</v>
      </c>
      <c r="O55" s="26">
        <f t="shared" si="2"/>
        <v>16623.699999999997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1902.64</v>
      </c>
      <c r="D56" s="10">
        <f t="shared" si="5"/>
        <v>12.740000000000002</v>
      </c>
      <c r="E56" s="10">
        <f t="shared" si="5"/>
        <v>0.19</v>
      </c>
      <c r="F56" s="10">
        <f t="shared" si="5"/>
        <v>86</v>
      </c>
      <c r="G56" s="10">
        <f t="shared" si="5"/>
        <v>2556.1799999999998</v>
      </c>
      <c r="H56" s="10">
        <f t="shared" si="5"/>
        <v>32.71</v>
      </c>
      <c r="I56" s="36">
        <f>SUM(C56:H56)</f>
        <v>4590.46</v>
      </c>
      <c r="J56" s="34">
        <f>SUM(J5,J8,J11,J14,J17,J20,J23,J26,J29,J32,J35,J38,J41,J44,J47)</f>
        <v>1.29</v>
      </c>
      <c r="K56" s="10">
        <f>SUM(K5,K8,K11,K14,K17,K20,K23,K26,K29,K32,K35,K38,K41,K44,K47)</f>
        <v>0</v>
      </c>
      <c r="L56" s="10">
        <f>SUM(L5,L8,L11,L14,L17,L20,L23,L26,L29,L32,L35,L38,L41,L44,L47)</f>
        <v>7.0000000000000007E-2</v>
      </c>
      <c r="M56" s="10">
        <f>SUM(M5,M8,M11,M14,M17,M20,M23,M26,M29,M32,M35,M38,M41,M44,M47)</f>
        <v>16.63</v>
      </c>
      <c r="N56" s="12">
        <f t="shared" si="1"/>
        <v>17.989999999999998</v>
      </c>
      <c r="O56" s="14">
        <f t="shared" si="2"/>
        <v>4608.45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1010901</v>
      </c>
      <c r="D57" s="17">
        <f t="shared" si="5"/>
        <v>2322</v>
      </c>
      <c r="E57" s="17">
        <f t="shared" si="5"/>
        <v>60</v>
      </c>
      <c r="F57" s="17">
        <f t="shared" si="5"/>
        <v>17485</v>
      </c>
      <c r="G57" s="17">
        <f t="shared" si="5"/>
        <v>739107</v>
      </c>
      <c r="H57" s="17">
        <f t="shared" si="5"/>
        <v>2936</v>
      </c>
      <c r="I57" s="37">
        <f t="shared" si="4"/>
        <v>1772811</v>
      </c>
      <c r="J57" s="35">
        <f t="shared" ref="J57:M58" si="6">SUM(J6,J9,J12,J15,J18,J21,J24,J27,J30,J33,J36,J39,J42,J45,J48)</f>
        <v>116</v>
      </c>
      <c r="K57" s="17">
        <f t="shared" si="6"/>
        <v>0</v>
      </c>
      <c r="L57" s="17">
        <f t="shared" si="6"/>
        <v>2</v>
      </c>
      <c r="M57" s="17">
        <f t="shared" si="6"/>
        <v>1091</v>
      </c>
      <c r="N57" s="19">
        <f t="shared" si="1"/>
        <v>1209</v>
      </c>
      <c r="O57" s="21">
        <f t="shared" si="2"/>
        <v>1774020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11191.599999999999</v>
      </c>
      <c r="D58" s="40">
        <f t="shared" si="5"/>
        <v>59.8</v>
      </c>
      <c r="E58" s="40">
        <f t="shared" si="5"/>
        <v>0</v>
      </c>
      <c r="F58" s="40">
        <f t="shared" si="5"/>
        <v>186.7</v>
      </c>
      <c r="G58" s="40">
        <f t="shared" si="5"/>
        <v>7309.2</v>
      </c>
      <c r="H58" s="40">
        <f t="shared" si="5"/>
        <v>94.5</v>
      </c>
      <c r="I58" s="41">
        <f t="shared" si="4"/>
        <v>18841.8</v>
      </c>
      <c r="J58" s="39">
        <f t="shared" si="6"/>
        <v>0</v>
      </c>
      <c r="K58" s="40">
        <f t="shared" si="6"/>
        <v>0</v>
      </c>
      <c r="L58" s="40">
        <f t="shared" si="6"/>
        <v>0.1</v>
      </c>
      <c r="M58" s="40">
        <f t="shared" si="6"/>
        <v>33.5</v>
      </c>
      <c r="N58" s="42">
        <f t="shared" si="1"/>
        <v>33.6</v>
      </c>
      <c r="O58" s="43">
        <f t="shared" si="2"/>
        <v>18875.399999999998</v>
      </c>
      <c r="P58" s="44">
        <f>SUM(O56,P53,P54,P57)</f>
        <v>4608.45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1.1399999999999999</v>
      </c>
      <c r="G63" s="63">
        <v>1.2</v>
      </c>
      <c r="H63" s="63"/>
      <c r="I63" s="11">
        <f>SUM(C63:H63)</f>
        <v>2.34</v>
      </c>
      <c r="J63" s="64"/>
      <c r="K63" s="63"/>
      <c r="L63" s="63"/>
      <c r="M63" s="63"/>
      <c r="N63" s="13">
        <f>SUM(J63:M63)</f>
        <v>0</v>
      </c>
      <c r="O63" s="14">
        <f>SUM(N63,I63)</f>
        <v>2.34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0.45</v>
      </c>
      <c r="G66" s="72">
        <v>6.15</v>
      </c>
      <c r="H66" s="72"/>
      <c r="I66" s="27">
        <f t="shared" si="7"/>
        <v>6.6000000000000005</v>
      </c>
      <c r="J66" s="73"/>
      <c r="K66" s="72"/>
      <c r="L66" s="72"/>
      <c r="M66" s="72"/>
      <c r="N66" s="28">
        <f t="shared" si="8"/>
        <v>0</v>
      </c>
      <c r="O66" s="29">
        <f t="shared" si="9"/>
        <v>6.6000000000000005</v>
      </c>
      <c r="P66" s="22" t="s">
        <v>25</v>
      </c>
      <c r="Q66" s="129" t="s">
        <v>64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0.21</v>
      </c>
      <c r="D72" s="72"/>
      <c r="E72" s="72"/>
      <c r="F72" s="72"/>
      <c r="G72" s="72"/>
      <c r="H72" s="72"/>
      <c r="I72" s="27">
        <f t="shared" si="7"/>
        <v>0.21</v>
      </c>
      <c r="J72" s="73"/>
      <c r="K72" s="72"/>
      <c r="L72" s="72">
        <v>7.0000000000000007E-2</v>
      </c>
      <c r="M72" s="72">
        <v>0.53</v>
      </c>
      <c r="N72" s="28">
        <f t="shared" si="8"/>
        <v>0.60000000000000009</v>
      </c>
      <c r="O72" s="29">
        <f t="shared" si="9"/>
        <v>0.81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135</v>
      </c>
      <c r="D73" s="66"/>
      <c r="E73" s="66"/>
      <c r="F73" s="66"/>
      <c r="G73" s="66"/>
      <c r="H73" s="66"/>
      <c r="I73" s="18">
        <f t="shared" si="7"/>
        <v>135</v>
      </c>
      <c r="J73" s="67"/>
      <c r="K73" s="66"/>
      <c r="L73" s="66">
        <v>2</v>
      </c>
      <c r="M73" s="66">
        <v>23</v>
      </c>
      <c r="N73" s="20">
        <f t="shared" si="8"/>
        <v>25</v>
      </c>
      <c r="O73" s="21">
        <f t="shared" si="9"/>
        <v>160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13.7</v>
      </c>
      <c r="D74" s="75"/>
      <c r="E74" s="75"/>
      <c r="F74" s="75"/>
      <c r="G74" s="75"/>
      <c r="H74" s="75"/>
      <c r="I74" s="30">
        <f t="shared" si="7"/>
        <v>13.7</v>
      </c>
      <c r="J74" s="76"/>
      <c r="K74" s="75"/>
      <c r="L74" s="75">
        <v>0.1</v>
      </c>
      <c r="M74" s="75">
        <v>1.5</v>
      </c>
      <c r="N74" s="31">
        <f t="shared" si="8"/>
        <v>1.6</v>
      </c>
      <c r="O74" s="32">
        <f t="shared" si="9"/>
        <v>15.299999999999999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1.34</v>
      </c>
      <c r="D75" s="72">
        <v>0.33</v>
      </c>
      <c r="E75" s="72"/>
      <c r="F75" s="72"/>
      <c r="G75" s="72"/>
      <c r="H75" s="72"/>
      <c r="I75" s="27">
        <f t="shared" si="7"/>
        <v>1.6700000000000002</v>
      </c>
      <c r="J75" s="73"/>
      <c r="K75" s="72"/>
      <c r="L75" s="72"/>
      <c r="M75" s="72">
        <v>3.4</v>
      </c>
      <c r="N75" s="28">
        <f t="shared" si="8"/>
        <v>3.4</v>
      </c>
      <c r="O75" s="29">
        <f t="shared" si="9"/>
        <v>5.07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808</v>
      </c>
      <c r="D76" s="66">
        <v>31</v>
      </c>
      <c r="E76" s="66"/>
      <c r="F76" s="66"/>
      <c r="G76" s="66"/>
      <c r="H76" s="66"/>
      <c r="I76" s="18">
        <f t="shared" si="7"/>
        <v>839</v>
      </c>
      <c r="J76" s="67"/>
      <c r="K76" s="66"/>
      <c r="L76" s="66"/>
      <c r="M76" s="66">
        <v>138</v>
      </c>
      <c r="N76" s="20">
        <f t="shared" si="8"/>
        <v>138</v>
      </c>
      <c r="O76" s="21">
        <f t="shared" si="9"/>
        <v>977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55.4</v>
      </c>
      <c r="D77" s="75">
        <v>1.9</v>
      </c>
      <c r="E77" s="75"/>
      <c r="F77" s="75"/>
      <c r="G77" s="75"/>
      <c r="H77" s="75"/>
      <c r="I77" s="30">
        <f t="shared" si="7"/>
        <v>57.3</v>
      </c>
      <c r="J77" s="76"/>
      <c r="K77" s="75"/>
      <c r="L77" s="75"/>
      <c r="M77" s="75">
        <v>7</v>
      </c>
      <c r="N77" s="31">
        <f t="shared" si="8"/>
        <v>7</v>
      </c>
      <c r="O77" s="32">
        <f t="shared" si="9"/>
        <v>64.3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30.96</v>
      </c>
      <c r="D78" s="72">
        <v>9.0500000000000007</v>
      </c>
      <c r="E78" s="72"/>
      <c r="F78" s="72"/>
      <c r="G78" s="72">
        <v>7.26</v>
      </c>
      <c r="H78" s="72">
        <v>10.44</v>
      </c>
      <c r="I78" s="27">
        <f t="shared" si="7"/>
        <v>57.71</v>
      </c>
      <c r="J78" s="73"/>
      <c r="K78" s="72"/>
      <c r="L78" s="72"/>
      <c r="M78" s="72">
        <v>0.92</v>
      </c>
      <c r="N78" s="28">
        <f t="shared" si="8"/>
        <v>0.92</v>
      </c>
      <c r="O78" s="29">
        <f t="shared" si="9"/>
        <v>58.63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8542</v>
      </c>
      <c r="D79" s="66">
        <v>1263</v>
      </c>
      <c r="E79" s="66"/>
      <c r="F79" s="66"/>
      <c r="G79" s="66">
        <v>1119</v>
      </c>
      <c r="H79" s="66">
        <v>416</v>
      </c>
      <c r="I79" s="18">
        <f t="shared" si="7"/>
        <v>11340</v>
      </c>
      <c r="J79" s="67"/>
      <c r="K79" s="66"/>
      <c r="L79" s="66"/>
      <c r="M79" s="66">
        <v>45</v>
      </c>
      <c r="N79" s="20">
        <f t="shared" si="8"/>
        <v>45</v>
      </c>
      <c r="O79" s="21">
        <f t="shared" si="9"/>
        <v>11385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408.1</v>
      </c>
      <c r="D80" s="75">
        <v>55.6</v>
      </c>
      <c r="E80" s="75"/>
      <c r="F80" s="75"/>
      <c r="G80" s="75">
        <v>40.299999999999997</v>
      </c>
      <c r="H80" s="75">
        <v>22.5</v>
      </c>
      <c r="I80" s="30">
        <f t="shared" si="7"/>
        <v>526.5</v>
      </c>
      <c r="J80" s="76"/>
      <c r="K80" s="75"/>
      <c r="L80" s="75"/>
      <c r="M80" s="75">
        <v>1.9</v>
      </c>
      <c r="N80" s="31">
        <f t="shared" si="8"/>
        <v>1.9</v>
      </c>
      <c r="O80" s="32">
        <f t="shared" si="9"/>
        <v>528.4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32.270000000000003</v>
      </c>
      <c r="D81" s="72"/>
      <c r="E81" s="72"/>
      <c r="F81" s="72"/>
      <c r="G81" s="72">
        <v>7.28</v>
      </c>
      <c r="H81" s="72">
        <v>7.22</v>
      </c>
      <c r="I81" s="27">
        <f t="shared" si="7"/>
        <v>46.77</v>
      </c>
      <c r="J81" s="73"/>
      <c r="K81" s="72"/>
      <c r="L81" s="72"/>
      <c r="M81" s="72">
        <v>1.25</v>
      </c>
      <c r="N81" s="28">
        <f t="shared" si="8"/>
        <v>1.25</v>
      </c>
      <c r="O81" s="29">
        <f t="shared" si="9"/>
        <v>48.02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11244</v>
      </c>
      <c r="D82" s="66"/>
      <c r="E82" s="66"/>
      <c r="F82" s="66"/>
      <c r="G82" s="66">
        <v>1238</v>
      </c>
      <c r="H82" s="66">
        <v>527</v>
      </c>
      <c r="I82" s="18">
        <f t="shared" si="7"/>
        <v>13009</v>
      </c>
      <c r="J82" s="67"/>
      <c r="K82" s="66"/>
      <c r="L82" s="66"/>
      <c r="M82" s="66">
        <v>44</v>
      </c>
      <c r="N82" s="20">
        <f t="shared" si="8"/>
        <v>44</v>
      </c>
      <c r="O82" s="21">
        <f t="shared" si="9"/>
        <v>13053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405.7</v>
      </c>
      <c r="D83" s="75"/>
      <c r="E83" s="75"/>
      <c r="F83" s="75"/>
      <c r="G83" s="75">
        <v>34.700000000000003</v>
      </c>
      <c r="H83" s="75">
        <v>23.2</v>
      </c>
      <c r="I83" s="30">
        <f t="shared" si="7"/>
        <v>463.59999999999997</v>
      </c>
      <c r="J83" s="76"/>
      <c r="K83" s="75"/>
      <c r="L83" s="75"/>
      <c r="M83" s="75">
        <v>1.4</v>
      </c>
      <c r="N83" s="31">
        <f t="shared" si="8"/>
        <v>1.4</v>
      </c>
      <c r="O83" s="32">
        <f t="shared" si="9"/>
        <v>464.99999999999994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130.68</v>
      </c>
      <c r="D84" s="72"/>
      <c r="E84" s="72"/>
      <c r="F84" s="72">
        <v>1.97</v>
      </c>
      <c r="G84" s="72">
        <v>25.24</v>
      </c>
      <c r="H84" s="72">
        <v>0.5</v>
      </c>
      <c r="I84" s="27">
        <f t="shared" si="7"/>
        <v>158.39000000000001</v>
      </c>
      <c r="J84" s="73"/>
      <c r="K84" s="72"/>
      <c r="L84" s="72"/>
      <c r="M84" s="72">
        <v>3.09</v>
      </c>
      <c r="N84" s="28">
        <f t="shared" si="8"/>
        <v>3.09</v>
      </c>
      <c r="O84" s="29">
        <f t="shared" si="9"/>
        <v>161.48000000000002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46046</v>
      </c>
      <c r="D85" s="66"/>
      <c r="E85" s="66"/>
      <c r="F85" s="66">
        <v>317</v>
      </c>
      <c r="G85" s="66">
        <v>4988</v>
      </c>
      <c r="H85" s="66">
        <v>50</v>
      </c>
      <c r="I85" s="18">
        <f t="shared" si="7"/>
        <v>51401</v>
      </c>
      <c r="J85" s="67"/>
      <c r="K85" s="66"/>
      <c r="L85" s="66"/>
      <c r="M85" s="66">
        <v>224</v>
      </c>
      <c r="N85" s="20">
        <f t="shared" si="8"/>
        <v>224</v>
      </c>
      <c r="O85" s="21">
        <f t="shared" si="9"/>
        <v>51625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1479.7</v>
      </c>
      <c r="D86" s="75"/>
      <c r="E86" s="75"/>
      <c r="F86" s="75">
        <v>7.3</v>
      </c>
      <c r="G86" s="75">
        <v>116.9</v>
      </c>
      <c r="H86" s="75">
        <v>1.9</v>
      </c>
      <c r="I86" s="30">
        <f t="shared" si="7"/>
        <v>1605.8000000000002</v>
      </c>
      <c r="J86" s="76"/>
      <c r="K86" s="75"/>
      <c r="L86" s="75"/>
      <c r="M86" s="75">
        <v>6.5</v>
      </c>
      <c r="N86" s="31">
        <f t="shared" si="8"/>
        <v>6.5</v>
      </c>
      <c r="O86" s="32">
        <f t="shared" si="9"/>
        <v>1612.3000000000002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174.8</v>
      </c>
      <c r="D87" s="72"/>
      <c r="E87" s="72"/>
      <c r="F87" s="72">
        <v>8.6300000000000008</v>
      </c>
      <c r="G87" s="72">
        <v>26.73</v>
      </c>
      <c r="H87" s="72">
        <v>11.48</v>
      </c>
      <c r="I87" s="27">
        <f t="shared" si="7"/>
        <v>221.64</v>
      </c>
      <c r="J87" s="73"/>
      <c r="K87" s="72"/>
      <c r="L87" s="72"/>
      <c r="M87" s="72">
        <v>4.37</v>
      </c>
      <c r="N87" s="28">
        <f t="shared" si="8"/>
        <v>4.37</v>
      </c>
      <c r="O87" s="29">
        <f t="shared" si="9"/>
        <v>226.01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72218</v>
      </c>
      <c r="D88" s="66"/>
      <c r="E88" s="66"/>
      <c r="F88" s="66">
        <v>1717</v>
      </c>
      <c r="G88" s="66">
        <v>5681</v>
      </c>
      <c r="H88" s="66">
        <v>1305</v>
      </c>
      <c r="I88" s="18">
        <f t="shared" si="7"/>
        <v>80921</v>
      </c>
      <c r="J88" s="67"/>
      <c r="K88" s="66"/>
      <c r="L88" s="66"/>
      <c r="M88" s="66">
        <v>341</v>
      </c>
      <c r="N88" s="20">
        <f t="shared" si="8"/>
        <v>341</v>
      </c>
      <c r="O88" s="21">
        <f t="shared" si="9"/>
        <v>81262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1630.7</v>
      </c>
      <c r="D89" s="75"/>
      <c r="E89" s="75"/>
      <c r="F89" s="75">
        <v>25.8</v>
      </c>
      <c r="G89" s="75">
        <v>123.8</v>
      </c>
      <c r="H89" s="75">
        <v>44.3</v>
      </c>
      <c r="I89" s="30">
        <f t="shared" si="7"/>
        <v>1824.6</v>
      </c>
      <c r="J89" s="76"/>
      <c r="K89" s="75"/>
      <c r="L89" s="75"/>
      <c r="M89" s="75">
        <v>9.6999999999999993</v>
      </c>
      <c r="N89" s="31">
        <f t="shared" si="8"/>
        <v>9.6999999999999993</v>
      </c>
      <c r="O89" s="32">
        <f t="shared" si="9"/>
        <v>1834.3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88.93</v>
      </c>
      <c r="D90" s="72">
        <v>0.31</v>
      </c>
      <c r="E90" s="72"/>
      <c r="F90" s="72">
        <v>10.51</v>
      </c>
      <c r="G90" s="72">
        <v>81.13</v>
      </c>
      <c r="H90" s="72"/>
      <c r="I90" s="27">
        <f t="shared" si="7"/>
        <v>180.88</v>
      </c>
      <c r="J90" s="73"/>
      <c r="K90" s="72"/>
      <c r="L90" s="72"/>
      <c r="M90" s="72"/>
      <c r="N90" s="28">
        <f t="shared" si="8"/>
        <v>0</v>
      </c>
      <c r="O90" s="29">
        <f t="shared" si="9"/>
        <v>180.88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41532</v>
      </c>
      <c r="D91" s="66">
        <v>70</v>
      </c>
      <c r="E91" s="66"/>
      <c r="F91" s="66">
        <v>2225</v>
      </c>
      <c r="G91" s="66">
        <v>19476</v>
      </c>
      <c r="H91" s="66"/>
      <c r="I91" s="18">
        <f t="shared" si="7"/>
        <v>63303</v>
      </c>
      <c r="J91" s="67"/>
      <c r="K91" s="66"/>
      <c r="L91" s="66"/>
      <c r="M91" s="66"/>
      <c r="N91" s="20">
        <f t="shared" si="8"/>
        <v>0</v>
      </c>
      <c r="O91" s="21">
        <f t="shared" si="9"/>
        <v>63303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695.8</v>
      </c>
      <c r="D92" s="75">
        <v>1.3</v>
      </c>
      <c r="E92" s="75"/>
      <c r="F92" s="75">
        <v>29</v>
      </c>
      <c r="G92" s="75">
        <v>293.7</v>
      </c>
      <c r="H92" s="75"/>
      <c r="I92" s="30">
        <f t="shared" si="7"/>
        <v>1019.8</v>
      </c>
      <c r="J92" s="76"/>
      <c r="K92" s="75"/>
      <c r="L92" s="75"/>
      <c r="M92" s="75"/>
      <c r="N92" s="31">
        <f t="shared" si="8"/>
        <v>0</v>
      </c>
      <c r="O92" s="32">
        <f t="shared" si="9"/>
        <v>1019.8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97.65</v>
      </c>
      <c r="D93" s="72"/>
      <c r="E93" s="72"/>
      <c r="F93" s="72">
        <v>12.2</v>
      </c>
      <c r="G93" s="72">
        <v>75.959999999999994</v>
      </c>
      <c r="H93" s="72"/>
      <c r="I93" s="27">
        <f t="shared" si="7"/>
        <v>185.81</v>
      </c>
      <c r="J93" s="73"/>
      <c r="K93" s="72"/>
      <c r="L93" s="72"/>
      <c r="M93" s="72"/>
      <c r="N93" s="28">
        <f t="shared" si="8"/>
        <v>0</v>
      </c>
      <c r="O93" s="29">
        <f t="shared" si="9"/>
        <v>185.81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47702</v>
      </c>
      <c r="D94" s="66"/>
      <c r="E94" s="66"/>
      <c r="F94" s="66">
        <v>2283</v>
      </c>
      <c r="G94" s="66">
        <v>16979</v>
      </c>
      <c r="H94" s="66"/>
      <c r="I94" s="18">
        <f t="shared" si="7"/>
        <v>66964</v>
      </c>
      <c r="J94" s="67"/>
      <c r="K94" s="66"/>
      <c r="L94" s="66"/>
      <c r="M94" s="66"/>
      <c r="N94" s="20">
        <f t="shared" si="8"/>
        <v>0</v>
      </c>
      <c r="O94" s="21">
        <f t="shared" si="9"/>
        <v>66964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575</v>
      </c>
      <c r="D95" s="75"/>
      <c r="E95" s="75"/>
      <c r="F95" s="75">
        <v>25.3</v>
      </c>
      <c r="G95" s="75">
        <v>240.5</v>
      </c>
      <c r="H95" s="75"/>
      <c r="I95" s="30">
        <f t="shared" si="7"/>
        <v>840.8</v>
      </c>
      <c r="J95" s="76"/>
      <c r="K95" s="75"/>
      <c r="L95" s="75"/>
      <c r="M95" s="75"/>
      <c r="N95" s="31">
        <f t="shared" si="8"/>
        <v>0</v>
      </c>
      <c r="O95" s="32">
        <f t="shared" si="9"/>
        <v>840.8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215.25</v>
      </c>
      <c r="D96" s="72"/>
      <c r="E96" s="72"/>
      <c r="F96" s="72">
        <v>37.130000000000003</v>
      </c>
      <c r="G96" s="72">
        <v>277.20999999999998</v>
      </c>
      <c r="H96" s="72"/>
      <c r="I96" s="27">
        <f t="shared" si="7"/>
        <v>529.58999999999992</v>
      </c>
      <c r="J96" s="73"/>
      <c r="K96" s="72"/>
      <c r="L96" s="72"/>
      <c r="M96" s="72">
        <v>3.07</v>
      </c>
      <c r="N96" s="28">
        <f t="shared" si="8"/>
        <v>3.07</v>
      </c>
      <c r="O96" s="29">
        <f t="shared" si="9"/>
        <v>532.66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115163</v>
      </c>
      <c r="D97" s="66"/>
      <c r="E97" s="66"/>
      <c r="F97" s="66">
        <v>7562</v>
      </c>
      <c r="G97" s="66">
        <v>76340</v>
      </c>
      <c r="H97" s="66"/>
      <c r="I97" s="18">
        <f t="shared" si="7"/>
        <v>199065</v>
      </c>
      <c r="J97" s="67"/>
      <c r="K97" s="66"/>
      <c r="L97" s="66"/>
      <c r="M97" s="66">
        <v>276</v>
      </c>
      <c r="N97" s="20">
        <f t="shared" si="8"/>
        <v>276</v>
      </c>
      <c r="O97" s="21">
        <f t="shared" si="9"/>
        <v>199341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1233.4000000000001</v>
      </c>
      <c r="D98" s="75"/>
      <c r="E98" s="75"/>
      <c r="F98" s="75">
        <v>73.099999999999994</v>
      </c>
      <c r="G98" s="75">
        <v>999.6</v>
      </c>
      <c r="H98" s="75"/>
      <c r="I98" s="30">
        <f t="shared" si="7"/>
        <v>2306.1</v>
      </c>
      <c r="J98" s="76"/>
      <c r="K98" s="75"/>
      <c r="L98" s="75"/>
      <c r="M98" s="75">
        <v>5.5</v>
      </c>
      <c r="N98" s="31">
        <f t="shared" si="8"/>
        <v>5.5</v>
      </c>
      <c r="O98" s="32">
        <f t="shared" si="9"/>
        <v>2311.6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400.95</v>
      </c>
      <c r="D99" s="72">
        <v>0.25</v>
      </c>
      <c r="E99" s="72"/>
      <c r="F99" s="72">
        <v>9</v>
      </c>
      <c r="G99" s="72">
        <v>620.44000000000005</v>
      </c>
      <c r="H99" s="72">
        <v>0.78</v>
      </c>
      <c r="I99" s="27">
        <f t="shared" si="7"/>
        <v>1031.42</v>
      </c>
      <c r="J99" s="73"/>
      <c r="K99" s="72"/>
      <c r="L99" s="72"/>
      <c r="M99" s="72"/>
      <c r="N99" s="28">
        <f t="shared" si="8"/>
        <v>0</v>
      </c>
      <c r="O99" s="29">
        <f t="shared" si="9"/>
        <v>1031.42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216891</v>
      </c>
      <c r="D100" s="66">
        <v>69</v>
      </c>
      <c r="E100" s="66"/>
      <c r="F100" s="66">
        <v>2237</v>
      </c>
      <c r="G100" s="66">
        <v>179942</v>
      </c>
      <c r="H100" s="66">
        <v>147</v>
      </c>
      <c r="I100" s="18">
        <f t="shared" si="7"/>
        <v>399286</v>
      </c>
      <c r="J100" s="67"/>
      <c r="K100" s="66"/>
      <c r="L100" s="66"/>
      <c r="M100" s="66"/>
      <c r="N100" s="20">
        <f t="shared" si="8"/>
        <v>0</v>
      </c>
      <c r="O100" s="21">
        <f t="shared" si="9"/>
        <v>399286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2204.9</v>
      </c>
      <c r="D101" s="75">
        <v>1</v>
      </c>
      <c r="E101" s="75"/>
      <c r="F101" s="75">
        <v>19.7</v>
      </c>
      <c r="G101" s="75">
        <v>2272.9</v>
      </c>
      <c r="H101" s="75">
        <v>2.2999999999999998</v>
      </c>
      <c r="I101" s="30">
        <f t="shared" si="7"/>
        <v>4500.8</v>
      </c>
      <c r="J101" s="76"/>
      <c r="K101" s="75"/>
      <c r="L101" s="75"/>
      <c r="M101" s="75"/>
      <c r="N101" s="31">
        <f t="shared" si="8"/>
        <v>0</v>
      </c>
      <c r="O101" s="32">
        <f t="shared" si="9"/>
        <v>4500.8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243.94</v>
      </c>
      <c r="D102" s="72"/>
      <c r="E102" s="72"/>
      <c r="F102" s="72">
        <v>0.92</v>
      </c>
      <c r="G102" s="72">
        <v>680.89</v>
      </c>
      <c r="H102" s="72"/>
      <c r="I102" s="27">
        <f t="shared" si="7"/>
        <v>925.75</v>
      </c>
      <c r="J102" s="73">
        <v>1.29</v>
      </c>
      <c r="K102" s="72"/>
      <c r="L102" s="72"/>
      <c r="M102" s="72"/>
      <c r="N102" s="28">
        <f t="shared" si="8"/>
        <v>1.29</v>
      </c>
      <c r="O102" s="29">
        <f t="shared" si="9"/>
        <v>927.04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139777</v>
      </c>
      <c r="D103" s="66"/>
      <c r="E103" s="66"/>
      <c r="F103" s="66">
        <v>202</v>
      </c>
      <c r="G103" s="66">
        <v>202713</v>
      </c>
      <c r="H103" s="66"/>
      <c r="I103" s="18">
        <f t="shared" si="7"/>
        <v>342692</v>
      </c>
      <c r="J103" s="67">
        <v>116</v>
      </c>
      <c r="K103" s="66"/>
      <c r="L103" s="66"/>
      <c r="M103" s="66"/>
      <c r="N103" s="20">
        <f t="shared" si="8"/>
        <v>116</v>
      </c>
      <c r="O103" s="21">
        <f t="shared" si="9"/>
        <v>342808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1154.9000000000001</v>
      </c>
      <c r="D104" s="75"/>
      <c r="E104" s="75"/>
      <c r="F104" s="75">
        <v>1.6</v>
      </c>
      <c r="G104" s="75">
        <v>2115.1</v>
      </c>
      <c r="H104" s="75"/>
      <c r="I104" s="30">
        <f t="shared" si="7"/>
        <v>3271.6</v>
      </c>
      <c r="J104" s="76">
        <v>0</v>
      </c>
      <c r="K104" s="75"/>
      <c r="L104" s="75"/>
      <c r="M104" s="75"/>
      <c r="N104" s="31">
        <f t="shared" si="8"/>
        <v>0</v>
      </c>
      <c r="O104" s="32">
        <f t="shared" si="9"/>
        <v>3271.6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96.13</v>
      </c>
      <c r="D105" s="72"/>
      <c r="E105" s="72"/>
      <c r="F105" s="72">
        <v>2.1</v>
      </c>
      <c r="G105" s="72">
        <v>382.13</v>
      </c>
      <c r="H105" s="72">
        <v>0.21</v>
      </c>
      <c r="I105" s="27">
        <f t="shared" si="7"/>
        <v>480.57</v>
      </c>
      <c r="J105" s="73"/>
      <c r="K105" s="72"/>
      <c r="L105" s="72"/>
      <c r="M105" s="72"/>
      <c r="N105" s="28">
        <f t="shared" si="8"/>
        <v>0</v>
      </c>
      <c r="O105" s="29">
        <f t="shared" si="9"/>
        <v>480.57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58400</v>
      </c>
      <c r="D106" s="66"/>
      <c r="E106" s="66"/>
      <c r="F106" s="66">
        <v>375</v>
      </c>
      <c r="G106" s="66">
        <v>119008</v>
      </c>
      <c r="H106" s="66">
        <v>17</v>
      </c>
      <c r="I106" s="18">
        <f t="shared" si="7"/>
        <v>177800</v>
      </c>
      <c r="J106" s="67"/>
      <c r="K106" s="66"/>
      <c r="L106" s="66"/>
      <c r="M106" s="66"/>
      <c r="N106" s="20">
        <f t="shared" si="8"/>
        <v>0</v>
      </c>
      <c r="O106" s="21">
        <f t="shared" si="9"/>
        <v>177800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434.3</v>
      </c>
      <c r="D107" s="75"/>
      <c r="E107" s="75"/>
      <c r="F107" s="75">
        <v>3</v>
      </c>
      <c r="G107" s="75">
        <v>940.2</v>
      </c>
      <c r="H107" s="75">
        <v>0.3</v>
      </c>
      <c r="I107" s="30">
        <f t="shared" si="7"/>
        <v>1377.8</v>
      </c>
      <c r="J107" s="76"/>
      <c r="K107" s="75"/>
      <c r="L107" s="75"/>
      <c r="M107" s="75"/>
      <c r="N107" s="31">
        <f t="shared" si="8"/>
        <v>0</v>
      </c>
      <c r="O107" s="32">
        <f t="shared" si="9"/>
        <v>1377.8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94.36</v>
      </c>
      <c r="D108" s="72"/>
      <c r="E108" s="72"/>
      <c r="F108" s="72">
        <v>1.07</v>
      </c>
      <c r="G108" s="72">
        <v>178.71</v>
      </c>
      <c r="H108" s="72"/>
      <c r="I108" s="27">
        <f t="shared" si="7"/>
        <v>274.14</v>
      </c>
      <c r="J108" s="73"/>
      <c r="K108" s="72"/>
      <c r="L108" s="72"/>
      <c r="M108" s="72"/>
      <c r="N108" s="28">
        <f t="shared" si="8"/>
        <v>0</v>
      </c>
      <c r="O108" s="29">
        <f t="shared" si="9"/>
        <v>274.14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58666</v>
      </c>
      <c r="D109" s="66"/>
      <c r="E109" s="66"/>
      <c r="F109" s="66">
        <v>345</v>
      </c>
      <c r="G109" s="66">
        <v>59482</v>
      </c>
      <c r="H109" s="66"/>
      <c r="I109" s="18">
        <f t="shared" si="7"/>
        <v>118493</v>
      </c>
      <c r="J109" s="67"/>
      <c r="K109" s="66"/>
      <c r="L109" s="66"/>
      <c r="M109" s="66"/>
      <c r="N109" s="20">
        <f t="shared" si="8"/>
        <v>0</v>
      </c>
      <c r="O109" s="21">
        <f t="shared" si="9"/>
        <v>118493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336.9</v>
      </c>
      <c r="D110" s="75"/>
      <c r="E110" s="75"/>
      <c r="F110" s="75">
        <v>1.4</v>
      </c>
      <c r="G110" s="75">
        <v>131.5</v>
      </c>
      <c r="H110" s="75"/>
      <c r="I110" s="30">
        <f t="shared" si="7"/>
        <v>469.79999999999995</v>
      </c>
      <c r="J110" s="76"/>
      <c r="K110" s="75"/>
      <c r="L110" s="75"/>
      <c r="M110" s="75"/>
      <c r="N110" s="31">
        <f t="shared" si="8"/>
        <v>0</v>
      </c>
      <c r="O110" s="32">
        <f t="shared" si="9"/>
        <v>469.79999999999995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78.099999999999994</v>
      </c>
      <c r="D111" s="72">
        <v>7.0000000000000007E-2</v>
      </c>
      <c r="E111" s="72">
        <v>0.19</v>
      </c>
      <c r="F111" s="72"/>
      <c r="G111" s="72">
        <v>135.68</v>
      </c>
      <c r="H111" s="72"/>
      <c r="I111" s="27">
        <f t="shared" si="7"/>
        <v>214.04</v>
      </c>
      <c r="J111" s="73"/>
      <c r="K111" s="72"/>
      <c r="L111" s="72"/>
      <c r="M111" s="72"/>
      <c r="N111" s="28">
        <f t="shared" si="8"/>
        <v>0</v>
      </c>
      <c r="O111" s="29">
        <f t="shared" si="9"/>
        <v>214.04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50521</v>
      </c>
      <c r="D112" s="66">
        <v>22</v>
      </c>
      <c r="E112" s="66">
        <v>60</v>
      </c>
      <c r="F112" s="66"/>
      <c r="G112" s="66">
        <v>36608</v>
      </c>
      <c r="H112" s="66"/>
      <c r="I112" s="18">
        <f t="shared" si="7"/>
        <v>87211</v>
      </c>
      <c r="J112" s="67"/>
      <c r="K112" s="66"/>
      <c r="L112" s="66"/>
      <c r="M112" s="66"/>
      <c r="N112" s="20">
        <f t="shared" si="8"/>
        <v>0</v>
      </c>
      <c r="O112" s="21">
        <f t="shared" si="9"/>
        <v>87211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230.4</v>
      </c>
      <c r="D113" s="75">
        <v>0</v>
      </c>
      <c r="E113" s="75">
        <v>0</v>
      </c>
      <c r="F113" s="75"/>
      <c r="G113" s="75">
        <v>0</v>
      </c>
      <c r="H113" s="75"/>
      <c r="I113" s="30">
        <f t="shared" si="7"/>
        <v>230.4</v>
      </c>
      <c r="J113" s="76"/>
      <c r="K113" s="75"/>
      <c r="L113" s="75"/>
      <c r="M113" s="75"/>
      <c r="N113" s="31">
        <f t="shared" si="8"/>
        <v>0</v>
      </c>
      <c r="O113" s="32">
        <f t="shared" si="9"/>
        <v>230.4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62.84</v>
      </c>
      <c r="D114" s="72">
        <v>0.77</v>
      </c>
      <c r="E114" s="72"/>
      <c r="F114" s="72">
        <v>0.5</v>
      </c>
      <c r="G114" s="72">
        <v>31.24</v>
      </c>
      <c r="H114" s="72"/>
      <c r="I114" s="27">
        <f t="shared" si="7"/>
        <v>95.350000000000009</v>
      </c>
      <c r="J114" s="73"/>
      <c r="K114" s="72"/>
      <c r="L114" s="72"/>
      <c r="M114" s="72"/>
      <c r="N114" s="28">
        <f t="shared" si="8"/>
        <v>0</v>
      </c>
      <c r="O114" s="29">
        <f t="shared" si="9"/>
        <v>95.350000000000009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41055</v>
      </c>
      <c r="D115" s="66">
        <v>245</v>
      </c>
      <c r="E115" s="66"/>
      <c r="F115" s="66">
        <v>135</v>
      </c>
      <c r="G115" s="66">
        <v>9179</v>
      </c>
      <c r="H115" s="66"/>
      <c r="I115" s="18">
        <f t="shared" si="7"/>
        <v>50614</v>
      </c>
      <c r="J115" s="67"/>
      <c r="K115" s="66"/>
      <c r="L115" s="66"/>
      <c r="M115" s="66"/>
      <c r="N115" s="20">
        <f t="shared" si="8"/>
        <v>0</v>
      </c>
      <c r="O115" s="21">
        <f t="shared" si="9"/>
        <v>50614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132.1</v>
      </c>
      <c r="D116" s="84">
        <v>0</v>
      </c>
      <c r="E116" s="84"/>
      <c r="F116" s="84">
        <v>0.4</v>
      </c>
      <c r="G116" s="84">
        <v>0</v>
      </c>
      <c r="H116" s="84"/>
      <c r="I116" s="46">
        <f t="shared" si="7"/>
        <v>132.5</v>
      </c>
      <c r="J116" s="85"/>
      <c r="K116" s="84"/>
      <c r="L116" s="84"/>
      <c r="M116" s="84"/>
      <c r="N116" s="47">
        <f t="shared" si="8"/>
        <v>0</v>
      </c>
      <c r="O116" s="43">
        <f t="shared" si="9"/>
        <v>132.5</v>
      </c>
      <c r="P116" s="44">
        <f>SUM(O136,P111,P112,P115)</f>
        <v>4608.45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67.77</v>
      </c>
      <c r="D121" s="63">
        <v>0.35</v>
      </c>
      <c r="E121" s="63"/>
      <c r="F121" s="63">
        <v>0.16</v>
      </c>
      <c r="G121" s="63">
        <v>11.3</v>
      </c>
      <c r="H121" s="63"/>
      <c r="I121" s="11">
        <f t="shared" si="7"/>
        <v>79.579999999999984</v>
      </c>
      <c r="J121" s="64"/>
      <c r="K121" s="63"/>
      <c r="L121" s="63"/>
      <c r="M121" s="63"/>
      <c r="N121" s="13">
        <f t="shared" si="8"/>
        <v>0</v>
      </c>
      <c r="O121" s="14">
        <f t="shared" si="9"/>
        <v>79.579999999999984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44260</v>
      </c>
      <c r="D122" s="66">
        <v>121</v>
      </c>
      <c r="E122" s="66"/>
      <c r="F122" s="66">
        <v>44</v>
      </c>
      <c r="G122" s="66">
        <v>3808</v>
      </c>
      <c r="H122" s="66"/>
      <c r="I122" s="18">
        <f t="shared" si="7"/>
        <v>48233</v>
      </c>
      <c r="J122" s="67"/>
      <c r="K122" s="66"/>
      <c r="L122" s="66"/>
      <c r="M122" s="66"/>
      <c r="N122" s="20">
        <f t="shared" si="8"/>
        <v>0</v>
      </c>
      <c r="O122" s="21">
        <f t="shared" si="9"/>
        <v>48233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160.1</v>
      </c>
      <c r="D123" s="75">
        <v>0</v>
      </c>
      <c r="E123" s="75"/>
      <c r="F123" s="75">
        <v>0.1</v>
      </c>
      <c r="G123" s="75">
        <v>0</v>
      </c>
      <c r="H123" s="75"/>
      <c r="I123" s="30">
        <f t="shared" si="7"/>
        <v>160.19999999999999</v>
      </c>
      <c r="J123" s="76"/>
      <c r="K123" s="75"/>
      <c r="L123" s="75"/>
      <c r="M123" s="75"/>
      <c r="N123" s="31">
        <f t="shared" si="8"/>
        <v>0</v>
      </c>
      <c r="O123" s="32">
        <f t="shared" si="9"/>
        <v>160.19999999999999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44.68</v>
      </c>
      <c r="D124" s="72">
        <v>1.37</v>
      </c>
      <c r="E124" s="72"/>
      <c r="F124" s="72"/>
      <c r="G124" s="72">
        <v>6.33</v>
      </c>
      <c r="H124" s="72"/>
      <c r="I124" s="27">
        <f t="shared" si="7"/>
        <v>52.379999999999995</v>
      </c>
      <c r="J124" s="73"/>
      <c r="K124" s="72"/>
      <c r="L124" s="72"/>
      <c r="M124" s="72"/>
      <c r="N124" s="28">
        <f t="shared" si="8"/>
        <v>0</v>
      </c>
      <c r="O124" s="29">
        <f t="shared" si="9"/>
        <v>52.379999999999995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29603</v>
      </c>
      <c r="D125" s="66">
        <v>433</v>
      </c>
      <c r="E125" s="66"/>
      <c r="F125" s="66"/>
      <c r="G125" s="66">
        <v>2085</v>
      </c>
      <c r="H125" s="66"/>
      <c r="I125" s="18">
        <f t="shared" si="7"/>
        <v>32121</v>
      </c>
      <c r="J125" s="67"/>
      <c r="K125" s="66"/>
      <c r="L125" s="66"/>
      <c r="M125" s="66"/>
      <c r="N125" s="20">
        <f t="shared" si="8"/>
        <v>0</v>
      </c>
      <c r="O125" s="21">
        <f t="shared" si="9"/>
        <v>32121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40.5</v>
      </c>
      <c r="D126" s="75">
        <v>0</v>
      </c>
      <c r="E126" s="75"/>
      <c r="F126" s="75"/>
      <c r="G126" s="75">
        <v>0</v>
      </c>
      <c r="H126" s="75"/>
      <c r="I126" s="30">
        <f t="shared" si="7"/>
        <v>40.5</v>
      </c>
      <c r="J126" s="76"/>
      <c r="K126" s="75"/>
      <c r="L126" s="75"/>
      <c r="M126" s="75"/>
      <c r="N126" s="31">
        <f t="shared" si="8"/>
        <v>0</v>
      </c>
      <c r="O126" s="32">
        <f t="shared" si="9"/>
        <v>40.5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41.78</v>
      </c>
      <c r="D127" s="72">
        <v>0.24</v>
      </c>
      <c r="E127" s="72"/>
      <c r="F127" s="72">
        <v>0.22</v>
      </c>
      <c r="G127" s="72">
        <v>1.3</v>
      </c>
      <c r="H127" s="72">
        <v>2.08</v>
      </c>
      <c r="I127" s="27">
        <f t="shared" si="7"/>
        <v>45.62</v>
      </c>
      <c r="J127" s="73"/>
      <c r="K127" s="72"/>
      <c r="L127" s="72"/>
      <c r="M127" s="72"/>
      <c r="N127" s="28">
        <f t="shared" si="8"/>
        <v>0</v>
      </c>
      <c r="O127" s="29">
        <f t="shared" si="9"/>
        <v>45.62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28338</v>
      </c>
      <c r="D128" s="66">
        <v>68</v>
      </c>
      <c r="E128" s="66"/>
      <c r="F128" s="66">
        <v>43</v>
      </c>
      <c r="G128" s="66">
        <v>461</v>
      </c>
      <c r="H128" s="66">
        <v>474</v>
      </c>
      <c r="I128" s="18">
        <f t="shared" si="7"/>
        <v>29384</v>
      </c>
      <c r="J128" s="67"/>
      <c r="K128" s="66"/>
      <c r="L128" s="66"/>
      <c r="M128" s="66"/>
      <c r="N128" s="20">
        <f t="shared" si="8"/>
        <v>0</v>
      </c>
      <c r="O128" s="21">
        <f t="shared" si="9"/>
        <v>29384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</v>
      </c>
      <c r="G129" s="75">
        <v>0</v>
      </c>
      <c r="H129" s="75">
        <v>0</v>
      </c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1901.09</v>
      </c>
      <c r="D130" s="63">
        <v>4.0599999999999996</v>
      </c>
      <c r="E130" s="63">
        <v>0.19</v>
      </c>
      <c r="F130" s="63">
        <v>84.41</v>
      </c>
      <c r="G130" s="63">
        <v>2548.83</v>
      </c>
      <c r="H130" s="63">
        <v>15.05</v>
      </c>
      <c r="I130" s="11">
        <f t="shared" si="7"/>
        <v>4553.63</v>
      </c>
      <c r="J130" s="64">
        <v>1.29</v>
      </c>
      <c r="K130" s="63"/>
      <c r="L130" s="63">
        <v>7.0000000000000007E-2</v>
      </c>
      <c r="M130" s="63">
        <v>16.63</v>
      </c>
      <c r="N130" s="13">
        <f>SUM(J130:M130)</f>
        <v>17.989999999999998</v>
      </c>
      <c r="O130" s="14">
        <f t="shared" si="9"/>
        <v>4571.62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1010472</v>
      </c>
      <c r="D131" s="66">
        <v>1130</v>
      </c>
      <c r="E131" s="66">
        <v>60</v>
      </c>
      <c r="F131" s="66">
        <v>17485</v>
      </c>
      <c r="G131" s="66">
        <v>739107</v>
      </c>
      <c r="H131" s="66">
        <v>1993</v>
      </c>
      <c r="I131" s="18">
        <f t="shared" si="7"/>
        <v>1770247</v>
      </c>
      <c r="J131" s="67">
        <v>116</v>
      </c>
      <c r="K131" s="66"/>
      <c r="L131" s="66">
        <v>2</v>
      </c>
      <c r="M131" s="66">
        <v>1091</v>
      </c>
      <c r="N131" s="20">
        <f t="shared" si="8"/>
        <v>1209</v>
      </c>
      <c r="O131" s="21">
        <f t="shared" si="9"/>
        <v>1771456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11158.5</v>
      </c>
      <c r="D132" s="75">
        <v>6.8</v>
      </c>
      <c r="E132" s="75">
        <v>0</v>
      </c>
      <c r="F132" s="75">
        <v>186.7</v>
      </c>
      <c r="G132" s="75">
        <v>7309.2</v>
      </c>
      <c r="H132" s="75">
        <v>48.8</v>
      </c>
      <c r="I132" s="30">
        <f t="shared" ref="I132:I138" si="10">SUM(C132:H132)</f>
        <v>18710</v>
      </c>
      <c r="J132" s="76">
        <v>0</v>
      </c>
      <c r="K132" s="75"/>
      <c r="L132" s="75">
        <v>0.1</v>
      </c>
      <c r="M132" s="75">
        <v>33.5</v>
      </c>
      <c r="N132" s="31">
        <f t="shared" ref="N132:N138" si="11">SUM(J132:M132)</f>
        <v>33.6</v>
      </c>
      <c r="O132" s="32">
        <f t="shared" ref="O132:O138" si="12">SUM(N132,I132)</f>
        <v>18743.599999999999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1743.17</v>
      </c>
      <c r="D133" s="72">
        <v>3.36</v>
      </c>
      <c r="E133" s="72">
        <v>0.19</v>
      </c>
      <c r="F133" s="72">
        <v>82.44</v>
      </c>
      <c r="G133" s="72">
        <v>2514.0700000000002</v>
      </c>
      <c r="H133" s="72">
        <v>3.07</v>
      </c>
      <c r="I133" s="27">
        <f t="shared" si="10"/>
        <v>4346.3</v>
      </c>
      <c r="J133" s="73">
        <v>1.29</v>
      </c>
      <c r="K133" s="72"/>
      <c r="L133" s="72"/>
      <c r="M133" s="72">
        <v>16.100000000000001</v>
      </c>
      <c r="N133" s="28">
        <f t="shared" si="11"/>
        <v>17.39</v>
      </c>
      <c r="O133" s="29">
        <f t="shared" si="12"/>
        <v>4363.6900000000005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958261</v>
      </c>
      <c r="D134" s="66">
        <v>1028</v>
      </c>
      <c r="E134" s="66">
        <v>60</v>
      </c>
      <c r="F134" s="66">
        <v>17168</v>
      </c>
      <c r="G134" s="66">
        <v>732689</v>
      </c>
      <c r="H134" s="66">
        <v>638</v>
      </c>
      <c r="I134" s="18">
        <f t="shared" si="10"/>
        <v>1709844</v>
      </c>
      <c r="J134" s="67">
        <v>116</v>
      </c>
      <c r="K134" s="66"/>
      <c r="L134" s="66"/>
      <c r="M134" s="66">
        <v>1068</v>
      </c>
      <c r="N134" s="20">
        <f t="shared" si="11"/>
        <v>1184</v>
      </c>
      <c r="O134" s="21">
        <f t="shared" si="12"/>
        <v>1711028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9267.6</v>
      </c>
      <c r="D135" s="84">
        <v>2.2999999999999998</v>
      </c>
      <c r="E135" s="84">
        <v>0</v>
      </c>
      <c r="F135" s="84">
        <v>179.4</v>
      </c>
      <c r="G135" s="84">
        <v>7139.8</v>
      </c>
      <c r="H135" s="84">
        <v>2.6</v>
      </c>
      <c r="I135" s="46">
        <f t="shared" si="10"/>
        <v>16591.699999999997</v>
      </c>
      <c r="J135" s="85">
        <v>0</v>
      </c>
      <c r="K135" s="84"/>
      <c r="L135" s="84"/>
      <c r="M135" s="84">
        <v>32</v>
      </c>
      <c r="N135" s="47">
        <f t="shared" si="11"/>
        <v>32</v>
      </c>
      <c r="O135" s="43">
        <f t="shared" si="12"/>
        <v>16623.699999999997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1902.6399999999999</v>
      </c>
      <c r="D136" s="54">
        <f t="shared" si="13"/>
        <v>12.74</v>
      </c>
      <c r="E136" s="54">
        <f t="shared" si="13"/>
        <v>0.19</v>
      </c>
      <c r="F136" s="54">
        <f t="shared" si="13"/>
        <v>85.999999999999986</v>
      </c>
      <c r="G136" s="54">
        <f t="shared" si="13"/>
        <v>2556.1799999999998</v>
      </c>
      <c r="H136" s="54">
        <f t="shared" si="13"/>
        <v>32.71</v>
      </c>
      <c r="I136" s="55">
        <f t="shared" si="10"/>
        <v>4590.46</v>
      </c>
      <c r="J136" s="56">
        <f t="shared" ref="J136:M138" si="14">SUM(J63,J66,J69,J72,J75,J78,J81,J84,J87,J90,J93,J96,J99,J102,J105,J108,J111,J114,J121,J124,J127)</f>
        <v>1.29</v>
      </c>
      <c r="K136" s="54">
        <f t="shared" si="14"/>
        <v>0</v>
      </c>
      <c r="L136" s="54">
        <f t="shared" si="14"/>
        <v>7.0000000000000007E-2</v>
      </c>
      <c r="M136" s="54">
        <f t="shared" si="14"/>
        <v>16.63</v>
      </c>
      <c r="N136" s="57">
        <f t="shared" si="11"/>
        <v>17.989999999999998</v>
      </c>
      <c r="O136" s="58">
        <f t="shared" si="12"/>
        <v>4608.45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1010901</v>
      </c>
      <c r="D137" s="17">
        <f t="shared" si="13"/>
        <v>2322</v>
      </c>
      <c r="E137" s="17">
        <f t="shared" si="13"/>
        <v>60</v>
      </c>
      <c r="F137" s="17">
        <f t="shared" si="13"/>
        <v>17485</v>
      </c>
      <c r="G137" s="17">
        <f t="shared" si="13"/>
        <v>739107</v>
      </c>
      <c r="H137" s="17">
        <f t="shared" si="13"/>
        <v>2936</v>
      </c>
      <c r="I137" s="18">
        <f t="shared" si="10"/>
        <v>1772811</v>
      </c>
      <c r="J137" s="19">
        <f t="shared" si="14"/>
        <v>116</v>
      </c>
      <c r="K137" s="17">
        <f t="shared" si="14"/>
        <v>0</v>
      </c>
      <c r="L137" s="17">
        <f t="shared" si="14"/>
        <v>2</v>
      </c>
      <c r="M137" s="17">
        <f t="shared" si="14"/>
        <v>1091</v>
      </c>
      <c r="N137" s="20">
        <f t="shared" si="11"/>
        <v>1209</v>
      </c>
      <c r="O137" s="21">
        <f t="shared" si="12"/>
        <v>1774020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11191.599999999999</v>
      </c>
      <c r="D138" s="40">
        <f t="shared" si="13"/>
        <v>59.8</v>
      </c>
      <c r="E138" s="40">
        <f t="shared" si="13"/>
        <v>0</v>
      </c>
      <c r="F138" s="40">
        <f t="shared" si="13"/>
        <v>186.7</v>
      </c>
      <c r="G138" s="40">
        <f t="shared" si="13"/>
        <v>7309.2</v>
      </c>
      <c r="H138" s="40">
        <f t="shared" si="13"/>
        <v>94.5</v>
      </c>
      <c r="I138" s="46">
        <f t="shared" si="10"/>
        <v>18841.8</v>
      </c>
      <c r="J138" s="42">
        <f t="shared" si="14"/>
        <v>0</v>
      </c>
      <c r="K138" s="40">
        <f t="shared" si="14"/>
        <v>0</v>
      </c>
      <c r="L138" s="40">
        <f t="shared" si="14"/>
        <v>0.1</v>
      </c>
      <c r="M138" s="40">
        <f t="shared" si="14"/>
        <v>33.5</v>
      </c>
      <c r="N138" s="47">
        <f t="shared" si="11"/>
        <v>33.6</v>
      </c>
      <c r="O138" s="43">
        <f t="shared" si="12"/>
        <v>18875.399999999998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56C7F-4991-4BCE-8D96-39A47687BCB3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3.63</v>
      </c>
      <c r="H5" s="63"/>
      <c r="I5" s="11">
        <f t="shared" ref="I5:I36" si="0">SUM(C5:H5)</f>
        <v>3.63</v>
      </c>
      <c r="J5" s="64"/>
      <c r="K5" s="63"/>
      <c r="L5" s="63"/>
      <c r="M5" s="63">
        <v>0.19</v>
      </c>
      <c r="N5" s="13">
        <f t="shared" ref="N5:N58" si="1">SUM(J5:M5)</f>
        <v>0.19</v>
      </c>
      <c r="O5" s="14">
        <f>SUM(N5,I5)</f>
        <v>3.82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0.04</v>
      </c>
      <c r="E8" s="72"/>
      <c r="F8" s="72"/>
      <c r="G8" s="72">
        <v>0.28999999999999998</v>
      </c>
      <c r="H8" s="72"/>
      <c r="I8" s="27">
        <f t="shared" si="0"/>
        <v>0.32999999999999996</v>
      </c>
      <c r="J8" s="73"/>
      <c r="K8" s="72"/>
      <c r="L8" s="72"/>
      <c r="M8" s="72"/>
      <c r="N8" s="28">
        <f t="shared" si="1"/>
        <v>0</v>
      </c>
      <c r="O8" s="29">
        <f t="shared" si="2"/>
        <v>0.32999999999999996</v>
      </c>
      <c r="P8" s="22" t="s">
        <v>25</v>
      </c>
      <c r="Q8" s="129" t="s">
        <v>65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650</v>
      </c>
      <c r="H12" s="66"/>
      <c r="I12" s="18">
        <f t="shared" si="0"/>
        <v>650</v>
      </c>
      <c r="J12" s="67"/>
      <c r="K12" s="66"/>
      <c r="L12" s="66"/>
      <c r="M12" s="66"/>
      <c r="N12" s="20">
        <f t="shared" si="1"/>
        <v>0</v>
      </c>
      <c r="O12" s="21">
        <f t="shared" si="2"/>
        <v>650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65</v>
      </c>
      <c r="H13" s="75"/>
      <c r="I13" s="30">
        <f t="shared" si="0"/>
        <v>65</v>
      </c>
      <c r="J13" s="76"/>
      <c r="K13" s="75"/>
      <c r="L13" s="75"/>
      <c r="M13" s="75"/>
      <c r="N13" s="31">
        <f t="shared" si="1"/>
        <v>0</v>
      </c>
      <c r="O13" s="32">
        <f t="shared" si="2"/>
        <v>65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0.04</v>
      </c>
      <c r="D14" s="72">
        <v>3.21</v>
      </c>
      <c r="E14" s="72"/>
      <c r="F14" s="72">
        <v>0.3</v>
      </c>
      <c r="G14" s="72">
        <v>0.33</v>
      </c>
      <c r="H14" s="72"/>
      <c r="I14" s="27">
        <f t="shared" si="0"/>
        <v>3.88</v>
      </c>
      <c r="J14" s="73"/>
      <c r="K14" s="72"/>
      <c r="L14" s="72"/>
      <c r="M14" s="72"/>
      <c r="N14" s="28">
        <f t="shared" si="1"/>
        <v>0</v>
      </c>
      <c r="O14" s="29">
        <f t="shared" si="2"/>
        <v>3.88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</v>
      </c>
      <c r="D15" s="66">
        <v>413</v>
      </c>
      <c r="E15" s="66"/>
      <c r="F15" s="66">
        <v>30</v>
      </c>
      <c r="G15" s="66">
        <v>27</v>
      </c>
      <c r="H15" s="66"/>
      <c r="I15" s="18">
        <f t="shared" si="0"/>
        <v>474</v>
      </c>
      <c r="J15" s="67"/>
      <c r="K15" s="66"/>
      <c r="L15" s="66"/>
      <c r="M15" s="66"/>
      <c r="N15" s="20">
        <f t="shared" si="1"/>
        <v>0</v>
      </c>
      <c r="O15" s="21">
        <f t="shared" si="2"/>
        <v>474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0.4</v>
      </c>
      <c r="D16" s="75">
        <v>41.1</v>
      </c>
      <c r="E16" s="75"/>
      <c r="F16" s="75">
        <v>2.4</v>
      </c>
      <c r="G16" s="75">
        <v>1.8</v>
      </c>
      <c r="H16" s="75"/>
      <c r="I16" s="30">
        <f t="shared" si="0"/>
        <v>45.699999999999996</v>
      </c>
      <c r="J16" s="76"/>
      <c r="K16" s="75"/>
      <c r="L16" s="75"/>
      <c r="M16" s="75"/>
      <c r="N16" s="31">
        <f t="shared" si="1"/>
        <v>0</v>
      </c>
      <c r="O16" s="32">
        <f t="shared" si="2"/>
        <v>45.699999999999996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1.85</v>
      </c>
      <c r="D17" s="72">
        <v>13.08</v>
      </c>
      <c r="E17" s="72"/>
      <c r="F17" s="72"/>
      <c r="G17" s="72"/>
      <c r="H17" s="72"/>
      <c r="I17" s="27">
        <f t="shared" si="0"/>
        <v>14.93</v>
      </c>
      <c r="J17" s="73"/>
      <c r="K17" s="72"/>
      <c r="L17" s="72"/>
      <c r="M17" s="72"/>
      <c r="N17" s="28">
        <f t="shared" si="1"/>
        <v>0</v>
      </c>
      <c r="O17" s="29">
        <f t="shared" si="2"/>
        <v>14.93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395</v>
      </c>
      <c r="D18" s="66">
        <v>1467</v>
      </c>
      <c r="E18" s="66"/>
      <c r="F18" s="66"/>
      <c r="G18" s="66"/>
      <c r="H18" s="66"/>
      <c r="I18" s="18">
        <f t="shared" si="0"/>
        <v>1862</v>
      </c>
      <c r="J18" s="67"/>
      <c r="K18" s="66"/>
      <c r="L18" s="66"/>
      <c r="M18" s="66"/>
      <c r="N18" s="20">
        <f t="shared" si="1"/>
        <v>0</v>
      </c>
      <c r="O18" s="21">
        <f t="shared" si="2"/>
        <v>1862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27.7</v>
      </c>
      <c r="D19" s="75">
        <v>86.9</v>
      </c>
      <c r="E19" s="75"/>
      <c r="F19" s="75"/>
      <c r="G19" s="75"/>
      <c r="H19" s="75"/>
      <c r="I19" s="30">
        <f t="shared" si="0"/>
        <v>114.60000000000001</v>
      </c>
      <c r="J19" s="76"/>
      <c r="K19" s="75"/>
      <c r="L19" s="75"/>
      <c r="M19" s="75"/>
      <c r="N19" s="31">
        <f t="shared" si="1"/>
        <v>0</v>
      </c>
      <c r="O19" s="32">
        <f t="shared" si="2"/>
        <v>114.60000000000001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0.98</v>
      </c>
      <c r="D20" s="72">
        <v>18.88</v>
      </c>
      <c r="E20" s="72"/>
      <c r="F20" s="72">
        <v>0.15</v>
      </c>
      <c r="G20" s="72"/>
      <c r="H20" s="72"/>
      <c r="I20" s="27">
        <f t="shared" si="0"/>
        <v>20.009999999999998</v>
      </c>
      <c r="J20" s="73"/>
      <c r="K20" s="72">
        <v>1.05</v>
      </c>
      <c r="L20" s="72">
        <v>7.07</v>
      </c>
      <c r="M20" s="72">
        <v>20.04</v>
      </c>
      <c r="N20" s="28">
        <f t="shared" si="1"/>
        <v>28.16</v>
      </c>
      <c r="O20" s="29">
        <f t="shared" si="2"/>
        <v>48.17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249</v>
      </c>
      <c r="D21" s="66">
        <v>3805</v>
      </c>
      <c r="E21" s="66"/>
      <c r="F21" s="66">
        <v>23</v>
      </c>
      <c r="G21" s="66"/>
      <c r="H21" s="66"/>
      <c r="I21" s="18">
        <f t="shared" si="0"/>
        <v>4077</v>
      </c>
      <c r="J21" s="67"/>
      <c r="K21" s="66">
        <v>26</v>
      </c>
      <c r="L21" s="66">
        <v>344</v>
      </c>
      <c r="M21" s="66">
        <v>1001</v>
      </c>
      <c r="N21" s="20">
        <f t="shared" si="1"/>
        <v>1371</v>
      </c>
      <c r="O21" s="21">
        <f t="shared" si="2"/>
        <v>5448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11.9</v>
      </c>
      <c r="D22" s="75">
        <v>170.4</v>
      </c>
      <c r="E22" s="75"/>
      <c r="F22" s="75">
        <v>0.9</v>
      </c>
      <c r="G22" s="75"/>
      <c r="H22" s="75"/>
      <c r="I22" s="30">
        <f t="shared" si="0"/>
        <v>183.20000000000002</v>
      </c>
      <c r="J22" s="76"/>
      <c r="K22" s="75">
        <v>1.7</v>
      </c>
      <c r="L22" s="75">
        <v>13.7</v>
      </c>
      <c r="M22" s="75">
        <v>40.200000000000003</v>
      </c>
      <c r="N22" s="31">
        <f t="shared" si="1"/>
        <v>55.6</v>
      </c>
      <c r="O22" s="32">
        <f t="shared" si="2"/>
        <v>238.8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2.57</v>
      </c>
      <c r="D23" s="72">
        <v>17.66</v>
      </c>
      <c r="E23" s="72"/>
      <c r="F23" s="72"/>
      <c r="G23" s="72">
        <v>0.1</v>
      </c>
      <c r="H23" s="72"/>
      <c r="I23" s="27">
        <f t="shared" si="0"/>
        <v>20.330000000000002</v>
      </c>
      <c r="J23" s="73"/>
      <c r="K23" s="72"/>
      <c r="L23" s="72"/>
      <c r="M23" s="72">
        <v>0.14000000000000001</v>
      </c>
      <c r="N23" s="28">
        <f t="shared" si="1"/>
        <v>0.14000000000000001</v>
      </c>
      <c r="O23" s="29">
        <f t="shared" si="2"/>
        <v>20.470000000000002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811</v>
      </c>
      <c r="D24" s="66">
        <v>3960</v>
      </c>
      <c r="E24" s="66"/>
      <c r="F24" s="66"/>
      <c r="G24" s="66">
        <v>19</v>
      </c>
      <c r="H24" s="66"/>
      <c r="I24" s="18">
        <f t="shared" si="0"/>
        <v>4790</v>
      </c>
      <c r="J24" s="67"/>
      <c r="K24" s="66"/>
      <c r="L24" s="66"/>
      <c r="M24" s="66">
        <v>90</v>
      </c>
      <c r="N24" s="20">
        <f t="shared" si="1"/>
        <v>90</v>
      </c>
      <c r="O24" s="21">
        <f t="shared" si="2"/>
        <v>4880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30.1</v>
      </c>
      <c r="D25" s="75">
        <v>137.1</v>
      </c>
      <c r="E25" s="75"/>
      <c r="F25" s="75"/>
      <c r="G25" s="75">
        <v>0.5</v>
      </c>
      <c r="H25" s="75"/>
      <c r="I25" s="30">
        <f t="shared" si="0"/>
        <v>167.7</v>
      </c>
      <c r="J25" s="76"/>
      <c r="K25" s="75"/>
      <c r="L25" s="75"/>
      <c r="M25" s="75">
        <v>2.8</v>
      </c>
      <c r="N25" s="31">
        <f t="shared" si="1"/>
        <v>2.8</v>
      </c>
      <c r="O25" s="32">
        <f t="shared" si="2"/>
        <v>170.5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15.29</v>
      </c>
      <c r="D26" s="72">
        <v>19.96</v>
      </c>
      <c r="E26" s="72"/>
      <c r="F26" s="72">
        <v>0.56999999999999995</v>
      </c>
      <c r="G26" s="72">
        <v>0.06</v>
      </c>
      <c r="H26" s="72"/>
      <c r="I26" s="27">
        <f t="shared" si="0"/>
        <v>35.880000000000003</v>
      </c>
      <c r="J26" s="73"/>
      <c r="K26" s="72"/>
      <c r="L26" s="72"/>
      <c r="M26" s="72"/>
      <c r="N26" s="28">
        <f t="shared" si="1"/>
        <v>0</v>
      </c>
      <c r="O26" s="29">
        <f t="shared" si="2"/>
        <v>35.880000000000003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6516</v>
      </c>
      <c r="D27" s="66">
        <v>3954</v>
      </c>
      <c r="E27" s="66"/>
      <c r="F27" s="66">
        <v>98</v>
      </c>
      <c r="G27" s="66">
        <v>9</v>
      </c>
      <c r="H27" s="66"/>
      <c r="I27" s="18">
        <f t="shared" si="0"/>
        <v>10577</v>
      </c>
      <c r="J27" s="67"/>
      <c r="K27" s="66"/>
      <c r="L27" s="66"/>
      <c r="M27" s="66"/>
      <c r="N27" s="20">
        <f t="shared" si="1"/>
        <v>0</v>
      </c>
      <c r="O27" s="21">
        <f t="shared" si="2"/>
        <v>10577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215.8</v>
      </c>
      <c r="D28" s="75">
        <v>113</v>
      </c>
      <c r="E28" s="75"/>
      <c r="F28" s="75">
        <v>2.1</v>
      </c>
      <c r="G28" s="75">
        <v>0.2</v>
      </c>
      <c r="H28" s="75"/>
      <c r="I28" s="30">
        <f t="shared" si="0"/>
        <v>331.1</v>
      </c>
      <c r="J28" s="76"/>
      <c r="K28" s="75"/>
      <c r="L28" s="75"/>
      <c r="M28" s="75"/>
      <c r="N28" s="31">
        <f t="shared" si="1"/>
        <v>0</v>
      </c>
      <c r="O28" s="32">
        <f t="shared" si="2"/>
        <v>331.1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47.94</v>
      </c>
      <c r="D29" s="72">
        <v>35.67</v>
      </c>
      <c r="E29" s="72"/>
      <c r="F29" s="72">
        <v>12.56</v>
      </c>
      <c r="G29" s="72">
        <v>0.6</v>
      </c>
      <c r="H29" s="72"/>
      <c r="I29" s="27">
        <f t="shared" si="0"/>
        <v>96.77</v>
      </c>
      <c r="J29" s="73"/>
      <c r="K29" s="72"/>
      <c r="L29" s="72"/>
      <c r="M29" s="72">
        <v>0.22</v>
      </c>
      <c r="N29" s="28">
        <f t="shared" si="1"/>
        <v>0.22</v>
      </c>
      <c r="O29" s="29">
        <f t="shared" si="2"/>
        <v>96.99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19118</v>
      </c>
      <c r="D30" s="66">
        <v>7278</v>
      </c>
      <c r="E30" s="66"/>
      <c r="F30" s="66">
        <v>2305</v>
      </c>
      <c r="G30" s="66">
        <v>139</v>
      </c>
      <c r="H30" s="66"/>
      <c r="I30" s="18">
        <f t="shared" si="0"/>
        <v>28840</v>
      </c>
      <c r="J30" s="67"/>
      <c r="K30" s="66"/>
      <c r="L30" s="66"/>
      <c r="M30" s="66">
        <v>14</v>
      </c>
      <c r="N30" s="20">
        <f t="shared" si="1"/>
        <v>14</v>
      </c>
      <c r="O30" s="21">
        <f t="shared" si="2"/>
        <v>28854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443.7</v>
      </c>
      <c r="D31" s="75">
        <v>168.5</v>
      </c>
      <c r="E31" s="75"/>
      <c r="F31" s="75">
        <v>35.799999999999997</v>
      </c>
      <c r="G31" s="75">
        <v>3.1</v>
      </c>
      <c r="H31" s="75"/>
      <c r="I31" s="30">
        <f t="shared" si="0"/>
        <v>651.1</v>
      </c>
      <c r="J31" s="76"/>
      <c r="K31" s="75"/>
      <c r="L31" s="75"/>
      <c r="M31" s="75">
        <v>0.4</v>
      </c>
      <c r="N31" s="31">
        <f t="shared" si="1"/>
        <v>0.4</v>
      </c>
      <c r="O31" s="32">
        <f t="shared" si="2"/>
        <v>651.5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106.2</v>
      </c>
      <c r="D32" s="72">
        <v>54.88</v>
      </c>
      <c r="E32" s="72"/>
      <c r="F32" s="72">
        <v>27.16</v>
      </c>
      <c r="G32" s="72">
        <v>1.39</v>
      </c>
      <c r="H32" s="72"/>
      <c r="I32" s="27">
        <f t="shared" si="0"/>
        <v>189.63</v>
      </c>
      <c r="J32" s="73"/>
      <c r="K32" s="72"/>
      <c r="L32" s="72"/>
      <c r="M32" s="72"/>
      <c r="N32" s="28">
        <f t="shared" si="1"/>
        <v>0</v>
      </c>
      <c r="O32" s="29">
        <f t="shared" si="2"/>
        <v>189.63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43048</v>
      </c>
      <c r="D33" s="66">
        <v>11871</v>
      </c>
      <c r="E33" s="66"/>
      <c r="F33" s="66">
        <v>4909</v>
      </c>
      <c r="G33" s="66">
        <v>339</v>
      </c>
      <c r="H33" s="66"/>
      <c r="I33" s="18">
        <f t="shared" si="0"/>
        <v>60167</v>
      </c>
      <c r="J33" s="67"/>
      <c r="K33" s="66"/>
      <c r="L33" s="66"/>
      <c r="M33" s="66"/>
      <c r="N33" s="20">
        <f t="shared" si="1"/>
        <v>0</v>
      </c>
      <c r="O33" s="21">
        <f t="shared" si="2"/>
        <v>60167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761</v>
      </c>
      <c r="D34" s="75">
        <v>217.9</v>
      </c>
      <c r="E34" s="75"/>
      <c r="F34" s="75">
        <v>69</v>
      </c>
      <c r="G34" s="75">
        <v>5.2</v>
      </c>
      <c r="H34" s="75"/>
      <c r="I34" s="30">
        <f t="shared" si="0"/>
        <v>1053.1000000000001</v>
      </c>
      <c r="J34" s="76"/>
      <c r="K34" s="75"/>
      <c r="L34" s="75"/>
      <c r="M34" s="75"/>
      <c r="N34" s="31">
        <f t="shared" si="1"/>
        <v>0</v>
      </c>
      <c r="O34" s="32">
        <f t="shared" si="2"/>
        <v>1053.1000000000001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95.82</v>
      </c>
      <c r="D35" s="72">
        <v>35.31</v>
      </c>
      <c r="E35" s="72"/>
      <c r="F35" s="72">
        <v>70.91</v>
      </c>
      <c r="G35" s="72">
        <v>25.17</v>
      </c>
      <c r="H35" s="72"/>
      <c r="I35" s="27">
        <f t="shared" si="0"/>
        <v>227.20999999999998</v>
      </c>
      <c r="J35" s="73"/>
      <c r="K35" s="72"/>
      <c r="L35" s="72">
        <v>0.67</v>
      </c>
      <c r="M35" s="72"/>
      <c r="N35" s="28">
        <f t="shared" si="1"/>
        <v>0.67</v>
      </c>
      <c r="O35" s="29">
        <f t="shared" si="2"/>
        <v>227.87999999999997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42367</v>
      </c>
      <c r="D36" s="66">
        <v>8271</v>
      </c>
      <c r="E36" s="66"/>
      <c r="F36" s="66">
        <v>14322</v>
      </c>
      <c r="G36" s="66">
        <v>6228</v>
      </c>
      <c r="H36" s="66"/>
      <c r="I36" s="18">
        <f t="shared" si="0"/>
        <v>71188</v>
      </c>
      <c r="J36" s="67"/>
      <c r="K36" s="66"/>
      <c r="L36" s="66">
        <v>35</v>
      </c>
      <c r="M36" s="66"/>
      <c r="N36" s="20">
        <f t="shared" si="1"/>
        <v>35</v>
      </c>
      <c r="O36" s="21">
        <f t="shared" si="2"/>
        <v>71223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537.70000000000005</v>
      </c>
      <c r="D37" s="75">
        <v>135.80000000000001</v>
      </c>
      <c r="E37" s="75"/>
      <c r="F37" s="75">
        <v>162</v>
      </c>
      <c r="G37" s="75">
        <v>89.2</v>
      </c>
      <c r="H37" s="75"/>
      <c r="I37" s="30">
        <f t="shared" ref="I37:I50" si="3">SUM(C37:H37)</f>
        <v>924.7</v>
      </c>
      <c r="J37" s="76"/>
      <c r="K37" s="75"/>
      <c r="L37" s="75">
        <v>0.7</v>
      </c>
      <c r="M37" s="75"/>
      <c r="N37" s="31">
        <f t="shared" si="1"/>
        <v>0.7</v>
      </c>
      <c r="O37" s="32">
        <f t="shared" si="2"/>
        <v>925.40000000000009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166.67</v>
      </c>
      <c r="D38" s="72">
        <v>3.91</v>
      </c>
      <c r="E38" s="72"/>
      <c r="F38" s="72">
        <v>244.13</v>
      </c>
      <c r="G38" s="72">
        <v>183.98</v>
      </c>
      <c r="H38" s="72"/>
      <c r="I38" s="27">
        <f t="shared" si="3"/>
        <v>598.68999999999994</v>
      </c>
      <c r="J38" s="73"/>
      <c r="K38" s="72"/>
      <c r="L38" s="72"/>
      <c r="M38" s="72"/>
      <c r="N38" s="28">
        <f t="shared" si="1"/>
        <v>0</v>
      </c>
      <c r="O38" s="29">
        <f t="shared" si="2"/>
        <v>598.68999999999994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73207</v>
      </c>
      <c r="D39" s="66">
        <v>1004</v>
      </c>
      <c r="E39" s="66"/>
      <c r="F39" s="66">
        <v>50921</v>
      </c>
      <c r="G39" s="66">
        <v>49063</v>
      </c>
      <c r="H39" s="66"/>
      <c r="I39" s="18">
        <f t="shared" si="3"/>
        <v>174195</v>
      </c>
      <c r="J39" s="67"/>
      <c r="K39" s="66"/>
      <c r="L39" s="66"/>
      <c r="M39" s="66"/>
      <c r="N39" s="20">
        <f t="shared" si="1"/>
        <v>0</v>
      </c>
      <c r="O39" s="21">
        <f t="shared" si="2"/>
        <v>174195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863.2</v>
      </c>
      <c r="D40" s="75">
        <v>14.3</v>
      </c>
      <c r="E40" s="75"/>
      <c r="F40" s="75">
        <v>489.9</v>
      </c>
      <c r="G40" s="75">
        <v>639.1</v>
      </c>
      <c r="H40" s="75"/>
      <c r="I40" s="30">
        <f t="shared" si="3"/>
        <v>2006.5</v>
      </c>
      <c r="J40" s="76"/>
      <c r="K40" s="75"/>
      <c r="L40" s="75"/>
      <c r="M40" s="75"/>
      <c r="N40" s="31">
        <f t="shared" si="1"/>
        <v>0</v>
      </c>
      <c r="O40" s="32">
        <f t="shared" si="2"/>
        <v>2006.5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115.66</v>
      </c>
      <c r="D41" s="72">
        <v>0.92</v>
      </c>
      <c r="E41" s="72">
        <v>0.13</v>
      </c>
      <c r="F41" s="72">
        <v>154.49</v>
      </c>
      <c r="G41" s="72">
        <v>511.8</v>
      </c>
      <c r="H41" s="72"/>
      <c r="I41" s="27">
        <f t="shared" si="3"/>
        <v>783</v>
      </c>
      <c r="J41" s="73">
        <v>0.64</v>
      </c>
      <c r="K41" s="72"/>
      <c r="L41" s="72"/>
      <c r="M41" s="72">
        <v>0.23</v>
      </c>
      <c r="N41" s="28">
        <f t="shared" si="1"/>
        <v>0.87</v>
      </c>
      <c r="O41" s="29">
        <f t="shared" si="2"/>
        <v>783.87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54186</v>
      </c>
      <c r="D42" s="66">
        <v>226</v>
      </c>
      <c r="E42" s="66">
        <v>32</v>
      </c>
      <c r="F42" s="66">
        <v>33679</v>
      </c>
      <c r="G42" s="66">
        <v>140779</v>
      </c>
      <c r="H42" s="66"/>
      <c r="I42" s="18">
        <f t="shared" si="3"/>
        <v>228902</v>
      </c>
      <c r="J42" s="67">
        <v>52</v>
      </c>
      <c r="K42" s="66"/>
      <c r="L42" s="66"/>
      <c r="M42" s="66">
        <v>28</v>
      </c>
      <c r="N42" s="20">
        <f t="shared" si="1"/>
        <v>80</v>
      </c>
      <c r="O42" s="21">
        <f t="shared" si="2"/>
        <v>228982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579.79999999999995</v>
      </c>
      <c r="D43" s="75">
        <v>2.8</v>
      </c>
      <c r="E43" s="75">
        <v>0.4</v>
      </c>
      <c r="F43" s="75">
        <v>311.10000000000002</v>
      </c>
      <c r="G43" s="75">
        <v>1768.5</v>
      </c>
      <c r="H43" s="75"/>
      <c r="I43" s="30">
        <f t="shared" si="3"/>
        <v>2662.6</v>
      </c>
      <c r="J43" s="76">
        <v>0</v>
      </c>
      <c r="K43" s="75"/>
      <c r="L43" s="75"/>
      <c r="M43" s="75">
        <v>0.3</v>
      </c>
      <c r="N43" s="31">
        <f t="shared" si="1"/>
        <v>0.3</v>
      </c>
      <c r="O43" s="32">
        <f t="shared" si="2"/>
        <v>2662.9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116.18</v>
      </c>
      <c r="D44" s="72">
        <v>3.5</v>
      </c>
      <c r="E44" s="72"/>
      <c r="F44" s="72">
        <v>54.43</v>
      </c>
      <c r="G44" s="72">
        <v>470.07</v>
      </c>
      <c r="H44" s="72"/>
      <c r="I44" s="27">
        <f t="shared" si="3"/>
        <v>644.18000000000006</v>
      </c>
      <c r="J44" s="73"/>
      <c r="K44" s="72"/>
      <c r="L44" s="72">
        <v>0.21</v>
      </c>
      <c r="M44" s="72">
        <v>1.3</v>
      </c>
      <c r="N44" s="28">
        <f t="shared" si="1"/>
        <v>1.51</v>
      </c>
      <c r="O44" s="29">
        <f t="shared" si="2"/>
        <v>645.69000000000005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50804</v>
      </c>
      <c r="D45" s="66">
        <v>954</v>
      </c>
      <c r="E45" s="66"/>
      <c r="F45" s="66">
        <v>12179</v>
      </c>
      <c r="G45" s="66">
        <v>127955</v>
      </c>
      <c r="H45" s="66"/>
      <c r="I45" s="18">
        <f t="shared" si="3"/>
        <v>191892</v>
      </c>
      <c r="J45" s="67"/>
      <c r="K45" s="66"/>
      <c r="L45" s="66">
        <v>27</v>
      </c>
      <c r="M45" s="66">
        <v>154</v>
      </c>
      <c r="N45" s="20">
        <f t="shared" si="1"/>
        <v>181</v>
      </c>
      <c r="O45" s="21">
        <f t="shared" si="2"/>
        <v>192073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450.6</v>
      </c>
      <c r="D46" s="75">
        <v>10.5</v>
      </c>
      <c r="E46" s="75"/>
      <c r="F46" s="75">
        <v>92.9</v>
      </c>
      <c r="G46" s="75">
        <v>1352.5</v>
      </c>
      <c r="H46" s="75"/>
      <c r="I46" s="30">
        <f t="shared" si="3"/>
        <v>1906.5</v>
      </c>
      <c r="J46" s="76"/>
      <c r="K46" s="75"/>
      <c r="L46" s="75">
        <v>0.2</v>
      </c>
      <c r="M46" s="75">
        <v>1.7</v>
      </c>
      <c r="N46" s="31">
        <f t="shared" si="1"/>
        <v>1.9</v>
      </c>
      <c r="O46" s="32">
        <f t="shared" si="2"/>
        <v>1908.4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233.62</v>
      </c>
      <c r="D47" s="72">
        <v>109.78</v>
      </c>
      <c r="E47" s="72"/>
      <c r="F47" s="72">
        <v>36.799999999999997</v>
      </c>
      <c r="G47" s="72">
        <v>526.95000000000005</v>
      </c>
      <c r="H47" s="72"/>
      <c r="I47" s="27">
        <f t="shared" si="3"/>
        <v>907.15000000000009</v>
      </c>
      <c r="J47" s="73"/>
      <c r="K47" s="72"/>
      <c r="L47" s="72">
        <v>0.28999999999999998</v>
      </c>
      <c r="M47" s="72">
        <v>1.05</v>
      </c>
      <c r="N47" s="28">
        <f t="shared" si="1"/>
        <v>1.34</v>
      </c>
      <c r="O47" s="29">
        <f t="shared" si="2"/>
        <v>908.49000000000012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120347</v>
      </c>
      <c r="D48" s="66">
        <v>31018</v>
      </c>
      <c r="E48" s="66"/>
      <c r="F48" s="66">
        <v>7001</v>
      </c>
      <c r="G48" s="66">
        <v>151051</v>
      </c>
      <c r="H48" s="66"/>
      <c r="I48" s="18">
        <f t="shared" si="3"/>
        <v>309417</v>
      </c>
      <c r="J48" s="67"/>
      <c r="K48" s="66"/>
      <c r="L48" s="66">
        <v>38</v>
      </c>
      <c r="M48" s="66">
        <v>138</v>
      </c>
      <c r="N48" s="20">
        <f t="shared" si="1"/>
        <v>176</v>
      </c>
      <c r="O48" s="21">
        <f t="shared" si="2"/>
        <v>309593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418.9</v>
      </c>
      <c r="D49" s="75">
        <v>21.1</v>
      </c>
      <c r="E49" s="75"/>
      <c r="F49" s="75">
        <v>15</v>
      </c>
      <c r="G49" s="75">
        <v>712</v>
      </c>
      <c r="H49" s="75"/>
      <c r="I49" s="30">
        <f t="shared" si="3"/>
        <v>1167</v>
      </c>
      <c r="J49" s="76"/>
      <c r="K49" s="75"/>
      <c r="L49" s="75">
        <v>0.3</v>
      </c>
      <c r="M49" s="75">
        <v>0.8</v>
      </c>
      <c r="N49" s="31">
        <f t="shared" si="1"/>
        <v>1.1000000000000001</v>
      </c>
      <c r="O49" s="32">
        <f t="shared" si="2"/>
        <v>1168.0999999999999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902.69</v>
      </c>
      <c r="D50" s="63">
        <v>281.58999999999997</v>
      </c>
      <c r="E50" s="63">
        <v>0.13</v>
      </c>
      <c r="F50" s="63">
        <v>601.20000000000005</v>
      </c>
      <c r="G50" s="63">
        <v>1720.14</v>
      </c>
      <c r="H50" s="63"/>
      <c r="I50" s="11">
        <f t="shared" si="3"/>
        <v>3505.75</v>
      </c>
      <c r="J50" s="64">
        <v>0.64</v>
      </c>
      <c r="K50" s="63"/>
      <c r="L50" s="63">
        <v>8.24</v>
      </c>
      <c r="M50" s="63">
        <v>22.98</v>
      </c>
      <c r="N50" s="13">
        <f t="shared" si="1"/>
        <v>31.86</v>
      </c>
      <c r="O50" s="14">
        <f t="shared" si="2"/>
        <v>3537.61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411030</v>
      </c>
      <c r="D51" s="66">
        <v>68536</v>
      </c>
      <c r="E51" s="66">
        <v>32</v>
      </c>
      <c r="F51" s="66">
        <v>125437</v>
      </c>
      <c r="G51" s="66">
        <v>475584</v>
      </c>
      <c r="H51" s="66"/>
      <c r="I51" s="18">
        <f t="shared" ref="I51:I58" si="4">SUM(C51:H51)</f>
        <v>1080619</v>
      </c>
      <c r="J51" s="67">
        <v>52</v>
      </c>
      <c r="K51" s="66"/>
      <c r="L51" s="66">
        <v>444</v>
      </c>
      <c r="M51" s="66">
        <v>1425</v>
      </c>
      <c r="N51" s="20">
        <f t="shared" si="1"/>
        <v>1921</v>
      </c>
      <c r="O51" s="21">
        <f>SUM(N51,I51)</f>
        <v>1082540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4339.1000000000004</v>
      </c>
      <c r="D52" s="75">
        <v>821</v>
      </c>
      <c r="E52" s="75">
        <v>0.4</v>
      </c>
      <c r="F52" s="75">
        <v>1178.7</v>
      </c>
      <c r="G52" s="75">
        <v>4570.3999999999996</v>
      </c>
      <c r="H52" s="75"/>
      <c r="I52" s="30">
        <f t="shared" si="4"/>
        <v>10909.599999999999</v>
      </c>
      <c r="J52" s="76">
        <v>0</v>
      </c>
      <c r="K52" s="75"/>
      <c r="L52" s="75">
        <v>14.9</v>
      </c>
      <c r="M52" s="75">
        <v>46.2</v>
      </c>
      <c r="N52" s="31">
        <f t="shared" si="1"/>
        <v>61.1</v>
      </c>
      <c r="O52" s="32">
        <f t="shared" si="2"/>
        <v>10970.699999999999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885.86</v>
      </c>
      <c r="D53" s="72">
        <v>219.86</v>
      </c>
      <c r="E53" s="72">
        <v>0.13</v>
      </c>
      <c r="F53" s="72">
        <v>600.48</v>
      </c>
      <c r="G53" s="72">
        <v>1719.96</v>
      </c>
      <c r="H53" s="72"/>
      <c r="I53" s="27">
        <f t="shared" si="4"/>
        <v>3426.29</v>
      </c>
      <c r="J53" s="73">
        <v>0.64</v>
      </c>
      <c r="K53" s="72"/>
      <c r="L53" s="72">
        <v>8.24</v>
      </c>
      <c r="M53" s="72">
        <v>22.98</v>
      </c>
      <c r="N53" s="28">
        <f t="shared" si="1"/>
        <v>31.86</v>
      </c>
      <c r="O53" s="29">
        <f t="shared" si="2"/>
        <v>3458.15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405230</v>
      </c>
      <c r="D54" s="66">
        <v>55975</v>
      </c>
      <c r="E54" s="66">
        <v>32</v>
      </c>
      <c r="F54" s="66">
        <v>125316</v>
      </c>
      <c r="G54" s="66">
        <v>475554</v>
      </c>
      <c r="H54" s="66"/>
      <c r="I54" s="18">
        <f t="shared" si="4"/>
        <v>1062107</v>
      </c>
      <c r="J54" s="67">
        <v>52</v>
      </c>
      <c r="K54" s="66"/>
      <c r="L54" s="66">
        <v>444</v>
      </c>
      <c r="M54" s="66">
        <v>1425</v>
      </c>
      <c r="N54" s="20">
        <f t="shared" si="1"/>
        <v>1921</v>
      </c>
      <c r="O54" s="21">
        <f t="shared" si="2"/>
        <v>1064028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4126.5</v>
      </c>
      <c r="D55" s="69">
        <v>460.4</v>
      </c>
      <c r="E55" s="69">
        <v>0.4</v>
      </c>
      <c r="F55" s="69">
        <v>1175.7</v>
      </c>
      <c r="G55" s="69">
        <v>4569.6000000000004</v>
      </c>
      <c r="H55" s="69"/>
      <c r="I55" s="24">
        <f t="shared" si="4"/>
        <v>10332.599999999999</v>
      </c>
      <c r="J55" s="70">
        <v>0</v>
      </c>
      <c r="K55" s="69"/>
      <c r="L55" s="69">
        <v>14.9</v>
      </c>
      <c r="M55" s="69">
        <v>46.2</v>
      </c>
      <c r="N55" s="24">
        <f t="shared" si="1"/>
        <v>61.1</v>
      </c>
      <c r="O55" s="26">
        <f t="shared" si="2"/>
        <v>10393.699999999999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902.82</v>
      </c>
      <c r="D56" s="10">
        <f t="shared" si="5"/>
        <v>316.79999999999995</v>
      </c>
      <c r="E56" s="10">
        <f t="shared" si="5"/>
        <v>0.13</v>
      </c>
      <c r="F56" s="10">
        <f t="shared" si="5"/>
        <v>601.49999999999989</v>
      </c>
      <c r="G56" s="10">
        <f t="shared" si="5"/>
        <v>1724.3700000000001</v>
      </c>
      <c r="H56" s="10">
        <f t="shared" si="5"/>
        <v>0</v>
      </c>
      <c r="I56" s="36">
        <f>SUM(C56:H56)</f>
        <v>3545.62</v>
      </c>
      <c r="J56" s="34">
        <f>SUM(J5,J8,J11,J14,J17,J20,J23,J26,J29,J32,J35,J38,J41,J44,J47)</f>
        <v>0.64</v>
      </c>
      <c r="K56" s="10">
        <f>SUM(K5,K8,K11,K14,K17,K20,K23,K26,K29,K32,K35,K38,K41,K44,K47)</f>
        <v>1.05</v>
      </c>
      <c r="L56" s="10">
        <f>SUM(L5,L8,L11,L14,L17,L20,L23,L26,L29,L32,L35,L38,L41,L44,L47)</f>
        <v>8.24</v>
      </c>
      <c r="M56" s="10">
        <f>SUM(M5,M8,M11,M14,M17,M20,M23,M26,M29,M32,M35,M38,M41,M44,M47)</f>
        <v>23.17</v>
      </c>
      <c r="N56" s="12">
        <f t="shared" si="1"/>
        <v>33.1</v>
      </c>
      <c r="O56" s="14">
        <f t="shared" si="2"/>
        <v>3578.72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411052</v>
      </c>
      <c r="D57" s="17">
        <f t="shared" si="5"/>
        <v>74221</v>
      </c>
      <c r="E57" s="17">
        <f t="shared" si="5"/>
        <v>32</v>
      </c>
      <c r="F57" s="17">
        <f t="shared" si="5"/>
        <v>125467</v>
      </c>
      <c r="G57" s="17">
        <f t="shared" si="5"/>
        <v>476259</v>
      </c>
      <c r="H57" s="17">
        <f t="shared" si="5"/>
        <v>0</v>
      </c>
      <c r="I57" s="37">
        <f t="shared" si="4"/>
        <v>1087031</v>
      </c>
      <c r="J57" s="35">
        <f t="shared" ref="J57:M58" si="6">SUM(J6,J9,J12,J15,J18,J21,J24,J27,J30,J33,J36,J39,J42,J45,J48)</f>
        <v>52</v>
      </c>
      <c r="K57" s="17">
        <f t="shared" si="6"/>
        <v>26</v>
      </c>
      <c r="L57" s="17">
        <f t="shared" si="6"/>
        <v>444</v>
      </c>
      <c r="M57" s="17">
        <f t="shared" si="6"/>
        <v>1425</v>
      </c>
      <c r="N57" s="19">
        <f t="shared" si="1"/>
        <v>1947</v>
      </c>
      <c r="O57" s="21">
        <f t="shared" si="2"/>
        <v>1088978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4340.8</v>
      </c>
      <c r="D58" s="40">
        <f t="shared" si="5"/>
        <v>1119.3999999999999</v>
      </c>
      <c r="E58" s="40">
        <f t="shared" si="5"/>
        <v>0.4</v>
      </c>
      <c r="F58" s="40">
        <f t="shared" si="5"/>
        <v>1181.0999999999999</v>
      </c>
      <c r="G58" s="40">
        <f t="shared" si="5"/>
        <v>4637.1000000000004</v>
      </c>
      <c r="H58" s="40">
        <f t="shared" si="5"/>
        <v>0</v>
      </c>
      <c r="I58" s="41">
        <f t="shared" si="4"/>
        <v>11278.8</v>
      </c>
      <c r="J58" s="39">
        <f t="shared" si="6"/>
        <v>0</v>
      </c>
      <c r="K58" s="40">
        <f t="shared" si="6"/>
        <v>1.7</v>
      </c>
      <c r="L58" s="40">
        <f t="shared" si="6"/>
        <v>14.899999999999999</v>
      </c>
      <c r="M58" s="40">
        <f t="shared" si="6"/>
        <v>46.199999999999996</v>
      </c>
      <c r="N58" s="42">
        <f t="shared" si="1"/>
        <v>62.8</v>
      </c>
      <c r="O58" s="43">
        <f t="shared" si="2"/>
        <v>11341.599999999999</v>
      </c>
      <c r="P58" s="44">
        <f>SUM(O56,P53,P54,P57)</f>
        <v>3578.72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3.63</v>
      </c>
      <c r="H63" s="63"/>
      <c r="I63" s="11">
        <f>SUM(C63:H63)</f>
        <v>3.63</v>
      </c>
      <c r="J63" s="64"/>
      <c r="K63" s="63"/>
      <c r="L63" s="63"/>
      <c r="M63" s="63">
        <v>0.19</v>
      </c>
      <c r="N63" s="13">
        <f>SUM(J63:M63)</f>
        <v>0.19</v>
      </c>
      <c r="O63" s="14">
        <f>SUM(N63,I63)</f>
        <v>3.82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0.04</v>
      </c>
      <c r="E66" s="72"/>
      <c r="F66" s="72"/>
      <c r="G66" s="72">
        <v>0.28999999999999998</v>
      </c>
      <c r="H66" s="72"/>
      <c r="I66" s="27">
        <f t="shared" si="7"/>
        <v>0.32999999999999996</v>
      </c>
      <c r="J66" s="73"/>
      <c r="K66" s="72"/>
      <c r="L66" s="72"/>
      <c r="M66" s="72"/>
      <c r="N66" s="28">
        <f t="shared" si="8"/>
        <v>0</v>
      </c>
      <c r="O66" s="29">
        <f t="shared" si="9"/>
        <v>0.32999999999999996</v>
      </c>
      <c r="P66" s="22" t="s">
        <v>25</v>
      </c>
      <c r="Q66" s="129" t="s">
        <v>65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650</v>
      </c>
      <c r="H70" s="66"/>
      <c r="I70" s="18">
        <f t="shared" si="7"/>
        <v>650</v>
      </c>
      <c r="J70" s="67"/>
      <c r="K70" s="66"/>
      <c r="L70" s="66"/>
      <c r="M70" s="66"/>
      <c r="N70" s="20">
        <f t="shared" si="8"/>
        <v>0</v>
      </c>
      <c r="O70" s="21">
        <f t="shared" si="9"/>
        <v>650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65</v>
      </c>
      <c r="H71" s="75"/>
      <c r="I71" s="30">
        <f t="shared" si="7"/>
        <v>65</v>
      </c>
      <c r="J71" s="76"/>
      <c r="K71" s="75"/>
      <c r="L71" s="75"/>
      <c r="M71" s="75"/>
      <c r="N71" s="31">
        <f t="shared" si="8"/>
        <v>0</v>
      </c>
      <c r="O71" s="32">
        <f t="shared" si="9"/>
        <v>65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0.04</v>
      </c>
      <c r="D72" s="72">
        <v>3.21</v>
      </c>
      <c r="E72" s="72"/>
      <c r="F72" s="72">
        <v>0.3</v>
      </c>
      <c r="G72" s="72">
        <v>0.33</v>
      </c>
      <c r="H72" s="72"/>
      <c r="I72" s="27">
        <f t="shared" si="7"/>
        <v>3.88</v>
      </c>
      <c r="J72" s="73"/>
      <c r="K72" s="72"/>
      <c r="L72" s="72"/>
      <c r="M72" s="72"/>
      <c r="N72" s="28">
        <f t="shared" si="8"/>
        <v>0</v>
      </c>
      <c r="O72" s="29">
        <f t="shared" si="9"/>
        <v>3.88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</v>
      </c>
      <c r="D73" s="66">
        <v>413</v>
      </c>
      <c r="E73" s="66"/>
      <c r="F73" s="66">
        <v>30</v>
      </c>
      <c r="G73" s="66">
        <v>27</v>
      </c>
      <c r="H73" s="66"/>
      <c r="I73" s="18">
        <f t="shared" si="7"/>
        <v>474</v>
      </c>
      <c r="J73" s="67"/>
      <c r="K73" s="66"/>
      <c r="L73" s="66"/>
      <c r="M73" s="66"/>
      <c r="N73" s="20">
        <f t="shared" si="8"/>
        <v>0</v>
      </c>
      <c r="O73" s="21">
        <f t="shared" si="9"/>
        <v>474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0.4</v>
      </c>
      <c r="D74" s="75">
        <v>41.1</v>
      </c>
      <c r="E74" s="75"/>
      <c r="F74" s="75">
        <v>2.4</v>
      </c>
      <c r="G74" s="75">
        <v>1.8</v>
      </c>
      <c r="H74" s="75"/>
      <c r="I74" s="30">
        <f t="shared" si="7"/>
        <v>45.699999999999996</v>
      </c>
      <c r="J74" s="76"/>
      <c r="K74" s="75"/>
      <c r="L74" s="75"/>
      <c r="M74" s="75"/>
      <c r="N74" s="31">
        <f t="shared" si="8"/>
        <v>0</v>
      </c>
      <c r="O74" s="32">
        <f t="shared" si="9"/>
        <v>45.699999999999996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1.85</v>
      </c>
      <c r="D75" s="72">
        <v>13.08</v>
      </c>
      <c r="E75" s="72"/>
      <c r="F75" s="72"/>
      <c r="G75" s="72"/>
      <c r="H75" s="72"/>
      <c r="I75" s="27">
        <f t="shared" si="7"/>
        <v>14.93</v>
      </c>
      <c r="J75" s="73"/>
      <c r="K75" s="72"/>
      <c r="L75" s="72"/>
      <c r="M75" s="72"/>
      <c r="N75" s="28">
        <f t="shared" si="8"/>
        <v>0</v>
      </c>
      <c r="O75" s="29">
        <f t="shared" si="9"/>
        <v>14.93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395</v>
      </c>
      <c r="D76" s="66">
        <v>1467</v>
      </c>
      <c r="E76" s="66"/>
      <c r="F76" s="66"/>
      <c r="G76" s="66"/>
      <c r="H76" s="66"/>
      <c r="I76" s="18">
        <f t="shared" si="7"/>
        <v>1862</v>
      </c>
      <c r="J76" s="67"/>
      <c r="K76" s="66"/>
      <c r="L76" s="66"/>
      <c r="M76" s="66"/>
      <c r="N76" s="20">
        <f t="shared" si="8"/>
        <v>0</v>
      </c>
      <c r="O76" s="21">
        <f t="shared" si="9"/>
        <v>1862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27.7</v>
      </c>
      <c r="D77" s="75">
        <v>86.9</v>
      </c>
      <c r="E77" s="75"/>
      <c r="F77" s="75"/>
      <c r="G77" s="75"/>
      <c r="H77" s="75"/>
      <c r="I77" s="30">
        <f t="shared" si="7"/>
        <v>114.60000000000001</v>
      </c>
      <c r="J77" s="76"/>
      <c r="K77" s="75"/>
      <c r="L77" s="75"/>
      <c r="M77" s="75"/>
      <c r="N77" s="31">
        <f t="shared" si="8"/>
        <v>0</v>
      </c>
      <c r="O77" s="32">
        <f t="shared" si="9"/>
        <v>114.60000000000001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0.98</v>
      </c>
      <c r="D78" s="72">
        <v>18.88</v>
      </c>
      <c r="E78" s="72"/>
      <c r="F78" s="72">
        <v>0.15</v>
      </c>
      <c r="G78" s="72"/>
      <c r="H78" s="72"/>
      <c r="I78" s="27">
        <f t="shared" si="7"/>
        <v>20.009999999999998</v>
      </c>
      <c r="J78" s="73"/>
      <c r="K78" s="72">
        <v>1.05</v>
      </c>
      <c r="L78" s="72">
        <v>7.07</v>
      </c>
      <c r="M78" s="72">
        <v>20.04</v>
      </c>
      <c r="N78" s="28">
        <f t="shared" si="8"/>
        <v>28.16</v>
      </c>
      <c r="O78" s="29">
        <f t="shared" si="9"/>
        <v>48.17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249</v>
      </c>
      <c r="D79" s="66">
        <v>3805</v>
      </c>
      <c r="E79" s="66"/>
      <c r="F79" s="66">
        <v>23</v>
      </c>
      <c r="G79" s="66"/>
      <c r="H79" s="66"/>
      <c r="I79" s="18">
        <f t="shared" si="7"/>
        <v>4077</v>
      </c>
      <c r="J79" s="67"/>
      <c r="K79" s="66">
        <v>26</v>
      </c>
      <c r="L79" s="66">
        <v>344</v>
      </c>
      <c r="M79" s="66">
        <v>1001</v>
      </c>
      <c r="N79" s="20">
        <f t="shared" si="8"/>
        <v>1371</v>
      </c>
      <c r="O79" s="21">
        <f t="shared" si="9"/>
        <v>5448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11.9</v>
      </c>
      <c r="D80" s="75">
        <v>170.4</v>
      </c>
      <c r="E80" s="75"/>
      <c r="F80" s="75">
        <v>0.9</v>
      </c>
      <c r="G80" s="75"/>
      <c r="H80" s="75"/>
      <c r="I80" s="30">
        <f t="shared" si="7"/>
        <v>183.20000000000002</v>
      </c>
      <c r="J80" s="76"/>
      <c r="K80" s="75">
        <v>1.7</v>
      </c>
      <c r="L80" s="75">
        <v>13.7</v>
      </c>
      <c r="M80" s="75">
        <v>40.200000000000003</v>
      </c>
      <c r="N80" s="31">
        <f t="shared" si="8"/>
        <v>55.6</v>
      </c>
      <c r="O80" s="32">
        <f t="shared" si="9"/>
        <v>238.8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2.57</v>
      </c>
      <c r="D81" s="72">
        <v>17.66</v>
      </c>
      <c r="E81" s="72"/>
      <c r="F81" s="72"/>
      <c r="G81" s="72">
        <v>0.1</v>
      </c>
      <c r="H81" s="72"/>
      <c r="I81" s="27">
        <f t="shared" si="7"/>
        <v>20.330000000000002</v>
      </c>
      <c r="J81" s="73"/>
      <c r="K81" s="72"/>
      <c r="L81" s="72"/>
      <c r="M81" s="72">
        <v>0.14000000000000001</v>
      </c>
      <c r="N81" s="28">
        <f t="shared" si="8"/>
        <v>0.14000000000000001</v>
      </c>
      <c r="O81" s="29">
        <f t="shared" si="9"/>
        <v>20.470000000000002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811</v>
      </c>
      <c r="D82" s="66">
        <v>3960</v>
      </c>
      <c r="E82" s="66"/>
      <c r="F82" s="66"/>
      <c r="G82" s="66">
        <v>19</v>
      </c>
      <c r="H82" s="66"/>
      <c r="I82" s="18">
        <f t="shared" si="7"/>
        <v>4790</v>
      </c>
      <c r="J82" s="67"/>
      <c r="K82" s="66"/>
      <c r="L82" s="66"/>
      <c r="M82" s="66">
        <v>90</v>
      </c>
      <c r="N82" s="20">
        <f t="shared" si="8"/>
        <v>90</v>
      </c>
      <c r="O82" s="21">
        <f t="shared" si="9"/>
        <v>4880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30.1</v>
      </c>
      <c r="D83" s="75">
        <v>137.1</v>
      </c>
      <c r="E83" s="75"/>
      <c r="F83" s="75"/>
      <c r="G83" s="75">
        <v>0.5</v>
      </c>
      <c r="H83" s="75"/>
      <c r="I83" s="30">
        <f t="shared" si="7"/>
        <v>167.7</v>
      </c>
      <c r="J83" s="76"/>
      <c r="K83" s="75"/>
      <c r="L83" s="75"/>
      <c r="M83" s="75">
        <v>2.8</v>
      </c>
      <c r="N83" s="31">
        <f t="shared" si="8"/>
        <v>2.8</v>
      </c>
      <c r="O83" s="32">
        <f t="shared" si="9"/>
        <v>170.5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15.29</v>
      </c>
      <c r="D84" s="72">
        <v>19.96</v>
      </c>
      <c r="E84" s="72"/>
      <c r="F84" s="72">
        <v>0.56999999999999995</v>
      </c>
      <c r="G84" s="72">
        <v>0.06</v>
      </c>
      <c r="H84" s="72"/>
      <c r="I84" s="27">
        <f t="shared" si="7"/>
        <v>35.880000000000003</v>
      </c>
      <c r="J84" s="73"/>
      <c r="K84" s="72"/>
      <c r="L84" s="72"/>
      <c r="M84" s="72"/>
      <c r="N84" s="28">
        <f t="shared" si="8"/>
        <v>0</v>
      </c>
      <c r="O84" s="29">
        <f t="shared" si="9"/>
        <v>35.880000000000003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6516</v>
      </c>
      <c r="D85" s="66">
        <v>3954</v>
      </c>
      <c r="E85" s="66"/>
      <c r="F85" s="66">
        <v>98</v>
      </c>
      <c r="G85" s="66">
        <v>9</v>
      </c>
      <c r="H85" s="66"/>
      <c r="I85" s="18">
        <f t="shared" si="7"/>
        <v>10577</v>
      </c>
      <c r="J85" s="67"/>
      <c r="K85" s="66"/>
      <c r="L85" s="66"/>
      <c r="M85" s="66"/>
      <c r="N85" s="20">
        <f t="shared" si="8"/>
        <v>0</v>
      </c>
      <c r="O85" s="21">
        <f t="shared" si="9"/>
        <v>10577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215.8</v>
      </c>
      <c r="D86" s="75">
        <v>113</v>
      </c>
      <c r="E86" s="75"/>
      <c r="F86" s="75">
        <v>2.1</v>
      </c>
      <c r="G86" s="75">
        <v>0.2</v>
      </c>
      <c r="H86" s="75"/>
      <c r="I86" s="30">
        <f t="shared" si="7"/>
        <v>331.1</v>
      </c>
      <c r="J86" s="76"/>
      <c r="K86" s="75"/>
      <c r="L86" s="75"/>
      <c r="M86" s="75"/>
      <c r="N86" s="31">
        <f t="shared" si="8"/>
        <v>0</v>
      </c>
      <c r="O86" s="32">
        <f t="shared" si="9"/>
        <v>331.1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47.94</v>
      </c>
      <c r="D87" s="72">
        <v>35.67</v>
      </c>
      <c r="E87" s="72"/>
      <c r="F87" s="72">
        <v>12.56</v>
      </c>
      <c r="G87" s="72">
        <v>0.6</v>
      </c>
      <c r="H87" s="72"/>
      <c r="I87" s="27">
        <f t="shared" si="7"/>
        <v>96.77</v>
      </c>
      <c r="J87" s="73"/>
      <c r="K87" s="72"/>
      <c r="L87" s="72"/>
      <c r="M87" s="72">
        <v>0.22</v>
      </c>
      <c r="N87" s="28">
        <f t="shared" si="8"/>
        <v>0.22</v>
      </c>
      <c r="O87" s="29">
        <f t="shared" si="9"/>
        <v>96.99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19118</v>
      </c>
      <c r="D88" s="66">
        <v>7278</v>
      </c>
      <c r="E88" s="66"/>
      <c r="F88" s="66">
        <v>2305</v>
      </c>
      <c r="G88" s="66">
        <v>139</v>
      </c>
      <c r="H88" s="66"/>
      <c r="I88" s="18">
        <f t="shared" si="7"/>
        <v>28840</v>
      </c>
      <c r="J88" s="67"/>
      <c r="K88" s="66"/>
      <c r="L88" s="66"/>
      <c r="M88" s="66">
        <v>14</v>
      </c>
      <c r="N88" s="20">
        <f t="shared" si="8"/>
        <v>14</v>
      </c>
      <c r="O88" s="21">
        <f t="shared" si="9"/>
        <v>28854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443.7</v>
      </c>
      <c r="D89" s="75">
        <v>168.5</v>
      </c>
      <c r="E89" s="75"/>
      <c r="F89" s="75">
        <v>35.799999999999997</v>
      </c>
      <c r="G89" s="75">
        <v>3.1</v>
      </c>
      <c r="H89" s="75"/>
      <c r="I89" s="30">
        <f t="shared" si="7"/>
        <v>651.1</v>
      </c>
      <c r="J89" s="76"/>
      <c r="K89" s="75"/>
      <c r="L89" s="75"/>
      <c r="M89" s="75">
        <v>0.4</v>
      </c>
      <c r="N89" s="31">
        <f t="shared" si="8"/>
        <v>0.4</v>
      </c>
      <c r="O89" s="32">
        <f t="shared" si="9"/>
        <v>651.5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106.2</v>
      </c>
      <c r="D90" s="72">
        <v>54.88</v>
      </c>
      <c r="E90" s="72"/>
      <c r="F90" s="72">
        <v>27.16</v>
      </c>
      <c r="G90" s="72">
        <v>1.39</v>
      </c>
      <c r="H90" s="72"/>
      <c r="I90" s="27">
        <f t="shared" si="7"/>
        <v>189.63</v>
      </c>
      <c r="J90" s="73"/>
      <c r="K90" s="72"/>
      <c r="L90" s="72"/>
      <c r="M90" s="72"/>
      <c r="N90" s="28">
        <f t="shared" si="8"/>
        <v>0</v>
      </c>
      <c r="O90" s="29">
        <f t="shared" si="9"/>
        <v>189.63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43048</v>
      </c>
      <c r="D91" s="66">
        <v>11871</v>
      </c>
      <c r="E91" s="66"/>
      <c r="F91" s="66">
        <v>4909</v>
      </c>
      <c r="G91" s="66">
        <v>339</v>
      </c>
      <c r="H91" s="66"/>
      <c r="I91" s="18">
        <f t="shared" si="7"/>
        <v>60167</v>
      </c>
      <c r="J91" s="67"/>
      <c r="K91" s="66"/>
      <c r="L91" s="66"/>
      <c r="M91" s="66"/>
      <c r="N91" s="20">
        <f t="shared" si="8"/>
        <v>0</v>
      </c>
      <c r="O91" s="21">
        <f t="shared" si="9"/>
        <v>60167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761</v>
      </c>
      <c r="D92" s="75">
        <v>217.9</v>
      </c>
      <c r="E92" s="75"/>
      <c r="F92" s="75">
        <v>69</v>
      </c>
      <c r="G92" s="75">
        <v>5.2</v>
      </c>
      <c r="H92" s="75"/>
      <c r="I92" s="30">
        <f t="shared" si="7"/>
        <v>1053.1000000000001</v>
      </c>
      <c r="J92" s="76"/>
      <c r="K92" s="75"/>
      <c r="L92" s="75"/>
      <c r="M92" s="75"/>
      <c r="N92" s="31">
        <f t="shared" si="8"/>
        <v>0</v>
      </c>
      <c r="O92" s="32">
        <f t="shared" si="9"/>
        <v>1053.1000000000001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95.82</v>
      </c>
      <c r="D93" s="72">
        <v>35.31</v>
      </c>
      <c r="E93" s="72"/>
      <c r="F93" s="72">
        <v>70.91</v>
      </c>
      <c r="G93" s="72">
        <v>25.17</v>
      </c>
      <c r="H93" s="72"/>
      <c r="I93" s="27">
        <f t="shared" si="7"/>
        <v>227.20999999999998</v>
      </c>
      <c r="J93" s="73"/>
      <c r="K93" s="72"/>
      <c r="L93" s="72">
        <v>0.67</v>
      </c>
      <c r="M93" s="72"/>
      <c r="N93" s="28">
        <f t="shared" si="8"/>
        <v>0.67</v>
      </c>
      <c r="O93" s="29">
        <f t="shared" si="9"/>
        <v>227.87999999999997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42367</v>
      </c>
      <c r="D94" s="66">
        <v>8271</v>
      </c>
      <c r="E94" s="66"/>
      <c r="F94" s="66">
        <v>14322</v>
      </c>
      <c r="G94" s="66">
        <v>6228</v>
      </c>
      <c r="H94" s="66"/>
      <c r="I94" s="18">
        <f t="shared" si="7"/>
        <v>71188</v>
      </c>
      <c r="J94" s="67"/>
      <c r="K94" s="66"/>
      <c r="L94" s="66">
        <v>35</v>
      </c>
      <c r="M94" s="66"/>
      <c r="N94" s="20">
        <f t="shared" si="8"/>
        <v>35</v>
      </c>
      <c r="O94" s="21">
        <f t="shared" si="9"/>
        <v>71223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537.70000000000005</v>
      </c>
      <c r="D95" s="75">
        <v>135.80000000000001</v>
      </c>
      <c r="E95" s="75"/>
      <c r="F95" s="75">
        <v>162</v>
      </c>
      <c r="G95" s="75">
        <v>89.2</v>
      </c>
      <c r="H95" s="75"/>
      <c r="I95" s="30">
        <f t="shared" si="7"/>
        <v>924.7</v>
      </c>
      <c r="J95" s="76"/>
      <c r="K95" s="75"/>
      <c r="L95" s="75">
        <v>0.7</v>
      </c>
      <c r="M95" s="75"/>
      <c r="N95" s="31">
        <f t="shared" si="8"/>
        <v>0.7</v>
      </c>
      <c r="O95" s="32">
        <f t="shared" si="9"/>
        <v>925.40000000000009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166.67</v>
      </c>
      <c r="D96" s="72">
        <v>3.91</v>
      </c>
      <c r="E96" s="72"/>
      <c r="F96" s="72">
        <v>244.13</v>
      </c>
      <c r="G96" s="72">
        <v>183.98</v>
      </c>
      <c r="H96" s="72"/>
      <c r="I96" s="27">
        <f t="shared" si="7"/>
        <v>598.68999999999994</v>
      </c>
      <c r="J96" s="73"/>
      <c r="K96" s="72"/>
      <c r="L96" s="72"/>
      <c r="M96" s="72"/>
      <c r="N96" s="28">
        <f t="shared" si="8"/>
        <v>0</v>
      </c>
      <c r="O96" s="29">
        <f t="shared" si="9"/>
        <v>598.68999999999994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73207</v>
      </c>
      <c r="D97" s="66">
        <v>1004</v>
      </c>
      <c r="E97" s="66"/>
      <c r="F97" s="66">
        <v>50921</v>
      </c>
      <c r="G97" s="66">
        <v>49063</v>
      </c>
      <c r="H97" s="66"/>
      <c r="I97" s="18">
        <f t="shared" si="7"/>
        <v>174195</v>
      </c>
      <c r="J97" s="67"/>
      <c r="K97" s="66"/>
      <c r="L97" s="66"/>
      <c r="M97" s="66"/>
      <c r="N97" s="20">
        <f t="shared" si="8"/>
        <v>0</v>
      </c>
      <c r="O97" s="21">
        <f t="shared" si="9"/>
        <v>174195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863.2</v>
      </c>
      <c r="D98" s="75">
        <v>14.3</v>
      </c>
      <c r="E98" s="75"/>
      <c r="F98" s="75">
        <v>489.9</v>
      </c>
      <c r="G98" s="75">
        <v>639.1</v>
      </c>
      <c r="H98" s="75"/>
      <c r="I98" s="30">
        <f t="shared" si="7"/>
        <v>2006.5</v>
      </c>
      <c r="J98" s="76"/>
      <c r="K98" s="75"/>
      <c r="L98" s="75"/>
      <c r="M98" s="75"/>
      <c r="N98" s="31">
        <f t="shared" si="8"/>
        <v>0</v>
      </c>
      <c r="O98" s="32">
        <f t="shared" si="9"/>
        <v>2006.5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115.66</v>
      </c>
      <c r="D99" s="72">
        <v>0.92</v>
      </c>
      <c r="E99" s="72">
        <v>0.13</v>
      </c>
      <c r="F99" s="72">
        <v>154.49</v>
      </c>
      <c r="G99" s="72">
        <v>511.8</v>
      </c>
      <c r="H99" s="72"/>
      <c r="I99" s="27">
        <f t="shared" si="7"/>
        <v>783</v>
      </c>
      <c r="J99" s="73">
        <v>0.64</v>
      </c>
      <c r="K99" s="72"/>
      <c r="L99" s="72"/>
      <c r="M99" s="72">
        <v>0.23</v>
      </c>
      <c r="N99" s="28">
        <f t="shared" si="8"/>
        <v>0.87</v>
      </c>
      <c r="O99" s="29">
        <f t="shared" si="9"/>
        <v>783.87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54186</v>
      </c>
      <c r="D100" s="66">
        <v>226</v>
      </c>
      <c r="E100" s="66">
        <v>32</v>
      </c>
      <c r="F100" s="66">
        <v>33679</v>
      </c>
      <c r="G100" s="66">
        <v>140779</v>
      </c>
      <c r="H100" s="66"/>
      <c r="I100" s="18">
        <f t="shared" si="7"/>
        <v>228902</v>
      </c>
      <c r="J100" s="67">
        <v>52</v>
      </c>
      <c r="K100" s="66"/>
      <c r="L100" s="66"/>
      <c r="M100" s="66">
        <v>28</v>
      </c>
      <c r="N100" s="20">
        <f t="shared" si="8"/>
        <v>80</v>
      </c>
      <c r="O100" s="21">
        <f t="shared" si="9"/>
        <v>228982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579.79999999999995</v>
      </c>
      <c r="D101" s="75">
        <v>2.8</v>
      </c>
      <c r="E101" s="75">
        <v>0.4</v>
      </c>
      <c r="F101" s="75">
        <v>311.10000000000002</v>
      </c>
      <c r="G101" s="75">
        <v>1768.5</v>
      </c>
      <c r="H101" s="75"/>
      <c r="I101" s="30">
        <f t="shared" si="7"/>
        <v>2662.6</v>
      </c>
      <c r="J101" s="76">
        <v>0</v>
      </c>
      <c r="K101" s="75"/>
      <c r="L101" s="75"/>
      <c r="M101" s="75">
        <v>0.3</v>
      </c>
      <c r="N101" s="31">
        <f t="shared" si="8"/>
        <v>0.3</v>
      </c>
      <c r="O101" s="32">
        <f t="shared" si="9"/>
        <v>2662.9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116.18</v>
      </c>
      <c r="D102" s="72">
        <v>3.5</v>
      </c>
      <c r="E102" s="72"/>
      <c r="F102" s="72">
        <v>54.43</v>
      </c>
      <c r="G102" s="72">
        <v>470.07</v>
      </c>
      <c r="H102" s="72"/>
      <c r="I102" s="27">
        <f t="shared" si="7"/>
        <v>644.18000000000006</v>
      </c>
      <c r="J102" s="73"/>
      <c r="K102" s="72"/>
      <c r="L102" s="72">
        <v>0.21</v>
      </c>
      <c r="M102" s="72">
        <v>1.3</v>
      </c>
      <c r="N102" s="28">
        <f t="shared" si="8"/>
        <v>1.51</v>
      </c>
      <c r="O102" s="29">
        <f t="shared" si="9"/>
        <v>645.69000000000005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50804</v>
      </c>
      <c r="D103" s="66">
        <v>954</v>
      </c>
      <c r="E103" s="66"/>
      <c r="F103" s="66">
        <v>12179</v>
      </c>
      <c r="G103" s="66">
        <v>127955</v>
      </c>
      <c r="H103" s="66"/>
      <c r="I103" s="18">
        <f t="shared" si="7"/>
        <v>191892</v>
      </c>
      <c r="J103" s="67"/>
      <c r="K103" s="66"/>
      <c r="L103" s="66">
        <v>27</v>
      </c>
      <c r="M103" s="66">
        <v>154</v>
      </c>
      <c r="N103" s="20">
        <f t="shared" si="8"/>
        <v>181</v>
      </c>
      <c r="O103" s="21">
        <f t="shared" si="9"/>
        <v>192073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450.6</v>
      </c>
      <c r="D104" s="75">
        <v>10.5</v>
      </c>
      <c r="E104" s="75"/>
      <c r="F104" s="75">
        <v>92.9</v>
      </c>
      <c r="G104" s="75">
        <v>1352.5</v>
      </c>
      <c r="H104" s="75"/>
      <c r="I104" s="30">
        <f t="shared" si="7"/>
        <v>1906.5</v>
      </c>
      <c r="J104" s="76"/>
      <c r="K104" s="75"/>
      <c r="L104" s="75">
        <v>0.2</v>
      </c>
      <c r="M104" s="75">
        <v>1.7</v>
      </c>
      <c r="N104" s="31">
        <f t="shared" si="8"/>
        <v>1.9</v>
      </c>
      <c r="O104" s="32">
        <f t="shared" si="9"/>
        <v>1908.4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56.03</v>
      </c>
      <c r="D105" s="72">
        <v>6.7</v>
      </c>
      <c r="E105" s="72"/>
      <c r="F105" s="72">
        <v>4.43</v>
      </c>
      <c r="G105" s="72">
        <v>274.73</v>
      </c>
      <c r="H105" s="72"/>
      <c r="I105" s="27">
        <f t="shared" si="7"/>
        <v>341.89</v>
      </c>
      <c r="J105" s="73"/>
      <c r="K105" s="72"/>
      <c r="L105" s="72"/>
      <c r="M105" s="72">
        <v>0.83</v>
      </c>
      <c r="N105" s="28">
        <f t="shared" si="8"/>
        <v>0.83</v>
      </c>
      <c r="O105" s="29">
        <f t="shared" si="9"/>
        <v>342.71999999999997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27655</v>
      </c>
      <c r="D106" s="66">
        <v>1913</v>
      </c>
      <c r="E106" s="66"/>
      <c r="F106" s="66">
        <v>1000</v>
      </c>
      <c r="G106" s="66">
        <v>75928</v>
      </c>
      <c r="H106" s="66"/>
      <c r="I106" s="18">
        <f t="shared" si="7"/>
        <v>106496</v>
      </c>
      <c r="J106" s="67"/>
      <c r="K106" s="66"/>
      <c r="L106" s="66"/>
      <c r="M106" s="66">
        <v>109</v>
      </c>
      <c r="N106" s="20">
        <f t="shared" si="8"/>
        <v>109</v>
      </c>
      <c r="O106" s="21">
        <f t="shared" si="9"/>
        <v>106605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211.9</v>
      </c>
      <c r="D107" s="75">
        <v>17.899999999999999</v>
      </c>
      <c r="E107" s="75"/>
      <c r="F107" s="75">
        <v>6.2</v>
      </c>
      <c r="G107" s="75">
        <v>591.5</v>
      </c>
      <c r="H107" s="75"/>
      <c r="I107" s="30">
        <f t="shared" si="7"/>
        <v>827.5</v>
      </c>
      <c r="J107" s="76"/>
      <c r="K107" s="75"/>
      <c r="L107" s="75"/>
      <c r="M107" s="75">
        <v>0.8</v>
      </c>
      <c r="N107" s="31">
        <f t="shared" si="8"/>
        <v>0.8</v>
      </c>
      <c r="O107" s="32">
        <f t="shared" si="9"/>
        <v>828.3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34.57</v>
      </c>
      <c r="D108" s="72">
        <v>9.48</v>
      </c>
      <c r="E108" s="72"/>
      <c r="F108" s="72">
        <v>0.9</v>
      </c>
      <c r="G108" s="72">
        <v>120.4</v>
      </c>
      <c r="H108" s="72"/>
      <c r="I108" s="27">
        <f t="shared" si="7"/>
        <v>165.35</v>
      </c>
      <c r="J108" s="73"/>
      <c r="K108" s="72"/>
      <c r="L108" s="72">
        <v>0.28999999999999998</v>
      </c>
      <c r="M108" s="72"/>
      <c r="N108" s="28">
        <f t="shared" si="8"/>
        <v>0.28999999999999998</v>
      </c>
      <c r="O108" s="29">
        <f t="shared" si="9"/>
        <v>165.64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18735</v>
      </c>
      <c r="D109" s="66">
        <v>2710</v>
      </c>
      <c r="E109" s="66"/>
      <c r="F109" s="66">
        <v>226</v>
      </c>
      <c r="G109" s="66">
        <v>35538</v>
      </c>
      <c r="H109" s="66"/>
      <c r="I109" s="18">
        <f t="shared" si="7"/>
        <v>57209</v>
      </c>
      <c r="J109" s="67"/>
      <c r="K109" s="66"/>
      <c r="L109" s="66">
        <v>38</v>
      </c>
      <c r="M109" s="66"/>
      <c r="N109" s="20">
        <f t="shared" si="8"/>
        <v>38</v>
      </c>
      <c r="O109" s="21">
        <f t="shared" si="9"/>
        <v>57247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95.3</v>
      </c>
      <c r="D110" s="75">
        <v>3.2</v>
      </c>
      <c r="E110" s="75"/>
      <c r="F110" s="75">
        <v>1</v>
      </c>
      <c r="G110" s="75">
        <v>120.5</v>
      </c>
      <c r="H110" s="75"/>
      <c r="I110" s="30">
        <f t="shared" si="7"/>
        <v>220</v>
      </c>
      <c r="J110" s="76"/>
      <c r="K110" s="75"/>
      <c r="L110" s="75">
        <v>0.3</v>
      </c>
      <c r="M110" s="75"/>
      <c r="N110" s="31">
        <f t="shared" si="8"/>
        <v>0.3</v>
      </c>
      <c r="O110" s="32">
        <f t="shared" si="9"/>
        <v>220.3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42.15</v>
      </c>
      <c r="D111" s="72">
        <v>28.92</v>
      </c>
      <c r="E111" s="72"/>
      <c r="F111" s="72">
        <v>1.99</v>
      </c>
      <c r="G111" s="72">
        <v>81.19</v>
      </c>
      <c r="H111" s="72"/>
      <c r="I111" s="27">
        <f t="shared" si="7"/>
        <v>154.25</v>
      </c>
      <c r="J111" s="73"/>
      <c r="K111" s="72"/>
      <c r="L111" s="72"/>
      <c r="M111" s="72"/>
      <c r="N111" s="28">
        <f t="shared" si="8"/>
        <v>0</v>
      </c>
      <c r="O111" s="29">
        <f t="shared" si="9"/>
        <v>154.25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20226</v>
      </c>
      <c r="D112" s="66">
        <v>8289</v>
      </c>
      <c r="E112" s="66"/>
      <c r="F112" s="66">
        <v>438</v>
      </c>
      <c r="G112" s="66">
        <v>24740</v>
      </c>
      <c r="H112" s="66"/>
      <c r="I112" s="18">
        <f t="shared" si="7"/>
        <v>53693</v>
      </c>
      <c r="J112" s="67"/>
      <c r="K112" s="66"/>
      <c r="L112" s="66"/>
      <c r="M112" s="66"/>
      <c r="N112" s="20">
        <f t="shared" si="8"/>
        <v>0</v>
      </c>
      <c r="O112" s="21">
        <f t="shared" si="9"/>
        <v>53693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84.4</v>
      </c>
      <c r="D113" s="75">
        <v>0</v>
      </c>
      <c r="E113" s="75"/>
      <c r="F113" s="75">
        <v>2.2999999999999998</v>
      </c>
      <c r="G113" s="75">
        <v>0</v>
      </c>
      <c r="H113" s="75"/>
      <c r="I113" s="30">
        <f t="shared" si="7"/>
        <v>86.7</v>
      </c>
      <c r="J113" s="76"/>
      <c r="K113" s="75"/>
      <c r="L113" s="75"/>
      <c r="M113" s="75"/>
      <c r="N113" s="31">
        <f t="shared" si="8"/>
        <v>0</v>
      </c>
      <c r="O113" s="32">
        <f t="shared" si="9"/>
        <v>86.7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39.64</v>
      </c>
      <c r="D114" s="72">
        <v>22.84</v>
      </c>
      <c r="E114" s="72"/>
      <c r="F114" s="72"/>
      <c r="G114" s="72">
        <v>24.56</v>
      </c>
      <c r="H114" s="72"/>
      <c r="I114" s="27">
        <f t="shared" si="7"/>
        <v>87.04</v>
      </c>
      <c r="J114" s="73"/>
      <c r="K114" s="72"/>
      <c r="L114" s="72"/>
      <c r="M114" s="72"/>
      <c r="N114" s="28">
        <f t="shared" si="8"/>
        <v>0</v>
      </c>
      <c r="O114" s="29">
        <f t="shared" si="9"/>
        <v>87.04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20609</v>
      </c>
      <c r="D115" s="66">
        <v>6830</v>
      </c>
      <c r="E115" s="66"/>
      <c r="F115" s="66"/>
      <c r="G115" s="66">
        <v>7272</v>
      </c>
      <c r="H115" s="66"/>
      <c r="I115" s="18">
        <f t="shared" si="7"/>
        <v>34711</v>
      </c>
      <c r="J115" s="67"/>
      <c r="K115" s="66"/>
      <c r="L115" s="66"/>
      <c r="M115" s="66"/>
      <c r="N115" s="20">
        <f t="shared" si="8"/>
        <v>0</v>
      </c>
      <c r="O115" s="21">
        <f t="shared" si="9"/>
        <v>34711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27.3</v>
      </c>
      <c r="D116" s="84">
        <v>0</v>
      </c>
      <c r="E116" s="84"/>
      <c r="F116" s="84"/>
      <c r="G116" s="84">
        <v>0</v>
      </c>
      <c r="H116" s="84"/>
      <c r="I116" s="46">
        <f t="shared" si="7"/>
        <v>27.3</v>
      </c>
      <c r="J116" s="85"/>
      <c r="K116" s="84"/>
      <c r="L116" s="84"/>
      <c r="M116" s="84"/>
      <c r="N116" s="47">
        <f t="shared" si="8"/>
        <v>0</v>
      </c>
      <c r="O116" s="43">
        <f t="shared" si="9"/>
        <v>27.3</v>
      </c>
      <c r="P116" s="44">
        <f>SUM(O136,P111,P112,P115)</f>
        <v>3578.72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29.61</v>
      </c>
      <c r="D121" s="63">
        <v>16.43</v>
      </c>
      <c r="E121" s="63"/>
      <c r="F121" s="63">
        <v>0.51</v>
      </c>
      <c r="G121" s="63">
        <v>15.2</v>
      </c>
      <c r="H121" s="63"/>
      <c r="I121" s="11">
        <f t="shared" si="7"/>
        <v>61.75</v>
      </c>
      <c r="J121" s="64"/>
      <c r="K121" s="63"/>
      <c r="L121" s="63"/>
      <c r="M121" s="63"/>
      <c r="N121" s="13">
        <f t="shared" si="8"/>
        <v>0</v>
      </c>
      <c r="O121" s="14">
        <f t="shared" si="9"/>
        <v>61.75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15902</v>
      </c>
      <c r="D122" s="66">
        <v>4556</v>
      </c>
      <c r="E122" s="66"/>
      <c r="F122" s="66">
        <v>138</v>
      </c>
      <c r="G122" s="66">
        <v>4761</v>
      </c>
      <c r="H122" s="66"/>
      <c r="I122" s="18">
        <f t="shared" si="7"/>
        <v>25357</v>
      </c>
      <c r="J122" s="67"/>
      <c r="K122" s="66"/>
      <c r="L122" s="66"/>
      <c r="M122" s="66"/>
      <c r="N122" s="20">
        <f t="shared" si="8"/>
        <v>0</v>
      </c>
      <c r="O122" s="21">
        <f t="shared" si="9"/>
        <v>25357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0.5</v>
      </c>
      <c r="G123" s="75">
        <v>0</v>
      </c>
      <c r="H123" s="75"/>
      <c r="I123" s="30">
        <f t="shared" si="7"/>
        <v>0.5</v>
      </c>
      <c r="J123" s="76"/>
      <c r="K123" s="75"/>
      <c r="L123" s="75"/>
      <c r="M123" s="75"/>
      <c r="N123" s="31">
        <f t="shared" si="8"/>
        <v>0</v>
      </c>
      <c r="O123" s="32">
        <f t="shared" si="9"/>
        <v>0.5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15.02</v>
      </c>
      <c r="D124" s="72">
        <v>10.81</v>
      </c>
      <c r="E124" s="72"/>
      <c r="F124" s="72"/>
      <c r="G124" s="72">
        <v>7.33</v>
      </c>
      <c r="H124" s="72"/>
      <c r="I124" s="27">
        <f t="shared" si="7"/>
        <v>33.159999999999997</v>
      </c>
      <c r="J124" s="73"/>
      <c r="K124" s="72"/>
      <c r="L124" s="72"/>
      <c r="M124" s="72"/>
      <c r="N124" s="28">
        <f t="shared" si="8"/>
        <v>0</v>
      </c>
      <c r="O124" s="29">
        <f t="shared" si="9"/>
        <v>33.159999999999997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8220</v>
      </c>
      <c r="D125" s="66">
        <v>2917</v>
      </c>
      <c r="E125" s="66"/>
      <c r="F125" s="66"/>
      <c r="G125" s="66">
        <v>1637</v>
      </c>
      <c r="H125" s="66"/>
      <c r="I125" s="18">
        <f t="shared" si="7"/>
        <v>12774</v>
      </c>
      <c r="J125" s="67"/>
      <c r="K125" s="66"/>
      <c r="L125" s="66"/>
      <c r="M125" s="66"/>
      <c r="N125" s="20">
        <f t="shared" si="8"/>
        <v>0</v>
      </c>
      <c r="O125" s="21">
        <f t="shared" si="9"/>
        <v>12774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16.600000000000001</v>
      </c>
      <c r="D127" s="72">
        <v>14.6</v>
      </c>
      <c r="E127" s="72"/>
      <c r="F127" s="72">
        <v>28.97</v>
      </c>
      <c r="G127" s="72">
        <v>3.54</v>
      </c>
      <c r="H127" s="72"/>
      <c r="I127" s="27">
        <f t="shared" si="7"/>
        <v>63.71</v>
      </c>
      <c r="J127" s="73"/>
      <c r="K127" s="72"/>
      <c r="L127" s="72"/>
      <c r="M127" s="72">
        <v>0.22</v>
      </c>
      <c r="N127" s="28">
        <f t="shared" si="8"/>
        <v>0.22</v>
      </c>
      <c r="O127" s="29">
        <f t="shared" si="9"/>
        <v>63.93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9000</v>
      </c>
      <c r="D128" s="66">
        <v>3803</v>
      </c>
      <c r="E128" s="66"/>
      <c r="F128" s="66">
        <v>5199</v>
      </c>
      <c r="G128" s="66">
        <v>1175</v>
      </c>
      <c r="H128" s="66"/>
      <c r="I128" s="18">
        <f t="shared" si="7"/>
        <v>19177</v>
      </c>
      <c r="J128" s="67"/>
      <c r="K128" s="66"/>
      <c r="L128" s="66"/>
      <c r="M128" s="66">
        <v>29</v>
      </c>
      <c r="N128" s="20">
        <f t="shared" si="8"/>
        <v>29</v>
      </c>
      <c r="O128" s="21">
        <f t="shared" si="9"/>
        <v>19206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5</v>
      </c>
      <c r="G129" s="75">
        <v>0</v>
      </c>
      <c r="H129" s="75"/>
      <c r="I129" s="30">
        <f t="shared" si="7"/>
        <v>5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902.69</v>
      </c>
      <c r="D130" s="63">
        <v>281.58999999999997</v>
      </c>
      <c r="E130" s="63">
        <v>0.13</v>
      </c>
      <c r="F130" s="63">
        <v>601.20000000000005</v>
      </c>
      <c r="G130" s="63">
        <v>1720.14</v>
      </c>
      <c r="H130" s="63"/>
      <c r="I130" s="11">
        <f t="shared" si="7"/>
        <v>3505.75</v>
      </c>
      <c r="J130" s="64">
        <v>0.64</v>
      </c>
      <c r="K130" s="63"/>
      <c r="L130" s="63">
        <v>8.24</v>
      </c>
      <c r="M130" s="63">
        <v>22.98</v>
      </c>
      <c r="N130" s="13">
        <f>SUM(J130:M130)</f>
        <v>31.86</v>
      </c>
      <c r="O130" s="14">
        <f t="shared" si="9"/>
        <v>3537.61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411030</v>
      </c>
      <c r="D131" s="66">
        <v>68536</v>
      </c>
      <c r="E131" s="66">
        <v>32</v>
      </c>
      <c r="F131" s="66">
        <v>125437</v>
      </c>
      <c r="G131" s="66">
        <v>475584</v>
      </c>
      <c r="H131" s="66"/>
      <c r="I131" s="18">
        <f t="shared" si="7"/>
        <v>1080619</v>
      </c>
      <c r="J131" s="67">
        <v>52</v>
      </c>
      <c r="K131" s="66"/>
      <c r="L131" s="66">
        <v>444</v>
      </c>
      <c r="M131" s="66">
        <v>1425</v>
      </c>
      <c r="N131" s="20">
        <f t="shared" si="8"/>
        <v>1921</v>
      </c>
      <c r="O131" s="21">
        <f t="shared" si="9"/>
        <v>1082540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4339.1000000000004</v>
      </c>
      <c r="D132" s="75">
        <v>821</v>
      </c>
      <c r="E132" s="75">
        <v>0.4</v>
      </c>
      <c r="F132" s="75">
        <v>1178.7</v>
      </c>
      <c r="G132" s="75">
        <v>4570.3999999999996</v>
      </c>
      <c r="H132" s="75"/>
      <c r="I132" s="30">
        <f t="shared" ref="I132:I138" si="10">SUM(C132:H132)</f>
        <v>10909.599999999999</v>
      </c>
      <c r="J132" s="76">
        <v>0</v>
      </c>
      <c r="K132" s="75"/>
      <c r="L132" s="75">
        <v>14.9</v>
      </c>
      <c r="M132" s="75">
        <v>46.2</v>
      </c>
      <c r="N132" s="31">
        <f t="shared" ref="N132:N138" si="11">SUM(J132:M132)</f>
        <v>61.1</v>
      </c>
      <c r="O132" s="32">
        <f t="shared" ref="O132:O138" si="12">SUM(N132,I132)</f>
        <v>10970.699999999999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885.86</v>
      </c>
      <c r="D133" s="72">
        <v>219.86</v>
      </c>
      <c r="E133" s="72">
        <v>0.13</v>
      </c>
      <c r="F133" s="72">
        <v>600.48</v>
      </c>
      <c r="G133" s="72">
        <v>1719.96</v>
      </c>
      <c r="H133" s="72"/>
      <c r="I133" s="27">
        <f t="shared" si="10"/>
        <v>3426.29</v>
      </c>
      <c r="J133" s="73">
        <v>0.64</v>
      </c>
      <c r="K133" s="72"/>
      <c r="L133" s="72">
        <v>8.24</v>
      </c>
      <c r="M133" s="72">
        <v>22.98</v>
      </c>
      <c r="N133" s="28">
        <f t="shared" si="11"/>
        <v>31.86</v>
      </c>
      <c r="O133" s="29">
        <f t="shared" si="12"/>
        <v>3458.15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405230</v>
      </c>
      <c r="D134" s="66">
        <v>55975</v>
      </c>
      <c r="E134" s="66">
        <v>32</v>
      </c>
      <c r="F134" s="66">
        <v>125316</v>
      </c>
      <c r="G134" s="66">
        <v>475554</v>
      </c>
      <c r="H134" s="66"/>
      <c r="I134" s="18">
        <f t="shared" si="10"/>
        <v>1062107</v>
      </c>
      <c r="J134" s="67">
        <v>52</v>
      </c>
      <c r="K134" s="66"/>
      <c r="L134" s="66">
        <v>444</v>
      </c>
      <c r="M134" s="66">
        <v>1425</v>
      </c>
      <c r="N134" s="20">
        <f t="shared" si="11"/>
        <v>1921</v>
      </c>
      <c r="O134" s="21">
        <f t="shared" si="12"/>
        <v>1064028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4126.5</v>
      </c>
      <c r="D135" s="84">
        <v>460.4</v>
      </c>
      <c r="E135" s="84">
        <v>0.4</v>
      </c>
      <c r="F135" s="84">
        <v>1175.7</v>
      </c>
      <c r="G135" s="84">
        <v>4569.6000000000004</v>
      </c>
      <c r="H135" s="84"/>
      <c r="I135" s="46">
        <f t="shared" si="10"/>
        <v>10332.599999999999</v>
      </c>
      <c r="J135" s="85">
        <v>0</v>
      </c>
      <c r="K135" s="84"/>
      <c r="L135" s="84">
        <v>14.9</v>
      </c>
      <c r="M135" s="84">
        <v>46.2</v>
      </c>
      <c r="N135" s="47">
        <f t="shared" si="11"/>
        <v>61.1</v>
      </c>
      <c r="O135" s="43">
        <f t="shared" si="12"/>
        <v>10393.699999999999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902.82</v>
      </c>
      <c r="D136" s="54">
        <f t="shared" si="13"/>
        <v>316.79999999999995</v>
      </c>
      <c r="E136" s="54">
        <f t="shared" si="13"/>
        <v>0.13</v>
      </c>
      <c r="F136" s="54">
        <f t="shared" si="13"/>
        <v>601.49999999999989</v>
      </c>
      <c r="G136" s="54">
        <f t="shared" si="13"/>
        <v>1724.3700000000001</v>
      </c>
      <c r="H136" s="54">
        <f t="shared" si="13"/>
        <v>0</v>
      </c>
      <c r="I136" s="55">
        <f t="shared" si="10"/>
        <v>3545.62</v>
      </c>
      <c r="J136" s="56">
        <f t="shared" ref="J136:M138" si="14">SUM(J63,J66,J69,J72,J75,J78,J81,J84,J87,J90,J93,J96,J99,J102,J105,J108,J111,J114,J121,J124,J127)</f>
        <v>0.64</v>
      </c>
      <c r="K136" s="54">
        <f t="shared" si="14"/>
        <v>1.05</v>
      </c>
      <c r="L136" s="54">
        <f t="shared" si="14"/>
        <v>8.24</v>
      </c>
      <c r="M136" s="54">
        <f t="shared" si="14"/>
        <v>23.169999999999998</v>
      </c>
      <c r="N136" s="57">
        <f t="shared" si="11"/>
        <v>33.099999999999994</v>
      </c>
      <c r="O136" s="58">
        <f t="shared" si="12"/>
        <v>3578.72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411052</v>
      </c>
      <c r="D137" s="17">
        <f t="shared" si="13"/>
        <v>74221</v>
      </c>
      <c r="E137" s="17">
        <f t="shared" si="13"/>
        <v>32</v>
      </c>
      <c r="F137" s="17">
        <f t="shared" si="13"/>
        <v>125467</v>
      </c>
      <c r="G137" s="17">
        <f t="shared" si="13"/>
        <v>476259</v>
      </c>
      <c r="H137" s="17">
        <f t="shared" si="13"/>
        <v>0</v>
      </c>
      <c r="I137" s="18">
        <f t="shared" si="10"/>
        <v>1087031</v>
      </c>
      <c r="J137" s="19">
        <f t="shared" si="14"/>
        <v>52</v>
      </c>
      <c r="K137" s="17">
        <f t="shared" si="14"/>
        <v>26</v>
      </c>
      <c r="L137" s="17">
        <f t="shared" si="14"/>
        <v>444</v>
      </c>
      <c r="M137" s="17">
        <f t="shared" si="14"/>
        <v>1425</v>
      </c>
      <c r="N137" s="20">
        <f t="shared" si="11"/>
        <v>1947</v>
      </c>
      <c r="O137" s="21">
        <f t="shared" si="12"/>
        <v>1088978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4340.8</v>
      </c>
      <c r="D138" s="40">
        <f t="shared" si="13"/>
        <v>1119.4000000000001</v>
      </c>
      <c r="E138" s="40">
        <f t="shared" si="13"/>
        <v>0.4</v>
      </c>
      <c r="F138" s="40">
        <f t="shared" si="13"/>
        <v>1181.0999999999999</v>
      </c>
      <c r="G138" s="40">
        <f t="shared" si="13"/>
        <v>4637.1000000000004</v>
      </c>
      <c r="H138" s="40">
        <f t="shared" si="13"/>
        <v>0</v>
      </c>
      <c r="I138" s="46">
        <f t="shared" si="10"/>
        <v>11278.800000000001</v>
      </c>
      <c r="J138" s="42">
        <f t="shared" si="14"/>
        <v>0</v>
      </c>
      <c r="K138" s="40">
        <f t="shared" si="14"/>
        <v>1.7</v>
      </c>
      <c r="L138" s="40">
        <f t="shared" si="14"/>
        <v>14.899999999999999</v>
      </c>
      <c r="M138" s="40">
        <f t="shared" si="14"/>
        <v>46.199999999999996</v>
      </c>
      <c r="N138" s="47">
        <f t="shared" si="11"/>
        <v>62.8</v>
      </c>
      <c r="O138" s="43">
        <f t="shared" si="12"/>
        <v>11341.6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00C07-E3BB-49D2-A26F-9F34975B042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4.03</v>
      </c>
      <c r="E5" s="63"/>
      <c r="F5" s="63"/>
      <c r="G5" s="63"/>
      <c r="H5" s="63"/>
      <c r="I5" s="11">
        <f t="shared" ref="I5:I36" si="0">SUM(C5:H5)</f>
        <v>4.03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4.03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0.55000000000000004</v>
      </c>
      <c r="D8" s="72"/>
      <c r="E8" s="72"/>
      <c r="F8" s="72"/>
      <c r="G8" s="72">
        <v>3.43</v>
      </c>
      <c r="H8" s="72"/>
      <c r="I8" s="27">
        <f t="shared" si="0"/>
        <v>3.9800000000000004</v>
      </c>
      <c r="J8" s="73"/>
      <c r="K8" s="72"/>
      <c r="L8" s="72"/>
      <c r="M8" s="72"/>
      <c r="N8" s="28">
        <f t="shared" si="1"/>
        <v>0</v>
      </c>
      <c r="O8" s="29">
        <f t="shared" si="2"/>
        <v>3.9800000000000004</v>
      </c>
      <c r="P8" s="22" t="s">
        <v>25</v>
      </c>
      <c r="Q8" s="129" t="s">
        <v>66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0.55000000000000004</v>
      </c>
      <c r="D11" s="72">
        <v>1.1499999999999999</v>
      </c>
      <c r="E11" s="72"/>
      <c r="F11" s="72"/>
      <c r="G11" s="72">
        <v>6.72</v>
      </c>
      <c r="H11" s="72"/>
      <c r="I11" s="27">
        <f t="shared" si="0"/>
        <v>8.42</v>
      </c>
      <c r="J11" s="73"/>
      <c r="K11" s="72"/>
      <c r="L11" s="72"/>
      <c r="M11" s="72"/>
      <c r="N11" s="28">
        <f t="shared" si="1"/>
        <v>0</v>
      </c>
      <c r="O11" s="29">
        <f t="shared" si="2"/>
        <v>8.42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348</v>
      </c>
      <c r="D12" s="66">
        <v>1504</v>
      </c>
      <c r="E12" s="66"/>
      <c r="F12" s="66"/>
      <c r="G12" s="66">
        <v>2729</v>
      </c>
      <c r="H12" s="66"/>
      <c r="I12" s="18">
        <f t="shared" si="0"/>
        <v>4581</v>
      </c>
      <c r="J12" s="67"/>
      <c r="K12" s="66"/>
      <c r="L12" s="66"/>
      <c r="M12" s="66"/>
      <c r="N12" s="20">
        <f t="shared" si="1"/>
        <v>0</v>
      </c>
      <c r="O12" s="21">
        <f t="shared" si="2"/>
        <v>4581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85.8</v>
      </c>
      <c r="D13" s="75">
        <v>276.8</v>
      </c>
      <c r="E13" s="75"/>
      <c r="F13" s="75"/>
      <c r="G13" s="75">
        <v>272.89999999999998</v>
      </c>
      <c r="H13" s="75"/>
      <c r="I13" s="30">
        <f t="shared" si="0"/>
        <v>635.5</v>
      </c>
      <c r="J13" s="76"/>
      <c r="K13" s="75"/>
      <c r="L13" s="75"/>
      <c r="M13" s="75"/>
      <c r="N13" s="31">
        <f t="shared" si="1"/>
        <v>0</v>
      </c>
      <c r="O13" s="32">
        <f t="shared" si="2"/>
        <v>635.5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0.89</v>
      </c>
      <c r="D14" s="72">
        <v>9.91</v>
      </c>
      <c r="E14" s="72"/>
      <c r="F14" s="72"/>
      <c r="G14" s="72"/>
      <c r="H14" s="72"/>
      <c r="I14" s="27">
        <f t="shared" si="0"/>
        <v>10.8</v>
      </c>
      <c r="J14" s="73"/>
      <c r="K14" s="72"/>
      <c r="L14" s="72"/>
      <c r="M14" s="72"/>
      <c r="N14" s="28">
        <f t="shared" si="1"/>
        <v>0</v>
      </c>
      <c r="O14" s="29">
        <f t="shared" si="2"/>
        <v>10.8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136</v>
      </c>
      <c r="D15" s="66">
        <v>1379</v>
      </c>
      <c r="E15" s="66"/>
      <c r="F15" s="66"/>
      <c r="G15" s="66">
        <v>113</v>
      </c>
      <c r="H15" s="66"/>
      <c r="I15" s="18">
        <f t="shared" si="0"/>
        <v>1628</v>
      </c>
      <c r="J15" s="67"/>
      <c r="K15" s="66"/>
      <c r="L15" s="66"/>
      <c r="M15" s="66"/>
      <c r="N15" s="20">
        <f t="shared" si="1"/>
        <v>0</v>
      </c>
      <c r="O15" s="21">
        <f t="shared" si="2"/>
        <v>1628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14.3</v>
      </c>
      <c r="D16" s="75">
        <v>137.1</v>
      </c>
      <c r="E16" s="75"/>
      <c r="F16" s="75"/>
      <c r="G16" s="75">
        <v>7.7</v>
      </c>
      <c r="H16" s="75"/>
      <c r="I16" s="30">
        <f t="shared" si="0"/>
        <v>159.1</v>
      </c>
      <c r="J16" s="76"/>
      <c r="K16" s="75"/>
      <c r="L16" s="75"/>
      <c r="M16" s="75"/>
      <c r="N16" s="31">
        <f t="shared" si="1"/>
        <v>0</v>
      </c>
      <c r="O16" s="32">
        <f t="shared" si="2"/>
        <v>159.1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0.1</v>
      </c>
      <c r="D17" s="72">
        <v>9.39</v>
      </c>
      <c r="E17" s="72"/>
      <c r="F17" s="72"/>
      <c r="G17" s="72"/>
      <c r="H17" s="72"/>
      <c r="I17" s="27">
        <f t="shared" si="0"/>
        <v>9.49</v>
      </c>
      <c r="J17" s="73"/>
      <c r="K17" s="72"/>
      <c r="L17" s="72">
        <v>0.05</v>
      </c>
      <c r="M17" s="72">
        <v>0.75</v>
      </c>
      <c r="N17" s="28">
        <f t="shared" si="1"/>
        <v>0.8</v>
      </c>
      <c r="O17" s="29">
        <f t="shared" si="2"/>
        <v>10.290000000000001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6</v>
      </c>
      <c r="D18" s="66">
        <v>1872</v>
      </c>
      <c r="E18" s="66"/>
      <c r="F18" s="66"/>
      <c r="G18" s="66">
        <v>8</v>
      </c>
      <c r="H18" s="66"/>
      <c r="I18" s="18">
        <f t="shared" si="0"/>
        <v>1886</v>
      </c>
      <c r="J18" s="67"/>
      <c r="K18" s="66"/>
      <c r="L18" s="66">
        <v>2</v>
      </c>
      <c r="M18" s="66">
        <v>35</v>
      </c>
      <c r="N18" s="20">
        <f t="shared" si="1"/>
        <v>37</v>
      </c>
      <c r="O18" s="21">
        <f t="shared" si="2"/>
        <v>1923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0.4</v>
      </c>
      <c r="D19" s="75">
        <v>110.5</v>
      </c>
      <c r="E19" s="75"/>
      <c r="F19" s="75"/>
      <c r="G19" s="75">
        <v>0.4</v>
      </c>
      <c r="H19" s="75"/>
      <c r="I19" s="30">
        <f t="shared" si="0"/>
        <v>111.30000000000001</v>
      </c>
      <c r="J19" s="76"/>
      <c r="K19" s="75"/>
      <c r="L19" s="75">
        <v>0.1</v>
      </c>
      <c r="M19" s="75">
        <v>1.8</v>
      </c>
      <c r="N19" s="31">
        <f t="shared" si="1"/>
        <v>1.9000000000000001</v>
      </c>
      <c r="O19" s="32">
        <f t="shared" si="2"/>
        <v>113.20000000000002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1.47</v>
      </c>
      <c r="D20" s="72">
        <v>9.57</v>
      </c>
      <c r="E20" s="72"/>
      <c r="F20" s="72">
        <v>0.28000000000000003</v>
      </c>
      <c r="G20" s="72"/>
      <c r="H20" s="72"/>
      <c r="I20" s="27">
        <f t="shared" si="0"/>
        <v>11.32</v>
      </c>
      <c r="J20" s="73"/>
      <c r="K20" s="72"/>
      <c r="L20" s="72">
        <v>0.4</v>
      </c>
      <c r="M20" s="72"/>
      <c r="N20" s="28">
        <f t="shared" si="1"/>
        <v>0.4</v>
      </c>
      <c r="O20" s="29">
        <f t="shared" si="2"/>
        <v>11.72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381</v>
      </c>
      <c r="D21" s="66">
        <v>1369</v>
      </c>
      <c r="E21" s="66"/>
      <c r="F21" s="66">
        <v>11</v>
      </c>
      <c r="G21" s="66"/>
      <c r="H21" s="66"/>
      <c r="I21" s="18">
        <f t="shared" si="0"/>
        <v>1761</v>
      </c>
      <c r="J21" s="67"/>
      <c r="K21" s="66"/>
      <c r="L21" s="66">
        <v>22</v>
      </c>
      <c r="M21" s="66"/>
      <c r="N21" s="20">
        <f t="shared" si="1"/>
        <v>22</v>
      </c>
      <c r="O21" s="21">
        <f t="shared" si="2"/>
        <v>1783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18.399999999999999</v>
      </c>
      <c r="D22" s="75">
        <v>60.2</v>
      </c>
      <c r="E22" s="75"/>
      <c r="F22" s="75">
        <v>0.3</v>
      </c>
      <c r="G22" s="75"/>
      <c r="H22" s="75"/>
      <c r="I22" s="30">
        <f t="shared" si="0"/>
        <v>78.899999999999991</v>
      </c>
      <c r="J22" s="76"/>
      <c r="K22" s="75"/>
      <c r="L22" s="75">
        <v>0.9</v>
      </c>
      <c r="M22" s="75"/>
      <c r="N22" s="31">
        <f t="shared" si="1"/>
        <v>0.9</v>
      </c>
      <c r="O22" s="32">
        <f t="shared" si="2"/>
        <v>79.8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3.98</v>
      </c>
      <c r="D23" s="72">
        <v>6.64</v>
      </c>
      <c r="E23" s="72"/>
      <c r="F23" s="72"/>
      <c r="G23" s="72"/>
      <c r="H23" s="72"/>
      <c r="I23" s="27">
        <f t="shared" si="0"/>
        <v>10.62</v>
      </c>
      <c r="J23" s="73"/>
      <c r="K23" s="72"/>
      <c r="L23" s="72"/>
      <c r="M23" s="72"/>
      <c r="N23" s="28">
        <f t="shared" si="1"/>
        <v>0</v>
      </c>
      <c r="O23" s="29">
        <f t="shared" si="2"/>
        <v>10.62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1250</v>
      </c>
      <c r="D24" s="66">
        <v>1067</v>
      </c>
      <c r="E24" s="66"/>
      <c r="F24" s="66"/>
      <c r="G24" s="66"/>
      <c r="H24" s="66"/>
      <c r="I24" s="18">
        <f t="shared" si="0"/>
        <v>2317</v>
      </c>
      <c r="J24" s="67"/>
      <c r="K24" s="66"/>
      <c r="L24" s="66"/>
      <c r="M24" s="66"/>
      <c r="N24" s="20">
        <f t="shared" si="1"/>
        <v>0</v>
      </c>
      <c r="O24" s="21">
        <f t="shared" si="2"/>
        <v>2317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46.3</v>
      </c>
      <c r="D25" s="75">
        <v>36.5</v>
      </c>
      <c r="E25" s="75"/>
      <c r="F25" s="75"/>
      <c r="G25" s="75"/>
      <c r="H25" s="75"/>
      <c r="I25" s="30">
        <f t="shared" si="0"/>
        <v>82.8</v>
      </c>
      <c r="J25" s="76"/>
      <c r="K25" s="75"/>
      <c r="L25" s="75"/>
      <c r="M25" s="75"/>
      <c r="N25" s="31">
        <f t="shared" si="1"/>
        <v>0</v>
      </c>
      <c r="O25" s="32">
        <f t="shared" si="2"/>
        <v>82.8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6.04</v>
      </c>
      <c r="D26" s="72">
        <v>7.33</v>
      </c>
      <c r="E26" s="72"/>
      <c r="F26" s="72">
        <v>0.8</v>
      </c>
      <c r="G26" s="72">
        <v>0.05</v>
      </c>
      <c r="H26" s="72"/>
      <c r="I26" s="27">
        <f t="shared" si="0"/>
        <v>14.220000000000002</v>
      </c>
      <c r="J26" s="73"/>
      <c r="K26" s="72"/>
      <c r="L26" s="72"/>
      <c r="M26" s="72"/>
      <c r="N26" s="28">
        <f t="shared" si="1"/>
        <v>0</v>
      </c>
      <c r="O26" s="29">
        <f t="shared" si="2"/>
        <v>14.220000000000002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2180</v>
      </c>
      <c r="D27" s="66">
        <v>1337</v>
      </c>
      <c r="E27" s="66"/>
      <c r="F27" s="66">
        <v>146</v>
      </c>
      <c r="G27" s="66">
        <v>11</v>
      </c>
      <c r="H27" s="66"/>
      <c r="I27" s="18">
        <f t="shared" si="0"/>
        <v>3674</v>
      </c>
      <c r="J27" s="67"/>
      <c r="K27" s="66"/>
      <c r="L27" s="66"/>
      <c r="M27" s="66"/>
      <c r="N27" s="20">
        <f t="shared" si="1"/>
        <v>0</v>
      </c>
      <c r="O27" s="21">
        <f t="shared" si="2"/>
        <v>3674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72.2</v>
      </c>
      <c r="D28" s="75">
        <v>36.799999999999997</v>
      </c>
      <c r="E28" s="75"/>
      <c r="F28" s="75">
        <v>2.9</v>
      </c>
      <c r="G28" s="75">
        <v>0.3</v>
      </c>
      <c r="H28" s="75"/>
      <c r="I28" s="30">
        <f t="shared" si="0"/>
        <v>112.2</v>
      </c>
      <c r="J28" s="76"/>
      <c r="K28" s="75"/>
      <c r="L28" s="75"/>
      <c r="M28" s="75"/>
      <c r="N28" s="31">
        <f t="shared" si="1"/>
        <v>0</v>
      </c>
      <c r="O28" s="32">
        <f t="shared" si="2"/>
        <v>112.2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16.66</v>
      </c>
      <c r="D29" s="72">
        <v>2.25</v>
      </c>
      <c r="E29" s="72"/>
      <c r="F29" s="72">
        <v>20.2</v>
      </c>
      <c r="G29" s="72">
        <v>0.08</v>
      </c>
      <c r="H29" s="72"/>
      <c r="I29" s="27">
        <f t="shared" si="0"/>
        <v>39.19</v>
      </c>
      <c r="J29" s="73"/>
      <c r="K29" s="72"/>
      <c r="L29" s="72"/>
      <c r="M29" s="72">
        <v>0.08</v>
      </c>
      <c r="N29" s="28">
        <f t="shared" si="1"/>
        <v>0.08</v>
      </c>
      <c r="O29" s="29">
        <f t="shared" si="2"/>
        <v>39.269999999999996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6771</v>
      </c>
      <c r="D30" s="66">
        <v>473</v>
      </c>
      <c r="E30" s="66"/>
      <c r="F30" s="66">
        <v>4033</v>
      </c>
      <c r="G30" s="66">
        <v>19</v>
      </c>
      <c r="H30" s="66"/>
      <c r="I30" s="18">
        <f t="shared" si="0"/>
        <v>11296</v>
      </c>
      <c r="J30" s="67"/>
      <c r="K30" s="66"/>
      <c r="L30" s="66"/>
      <c r="M30" s="66">
        <v>7</v>
      </c>
      <c r="N30" s="20">
        <f t="shared" si="1"/>
        <v>7</v>
      </c>
      <c r="O30" s="21">
        <f t="shared" si="2"/>
        <v>11303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156.30000000000001</v>
      </c>
      <c r="D31" s="75">
        <v>10.6</v>
      </c>
      <c r="E31" s="75"/>
      <c r="F31" s="75">
        <v>61</v>
      </c>
      <c r="G31" s="75">
        <v>0.4</v>
      </c>
      <c r="H31" s="75"/>
      <c r="I31" s="30">
        <f t="shared" si="0"/>
        <v>228.3</v>
      </c>
      <c r="J31" s="76"/>
      <c r="K31" s="75"/>
      <c r="L31" s="75"/>
      <c r="M31" s="75">
        <v>0.2</v>
      </c>
      <c r="N31" s="31">
        <f t="shared" si="1"/>
        <v>0.2</v>
      </c>
      <c r="O31" s="32">
        <f t="shared" si="2"/>
        <v>228.5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13.06</v>
      </c>
      <c r="D32" s="72">
        <v>0.33</v>
      </c>
      <c r="E32" s="72"/>
      <c r="F32" s="72">
        <v>21.85</v>
      </c>
      <c r="G32" s="72">
        <v>2.7</v>
      </c>
      <c r="H32" s="72">
        <v>0.04</v>
      </c>
      <c r="I32" s="27">
        <f t="shared" si="0"/>
        <v>37.980000000000004</v>
      </c>
      <c r="J32" s="73"/>
      <c r="K32" s="72"/>
      <c r="L32" s="72"/>
      <c r="M32" s="72"/>
      <c r="N32" s="28">
        <f t="shared" si="1"/>
        <v>0</v>
      </c>
      <c r="O32" s="29">
        <f t="shared" si="2"/>
        <v>37.980000000000004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5815</v>
      </c>
      <c r="D33" s="66">
        <v>75</v>
      </c>
      <c r="E33" s="66"/>
      <c r="F33" s="66">
        <v>4502</v>
      </c>
      <c r="G33" s="66">
        <v>638</v>
      </c>
      <c r="H33" s="66">
        <v>5</v>
      </c>
      <c r="I33" s="18">
        <f t="shared" si="0"/>
        <v>11035</v>
      </c>
      <c r="J33" s="67"/>
      <c r="K33" s="66"/>
      <c r="L33" s="66"/>
      <c r="M33" s="66"/>
      <c r="N33" s="20">
        <f t="shared" si="1"/>
        <v>0</v>
      </c>
      <c r="O33" s="21">
        <f t="shared" si="2"/>
        <v>11035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98.7</v>
      </c>
      <c r="D34" s="75">
        <v>1.3</v>
      </c>
      <c r="E34" s="75"/>
      <c r="F34" s="75">
        <v>58.6</v>
      </c>
      <c r="G34" s="75">
        <v>9.4</v>
      </c>
      <c r="H34" s="75">
        <v>0.1</v>
      </c>
      <c r="I34" s="30">
        <f t="shared" si="0"/>
        <v>168.1</v>
      </c>
      <c r="J34" s="76"/>
      <c r="K34" s="75"/>
      <c r="L34" s="75"/>
      <c r="M34" s="75"/>
      <c r="N34" s="31">
        <f t="shared" si="1"/>
        <v>0</v>
      </c>
      <c r="O34" s="32">
        <f t="shared" si="2"/>
        <v>168.1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20.03</v>
      </c>
      <c r="D35" s="72">
        <v>4.2300000000000004</v>
      </c>
      <c r="E35" s="72"/>
      <c r="F35" s="72">
        <v>41.2</v>
      </c>
      <c r="G35" s="72">
        <v>7.94</v>
      </c>
      <c r="H35" s="72"/>
      <c r="I35" s="27">
        <f t="shared" si="0"/>
        <v>73.400000000000006</v>
      </c>
      <c r="J35" s="73"/>
      <c r="K35" s="72"/>
      <c r="L35" s="72"/>
      <c r="M35" s="72">
        <v>0.44</v>
      </c>
      <c r="N35" s="28">
        <f t="shared" si="1"/>
        <v>0.44</v>
      </c>
      <c r="O35" s="29">
        <f t="shared" si="2"/>
        <v>73.84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9004</v>
      </c>
      <c r="D36" s="66">
        <v>721</v>
      </c>
      <c r="E36" s="66"/>
      <c r="F36" s="66">
        <v>8847</v>
      </c>
      <c r="G36" s="66">
        <v>2162</v>
      </c>
      <c r="H36" s="66"/>
      <c r="I36" s="18">
        <f t="shared" si="0"/>
        <v>20734</v>
      </c>
      <c r="J36" s="67"/>
      <c r="K36" s="66"/>
      <c r="L36" s="66"/>
      <c r="M36" s="66">
        <v>44</v>
      </c>
      <c r="N36" s="20">
        <f t="shared" si="1"/>
        <v>44</v>
      </c>
      <c r="O36" s="21">
        <f t="shared" si="2"/>
        <v>20778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112.2</v>
      </c>
      <c r="D37" s="75">
        <v>12.9</v>
      </c>
      <c r="E37" s="75"/>
      <c r="F37" s="75">
        <v>99</v>
      </c>
      <c r="G37" s="75">
        <v>30.3</v>
      </c>
      <c r="H37" s="75"/>
      <c r="I37" s="30">
        <f t="shared" ref="I37:I50" si="3">SUM(C37:H37)</f>
        <v>254.40000000000003</v>
      </c>
      <c r="J37" s="76"/>
      <c r="K37" s="75"/>
      <c r="L37" s="75"/>
      <c r="M37" s="75">
        <v>0.9</v>
      </c>
      <c r="N37" s="31">
        <f t="shared" si="1"/>
        <v>0.9</v>
      </c>
      <c r="O37" s="32">
        <f t="shared" si="2"/>
        <v>255.30000000000004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20.02</v>
      </c>
      <c r="D38" s="72"/>
      <c r="E38" s="72"/>
      <c r="F38" s="72">
        <v>57.39</v>
      </c>
      <c r="G38" s="72">
        <v>47.92</v>
      </c>
      <c r="H38" s="72"/>
      <c r="I38" s="27">
        <f t="shared" si="3"/>
        <v>125.33</v>
      </c>
      <c r="J38" s="73"/>
      <c r="K38" s="72"/>
      <c r="L38" s="72"/>
      <c r="M38" s="72"/>
      <c r="N38" s="28">
        <f t="shared" si="1"/>
        <v>0</v>
      </c>
      <c r="O38" s="29">
        <f t="shared" si="2"/>
        <v>125.33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9825</v>
      </c>
      <c r="D39" s="66"/>
      <c r="E39" s="66"/>
      <c r="F39" s="66">
        <v>12776</v>
      </c>
      <c r="G39" s="66">
        <v>13727</v>
      </c>
      <c r="H39" s="66"/>
      <c r="I39" s="18">
        <f t="shared" si="3"/>
        <v>36328</v>
      </c>
      <c r="J39" s="67"/>
      <c r="K39" s="66"/>
      <c r="L39" s="66"/>
      <c r="M39" s="66"/>
      <c r="N39" s="20">
        <f t="shared" si="1"/>
        <v>0</v>
      </c>
      <c r="O39" s="21">
        <f t="shared" si="2"/>
        <v>36328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108.5</v>
      </c>
      <c r="D40" s="75"/>
      <c r="E40" s="75"/>
      <c r="F40" s="75">
        <v>118.7</v>
      </c>
      <c r="G40" s="75">
        <v>179.6</v>
      </c>
      <c r="H40" s="75"/>
      <c r="I40" s="30">
        <f t="shared" si="3"/>
        <v>406.79999999999995</v>
      </c>
      <c r="J40" s="76"/>
      <c r="K40" s="75"/>
      <c r="L40" s="75"/>
      <c r="M40" s="75"/>
      <c r="N40" s="31">
        <f t="shared" si="1"/>
        <v>0</v>
      </c>
      <c r="O40" s="32">
        <f t="shared" si="2"/>
        <v>406.79999999999995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20.02</v>
      </c>
      <c r="D41" s="72">
        <v>0.11</v>
      </c>
      <c r="E41" s="72"/>
      <c r="F41" s="72">
        <v>68.13</v>
      </c>
      <c r="G41" s="72">
        <v>148.47999999999999</v>
      </c>
      <c r="H41" s="72">
        <v>0.11</v>
      </c>
      <c r="I41" s="27">
        <f t="shared" si="3"/>
        <v>236.85</v>
      </c>
      <c r="J41" s="73"/>
      <c r="K41" s="72"/>
      <c r="L41" s="72"/>
      <c r="M41" s="72"/>
      <c r="N41" s="28">
        <f t="shared" si="1"/>
        <v>0</v>
      </c>
      <c r="O41" s="29">
        <f t="shared" si="2"/>
        <v>236.85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10385</v>
      </c>
      <c r="D42" s="66">
        <v>32</v>
      </c>
      <c r="E42" s="66"/>
      <c r="F42" s="66">
        <v>15865</v>
      </c>
      <c r="G42" s="66">
        <v>44007</v>
      </c>
      <c r="H42" s="66">
        <v>21</v>
      </c>
      <c r="I42" s="18">
        <f t="shared" si="3"/>
        <v>70310</v>
      </c>
      <c r="J42" s="67"/>
      <c r="K42" s="66"/>
      <c r="L42" s="66"/>
      <c r="M42" s="66"/>
      <c r="N42" s="20">
        <f t="shared" si="1"/>
        <v>0</v>
      </c>
      <c r="O42" s="21">
        <f t="shared" si="2"/>
        <v>70310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102</v>
      </c>
      <c r="D43" s="75">
        <v>0.4</v>
      </c>
      <c r="E43" s="75"/>
      <c r="F43" s="75">
        <v>139.80000000000001</v>
      </c>
      <c r="G43" s="75">
        <v>536</v>
      </c>
      <c r="H43" s="75">
        <v>0.3</v>
      </c>
      <c r="I43" s="30">
        <f t="shared" si="3"/>
        <v>778.5</v>
      </c>
      <c r="J43" s="76"/>
      <c r="K43" s="75"/>
      <c r="L43" s="75"/>
      <c r="M43" s="75"/>
      <c r="N43" s="31">
        <f t="shared" si="1"/>
        <v>0</v>
      </c>
      <c r="O43" s="32">
        <f t="shared" si="2"/>
        <v>778.5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22.81</v>
      </c>
      <c r="D44" s="72">
        <v>0.32</v>
      </c>
      <c r="E44" s="72"/>
      <c r="F44" s="72">
        <v>32.96</v>
      </c>
      <c r="G44" s="72">
        <v>368.85</v>
      </c>
      <c r="H44" s="72"/>
      <c r="I44" s="27">
        <f t="shared" si="3"/>
        <v>424.94000000000005</v>
      </c>
      <c r="J44" s="73"/>
      <c r="K44" s="72"/>
      <c r="L44" s="72"/>
      <c r="M44" s="72"/>
      <c r="N44" s="28">
        <f t="shared" si="1"/>
        <v>0</v>
      </c>
      <c r="O44" s="29">
        <f t="shared" si="2"/>
        <v>424.94000000000005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12268</v>
      </c>
      <c r="D45" s="66">
        <v>96</v>
      </c>
      <c r="E45" s="66"/>
      <c r="F45" s="66">
        <v>8142</v>
      </c>
      <c r="G45" s="66">
        <v>112302</v>
      </c>
      <c r="H45" s="66"/>
      <c r="I45" s="18">
        <f t="shared" si="3"/>
        <v>132808</v>
      </c>
      <c r="J45" s="67"/>
      <c r="K45" s="66"/>
      <c r="L45" s="66"/>
      <c r="M45" s="66"/>
      <c r="N45" s="20">
        <f t="shared" si="1"/>
        <v>0</v>
      </c>
      <c r="O45" s="21">
        <f t="shared" si="2"/>
        <v>132808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99.2</v>
      </c>
      <c r="D46" s="75">
        <v>0.9</v>
      </c>
      <c r="E46" s="75"/>
      <c r="F46" s="75">
        <v>62</v>
      </c>
      <c r="G46" s="75">
        <v>1118.0999999999999</v>
      </c>
      <c r="H46" s="75"/>
      <c r="I46" s="30">
        <f t="shared" si="3"/>
        <v>1280.1999999999998</v>
      </c>
      <c r="J46" s="76"/>
      <c r="K46" s="75"/>
      <c r="L46" s="75"/>
      <c r="M46" s="75"/>
      <c r="N46" s="31">
        <f t="shared" si="1"/>
        <v>0</v>
      </c>
      <c r="O46" s="32">
        <f t="shared" si="2"/>
        <v>1280.1999999999998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84.84</v>
      </c>
      <c r="D47" s="72">
        <v>6.35</v>
      </c>
      <c r="E47" s="72">
        <v>0.22</v>
      </c>
      <c r="F47" s="72">
        <v>3.09</v>
      </c>
      <c r="G47" s="72">
        <v>430.1</v>
      </c>
      <c r="H47" s="72"/>
      <c r="I47" s="27">
        <f t="shared" si="3"/>
        <v>524.6</v>
      </c>
      <c r="J47" s="73"/>
      <c r="K47" s="72"/>
      <c r="L47" s="72"/>
      <c r="M47" s="72"/>
      <c r="N47" s="28">
        <f t="shared" si="1"/>
        <v>0</v>
      </c>
      <c r="O47" s="29">
        <f t="shared" si="2"/>
        <v>524.6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48389</v>
      </c>
      <c r="D48" s="66">
        <v>1929</v>
      </c>
      <c r="E48" s="66">
        <v>69</v>
      </c>
      <c r="F48" s="66">
        <v>720</v>
      </c>
      <c r="G48" s="66">
        <v>134642</v>
      </c>
      <c r="H48" s="66"/>
      <c r="I48" s="18">
        <f t="shared" si="3"/>
        <v>185749</v>
      </c>
      <c r="J48" s="67"/>
      <c r="K48" s="66"/>
      <c r="L48" s="66"/>
      <c r="M48" s="66"/>
      <c r="N48" s="20">
        <f t="shared" si="1"/>
        <v>0</v>
      </c>
      <c r="O48" s="21">
        <f t="shared" si="2"/>
        <v>185749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148.1</v>
      </c>
      <c r="D49" s="75">
        <v>2.7</v>
      </c>
      <c r="E49" s="75">
        <v>0</v>
      </c>
      <c r="F49" s="75">
        <v>3.4</v>
      </c>
      <c r="G49" s="75">
        <v>735.5</v>
      </c>
      <c r="H49" s="75"/>
      <c r="I49" s="30">
        <f t="shared" si="3"/>
        <v>889.7</v>
      </c>
      <c r="J49" s="76"/>
      <c r="K49" s="75"/>
      <c r="L49" s="75"/>
      <c r="M49" s="75"/>
      <c r="N49" s="31">
        <f t="shared" si="1"/>
        <v>0</v>
      </c>
      <c r="O49" s="32">
        <f t="shared" si="2"/>
        <v>889.7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208.93</v>
      </c>
      <c r="D50" s="63">
        <v>34.130000000000003</v>
      </c>
      <c r="E50" s="63">
        <v>0.22</v>
      </c>
      <c r="F50" s="63">
        <v>245.9</v>
      </c>
      <c r="G50" s="63">
        <v>1006.12</v>
      </c>
      <c r="H50" s="63">
        <v>0.15</v>
      </c>
      <c r="I50" s="11">
        <f t="shared" si="3"/>
        <v>1495.45</v>
      </c>
      <c r="J50" s="64"/>
      <c r="K50" s="63"/>
      <c r="L50" s="63">
        <v>0.45</v>
      </c>
      <c r="M50" s="63">
        <v>1.27</v>
      </c>
      <c r="N50" s="13">
        <f t="shared" si="1"/>
        <v>1.72</v>
      </c>
      <c r="O50" s="14">
        <f t="shared" si="2"/>
        <v>1497.17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106268</v>
      </c>
      <c r="D51" s="66">
        <v>6683</v>
      </c>
      <c r="E51" s="66">
        <v>69</v>
      </c>
      <c r="F51" s="66">
        <v>55042</v>
      </c>
      <c r="G51" s="66">
        <v>307516</v>
      </c>
      <c r="H51" s="66">
        <v>26</v>
      </c>
      <c r="I51" s="18">
        <f t="shared" ref="I51:I58" si="4">SUM(C51:H51)</f>
        <v>475604</v>
      </c>
      <c r="J51" s="67"/>
      <c r="K51" s="66"/>
      <c r="L51" s="66">
        <v>24</v>
      </c>
      <c r="M51" s="66">
        <v>86</v>
      </c>
      <c r="N51" s="20">
        <f t="shared" si="1"/>
        <v>110</v>
      </c>
      <c r="O51" s="21">
        <f>SUM(N51,I51)</f>
        <v>475714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961.9</v>
      </c>
      <c r="D52" s="75">
        <v>143.9</v>
      </c>
      <c r="E52" s="75">
        <v>0</v>
      </c>
      <c r="F52" s="75">
        <v>545.70000000000005</v>
      </c>
      <c r="G52" s="75">
        <v>2610</v>
      </c>
      <c r="H52" s="75">
        <v>0.4</v>
      </c>
      <c r="I52" s="30">
        <f t="shared" si="4"/>
        <v>4261.8999999999996</v>
      </c>
      <c r="J52" s="76"/>
      <c r="K52" s="75"/>
      <c r="L52" s="75">
        <v>1</v>
      </c>
      <c r="M52" s="75">
        <v>2.9</v>
      </c>
      <c r="N52" s="31">
        <f t="shared" si="1"/>
        <v>3.9</v>
      </c>
      <c r="O52" s="32">
        <f t="shared" si="2"/>
        <v>4265.7999999999993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198.82</v>
      </c>
      <c r="D53" s="72">
        <v>11.81</v>
      </c>
      <c r="E53" s="72">
        <v>0.22</v>
      </c>
      <c r="F53" s="72">
        <v>244.92</v>
      </c>
      <c r="G53" s="72">
        <v>1006.12</v>
      </c>
      <c r="H53" s="72">
        <v>0.11</v>
      </c>
      <c r="I53" s="27">
        <f t="shared" si="4"/>
        <v>1461.9999999999998</v>
      </c>
      <c r="J53" s="73"/>
      <c r="K53" s="72"/>
      <c r="L53" s="72">
        <v>0.45</v>
      </c>
      <c r="M53" s="72">
        <v>1.27</v>
      </c>
      <c r="N53" s="28">
        <f t="shared" si="1"/>
        <v>1.72</v>
      </c>
      <c r="O53" s="29">
        <f t="shared" si="2"/>
        <v>1463.7199999999998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102962</v>
      </c>
      <c r="D54" s="66">
        <v>2956</v>
      </c>
      <c r="E54" s="66">
        <v>69</v>
      </c>
      <c r="F54" s="66">
        <v>54904</v>
      </c>
      <c r="G54" s="66">
        <v>307508</v>
      </c>
      <c r="H54" s="66">
        <v>21</v>
      </c>
      <c r="I54" s="18">
        <f t="shared" si="4"/>
        <v>468420</v>
      </c>
      <c r="J54" s="67"/>
      <c r="K54" s="66"/>
      <c r="L54" s="66">
        <v>24</v>
      </c>
      <c r="M54" s="66">
        <v>86</v>
      </c>
      <c r="N54" s="20">
        <f t="shared" si="1"/>
        <v>110</v>
      </c>
      <c r="O54" s="21">
        <f t="shared" si="2"/>
        <v>468530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841.8</v>
      </c>
      <c r="D55" s="69">
        <v>20.5</v>
      </c>
      <c r="E55" s="69">
        <v>0</v>
      </c>
      <c r="F55" s="69">
        <v>542.9</v>
      </c>
      <c r="G55" s="69">
        <v>2609.6</v>
      </c>
      <c r="H55" s="69">
        <v>0.3</v>
      </c>
      <c r="I55" s="24">
        <f t="shared" si="4"/>
        <v>4015.1</v>
      </c>
      <c r="J55" s="70"/>
      <c r="K55" s="69"/>
      <c r="L55" s="69">
        <v>1</v>
      </c>
      <c r="M55" s="69">
        <v>2.9</v>
      </c>
      <c r="N55" s="24">
        <f t="shared" si="1"/>
        <v>3.9</v>
      </c>
      <c r="O55" s="26">
        <f t="shared" si="2"/>
        <v>4019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211.02</v>
      </c>
      <c r="D56" s="10">
        <f t="shared" si="5"/>
        <v>61.61</v>
      </c>
      <c r="E56" s="10">
        <f t="shared" si="5"/>
        <v>0.22</v>
      </c>
      <c r="F56" s="10">
        <f t="shared" si="5"/>
        <v>245.90000000000003</v>
      </c>
      <c r="G56" s="10">
        <f t="shared" si="5"/>
        <v>1016.2700000000001</v>
      </c>
      <c r="H56" s="10">
        <f t="shared" si="5"/>
        <v>0.15</v>
      </c>
      <c r="I56" s="36">
        <f>SUM(C56:H56)</f>
        <v>1535.17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0.45</v>
      </c>
      <c r="M56" s="10">
        <f>SUM(M5,M8,M11,M14,M17,M20,M23,M26,M29,M32,M35,M38,M41,M44,M47)</f>
        <v>1.27</v>
      </c>
      <c r="N56" s="12">
        <f t="shared" si="1"/>
        <v>1.72</v>
      </c>
      <c r="O56" s="14">
        <f t="shared" si="2"/>
        <v>1536.89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106758</v>
      </c>
      <c r="D57" s="17">
        <f t="shared" si="5"/>
        <v>11854</v>
      </c>
      <c r="E57" s="17">
        <f t="shared" si="5"/>
        <v>69</v>
      </c>
      <c r="F57" s="17">
        <f t="shared" si="5"/>
        <v>55042</v>
      </c>
      <c r="G57" s="17">
        <f t="shared" si="5"/>
        <v>310358</v>
      </c>
      <c r="H57" s="17">
        <f t="shared" si="5"/>
        <v>26</v>
      </c>
      <c r="I57" s="37">
        <f t="shared" si="4"/>
        <v>484107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24</v>
      </c>
      <c r="M57" s="17">
        <f t="shared" si="6"/>
        <v>86</v>
      </c>
      <c r="N57" s="19">
        <f t="shared" si="1"/>
        <v>110</v>
      </c>
      <c r="O57" s="21">
        <f t="shared" si="2"/>
        <v>484217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1062.4000000000001</v>
      </c>
      <c r="D58" s="40">
        <f t="shared" si="5"/>
        <v>686.69999999999993</v>
      </c>
      <c r="E58" s="40">
        <f t="shared" si="5"/>
        <v>0</v>
      </c>
      <c r="F58" s="40">
        <f t="shared" si="5"/>
        <v>545.69999999999993</v>
      </c>
      <c r="G58" s="40">
        <f t="shared" si="5"/>
        <v>2890.6</v>
      </c>
      <c r="H58" s="40">
        <f t="shared" si="5"/>
        <v>0.4</v>
      </c>
      <c r="I58" s="41">
        <f t="shared" si="4"/>
        <v>5185.7999999999993</v>
      </c>
      <c r="J58" s="39">
        <f t="shared" si="6"/>
        <v>0</v>
      </c>
      <c r="K58" s="40">
        <f t="shared" si="6"/>
        <v>0</v>
      </c>
      <c r="L58" s="40">
        <f t="shared" si="6"/>
        <v>1</v>
      </c>
      <c r="M58" s="40">
        <f t="shared" si="6"/>
        <v>2.9</v>
      </c>
      <c r="N58" s="42">
        <f t="shared" si="1"/>
        <v>3.9</v>
      </c>
      <c r="O58" s="43">
        <f t="shared" si="2"/>
        <v>5189.6999999999989</v>
      </c>
      <c r="P58" s="44">
        <f>SUM(O56,P53,P54,P57)</f>
        <v>1536.89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4.03</v>
      </c>
      <c r="E63" s="63"/>
      <c r="F63" s="63"/>
      <c r="G63" s="63"/>
      <c r="H63" s="63"/>
      <c r="I63" s="11">
        <f>SUM(C63:H63)</f>
        <v>4.03</v>
      </c>
      <c r="J63" s="64"/>
      <c r="K63" s="63"/>
      <c r="L63" s="63"/>
      <c r="M63" s="63"/>
      <c r="N63" s="13">
        <f>SUM(J63:M63)</f>
        <v>0</v>
      </c>
      <c r="O63" s="14">
        <f>SUM(N63,I63)</f>
        <v>4.03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0.55000000000000004</v>
      </c>
      <c r="D66" s="72"/>
      <c r="E66" s="72"/>
      <c r="F66" s="72"/>
      <c r="G66" s="72">
        <v>3.43</v>
      </c>
      <c r="H66" s="72"/>
      <c r="I66" s="27">
        <f t="shared" si="7"/>
        <v>3.9800000000000004</v>
      </c>
      <c r="J66" s="73"/>
      <c r="K66" s="72"/>
      <c r="L66" s="72"/>
      <c r="M66" s="72"/>
      <c r="N66" s="28">
        <f t="shared" si="8"/>
        <v>0</v>
      </c>
      <c r="O66" s="29">
        <f t="shared" si="9"/>
        <v>3.9800000000000004</v>
      </c>
      <c r="P66" s="22" t="s">
        <v>25</v>
      </c>
      <c r="Q66" s="129" t="s">
        <v>66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0.55000000000000004</v>
      </c>
      <c r="D69" s="72">
        <v>1.1499999999999999</v>
      </c>
      <c r="E69" s="72"/>
      <c r="F69" s="72"/>
      <c r="G69" s="72">
        <v>6.72</v>
      </c>
      <c r="H69" s="72"/>
      <c r="I69" s="27">
        <f t="shared" si="7"/>
        <v>8.42</v>
      </c>
      <c r="J69" s="73"/>
      <c r="K69" s="72"/>
      <c r="L69" s="72"/>
      <c r="M69" s="72"/>
      <c r="N69" s="28">
        <f t="shared" si="8"/>
        <v>0</v>
      </c>
      <c r="O69" s="29">
        <f t="shared" si="9"/>
        <v>8.42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348</v>
      </c>
      <c r="D70" s="66">
        <v>1504</v>
      </c>
      <c r="E70" s="66"/>
      <c r="F70" s="66"/>
      <c r="G70" s="66">
        <v>2729</v>
      </c>
      <c r="H70" s="66"/>
      <c r="I70" s="18">
        <f t="shared" si="7"/>
        <v>4581</v>
      </c>
      <c r="J70" s="67"/>
      <c r="K70" s="66"/>
      <c r="L70" s="66"/>
      <c r="M70" s="66"/>
      <c r="N70" s="20">
        <f t="shared" si="8"/>
        <v>0</v>
      </c>
      <c r="O70" s="21">
        <f t="shared" si="9"/>
        <v>4581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85.8</v>
      </c>
      <c r="D71" s="75">
        <v>276.8</v>
      </c>
      <c r="E71" s="75"/>
      <c r="F71" s="75"/>
      <c r="G71" s="75">
        <v>272.89999999999998</v>
      </c>
      <c r="H71" s="75"/>
      <c r="I71" s="30">
        <f t="shared" si="7"/>
        <v>635.5</v>
      </c>
      <c r="J71" s="76"/>
      <c r="K71" s="75"/>
      <c r="L71" s="75"/>
      <c r="M71" s="75"/>
      <c r="N71" s="31">
        <f t="shared" si="8"/>
        <v>0</v>
      </c>
      <c r="O71" s="32">
        <f t="shared" si="9"/>
        <v>635.5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0.89</v>
      </c>
      <c r="D72" s="72">
        <v>9.91</v>
      </c>
      <c r="E72" s="72"/>
      <c r="F72" s="72"/>
      <c r="G72" s="72"/>
      <c r="H72" s="72"/>
      <c r="I72" s="27">
        <f t="shared" si="7"/>
        <v>10.8</v>
      </c>
      <c r="J72" s="73"/>
      <c r="K72" s="72"/>
      <c r="L72" s="72"/>
      <c r="M72" s="72"/>
      <c r="N72" s="28">
        <f t="shared" si="8"/>
        <v>0</v>
      </c>
      <c r="O72" s="29">
        <f t="shared" si="9"/>
        <v>10.8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136</v>
      </c>
      <c r="D73" s="66">
        <v>1379</v>
      </c>
      <c r="E73" s="66"/>
      <c r="F73" s="66"/>
      <c r="G73" s="66">
        <v>113</v>
      </c>
      <c r="H73" s="66"/>
      <c r="I73" s="18">
        <f t="shared" si="7"/>
        <v>1628</v>
      </c>
      <c r="J73" s="67"/>
      <c r="K73" s="66"/>
      <c r="L73" s="66"/>
      <c r="M73" s="66"/>
      <c r="N73" s="20">
        <f t="shared" si="8"/>
        <v>0</v>
      </c>
      <c r="O73" s="21">
        <f t="shared" si="9"/>
        <v>1628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14.3</v>
      </c>
      <c r="D74" s="75">
        <v>137.1</v>
      </c>
      <c r="E74" s="75"/>
      <c r="F74" s="75"/>
      <c r="G74" s="75">
        <v>7.7</v>
      </c>
      <c r="H74" s="75"/>
      <c r="I74" s="30">
        <f t="shared" si="7"/>
        <v>159.1</v>
      </c>
      <c r="J74" s="76"/>
      <c r="K74" s="75"/>
      <c r="L74" s="75"/>
      <c r="M74" s="75"/>
      <c r="N74" s="31">
        <f t="shared" si="8"/>
        <v>0</v>
      </c>
      <c r="O74" s="32">
        <f t="shared" si="9"/>
        <v>159.1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0.1</v>
      </c>
      <c r="D75" s="72">
        <v>9.39</v>
      </c>
      <c r="E75" s="72"/>
      <c r="F75" s="72"/>
      <c r="G75" s="72"/>
      <c r="H75" s="72"/>
      <c r="I75" s="27">
        <f t="shared" si="7"/>
        <v>9.49</v>
      </c>
      <c r="J75" s="73"/>
      <c r="K75" s="72"/>
      <c r="L75" s="72">
        <v>0.05</v>
      </c>
      <c r="M75" s="72">
        <v>0.75</v>
      </c>
      <c r="N75" s="28">
        <f t="shared" si="8"/>
        <v>0.8</v>
      </c>
      <c r="O75" s="29">
        <f t="shared" si="9"/>
        <v>10.290000000000001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6</v>
      </c>
      <c r="D76" s="66">
        <v>1872</v>
      </c>
      <c r="E76" s="66"/>
      <c r="F76" s="66"/>
      <c r="G76" s="66">
        <v>8</v>
      </c>
      <c r="H76" s="66"/>
      <c r="I76" s="18">
        <f t="shared" si="7"/>
        <v>1886</v>
      </c>
      <c r="J76" s="67"/>
      <c r="K76" s="66"/>
      <c r="L76" s="66">
        <v>2</v>
      </c>
      <c r="M76" s="66">
        <v>35</v>
      </c>
      <c r="N76" s="20">
        <f t="shared" si="8"/>
        <v>37</v>
      </c>
      <c r="O76" s="21">
        <f t="shared" si="9"/>
        <v>1923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0.4</v>
      </c>
      <c r="D77" s="75">
        <v>110.5</v>
      </c>
      <c r="E77" s="75"/>
      <c r="F77" s="75"/>
      <c r="G77" s="75">
        <v>0.4</v>
      </c>
      <c r="H77" s="75"/>
      <c r="I77" s="30">
        <f t="shared" si="7"/>
        <v>111.30000000000001</v>
      </c>
      <c r="J77" s="76"/>
      <c r="K77" s="75"/>
      <c r="L77" s="75">
        <v>0.1</v>
      </c>
      <c r="M77" s="75">
        <v>1.8</v>
      </c>
      <c r="N77" s="31">
        <f t="shared" si="8"/>
        <v>1.9000000000000001</v>
      </c>
      <c r="O77" s="32">
        <f t="shared" si="9"/>
        <v>113.20000000000002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1.47</v>
      </c>
      <c r="D78" s="72">
        <v>9.57</v>
      </c>
      <c r="E78" s="72"/>
      <c r="F78" s="72">
        <v>0.28000000000000003</v>
      </c>
      <c r="G78" s="72"/>
      <c r="H78" s="72"/>
      <c r="I78" s="27">
        <f t="shared" si="7"/>
        <v>11.32</v>
      </c>
      <c r="J78" s="73"/>
      <c r="K78" s="72"/>
      <c r="L78" s="72">
        <v>0.4</v>
      </c>
      <c r="M78" s="72"/>
      <c r="N78" s="28">
        <f t="shared" si="8"/>
        <v>0.4</v>
      </c>
      <c r="O78" s="29">
        <f t="shared" si="9"/>
        <v>11.72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381</v>
      </c>
      <c r="D79" s="66">
        <v>1369</v>
      </c>
      <c r="E79" s="66"/>
      <c r="F79" s="66">
        <v>11</v>
      </c>
      <c r="G79" s="66"/>
      <c r="H79" s="66"/>
      <c r="I79" s="18">
        <f t="shared" si="7"/>
        <v>1761</v>
      </c>
      <c r="J79" s="67"/>
      <c r="K79" s="66"/>
      <c r="L79" s="66">
        <v>22</v>
      </c>
      <c r="M79" s="66"/>
      <c r="N79" s="20">
        <f t="shared" si="8"/>
        <v>22</v>
      </c>
      <c r="O79" s="21">
        <f t="shared" si="9"/>
        <v>1783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18.399999999999999</v>
      </c>
      <c r="D80" s="75">
        <v>60.2</v>
      </c>
      <c r="E80" s="75"/>
      <c r="F80" s="75">
        <v>0.3</v>
      </c>
      <c r="G80" s="75"/>
      <c r="H80" s="75"/>
      <c r="I80" s="30">
        <f t="shared" si="7"/>
        <v>78.899999999999991</v>
      </c>
      <c r="J80" s="76"/>
      <c r="K80" s="75"/>
      <c r="L80" s="75">
        <v>0.9</v>
      </c>
      <c r="M80" s="75"/>
      <c r="N80" s="31">
        <f t="shared" si="8"/>
        <v>0.9</v>
      </c>
      <c r="O80" s="32">
        <f t="shared" si="9"/>
        <v>79.8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3.98</v>
      </c>
      <c r="D81" s="72">
        <v>6.64</v>
      </c>
      <c r="E81" s="72"/>
      <c r="F81" s="72"/>
      <c r="G81" s="72"/>
      <c r="H81" s="72"/>
      <c r="I81" s="27">
        <f t="shared" si="7"/>
        <v>10.62</v>
      </c>
      <c r="J81" s="73"/>
      <c r="K81" s="72"/>
      <c r="L81" s="72"/>
      <c r="M81" s="72"/>
      <c r="N81" s="28">
        <f t="shared" si="8"/>
        <v>0</v>
      </c>
      <c r="O81" s="29">
        <f t="shared" si="9"/>
        <v>10.62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1250</v>
      </c>
      <c r="D82" s="66">
        <v>1067</v>
      </c>
      <c r="E82" s="66"/>
      <c r="F82" s="66"/>
      <c r="G82" s="66"/>
      <c r="H82" s="66"/>
      <c r="I82" s="18">
        <f t="shared" si="7"/>
        <v>2317</v>
      </c>
      <c r="J82" s="67"/>
      <c r="K82" s="66"/>
      <c r="L82" s="66"/>
      <c r="M82" s="66"/>
      <c r="N82" s="20">
        <f t="shared" si="8"/>
        <v>0</v>
      </c>
      <c r="O82" s="21">
        <f t="shared" si="9"/>
        <v>2317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46.3</v>
      </c>
      <c r="D83" s="75">
        <v>36.5</v>
      </c>
      <c r="E83" s="75"/>
      <c r="F83" s="75"/>
      <c r="G83" s="75"/>
      <c r="H83" s="75"/>
      <c r="I83" s="30">
        <f t="shared" si="7"/>
        <v>82.8</v>
      </c>
      <c r="J83" s="76"/>
      <c r="K83" s="75"/>
      <c r="L83" s="75"/>
      <c r="M83" s="75"/>
      <c r="N83" s="31">
        <f t="shared" si="8"/>
        <v>0</v>
      </c>
      <c r="O83" s="32">
        <f t="shared" si="9"/>
        <v>82.8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6.04</v>
      </c>
      <c r="D84" s="72">
        <v>7.33</v>
      </c>
      <c r="E84" s="72"/>
      <c r="F84" s="72">
        <v>0.8</v>
      </c>
      <c r="G84" s="72">
        <v>0.05</v>
      </c>
      <c r="H84" s="72"/>
      <c r="I84" s="27">
        <f t="shared" si="7"/>
        <v>14.220000000000002</v>
      </c>
      <c r="J84" s="73"/>
      <c r="K84" s="72"/>
      <c r="L84" s="72"/>
      <c r="M84" s="72"/>
      <c r="N84" s="28">
        <f t="shared" si="8"/>
        <v>0</v>
      </c>
      <c r="O84" s="29">
        <f t="shared" si="9"/>
        <v>14.220000000000002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2180</v>
      </c>
      <c r="D85" s="66">
        <v>1337</v>
      </c>
      <c r="E85" s="66"/>
      <c r="F85" s="66">
        <v>146</v>
      </c>
      <c r="G85" s="66">
        <v>11</v>
      </c>
      <c r="H85" s="66"/>
      <c r="I85" s="18">
        <f t="shared" si="7"/>
        <v>3674</v>
      </c>
      <c r="J85" s="67"/>
      <c r="K85" s="66"/>
      <c r="L85" s="66"/>
      <c r="M85" s="66"/>
      <c r="N85" s="20">
        <f t="shared" si="8"/>
        <v>0</v>
      </c>
      <c r="O85" s="21">
        <f t="shared" si="9"/>
        <v>3674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72.2</v>
      </c>
      <c r="D86" s="75">
        <v>36.799999999999997</v>
      </c>
      <c r="E86" s="75"/>
      <c r="F86" s="75">
        <v>2.9</v>
      </c>
      <c r="G86" s="75">
        <v>0.3</v>
      </c>
      <c r="H86" s="75"/>
      <c r="I86" s="30">
        <f t="shared" si="7"/>
        <v>112.2</v>
      </c>
      <c r="J86" s="76"/>
      <c r="K86" s="75"/>
      <c r="L86" s="75"/>
      <c r="M86" s="75"/>
      <c r="N86" s="31">
        <f t="shared" si="8"/>
        <v>0</v>
      </c>
      <c r="O86" s="32">
        <f t="shared" si="9"/>
        <v>112.2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16.66</v>
      </c>
      <c r="D87" s="72">
        <v>2.25</v>
      </c>
      <c r="E87" s="72"/>
      <c r="F87" s="72">
        <v>20.2</v>
      </c>
      <c r="G87" s="72">
        <v>0.08</v>
      </c>
      <c r="H87" s="72"/>
      <c r="I87" s="27">
        <f t="shared" si="7"/>
        <v>39.19</v>
      </c>
      <c r="J87" s="73"/>
      <c r="K87" s="72"/>
      <c r="L87" s="72"/>
      <c r="M87" s="72">
        <v>0.08</v>
      </c>
      <c r="N87" s="28">
        <f t="shared" si="8"/>
        <v>0.08</v>
      </c>
      <c r="O87" s="29">
        <f t="shared" si="9"/>
        <v>39.269999999999996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6771</v>
      </c>
      <c r="D88" s="66">
        <v>473</v>
      </c>
      <c r="E88" s="66"/>
      <c r="F88" s="66">
        <v>4033</v>
      </c>
      <c r="G88" s="66">
        <v>19</v>
      </c>
      <c r="H88" s="66"/>
      <c r="I88" s="18">
        <f t="shared" si="7"/>
        <v>11296</v>
      </c>
      <c r="J88" s="67"/>
      <c r="K88" s="66"/>
      <c r="L88" s="66"/>
      <c r="M88" s="66">
        <v>7</v>
      </c>
      <c r="N88" s="20">
        <f t="shared" si="8"/>
        <v>7</v>
      </c>
      <c r="O88" s="21">
        <f t="shared" si="9"/>
        <v>11303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156.30000000000001</v>
      </c>
      <c r="D89" s="75">
        <v>10.6</v>
      </c>
      <c r="E89" s="75"/>
      <c r="F89" s="75">
        <v>61</v>
      </c>
      <c r="G89" s="75">
        <v>0.4</v>
      </c>
      <c r="H89" s="75"/>
      <c r="I89" s="30">
        <f t="shared" si="7"/>
        <v>228.3</v>
      </c>
      <c r="J89" s="76"/>
      <c r="K89" s="75"/>
      <c r="L89" s="75"/>
      <c r="M89" s="75">
        <v>0.2</v>
      </c>
      <c r="N89" s="31">
        <f t="shared" si="8"/>
        <v>0.2</v>
      </c>
      <c r="O89" s="32">
        <f t="shared" si="9"/>
        <v>228.5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13.06</v>
      </c>
      <c r="D90" s="72">
        <v>0.33</v>
      </c>
      <c r="E90" s="72"/>
      <c r="F90" s="72">
        <v>21.85</v>
      </c>
      <c r="G90" s="72">
        <v>2.7</v>
      </c>
      <c r="H90" s="72">
        <v>0.04</v>
      </c>
      <c r="I90" s="27">
        <f t="shared" si="7"/>
        <v>37.980000000000004</v>
      </c>
      <c r="J90" s="73"/>
      <c r="K90" s="72"/>
      <c r="L90" s="72"/>
      <c r="M90" s="72"/>
      <c r="N90" s="28">
        <f t="shared" si="8"/>
        <v>0</v>
      </c>
      <c r="O90" s="29">
        <f t="shared" si="9"/>
        <v>37.980000000000004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5815</v>
      </c>
      <c r="D91" s="66">
        <v>75</v>
      </c>
      <c r="E91" s="66"/>
      <c r="F91" s="66">
        <v>4502</v>
      </c>
      <c r="G91" s="66">
        <v>638</v>
      </c>
      <c r="H91" s="66">
        <v>5</v>
      </c>
      <c r="I91" s="18">
        <f t="shared" si="7"/>
        <v>11035</v>
      </c>
      <c r="J91" s="67"/>
      <c r="K91" s="66"/>
      <c r="L91" s="66"/>
      <c r="M91" s="66"/>
      <c r="N91" s="20">
        <f t="shared" si="8"/>
        <v>0</v>
      </c>
      <c r="O91" s="21">
        <f t="shared" si="9"/>
        <v>11035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98.7</v>
      </c>
      <c r="D92" s="75">
        <v>1.3</v>
      </c>
      <c r="E92" s="75"/>
      <c r="F92" s="75">
        <v>58.6</v>
      </c>
      <c r="G92" s="75">
        <v>9.4</v>
      </c>
      <c r="H92" s="75">
        <v>0.1</v>
      </c>
      <c r="I92" s="30">
        <f t="shared" si="7"/>
        <v>168.1</v>
      </c>
      <c r="J92" s="76"/>
      <c r="K92" s="75"/>
      <c r="L92" s="75"/>
      <c r="M92" s="75"/>
      <c r="N92" s="31">
        <f t="shared" si="8"/>
        <v>0</v>
      </c>
      <c r="O92" s="32">
        <f t="shared" si="9"/>
        <v>168.1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20.03</v>
      </c>
      <c r="D93" s="72">
        <v>4.2300000000000004</v>
      </c>
      <c r="E93" s="72"/>
      <c r="F93" s="72">
        <v>41.2</v>
      </c>
      <c r="G93" s="72">
        <v>7.94</v>
      </c>
      <c r="H93" s="72"/>
      <c r="I93" s="27">
        <f t="shared" si="7"/>
        <v>73.400000000000006</v>
      </c>
      <c r="J93" s="73"/>
      <c r="K93" s="72"/>
      <c r="L93" s="72"/>
      <c r="M93" s="72">
        <v>0.44</v>
      </c>
      <c r="N93" s="28">
        <f t="shared" si="8"/>
        <v>0.44</v>
      </c>
      <c r="O93" s="29">
        <f t="shared" si="9"/>
        <v>73.84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9004</v>
      </c>
      <c r="D94" s="66">
        <v>721</v>
      </c>
      <c r="E94" s="66"/>
      <c r="F94" s="66">
        <v>8847</v>
      </c>
      <c r="G94" s="66">
        <v>2162</v>
      </c>
      <c r="H94" s="66"/>
      <c r="I94" s="18">
        <f t="shared" si="7"/>
        <v>20734</v>
      </c>
      <c r="J94" s="67"/>
      <c r="K94" s="66"/>
      <c r="L94" s="66"/>
      <c r="M94" s="66">
        <v>44</v>
      </c>
      <c r="N94" s="20">
        <f t="shared" si="8"/>
        <v>44</v>
      </c>
      <c r="O94" s="21">
        <f t="shared" si="9"/>
        <v>20778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112.2</v>
      </c>
      <c r="D95" s="75">
        <v>12.9</v>
      </c>
      <c r="E95" s="75"/>
      <c r="F95" s="75">
        <v>99</v>
      </c>
      <c r="G95" s="75">
        <v>30.3</v>
      </c>
      <c r="H95" s="75"/>
      <c r="I95" s="30">
        <f t="shared" si="7"/>
        <v>254.40000000000003</v>
      </c>
      <c r="J95" s="76"/>
      <c r="K95" s="75"/>
      <c r="L95" s="75"/>
      <c r="M95" s="75">
        <v>0.9</v>
      </c>
      <c r="N95" s="31">
        <f t="shared" si="8"/>
        <v>0.9</v>
      </c>
      <c r="O95" s="32">
        <f t="shared" si="9"/>
        <v>255.30000000000004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20.02</v>
      </c>
      <c r="D96" s="72"/>
      <c r="E96" s="72"/>
      <c r="F96" s="72">
        <v>57.39</v>
      </c>
      <c r="G96" s="72">
        <v>47.92</v>
      </c>
      <c r="H96" s="72"/>
      <c r="I96" s="27">
        <f t="shared" si="7"/>
        <v>125.33</v>
      </c>
      <c r="J96" s="73"/>
      <c r="K96" s="72"/>
      <c r="L96" s="72"/>
      <c r="M96" s="72"/>
      <c r="N96" s="28">
        <f t="shared" si="8"/>
        <v>0</v>
      </c>
      <c r="O96" s="29">
        <f t="shared" si="9"/>
        <v>125.33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9825</v>
      </c>
      <c r="D97" s="66"/>
      <c r="E97" s="66"/>
      <c r="F97" s="66">
        <v>12776</v>
      </c>
      <c r="G97" s="66">
        <v>13727</v>
      </c>
      <c r="H97" s="66"/>
      <c r="I97" s="18">
        <f t="shared" si="7"/>
        <v>36328</v>
      </c>
      <c r="J97" s="67"/>
      <c r="K97" s="66"/>
      <c r="L97" s="66"/>
      <c r="M97" s="66"/>
      <c r="N97" s="20">
        <f t="shared" si="8"/>
        <v>0</v>
      </c>
      <c r="O97" s="21">
        <f t="shared" si="9"/>
        <v>36328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108.5</v>
      </c>
      <c r="D98" s="75"/>
      <c r="E98" s="75"/>
      <c r="F98" s="75">
        <v>118.7</v>
      </c>
      <c r="G98" s="75">
        <v>179.6</v>
      </c>
      <c r="H98" s="75"/>
      <c r="I98" s="30">
        <f t="shared" si="7"/>
        <v>406.79999999999995</v>
      </c>
      <c r="J98" s="76"/>
      <c r="K98" s="75"/>
      <c r="L98" s="75"/>
      <c r="M98" s="75"/>
      <c r="N98" s="31">
        <f t="shared" si="8"/>
        <v>0</v>
      </c>
      <c r="O98" s="32">
        <f t="shared" si="9"/>
        <v>406.79999999999995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20.02</v>
      </c>
      <c r="D99" s="72">
        <v>0.11</v>
      </c>
      <c r="E99" s="72"/>
      <c r="F99" s="72">
        <v>68.13</v>
      </c>
      <c r="G99" s="72">
        <v>148.47999999999999</v>
      </c>
      <c r="H99" s="72">
        <v>0.11</v>
      </c>
      <c r="I99" s="27">
        <f t="shared" si="7"/>
        <v>236.85</v>
      </c>
      <c r="J99" s="73"/>
      <c r="K99" s="72"/>
      <c r="L99" s="72"/>
      <c r="M99" s="72"/>
      <c r="N99" s="28">
        <f t="shared" si="8"/>
        <v>0</v>
      </c>
      <c r="O99" s="29">
        <f t="shared" si="9"/>
        <v>236.85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10385</v>
      </c>
      <c r="D100" s="66">
        <v>32</v>
      </c>
      <c r="E100" s="66"/>
      <c r="F100" s="66">
        <v>15865</v>
      </c>
      <c r="G100" s="66">
        <v>44007</v>
      </c>
      <c r="H100" s="66">
        <v>21</v>
      </c>
      <c r="I100" s="18">
        <f t="shared" si="7"/>
        <v>70310</v>
      </c>
      <c r="J100" s="67"/>
      <c r="K100" s="66"/>
      <c r="L100" s="66"/>
      <c r="M100" s="66"/>
      <c r="N100" s="20">
        <f t="shared" si="8"/>
        <v>0</v>
      </c>
      <c r="O100" s="21">
        <f t="shared" si="9"/>
        <v>70310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102</v>
      </c>
      <c r="D101" s="75">
        <v>0.4</v>
      </c>
      <c r="E101" s="75"/>
      <c r="F101" s="75">
        <v>139.80000000000001</v>
      </c>
      <c r="G101" s="75">
        <v>536</v>
      </c>
      <c r="H101" s="75">
        <v>0.3</v>
      </c>
      <c r="I101" s="30">
        <f t="shared" si="7"/>
        <v>778.5</v>
      </c>
      <c r="J101" s="76"/>
      <c r="K101" s="75"/>
      <c r="L101" s="75"/>
      <c r="M101" s="75"/>
      <c r="N101" s="31">
        <f t="shared" si="8"/>
        <v>0</v>
      </c>
      <c r="O101" s="32">
        <f t="shared" si="9"/>
        <v>778.5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22.81</v>
      </c>
      <c r="D102" s="72">
        <v>0.32</v>
      </c>
      <c r="E102" s="72"/>
      <c r="F102" s="72">
        <v>32.96</v>
      </c>
      <c r="G102" s="72">
        <v>368.85</v>
      </c>
      <c r="H102" s="72"/>
      <c r="I102" s="27">
        <f t="shared" si="7"/>
        <v>424.94000000000005</v>
      </c>
      <c r="J102" s="73"/>
      <c r="K102" s="72"/>
      <c r="L102" s="72"/>
      <c r="M102" s="72"/>
      <c r="N102" s="28">
        <f t="shared" si="8"/>
        <v>0</v>
      </c>
      <c r="O102" s="29">
        <f t="shared" si="9"/>
        <v>424.94000000000005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12268</v>
      </c>
      <c r="D103" s="66">
        <v>96</v>
      </c>
      <c r="E103" s="66"/>
      <c r="F103" s="66">
        <v>8142</v>
      </c>
      <c r="G103" s="66">
        <v>112302</v>
      </c>
      <c r="H103" s="66"/>
      <c r="I103" s="18">
        <f t="shared" si="7"/>
        <v>132808</v>
      </c>
      <c r="J103" s="67"/>
      <c r="K103" s="66"/>
      <c r="L103" s="66"/>
      <c r="M103" s="66"/>
      <c r="N103" s="20">
        <f t="shared" si="8"/>
        <v>0</v>
      </c>
      <c r="O103" s="21">
        <f t="shared" si="9"/>
        <v>132808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99.2</v>
      </c>
      <c r="D104" s="75">
        <v>0.9</v>
      </c>
      <c r="E104" s="75"/>
      <c r="F104" s="75">
        <v>62</v>
      </c>
      <c r="G104" s="75">
        <v>1118.0999999999999</v>
      </c>
      <c r="H104" s="75"/>
      <c r="I104" s="30">
        <f t="shared" si="7"/>
        <v>1280.1999999999998</v>
      </c>
      <c r="J104" s="76"/>
      <c r="K104" s="75"/>
      <c r="L104" s="75"/>
      <c r="M104" s="75"/>
      <c r="N104" s="31">
        <f t="shared" si="8"/>
        <v>0</v>
      </c>
      <c r="O104" s="32">
        <f t="shared" si="9"/>
        <v>1280.1999999999998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17.690000000000001</v>
      </c>
      <c r="D105" s="72">
        <v>0.67</v>
      </c>
      <c r="E105" s="72">
        <v>0.01</v>
      </c>
      <c r="F105" s="72">
        <v>0.54</v>
      </c>
      <c r="G105" s="72">
        <v>289.35000000000002</v>
      </c>
      <c r="H105" s="72"/>
      <c r="I105" s="27">
        <f t="shared" si="7"/>
        <v>308.26000000000005</v>
      </c>
      <c r="J105" s="73"/>
      <c r="K105" s="72"/>
      <c r="L105" s="72"/>
      <c r="M105" s="72"/>
      <c r="N105" s="28">
        <f t="shared" si="8"/>
        <v>0</v>
      </c>
      <c r="O105" s="29">
        <f t="shared" si="9"/>
        <v>308.26000000000005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9774</v>
      </c>
      <c r="D106" s="66">
        <v>209</v>
      </c>
      <c r="E106" s="66">
        <v>3</v>
      </c>
      <c r="F106" s="66">
        <v>137</v>
      </c>
      <c r="G106" s="66">
        <v>88512</v>
      </c>
      <c r="H106" s="66"/>
      <c r="I106" s="18">
        <f t="shared" si="7"/>
        <v>98635</v>
      </c>
      <c r="J106" s="67"/>
      <c r="K106" s="66"/>
      <c r="L106" s="66"/>
      <c r="M106" s="66"/>
      <c r="N106" s="20">
        <f t="shared" si="8"/>
        <v>0</v>
      </c>
      <c r="O106" s="21">
        <f t="shared" si="9"/>
        <v>98635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69.900000000000006</v>
      </c>
      <c r="D107" s="75">
        <v>2</v>
      </c>
      <c r="E107" s="75">
        <v>0</v>
      </c>
      <c r="F107" s="75">
        <v>0.9</v>
      </c>
      <c r="G107" s="75">
        <v>691</v>
      </c>
      <c r="H107" s="75"/>
      <c r="I107" s="30">
        <f t="shared" si="7"/>
        <v>763.8</v>
      </c>
      <c r="J107" s="76"/>
      <c r="K107" s="75"/>
      <c r="L107" s="75"/>
      <c r="M107" s="75"/>
      <c r="N107" s="31">
        <f t="shared" si="8"/>
        <v>0</v>
      </c>
      <c r="O107" s="32">
        <f t="shared" si="9"/>
        <v>763.8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12.74</v>
      </c>
      <c r="D108" s="72">
        <v>0.87</v>
      </c>
      <c r="E108" s="72"/>
      <c r="F108" s="72">
        <v>1.66</v>
      </c>
      <c r="G108" s="72">
        <v>54.51</v>
      </c>
      <c r="H108" s="72"/>
      <c r="I108" s="27">
        <f t="shared" si="7"/>
        <v>69.78</v>
      </c>
      <c r="J108" s="73"/>
      <c r="K108" s="72"/>
      <c r="L108" s="72"/>
      <c r="M108" s="72"/>
      <c r="N108" s="28">
        <f t="shared" si="8"/>
        <v>0</v>
      </c>
      <c r="O108" s="29">
        <f t="shared" si="9"/>
        <v>69.78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7409</v>
      </c>
      <c r="D109" s="66">
        <v>275</v>
      </c>
      <c r="E109" s="66"/>
      <c r="F109" s="66">
        <v>383</v>
      </c>
      <c r="G109" s="66">
        <v>18250</v>
      </c>
      <c r="H109" s="66"/>
      <c r="I109" s="18">
        <f t="shared" si="7"/>
        <v>26317</v>
      </c>
      <c r="J109" s="67"/>
      <c r="K109" s="66"/>
      <c r="L109" s="66"/>
      <c r="M109" s="66"/>
      <c r="N109" s="20">
        <f t="shared" si="8"/>
        <v>0</v>
      </c>
      <c r="O109" s="21">
        <f t="shared" si="9"/>
        <v>26317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35</v>
      </c>
      <c r="D110" s="75">
        <v>0.7</v>
      </c>
      <c r="E110" s="75"/>
      <c r="F110" s="75">
        <v>2.1</v>
      </c>
      <c r="G110" s="75">
        <v>44.5</v>
      </c>
      <c r="H110" s="75"/>
      <c r="I110" s="30">
        <f t="shared" si="7"/>
        <v>82.300000000000011</v>
      </c>
      <c r="J110" s="76"/>
      <c r="K110" s="75"/>
      <c r="L110" s="75"/>
      <c r="M110" s="75"/>
      <c r="N110" s="31">
        <f t="shared" si="8"/>
        <v>0</v>
      </c>
      <c r="O110" s="32">
        <f t="shared" si="9"/>
        <v>82.300000000000011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21.46</v>
      </c>
      <c r="D111" s="72">
        <v>1.81</v>
      </c>
      <c r="E111" s="72">
        <v>0.06</v>
      </c>
      <c r="F111" s="72"/>
      <c r="G111" s="72">
        <v>39.01</v>
      </c>
      <c r="H111" s="72"/>
      <c r="I111" s="27">
        <f t="shared" si="7"/>
        <v>62.339999999999996</v>
      </c>
      <c r="J111" s="73"/>
      <c r="K111" s="72"/>
      <c r="L111" s="72"/>
      <c r="M111" s="72"/>
      <c r="N111" s="28">
        <f t="shared" si="8"/>
        <v>0</v>
      </c>
      <c r="O111" s="29">
        <f t="shared" si="9"/>
        <v>62.339999999999996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12298</v>
      </c>
      <c r="D112" s="66">
        <v>504</v>
      </c>
      <c r="E112" s="66">
        <v>19</v>
      </c>
      <c r="F112" s="66"/>
      <c r="G112" s="66">
        <v>13096</v>
      </c>
      <c r="H112" s="66"/>
      <c r="I112" s="18">
        <f t="shared" si="7"/>
        <v>25917</v>
      </c>
      <c r="J112" s="67"/>
      <c r="K112" s="66"/>
      <c r="L112" s="66"/>
      <c r="M112" s="66"/>
      <c r="N112" s="20">
        <f t="shared" si="8"/>
        <v>0</v>
      </c>
      <c r="O112" s="21">
        <f t="shared" si="9"/>
        <v>25917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40.200000000000003</v>
      </c>
      <c r="D113" s="75">
        <v>0</v>
      </c>
      <c r="E113" s="75">
        <v>0</v>
      </c>
      <c r="F113" s="75"/>
      <c r="G113" s="75">
        <v>0</v>
      </c>
      <c r="H113" s="75"/>
      <c r="I113" s="30">
        <f t="shared" si="7"/>
        <v>40.200000000000003</v>
      </c>
      <c r="J113" s="76"/>
      <c r="K113" s="75"/>
      <c r="L113" s="75"/>
      <c r="M113" s="75"/>
      <c r="N113" s="31">
        <f t="shared" si="8"/>
        <v>0</v>
      </c>
      <c r="O113" s="32">
        <f t="shared" si="9"/>
        <v>40.200000000000003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8.7100000000000009</v>
      </c>
      <c r="D114" s="72">
        <v>0.7</v>
      </c>
      <c r="E114" s="72">
        <v>0.05</v>
      </c>
      <c r="F114" s="72"/>
      <c r="G114" s="72">
        <v>28.75</v>
      </c>
      <c r="H114" s="72"/>
      <c r="I114" s="27">
        <f t="shared" si="7"/>
        <v>38.21</v>
      </c>
      <c r="J114" s="73"/>
      <c r="K114" s="72"/>
      <c r="L114" s="72"/>
      <c r="M114" s="72"/>
      <c r="N114" s="28">
        <f t="shared" si="8"/>
        <v>0</v>
      </c>
      <c r="O114" s="29">
        <f t="shared" si="9"/>
        <v>38.21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5020</v>
      </c>
      <c r="D115" s="66">
        <v>219</v>
      </c>
      <c r="E115" s="66">
        <v>15</v>
      </c>
      <c r="F115" s="66"/>
      <c r="G115" s="66">
        <v>8914</v>
      </c>
      <c r="H115" s="66"/>
      <c r="I115" s="18">
        <f t="shared" si="7"/>
        <v>14168</v>
      </c>
      <c r="J115" s="67"/>
      <c r="K115" s="66"/>
      <c r="L115" s="66"/>
      <c r="M115" s="66"/>
      <c r="N115" s="20">
        <f t="shared" si="8"/>
        <v>0</v>
      </c>
      <c r="O115" s="21">
        <f t="shared" si="9"/>
        <v>14168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2.5</v>
      </c>
      <c r="D116" s="84">
        <v>0</v>
      </c>
      <c r="E116" s="84">
        <v>0</v>
      </c>
      <c r="F116" s="84"/>
      <c r="G116" s="84">
        <v>0</v>
      </c>
      <c r="H116" s="84"/>
      <c r="I116" s="46">
        <f t="shared" si="7"/>
        <v>2.5</v>
      </c>
      <c r="J116" s="85"/>
      <c r="K116" s="84"/>
      <c r="L116" s="84"/>
      <c r="M116" s="84"/>
      <c r="N116" s="47">
        <f t="shared" si="8"/>
        <v>0</v>
      </c>
      <c r="O116" s="43">
        <f t="shared" si="9"/>
        <v>2.5</v>
      </c>
      <c r="P116" s="44">
        <f>SUM(O136,P111,P112,P115)</f>
        <v>1536.8900000000003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12.19</v>
      </c>
      <c r="D121" s="63">
        <v>1.87</v>
      </c>
      <c r="E121" s="63">
        <v>0.1</v>
      </c>
      <c r="F121" s="63">
        <v>0.17</v>
      </c>
      <c r="G121" s="63">
        <v>9.69</v>
      </c>
      <c r="H121" s="63"/>
      <c r="I121" s="11">
        <f t="shared" si="7"/>
        <v>24.019999999999996</v>
      </c>
      <c r="J121" s="64"/>
      <c r="K121" s="63"/>
      <c r="L121" s="63"/>
      <c r="M121" s="63"/>
      <c r="N121" s="13">
        <f t="shared" si="8"/>
        <v>0</v>
      </c>
      <c r="O121" s="14">
        <f t="shared" si="9"/>
        <v>24.019999999999996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6959</v>
      </c>
      <c r="D122" s="66">
        <v>587</v>
      </c>
      <c r="E122" s="66">
        <v>32</v>
      </c>
      <c r="F122" s="66">
        <v>46</v>
      </c>
      <c r="G122" s="66">
        <v>3153</v>
      </c>
      <c r="H122" s="66"/>
      <c r="I122" s="18">
        <f t="shared" si="7"/>
        <v>10777</v>
      </c>
      <c r="J122" s="67"/>
      <c r="K122" s="66"/>
      <c r="L122" s="66"/>
      <c r="M122" s="66"/>
      <c r="N122" s="20">
        <f t="shared" si="8"/>
        <v>0</v>
      </c>
      <c r="O122" s="21">
        <f t="shared" si="9"/>
        <v>10777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0</v>
      </c>
      <c r="E123" s="75">
        <v>0</v>
      </c>
      <c r="F123" s="75">
        <v>0.2</v>
      </c>
      <c r="G123" s="75">
        <v>0</v>
      </c>
      <c r="H123" s="75"/>
      <c r="I123" s="30">
        <f t="shared" si="7"/>
        <v>0.7</v>
      </c>
      <c r="J123" s="76"/>
      <c r="K123" s="75"/>
      <c r="L123" s="75"/>
      <c r="M123" s="75"/>
      <c r="N123" s="31">
        <f t="shared" si="8"/>
        <v>0</v>
      </c>
      <c r="O123" s="32">
        <f t="shared" si="9"/>
        <v>0.7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4.09</v>
      </c>
      <c r="D124" s="72">
        <v>0.12</v>
      </c>
      <c r="E124" s="72"/>
      <c r="F124" s="72"/>
      <c r="G124" s="72">
        <v>3.75</v>
      </c>
      <c r="H124" s="72"/>
      <c r="I124" s="27">
        <f t="shared" si="7"/>
        <v>7.96</v>
      </c>
      <c r="J124" s="73"/>
      <c r="K124" s="72"/>
      <c r="L124" s="72"/>
      <c r="M124" s="72"/>
      <c r="N124" s="28">
        <f t="shared" si="8"/>
        <v>0</v>
      </c>
      <c r="O124" s="29">
        <f t="shared" si="9"/>
        <v>7.96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2324</v>
      </c>
      <c r="D125" s="66">
        <v>38</v>
      </c>
      <c r="E125" s="66"/>
      <c r="F125" s="66"/>
      <c r="G125" s="66">
        <v>1027</v>
      </c>
      <c r="H125" s="66"/>
      <c r="I125" s="18">
        <f t="shared" si="7"/>
        <v>3389</v>
      </c>
      <c r="J125" s="67"/>
      <c r="K125" s="66"/>
      <c r="L125" s="66"/>
      <c r="M125" s="66"/>
      <c r="N125" s="20">
        <f t="shared" si="8"/>
        <v>0</v>
      </c>
      <c r="O125" s="21">
        <f t="shared" si="9"/>
        <v>3389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7.96</v>
      </c>
      <c r="D127" s="72">
        <v>0.31</v>
      </c>
      <c r="E127" s="72"/>
      <c r="F127" s="72">
        <v>0.72</v>
      </c>
      <c r="G127" s="72">
        <v>5.04</v>
      </c>
      <c r="H127" s="72"/>
      <c r="I127" s="27">
        <f t="shared" si="7"/>
        <v>14.030000000000001</v>
      </c>
      <c r="J127" s="73"/>
      <c r="K127" s="72"/>
      <c r="L127" s="72"/>
      <c r="M127" s="72"/>
      <c r="N127" s="28">
        <f t="shared" si="8"/>
        <v>0</v>
      </c>
      <c r="O127" s="29">
        <f t="shared" si="9"/>
        <v>14.030000000000001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4605</v>
      </c>
      <c r="D128" s="66">
        <v>97</v>
      </c>
      <c r="E128" s="66"/>
      <c r="F128" s="66">
        <v>154</v>
      </c>
      <c r="G128" s="66">
        <v>1690</v>
      </c>
      <c r="H128" s="66"/>
      <c r="I128" s="18">
        <f t="shared" si="7"/>
        <v>6546</v>
      </c>
      <c r="J128" s="67"/>
      <c r="K128" s="66"/>
      <c r="L128" s="66"/>
      <c r="M128" s="66"/>
      <c r="N128" s="20">
        <f t="shared" si="8"/>
        <v>0</v>
      </c>
      <c r="O128" s="21">
        <f t="shared" si="9"/>
        <v>6546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0.2</v>
      </c>
      <c r="G129" s="75">
        <v>0</v>
      </c>
      <c r="H129" s="75"/>
      <c r="I129" s="30">
        <f t="shared" si="7"/>
        <v>0.2</v>
      </c>
      <c r="J129" s="76"/>
      <c r="K129" s="75"/>
      <c r="L129" s="75"/>
      <c r="M129" s="75"/>
      <c r="N129" s="31">
        <f t="shared" si="8"/>
        <v>0</v>
      </c>
      <c r="O129" s="32">
        <f t="shared" si="9"/>
        <v>0.2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208.93</v>
      </c>
      <c r="D130" s="63">
        <v>34.130000000000003</v>
      </c>
      <c r="E130" s="63">
        <v>0.22</v>
      </c>
      <c r="F130" s="63">
        <v>245.9</v>
      </c>
      <c r="G130" s="63">
        <v>1006.12</v>
      </c>
      <c r="H130" s="63">
        <v>0.15</v>
      </c>
      <c r="I130" s="11">
        <f t="shared" si="7"/>
        <v>1495.45</v>
      </c>
      <c r="J130" s="64"/>
      <c r="K130" s="63"/>
      <c r="L130" s="63">
        <v>0.45</v>
      </c>
      <c r="M130" s="63">
        <v>1.27</v>
      </c>
      <c r="N130" s="13">
        <f>SUM(J130:M130)</f>
        <v>1.72</v>
      </c>
      <c r="O130" s="14">
        <f t="shared" si="9"/>
        <v>1497.17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106268</v>
      </c>
      <c r="D131" s="66">
        <v>6683</v>
      </c>
      <c r="E131" s="66">
        <v>69</v>
      </c>
      <c r="F131" s="66">
        <v>55042</v>
      </c>
      <c r="G131" s="66">
        <v>307516</v>
      </c>
      <c r="H131" s="66">
        <v>26</v>
      </c>
      <c r="I131" s="18">
        <f t="shared" si="7"/>
        <v>475604</v>
      </c>
      <c r="J131" s="67"/>
      <c r="K131" s="66"/>
      <c r="L131" s="66">
        <v>24</v>
      </c>
      <c r="M131" s="66">
        <v>86</v>
      </c>
      <c r="N131" s="20">
        <f t="shared" si="8"/>
        <v>110</v>
      </c>
      <c r="O131" s="21">
        <f t="shared" si="9"/>
        <v>475714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961.9</v>
      </c>
      <c r="D132" s="75">
        <v>143.9</v>
      </c>
      <c r="E132" s="75">
        <v>0</v>
      </c>
      <c r="F132" s="75">
        <v>545.70000000000005</v>
      </c>
      <c r="G132" s="75">
        <v>2610</v>
      </c>
      <c r="H132" s="75">
        <v>0.4</v>
      </c>
      <c r="I132" s="30">
        <f t="shared" ref="I132:I138" si="10">SUM(C132:H132)</f>
        <v>4261.8999999999996</v>
      </c>
      <c r="J132" s="76"/>
      <c r="K132" s="75"/>
      <c r="L132" s="75">
        <v>1</v>
      </c>
      <c r="M132" s="75">
        <v>2.9</v>
      </c>
      <c r="N132" s="31">
        <f t="shared" ref="N132:N138" si="11">SUM(J132:M132)</f>
        <v>3.9</v>
      </c>
      <c r="O132" s="32">
        <f t="shared" ref="O132:O138" si="12">SUM(N132,I132)</f>
        <v>4265.7999999999993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198.82</v>
      </c>
      <c r="D133" s="72">
        <v>11.81</v>
      </c>
      <c r="E133" s="72">
        <v>0.22</v>
      </c>
      <c r="F133" s="72">
        <v>244.92</v>
      </c>
      <c r="G133" s="72">
        <v>1006.12</v>
      </c>
      <c r="H133" s="72">
        <v>0.11</v>
      </c>
      <c r="I133" s="27">
        <f t="shared" si="10"/>
        <v>1461.9999999999998</v>
      </c>
      <c r="J133" s="73"/>
      <c r="K133" s="72"/>
      <c r="L133" s="72">
        <v>0.45</v>
      </c>
      <c r="M133" s="72">
        <v>1.27</v>
      </c>
      <c r="N133" s="28">
        <f t="shared" si="11"/>
        <v>1.72</v>
      </c>
      <c r="O133" s="29">
        <f t="shared" si="12"/>
        <v>1463.7199999999998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102962</v>
      </c>
      <c r="D134" s="66">
        <v>2956</v>
      </c>
      <c r="E134" s="66">
        <v>69</v>
      </c>
      <c r="F134" s="66">
        <v>54904</v>
      </c>
      <c r="G134" s="66">
        <v>307508</v>
      </c>
      <c r="H134" s="66">
        <v>21</v>
      </c>
      <c r="I134" s="18">
        <f t="shared" si="10"/>
        <v>468420</v>
      </c>
      <c r="J134" s="67"/>
      <c r="K134" s="66"/>
      <c r="L134" s="66">
        <v>24</v>
      </c>
      <c r="M134" s="66">
        <v>86</v>
      </c>
      <c r="N134" s="20">
        <f t="shared" si="11"/>
        <v>110</v>
      </c>
      <c r="O134" s="21">
        <f t="shared" si="12"/>
        <v>468530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841.8</v>
      </c>
      <c r="D135" s="84">
        <v>20.5</v>
      </c>
      <c r="E135" s="84">
        <v>0</v>
      </c>
      <c r="F135" s="84">
        <v>542.9</v>
      </c>
      <c r="G135" s="84">
        <v>2609.6</v>
      </c>
      <c r="H135" s="84">
        <v>0.3</v>
      </c>
      <c r="I135" s="46">
        <f t="shared" si="10"/>
        <v>4015.1</v>
      </c>
      <c r="J135" s="85"/>
      <c r="K135" s="84"/>
      <c r="L135" s="84">
        <v>1</v>
      </c>
      <c r="M135" s="84">
        <v>2.9</v>
      </c>
      <c r="N135" s="47">
        <f t="shared" si="11"/>
        <v>3.9</v>
      </c>
      <c r="O135" s="43">
        <f t="shared" si="12"/>
        <v>4019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211.02000000000004</v>
      </c>
      <c r="D136" s="54">
        <f t="shared" si="13"/>
        <v>61.61</v>
      </c>
      <c r="E136" s="54">
        <f t="shared" si="13"/>
        <v>0.22</v>
      </c>
      <c r="F136" s="54">
        <f t="shared" si="13"/>
        <v>245.9</v>
      </c>
      <c r="G136" s="54">
        <f t="shared" si="13"/>
        <v>1016.2700000000001</v>
      </c>
      <c r="H136" s="54">
        <f t="shared" si="13"/>
        <v>0.15</v>
      </c>
      <c r="I136" s="55">
        <f t="shared" si="10"/>
        <v>1535.1700000000003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0.45</v>
      </c>
      <c r="M136" s="54">
        <f t="shared" si="14"/>
        <v>1.27</v>
      </c>
      <c r="N136" s="57">
        <f t="shared" si="11"/>
        <v>1.72</v>
      </c>
      <c r="O136" s="58">
        <f t="shared" si="12"/>
        <v>1536.8900000000003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106758</v>
      </c>
      <c r="D137" s="17">
        <f t="shared" si="13"/>
        <v>11854</v>
      </c>
      <c r="E137" s="17">
        <f t="shared" si="13"/>
        <v>69</v>
      </c>
      <c r="F137" s="17">
        <f t="shared" si="13"/>
        <v>55042</v>
      </c>
      <c r="G137" s="17">
        <f t="shared" si="13"/>
        <v>310358</v>
      </c>
      <c r="H137" s="17">
        <f t="shared" si="13"/>
        <v>26</v>
      </c>
      <c r="I137" s="18">
        <f t="shared" si="10"/>
        <v>484107</v>
      </c>
      <c r="J137" s="19">
        <f t="shared" si="14"/>
        <v>0</v>
      </c>
      <c r="K137" s="17">
        <f t="shared" si="14"/>
        <v>0</v>
      </c>
      <c r="L137" s="17">
        <f t="shared" si="14"/>
        <v>24</v>
      </c>
      <c r="M137" s="17">
        <f t="shared" si="14"/>
        <v>86</v>
      </c>
      <c r="N137" s="20">
        <f t="shared" si="11"/>
        <v>110</v>
      </c>
      <c r="O137" s="21">
        <f t="shared" si="12"/>
        <v>484217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1062.4000000000001</v>
      </c>
      <c r="D138" s="40">
        <f t="shared" si="13"/>
        <v>686.69999999999993</v>
      </c>
      <c r="E138" s="40">
        <f t="shared" si="13"/>
        <v>0</v>
      </c>
      <c r="F138" s="40">
        <f t="shared" si="13"/>
        <v>545.70000000000005</v>
      </c>
      <c r="G138" s="40">
        <f t="shared" si="13"/>
        <v>2890.6</v>
      </c>
      <c r="H138" s="40">
        <f t="shared" si="13"/>
        <v>0.4</v>
      </c>
      <c r="I138" s="46">
        <f t="shared" si="10"/>
        <v>5185.7999999999993</v>
      </c>
      <c r="J138" s="42">
        <f t="shared" si="14"/>
        <v>0</v>
      </c>
      <c r="K138" s="40">
        <f t="shared" si="14"/>
        <v>0</v>
      </c>
      <c r="L138" s="40">
        <f t="shared" si="14"/>
        <v>1</v>
      </c>
      <c r="M138" s="40">
        <f t="shared" si="14"/>
        <v>2.9</v>
      </c>
      <c r="N138" s="47">
        <f t="shared" si="11"/>
        <v>3.9</v>
      </c>
      <c r="O138" s="43">
        <f t="shared" si="12"/>
        <v>5189.6999999999989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AAB9D-6C49-40F6-91DC-F6E282572DE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67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/>
      <c r="N17" s="28">
        <f t="shared" si="1"/>
        <v>0</v>
      </c>
      <c r="O17" s="29">
        <f t="shared" si="2"/>
        <v>0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/>
      <c r="M18" s="66"/>
      <c r="N18" s="20">
        <f t="shared" si="1"/>
        <v>0</v>
      </c>
      <c r="O18" s="21">
        <f t="shared" si="2"/>
        <v>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/>
      <c r="M19" s="75"/>
      <c r="N19" s="31">
        <f t="shared" si="1"/>
        <v>0</v>
      </c>
      <c r="O19" s="32">
        <f t="shared" si="2"/>
        <v>0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2.21</v>
      </c>
      <c r="M20" s="72">
        <v>2.16</v>
      </c>
      <c r="N20" s="28">
        <f t="shared" si="1"/>
        <v>4.37</v>
      </c>
      <c r="O20" s="29">
        <f t="shared" si="2"/>
        <v>4.37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100</v>
      </c>
      <c r="M21" s="66">
        <v>98</v>
      </c>
      <c r="N21" s="20">
        <f t="shared" si="1"/>
        <v>198</v>
      </c>
      <c r="O21" s="21">
        <f t="shared" si="2"/>
        <v>198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4</v>
      </c>
      <c r="M22" s="75">
        <v>4</v>
      </c>
      <c r="N22" s="31">
        <f t="shared" si="1"/>
        <v>8</v>
      </c>
      <c r="O22" s="32">
        <f t="shared" si="2"/>
        <v>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0.27</v>
      </c>
      <c r="M23" s="72"/>
      <c r="N23" s="28">
        <f t="shared" si="1"/>
        <v>0.27</v>
      </c>
      <c r="O23" s="29">
        <f t="shared" si="2"/>
        <v>0.27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13</v>
      </c>
      <c r="M24" s="66"/>
      <c r="N24" s="20">
        <f t="shared" si="1"/>
        <v>13</v>
      </c>
      <c r="O24" s="21">
        <f t="shared" si="2"/>
        <v>13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0.4</v>
      </c>
      <c r="M25" s="75"/>
      <c r="N25" s="31">
        <f t="shared" si="1"/>
        <v>0.4</v>
      </c>
      <c r="O25" s="32">
        <f t="shared" si="2"/>
        <v>0.4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/>
      <c r="K26" s="72"/>
      <c r="L26" s="72"/>
      <c r="M26" s="72"/>
      <c r="N26" s="28">
        <f t="shared" si="1"/>
        <v>0</v>
      </c>
      <c r="O26" s="29">
        <f t="shared" si="2"/>
        <v>0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/>
      <c r="K27" s="66"/>
      <c r="L27" s="66"/>
      <c r="M27" s="66"/>
      <c r="N27" s="20">
        <f t="shared" si="1"/>
        <v>0</v>
      </c>
      <c r="O27" s="21">
        <f t="shared" si="2"/>
        <v>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/>
      <c r="K28" s="75"/>
      <c r="L28" s="75"/>
      <c r="M28" s="75"/>
      <c r="N28" s="31">
        <f t="shared" si="1"/>
        <v>0</v>
      </c>
      <c r="O28" s="32">
        <f t="shared" si="2"/>
        <v>0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1.51</v>
      </c>
      <c r="D29" s="72"/>
      <c r="E29" s="72"/>
      <c r="F29" s="72"/>
      <c r="G29" s="72"/>
      <c r="H29" s="72"/>
      <c r="I29" s="27">
        <f t="shared" si="0"/>
        <v>1.51</v>
      </c>
      <c r="J29" s="73"/>
      <c r="K29" s="72"/>
      <c r="L29" s="72"/>
      <c r="M29" s="72"/>
      <c r="N29" s="28">
        <f t="shared" si="1"/>
        <v>0</v>
      </c>
      <c r="O29" s="29">
        <f t="shared" si="2"/>
        <v>1.51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618</v>
      </c>
      <c r="D30" s="66"/>
      <c r="E30" s="66"/>
      <c r="F30" s="66"/>
      <c r="G30" s="66"/>
      <c r="H30" s="66"/>
      <c r="I30" s="18">
        <f t="shared" si="0"/>
        <v>618</v>
      </c>
      <c r="J30" s="67"/>
      <c r="K30" s="66"/>
      <c r="L30" s="66"/>
      <c r="M30" s="66"/>
      <c r="N30" s="20">
        <f t="shared" si="1"/>
        <v>0</v>
      </c>
      <c r="O30" s="21">
        <f t="shared" si="2"/>
        <v>618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14.2</v>
      </c>
      <c r="D31" s="75"/>
      <c r="E31" s="75"/>
      <c r="F31" s="75"/>
      <c r="G31" s="75"/>
      <c r="H31" s="75"/>
      <c r="I31" s="30">
        <f t="shared" si="0"/>
        <v>14.2</v>
      </c>
      <c r="J31" s="76"/>
      <c r="K31" s="75"/>
      <c r="L31" s="75"/>
      <c r="M31" s="75"/>
      <c r="N31" s="31">
        <f t="shared" si="1"/>
        <v>0</v>
      </c>
      <c r="O31" s="32">
        <f t="shared" si="2"/>
        <v>14.2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2.42</v>
      </c>
      <c r="D32" s="72"/>
      <c r="E32" s="72"/>
      <c r="F32" s="72"/>
      <c r="G32" s="72"/>
      <c r="H32" s="72"/>
      <c r="I32" s="27">
        <f t="shared" si="0"/>
        <v>2.42</v>
      </c>
      <c r="J32" s="73"/>
      <c r="K32" s="72"/>
      <c r="L32" s="72"/>
      <c r="M32" s="72"/>
      <c r="N32" s="28">
        <f t="shared" si="1"/>
        <v>0</v>
      </c>
      <c r="O32" s="29">
        <f t="shared" si="2"/>
        <v>2.42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1059</v>
      </c>
      <c r="D33" s="66"/>
      <c r="E33" s="66"/>
      <c r="F33" s="66"/>
      <c r="G33" s="66"/>
      <c r="H33" s="66"/>
      <c r="I33" s="18">
        <f t="shared" si="0"/>
        <v>1059</v>
      </c>
      <c r="J33" s="67"/>
      <c r="K33" s="66"/>
      <c r="L33" s="66"/>
      <c r="M33" s="66"/>
      <c r="N33" s="20">
        <f t="shared" si="1"/>
        <v>0</v>
      </c>
      <c r="O33" s="21">
        <f t="shared" si="2"/>
        <v>1059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18.100000000000001</v>
      </c>
      <c r="D34" s="75"/>
      <c r="E34" s="75"/>
      <c r="F34" s="75"/>
      <c r="G34" s="75"/>
      <c r="H34" s="75"/>
      <c r="I34" s="30">
        <f t="shared" si="0"/>
        <v>18.100000000000001</v>
      </c>
      <c r="J34" s="76"/>
      <c r="K34" s="75"/>
      <c r="L34" s="75"/>
      <c r="M34" s="75"/>
      <c r="N34" s="31">
        <f t="shared" si="1"/>
        <v>0</v>
      </c>
      <c r="O34" s="32">
        <f t="shared" si="2"/>
        <v>18.100000000000001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3.69</v>
      </c>
      <c r="D35" s="72"/>
      <c r="E35" s="72"/>
      <c r="F35" s="72">
        <v>0.6</v>
      </c>
      <c r="G35" s="72"/>
      <c r="H35" s="72"/>
      <c r="I35" s="27">
        <f t="shared" si="0"/>
        <v>4.29</v>
      </c>
      <c r="J35" s="73"/>
      <c r="K35" s="72"/>
      <c r="L35" s="72"/>
      <c r="M35" s="72"/>
      <c r="N35" s="28">
        <f t="shared" si="1"/>
        <v>0</v>
      </c>
      <c r="O35" s="29">
        <f t="shared" si="2"/>
        <v>4.29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1737</v>
      </c>
      <c r="D36" s="66"/>
      <c r="E36" s="66"/>
      <c r="F36" s="66">
        <v>132</v>
      </c>
      <c r="G36" s="66"/>
      <c r="H36" s="66"/>
      <c r="I36" s="18">
        <f t="shared" si="0"/>
        <v>1869</v>
      </c>
      <c r="J36" s="67"/>
      <c r="K36" s="66"/>
      <c r="L36" s="66"/>
      <c r="M36" s="66"/>
      <c r="N36" s="20">
        <f t="shared" si="1"/>
        <v>0</v>
      </c>
      <c r="O36" s="21">
        <f t="shared" si="2"/>
        <v>1869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20.7</v>
      </c>
      <c r="D37" s="75"/>
      <c r="E37" s="75"/>
      <c r="F37" s="75">
        <v>1.5</v>
      </c>
      <c r="G37" s="75"/>
      <c r="H37" s="75"/>
      <c r="I37" s="30">
        <f t="shared" ref="I37:I50" si="3">SUM(C37:H37)</f>
        <v>22.2</v>
      </c>
      <c r="J37" s="76"/>
      <c r="K37" s="75"/>
      <c r="L37" s="75"/>
      <c r="M37" s="75"/>
      <c r="N37" s="31">
        <f t="shared" si="1"/>
        <v>0</v>
      </c>
      <c r="O37" s="32">
        <f t="shared" si="2"/>
        <v>22.2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8.36</v>
      </c>
      <c r="D38" s="72"/>
      <c r="E38" s="72"/>
      <c r="F38" s="72">
        <v>0.64</v>
      </c>
      <c r="G38" s="72">
        <v>4.51</v>
      </c>
      <c r="H38" s="72"/>
      <c r="I38" s="27">
        <f t="shared" si="3"/>
        <v>13.51</v>
      </c>
      <c r="J38" s="73"/>
      <c r="K38" s="72"/>
      <c r="L38" s="72"/>
      <c r="M38" s="72"/>
      <c r="N38" s="28">
        <f t="shared" si="1"/>
        <v>0</v>
      </c>
      <c r="O38" s="29">
        <f t="shared" si="2"/>
        <v>13.51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4803</v>
      </c>
      <c r="D39" s="66"/>
      <c r="E39" s="66"/>
      <c r="F39" s="66">
        <v>147</v>
      </c>
      <c r="G39" s="66">
        <v>1310</v>
      </c>
      <c r="H39" s="66"/>
      <c r="I39" s="18">
        <f t="shared" si="3"/>
        <v>6260</v>
      </c>
      <c r="J39" s="67"/>
      <c r="K39" s="66"/>
      <c r="L39" s="66"/>
      <c r="M39" s="66"/>
      <c r="N39" s="20">
        <f t="shared" si="1"/>
        <v>0</v>
      </c>
      <c r="O39" s="21">
        <f t="shared" si="2"/>
        <v>6260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50</v>
      </c>
      <c r="D40" s="75"/>
      <c r="E40" s="75"/>
      <c r="F40" s="75">
        <v>1.3</v>
      </c>
      <c r="G40" s="75">
        <v>16.899999999999999</v>
      </c>
      <c r="H40" s="75"/>
      <c r="I40" s="30">
        <f t="shared" si="3"/>
        <v>68.199999999999989</v>
      </c>
      <c r="J40" s="76"/>
      <c r="K40" s="75"/>
      <c r="L40" s="75"/>
      <c r="M40" s="75"/>
      <c r="N40" s="31">
        <f t="shared" si="1"/>
        <v>0</v>
      </c>
      <c r="O40" s="32">
        <f t="shared" si="2"/>
        <v>68.199999999999989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9.15</v>
      </c>
      <c r="D41" s="72"/>
      <c r="E41" s="72"/>
      <c r="F41" s="72"/>
      <c r="G41" s="72">
        <v>13.75</v>
      </c>
      <c r="H41" s="72"/>
      <c r="I41" s="27">
        <f t="shared" si="3"/>
        <v>22.9</v>
      </c>
      <c r="J41" s="73"/>
      <c r="K41" s="72"/>
      <c r="L41" s="72"/>
      <c r="M41" s="72">
        <v>0.51</v>
      </c>
      <c r="N41" s="28">
        <f t="shared" si="1"/>
        <v>0.51</v>
      </c>
      <c r="O41" s="29">
        <f t="shared" si="2"/>
        <v>23.41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5381</v>
      </c>
      <c r="D42" s="66"/>
      <c r="E42" s="66"/>
      <c r="F42" s="66"/>
      <c r="G42" s="66">
        <v>4009</v>
      </c>
      <c r="H42" s="66"/>
      <c r="I42" s="18">
        <f t="shared" si="3"/>
        <v>9390</v>
      </c>
      <c r="J42" s="67"/>
      <c r="K42" s="66"/>
      <c r="L42" s="66"/>
      <c r="M42" s="66">
        <v>59</v>
      </c>
      <c r="N42" s="20">
        <f t="shared" si="1"/>
        <v>59</v>
      </c>
      <c r="O42" s="21">
        <f t="shared" si="2"/>
        <v>9449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54</v>
      </c>
      <c r="D43" s="75"/>
      <c r="E43" s="75"/>
      <c r="F43" s="75"/>
      <c r="G43" s="75">
        <v>49.8</v>
      </c>
      <c r="H43" s="75"/>
      <c r="I43" s="30">
        <f t="shared" si="3"/>
        <v>103.8</v>
      </c>
      <c r="J43" s="76"/>
      <c r="K43" s="75"/>
      <c r="L43" s="75"/>
      <c r="M43" s="75">
        <v>1</v>
      </c>
      <c r="N43" s="31">
        <f t="shared" si="1"/>
        <v>1</v>
      </c>
      <c r="O43" s="32">
        <f t="shared" si="2"/>
        <v>104.8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4.3099999999999996</v>
      </c>
      <c r="D44" s="72"/>
      <c r="E44" s="72"/>
      <c r="F44" s="72"/>
      <c r="G44" s="72">
        <v>2.58</v>
      </c>
      <c r="H44" s="72"/>
      <c r="I44" s="27">
        <f t="shared" si="3"/>
        <v>6.89</v>
      </c>
      <c r="J44" s="73"/>
      <c r="K44" s="72"/>
      <c r="L44" s="72"/>
      <c r="M44" s="72"/>
      <c r="N44" s="28">
        <f t="shared" si="1"/>
        <v>0</v>
      </c>
      <c r="O44" s="29">
        <f t="shared" si="2"/>
        <v>6.89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2655</v>
      </c>
      <c r="D45" s="66"/>
      <c r="E45" s="66"/>
      <c r="F45" s="66"/>
      <c r="G45" s="66">
        <v>773</v>
      </c>
      <c r="H45" s="66"/>
      <c r="I45" s="18">
        <f t="shared" si="3"/>
        <v>3428</v>
      </c>
      <c r="J45" s="67"/>
      <c r="K45" s="66"/>
      <c r="L45" s="66"/>
      <c r="M45" s="66"/>
      <c r="N45" s="20">
        <f t="shared" si="1"/>
        <v>0</v>
      </c>
      <c r="O45" s="21">
        <f t="shared" si="2"/>
        <v>3428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23</v>
      </c>
      <c r="D46" s="75"/>
      <c r="E46" s="75"/>
      <c r="F46" s="75"/>
      <c r="G46" s="75">
        <v>8.3000000000000007</v>
      </c>
      <c r="H46" s="75"/>
      <c r="I46" s="30">
        <f t="shared" si="3"/>
        <v>31.3</v>
      </c>
      <c r="J46" s="76"/>
      <c r="K46" s="75"/>
      <c r="L46" s="75"/>
      <c r="M46" s="75"/>
      <c r="N46" s="31">
        <f t="shared" si="1"/>
        <v>0</v>
      </c>
      <c r="O46" s="32">
        <f t="shared" si="2"/>
        <v>31.3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0.89</v>
      </c>
      <c r="D47" s="72"/>
      <c r="E47" s="72"/>
      <c r="F47" s="72">
        <v>7.0000000000000007E-2</v>
      </c>
      <c r="G47" s="72">
        <v>1.81</v>
      </c>
      <c r="H47" s="72"/>
      <c r="I47" s="27">
        <f t="shared" si="3"/>
        <v>2.77</v>
      </c>
      <c r="J47" s="73"/>
      <c r="K47" s="72"/>
      <c r="L47" s="72"/>
      <c r="M47" s="72"/>
      <c r="N47" s="28">
        <f t="shared" si="1"/>
        <v>0</v>
      </c>
      <c r="O47" s="29">
        <f t="shared" si="2"/>
        <v>2.77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508</v>
      </c>
      <c r="D48" s="66"/>
      <c r="E48" s="66"/>
      <c r="F48" s="66">
        <v>19</v>
      </c>
      <c r="G48" s="66">
        <v>593</v>
      </c>
      <c r="H48" s="66"/>
      <c r="I48" s="18">
        <f t="shared" si="3"/>
        <v>1120</v>
      </c>
      <c r="J48" s="67"/>
      <c r="K48" s="66"/>
      <c r="L48" s="66"/>
      <c r="M48" s="66"/>
      <c r="N48" s="20">
        <f t="shared" si="1"/>
        <v>0</v>
      </c>
      <c r="O48" s="21">
        <f t="shared" si="2"/>
        <v>1120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3.1</v>
      </c>
      <c r="D49" s="75"/>
      <c r="E49" s="75"/>
      <c r="F49" s="75">
        <v>0</v>
      </c>
      <c r="G49" s="75">
        <v>4.7</v>
      </c>
      <c r="H49" s="75"/>
      <c r="I49" s="30">
        <f t="shared" si="3"/>
        <v>7.8000000000000007</v>
      </c>
      <c r="J49" s="76"/>
      <c r="K49" s="75"/>
      <c r="L49" s="75"/>
      <c r="M49" s="75"/>
      <c r="N49" s="31">
        <f t="shared" si="1"/>
        <v>0</v>
      </c>
      <c r="O49" s="32">
        <f t="shared" si="2"/>
        <v>7.8000000000000007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30.33</v>
      </c>
      <c r="D50" s="63"/>
      <c r="E50" s="63"/>
      <c r="F50" s="63">
        <v>1.31</v>
      </c>
      <c r="G50" s="63">
        <v>22.65</v>
      </c>
      <c r="H50" s="63"/>
      <c r="I50" s="11">
        <f t="shared" si="3"/>
        <v>54.289999999999992</v>
      </c>
      <c r="J50" s="64"/>
      <c r="K50" s="63"/>
      <c r="L50" s="63">
        <v>2.48</v>
      </c>
      <c r="M50" s="63">
        <v>2.67</v>
      </c>
      <c r="N50" s="13">
        <f t="shared" si="1"/>
        <v>5.15</v>
      </c>
      <c r="O50" s="14">
        <f t="shared" si="2"/>
        <v>59.439999999999991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16761</v>
      </c>
      <c r="D51" s="66"/>
      <c r="E51" s="66"/>
      <c r="F51" s="66">
        <v>298</v>
      </c>
      <c r="G51" s="66">
        <v>6685</v>
      </c>
      <c r="H51" s="66"/>
      <c r="I51" s="18">
        <f t="shared" ref="I51:I58" si="4">SUM(C51:H51)</f>
        <v>23744</v>
      </c>
      <c r="J51" s="67"/>
      <c r="K51" s="66"/>
      <c r="L51" s="66">
        <v>113</v>
      </c>
      <c r="M51" s="66">
        <v>157</v>
      </c>
      <c r="N51" s="20">
        <f t="shared" si="1"/>
        <v>270</v>
      </c>
      <c r="O51" s="21">
        <f>SUM(N51,I51)</f>
        <v>24014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183.1</v>
      </c>
      <c r="D52" s="75"/>
      <c r="E52" s="75"/>
      <c r="F52" s="75">
        <v>2.8</v>
      </c>
      <c r="G52" s="75">
        <v>79.7</v>
      </c>
      <c r="H52" s="75"/>
      <c r="I52" s="30">
        <f t="shared" si="4"/>
        <v>265.60000000000002</v>
      </c>
      <c r="J52" s="76"/>
      <c r="K52" s="75"/>
      <c r="L52" s="75">
        <v>4.4000000000000004</v>
      </c>
      <c r="M52" s="75">
        <v>5</v>
      </c>
      <c r="N52" s="31">
        <f t="shared" si="1"/>
        <v>9.4</v>
      </c>
      <c r="O52" s="32">
        <f t="shared" si="2"/>
        <v>275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30.33</v>
      </c>
      <c r="D53" s="72"/>
      <c r="E53" s="72"/>
      <c r="F53" s="72">
        <v>1.31</v>
      </c>
      <c r="G53" s="72">
        <v>22.65</v>
      </c>
      <c r="H53" s="72"/>
      <c r="I53" s="27">
        <f t="shared" si="4"/>
        <v>54.289999999999992</v>
      </c>
      <c r="J53" s="73"/>
      <c r="K53" s="72"/>
      <c r="L53" s="72">
        <v>2.48</v>
      </c>
      <c r="M53" s="72">
        <v>2.67</v>
      </c>
      <c r="N53" s="28">
        <f t="shared" si="1"/>
        <v>5.15</v>
      </c>
      <c r="O53" s="29">
        <f t="shared" si="2"/>
        <v>59.439999999999991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16761</v>
      </c>
      <c r="D54" s="66"/>
      <c r="E54" s="66"/>
      <c r="F54" s="66">
        <v>298</v>
      </c>
      <c r="G54" s="66">
        <v>6685</v>
      </c>
      <c r="H54" s="66"/>
      <c r="I54" s="18">
        <f t="shared" si="4"/>
        <v>23744</v>
      </c>
      <c r="J54" s="67"/>
      <c r="K54" s="66"/>
      <c r="L54" s="66">
        <v>113</v>
      </c>
      <c r="M54" s="66">
        <v>157</v>
      </c>
      <c r="N54" s="20">
        <f t="shared" si="1"/>
        <v>270</v>
      </c>
      <c r="O54" s="21">
        <f t="shared" si="2"/>
        <v>24014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183.1</v>
      </c>
      <c r="D55" s="69"/>
      <c r="E55" s="69"/>
      <c r="F55" s="69">
        <v>2.8</v>
      </c>
      <c r="G55" s="69">
        <v>79.7</v>
      </c>
      <c r="H55" s="69"/>
      <c r="I55" s="24">
        <f t="shared" si="4"/>
        <v>265.60000000000002</v>
      </c>
      <c r="J55" s="70"/>
      <c r="K55" s="69"/>
      <c r="L55" s="69">
        <v>4.4000000000000004</v>
      </c>
      <c r="M55" s="69">
        <v>5</v>
      </c>
      <c r="N55" s="24">
        <f t="shared" si="1"/>
        <v>9.4</v>
      </c>
      <c r="O55" s="26">
        <f t="shared" si="2"/>
        <v>275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30.33</v>
      </c>
      <c r="D56" s="10">
        <f t="shared" si="5"/>
        <v>0</v>
      </c>
      <c r="E56" s="10">
        <f t="shared" si="5"/>
        <v>0</v>
      </c>
      <c r="F56" s="10">
        <f t="shared" si="5"/>
        <v>1.31</v>
      </c>
      <c r="G56" s="10">
        <f t="shared" si="5"/>
        <v>22.649999999999995</v>
      </c>
      <c r="H56" s="10">
        <f t="shared" si="5"/>
        <v>0</v>
      </c>
      <c r="I56" s="36">
        <f>SUM(C56:H56)</f>
        <v>54.289999999999992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2.48</v>
      </c>
      <c r="M56" s="10">
        <f>SUM(M5,M8,M11,M14,M17,M20,M23,M26,M29,M32,M35,M38,M41,M44,M47)</f>
        <v>2.67</v>
      </c>
      <c r="N56" s="12">
        <f t="shared" si="1"/>
        <v>5.15</v>
      </c>
      <c r="O56" s="14">
        <f t="shared" si="2"/>
        <v>59.439999999999991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16761</v>
      </c>
      <c r="D57" s="17">
        <f t="shared" si="5"/>
        <v>0</v>
      </c>
      <c r="E57" s="17">
        <f t="shared" si="5"/>
        <v>0</v>
      </c>
      <c r="F57" s="17">
        <f t="shared" si="5"/>
        <v>298</v>
      </c>
      <c r="G57" s="17">
        <f t="shared" si="5"/>
        <v>6685</v>
      </c>
      <c r="H57" s="17">
        <f t="shared" si="5"/>
        <v>0</v>
      </c>
      <c r="I57" s="37">
        <f t="shared" si="4"/>
        <v>23744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113</v>
      </c>
      <c r="M57" s="17">
        <f t="shared" si="6"/>
        <v>157</v>
      </c>
      <c r="N57" s="19">
        <f t="shared" si="1"/>
        <v>270</v>
      </c>
      <c r="O57" s="21">
        <f t="shared" si="2"/>
        <v>24014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183.1</v>
      </c>
      <c r="D58" s="40">
        <f t="shared" si="5"/>
        <v>0</v>
      </c>
      <c r="E58" s="40">
        <f t="shared" si="5"/>
        <v>0</v>
      </c>
      <c r="F58" s="40">
        <f t="shared" si="5"/>
        <v>2.8</v>
      </c>
      <c r="G58" s="40">
        <f t="shared" si="5"/>
        <v>79.699999999999989</v>
      </c>
      <c r="H58" s="40">
        <f t="shared" si="5"/>
        <v>0</v>
      </c>
      <c r="I58" s="41">
        <f t="shared" si="4"/>
        <v>265.60000000000002</v>
      </c>
      <c r="J58" s="39">
        <f t="shared" si="6"/>
        <v>0</v>
      </c>
      <c r="K58" s="40">
        <f t="shared" si="6"/>
        <v>0</v>
      </c>
      <c r="L58" s="40">
        <f t="shared" si="6"/>
        <v>4.4000000000000004</v>
      </c>
      <c r="M58" s="40">
        <f t="shared" si="6"/>
        <v>5</v>
      </c>
      <c r="N58" s="42">
        <f t="shared" si="1"/>
        <v>9.4</v>
      </c>
      <c r="O58" s="43">
        <f t="shared" si="2"/>
        <v>275</v>
      </c>
      <c r="P58" s="44">
        <f>SUM(O56,P53,P54,P57)</f>
        <v>59.439999999999991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67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/>
      <c r="N75" s="28">
        <f t="shared" si="8"/>
        <v>0</v>
      </c>
      <c r="O75" s="29">
        <f t="shared" si="9"/>
        <v>0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/>
      <c r="M76" s="66"/>
      <c r="N76" s="20">
        <f t="shared" si="8"/>
        <v>0</v>
      </c>
      <c r="O76" s="21">
        <f t="shared" si="9"/>
        <v>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/>
      <c r="M77" s="75"/>
      <c r="N77" s="31">
        <f t="shared" si="8"/>
        <v>0</v>
      </c>
      <c r="O77" s="32">
        <f t="shared" si="9"/>
        <v>0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2.21</v>
      </c>
      <c r="M78" s="72">
        <v>2.16</v>
      </c>
      <c r="N78" s="28">
        <f t="shared" si="8"/>
        <v>4.37</v>
      </c>
      <c r="O78" s="29">
        <f t="shared" si="9"/>
        <v>4.37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100</v>
      </c>
      <c r="M79" s="66">
        <v>98</v>
      </c>
      <c r="N79" s="20">
        <f t="shared" si="8"/>
        <v>198</v>
      </c>
      <c r="O79" s="21">
        <f t="shared" si="9"/>
        <v>198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4</v>
      </c>
      <c r="M80" s="75">
        <v>4</v>
      </c>
      <c r="N80" s="31">
        <f t="shared" si="8"/>
        <v>8</v>
      </c>
      <c r="O80" s="32">
        <f t="shared" si="9"/>
        <v>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0.27</v>
      </c>
      <c r="M81" s="72"/>
      <c r="N81" s="28">
        <f t="shared" si="8"/>
        <v>0.27</v>
      </c>
      <c r="O81" s="29">
        <f t="shared" si="9"/>
        <v>0.27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13</v>
      </c>
      <c r="M82" s="66"/>
      <c r="N82" s="20">
        <f t="shared" si="8"/>
        <v>13</v>
      </c>
      <c r="O82" s="21">
        <f t="shared" si="9"/>
        <v>13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0.4</v>
      </c>
      <c r="M83" s="75"/>
      <c r="N83" s="31">
        <f t="shared" si="8"/>
        <v>0.4</v>
      </c>
      <c r="O83" s="32">
        <f t="shared" si="9"/>
        <v>0.4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/>
      <c r="K84" s="72"/>
      <c r="L84" s="72"/>
      <c r="M84" s="72"/>
      <c r="N84" s="28">
        <f t="shared" si="8"/>
        <v>0</v>
      </c>
      <c r="O84" s="29">
        <f t="shared" si="9"/>
        <v>0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/>
      <c r="K85" s="66"/>
      <c r="L85" s="66"/>
      <c r="M85" s="66"/>
      <c r="N85" s="20">
        <f t="shared" si="8"/>
        <v>0</v>
      </c>
      <c r="O85" s="21">
        <f t="shared" si="9"/>
        <v>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/>
      <c r="K86" s="75"/>
      <c r="L86" s="75"/>
      <c r="M86" s="75"/>
      <c r="N86" s="31">
        <f t="shared" si="8"/>
        <v>0</v>
      </c>
      <c r="O86" s="32">
        <f t="shared" si="9"/>
        <v>0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1.51</v>
      </c>
      <c r="D87" s="72"/>
      <c r="E87" s="72"/>
      <c r="F87" s="72"/>
      <c r="G87" s="72"/>
      <c r="H87" s="72"/>
      <c r="I87" s="27">
        <f t="shared" si="7"/>
        <v>1.51</v>
      </c>
      <c r="J87" s="73"/>
      <c r="K87" s="72"/>
      <c r="L87" s="72"/>
      <c r="M87" s="72"/>
      <c r="N87" s="28">
        <f t="shared" si="8"/>
        <v>0</v>
      </c>
      <c r="O87" s="29">
        <f t="shared" si="9"/>
        <v>1.51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618</v>
      </c>
      <c r="D88" s="66"/>
      <c r="E88" s="66"/>
      <c r="F88" s="66"/>
      <c r="G88" s="66"/>
      <c r="H88" s="66"/>
      <c r="I88" s="18">
        <f t="shared" si="7"/>
        <v>618</v>
      </c>
      <c r="J88" s="67"/>
      <c r="K88" s="66"/>
      <c r="L88" s="66"/>
      <c r="M88" s="66"/>
      <c r="N88" s="20">
        <f t="shared" si="8"/>
        <v>0</v>
      </c>
      <c r="O88" s="21">
        <f t="shared" si="9"/>
        <v>618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14.2</v>
      </c>
      <c r="D89" s="75"/>
      <c r="E89" s="75"/>
      <c r="F89" s="75"/>
      <c r="G89" s="75"/>
      <c r="H89" s="75"/>
      <c r="I89" s="30">
        <f t="shared" si="7"/>
        <v>14.2</v>
      </c>
      <c r="J89" s="76"/>
      <c r="K89" s="75"/>
      <c r="L89" s="75"/>
      <c r="M89" s="75"/>
      <c r="N89" s="31">
        <f t="shared" si="8"/>
        <v>0</v>
      </c>
      <c r="O89" s="32">
        <f t="shared" si="9"/>
        <v>14.2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2.42</v>
      </c>
      <c r="D90" s="72"/>
      <c r="E90" s="72"/>
      <c r="F90" s="72"/>
      <c r="G90" s="72"/>
      <c r="H90" s="72"/>
      <c r="I90" s="27">
        <f t="shared" si="7"/>
        <v>2.42</v>
      </c>
      <c r="J90" s="73"/>
      <c r="K90" s="72"/>
      <c r="L90" s="72"/>
      <c r="M90" s="72"/>
      <c r="N90" s="28">
        <f t="shared" si="8"/>
        <v>0</v>
      </c>
      <c r="O90" s="29">
        <f t="shared" si="9"/>
        <v>2.42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1059</v>
      </c>
      <c r="D91" s="66"/>
      <c r="E91" s="66"/>
      <c r="F91" s="66"/>
      <c r="G91" s="66"/>
      <c r="H91" s="66"/>
      <c r="I91" s="18">
        <f t="shared" si="7"/>
        <v>1059</v>
      </c>
      <c r="J91" s="67"/>
      <c r="K91" s="66"/>
      <c r="L91" s="66"/>
      <c r="M91" s="66"/>
      <c r="N91" s="20">
        <f t="shared" si="8"/>
        <v>0</v>
      </c>
      <c r="O91" s="21">
        <f t="shared" si="9"/>
        <v>1059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18.100000000000001</v>
      </c>
      <c r="D92" s="75"/>
      <c r="E92" s="75"/>
      <c r="F92" s="75"/>
      <c r="G92" s="75"/>
      <c r="H92" s="75"/>
      <c r="I92" s="30">
        <f t="shared" si="7"/>
        <v>18.100000000000001</v>
      </c>
      <c r="J92" s="76"/>
      <c r="K92" s="75"/>
      <c r="L92" s="75"/>
      <c r="M92" s="75"/>
      <c r="N92" s="31">
        <f t="shared" si="8"/>
        <v>0</v>
      </c>
      <c r="O92" s="32">
        <f t="shared" si="9"/>
        <v>18.100000000000001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3.69</v>
      </c>
      <c r="D93" s="72"/>
      <c r="E93" s="72"/>
      <c r="F93" s="72">
        <v>0.6</v>
      </c>
      <c r="G93" s="72"/>
      <c r="H93" s="72"/>
      <c r="I93" s="27">
        <f t="shared" si="7"/>
        <v>4.29</v>
      </c>
      <c r="J93" s="73"/>
      <c r="K93" s="72"/>
      <c r="L93" s="72"/>
      <c r="M93" s="72"/>
      <c r="N93" s="28">
        <f t="shared" si="8"/>
        <v>0</v>
      </c>
      <c r="O93" s="29">
        <f t="shared" si="9"/>
        <v>4.29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1737</v>
      </c>
      <c r="D94" s="66"/>
      <c r="E94" s="66"/>
      <c r="F94" s="66">
        <v>132</v>
      </c>
      <c r="G94" s="66"/>
      <c r="H94" s="66"/>
      <c r="I94" s="18">
        <f t="shared" si="7"/>
        <v>1869</v>
      </c>
      <c r="J94" s="67"/>
      <c r="K94" s="66"/>
      <c r="L94" s="66"/>
      <c r="M94" s="66"/>
      <c r="N94" s="20">
        <f t="shared" si="8"/>
        <v>0</v>
      </c>
      <c r="O94" s="21">
        <f t="shared" si="9"/>
        <v>1869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20.7</v>
      </c>
      <c r="D95" s="75"/>
      <c r="E95" s="75"/>
      <c r="F95" s="75">
        <v>1.5</v>
      </c>
      <c r="G95" s="75"/>
      <c r="H95" s="75"/>
      <c r="I95" s="30">
        <f t="shared" si="7"/>
        <v>22.2</v>
      </c>
      <c r="J95" s="76"/>
      <c r="K95" s="75"/>
      <c r="L95" s="75"/>
      <c r="M95" s="75"/>
      <c r="N95" s="31">
        <f t="shared" si="8"/>
        <v>0</v>
      </c>
      <c r="O95" s="32">
        <f t="shared" si="9"/>
        <v>22.2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8.36</v>
      </c>
      <c r="D96" s="72"/>
      <c r="E96" s="72"/>
      <c r="F96" s="72">
        <v>0.64</v>
      </c>
      <c r="G96" s="72">
        <v>4.51</v>
      </c>
      <c r="H96" s="72"/>
      <c r="I96" s="27">
        <f t="shared" si="7"/>
        <v>13.51</v>
      </c>
      <c r="J96" s="73"/>
      <c r="K96" s="72"/>
      <c r="L96" s="72"/>
      <c r="M96" s="72"/>
      <c r="N96" s="28">
        <f t="shared" si="8"/>
        <v>0</v>
      </c>
      <c r="O96" s="29">
        <f t="shared" si="9"/>
        <v>13.51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4803</v>
      </c>
      <c r="D97" s="66"/>
      <c r="E97" s="66"/>
      <c r="F97" s="66">
        <v>147</v>
      </c>
      <c r="G97" s="66">
        <v>1310</v>
      </c>
      <c r="H97" s="66"/>
      <c r="I97" s="18">
        <f t="shared" si="7"/>
        <v>6260</v>
      </c>
      <c r="J97" s="67"/>
      <c r="K97" s="66"/>
      <c r="L97" s="66"/>
      <c r="M97" s="66"/>
      <c r="N97" s="20">
        <f t="shared" si="8"/>
        <v>0</v>
      </c>
      <c r="O97" s="21">
        <f t="shared" si="9"/>
        <v>6260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50</v>
      </c>
      <c r="D98" s="75"/>
      <c r="E98" s="75"/>
      <c r="F98" s="75">
        <v>1.3</v>
      </c>
      <c r="G98" s="75">
        <v>16.899999999999999</v>
      </c>
      <c r="H98" s="75"/>
      <c r="I98" s="30">
        <f t="shared" si="7"/>
        <v>68.199999999999989</v>
      </c>
      <c r="J98" s="76"/>
      <c r="K98" s="75"/>
      <c r="L98" s="75"/>
      <c r="M98" s="75"/>
      <c r="N98" s="31">
        <f t="shared" si="8"/>
        <v>0</v>
      </c>
      <c r="O98" s="32">
        <f t="shared" si="9"/>
        <v>68.199999999999989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9.15</v>
      </c>
      <c r="D99" s="72"/>
      <c r="E99" s="72"/>
      <c r="F99" s="72"/>
      <c r="G99" s="72">
        <v>13.75</v>
      </c>
      <c r="H99" s="72"/>
      <c r="I99" s="27">
        <f t="shared" si="7"/>
        <v>22.9</v>
      </c>
      <c r="J99" s="73"/>
      <c r="K99" s="72"/>
      <c r="L99" s="72"/>
      <c r="M99" s="72">
        <v>0.51</v>
      </c>
      <c r="N99" s="28">
        <f t="shared" si="8"/>
        <v>0.51</v>
      </c>
      <c r="O99" s="29">
        <f t="shared" si="9"/>
        <v>23.41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5381</v>
      </c>
      <c r="D100" s="66"/>
      <c r="E100" s="66"/>
      <c r="F100" s="66"/>
      <c r="G100" s="66">
        <v>4009</v>
      </c>
      <c r="H100" s="66"/>
      <c r="I100" s="18">
        <f t="shared" si="7"/>
        <v>9390</v>
      </c>
      <c r="J100" s="67"/>
      <c r="K100" s="66"/>
      <c r="L100" s="66"/>
      <c r="M100" s="66">
        <v>59</v>
      </c>
      <c r="N100" s="20">
        <f t="shared" si="8"/>
        <v>59</v>
      </c>
      <c r="O100" s="21">
        <f t="shared" si="9"/>
        <v>9449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54</v>
      </c>
      <c r="D101" s="75"/>
      <c r="E101" s="75"/>
      <c r="F101" s="75"/>
      <c r="G101" s="75">
        <v>49.8</v>
      </c>
      <c r="H101" s="75"/>
      <c r="I101" s="30">
        <f t="shared" si="7"/>
        <v>103.8</v>
      </c>
      <c r="J101" s="76"/>
      <c r="K101" s="75"/>
      <c r="L101" s="75"/>
      <c r="M101" s="75">
        <v>1</v>
      </c>
      <c r="N101" s="31">
        <f t="shared" si="8"/>
        <v>1</v>
      </c>
      <c r="O101" s="32">
        <f t="shared" si="9"/>
        <v>104.8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4.3099999999999996</v>
      </c>
      <c r="D102" s="72"/>
      <c r="E102" s="72"/>
      <c r="F102" s="72"/>
      <c r="G102" s="72">
        <v>2.58</v>
      </c>
      <c r="H102" s="72"/>
      <c r="I102" s="27">
        <f t="shared" si="7"/>
        <v>6.89</v>
      </c>
      <c r="J102" s="73"/>
      <c r="K102" s="72"/>
      <c r="L102" s="72"/>
      <c r="M102" s="72"/>
      <c r="N102" s="28">
        <f t="shared" si="8"/>
        <v>0</v>
      </c>
      <c r="O102" s="29">
        <f t="shared" si="9"/>
        <v>6.89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2655</v>
      </c>
      <c r="D103" s="66"/>
      <c r="E103" s="66"/>
      <c r="F103" s="66"/>
      <c r="G103" s="66">
        <v>773</v>
      </c>
      <c r="H103" s="66"/>
      <c r="I103" s="18">
        <f t="shared" si="7"/>
        <v>3428</v>
      </c>
      <c r="J103" s="67"/>
      <c r="K103" s="66"/>
      <c r="L103" s="66"/>
      <c r="M103" s="66"/>
      <c r="N103" s="20">
        <f t="shared" si="8"/>
        <v>0</v>
      </c>
      <c r="O103" s="21">
        <f t="shared" si="9"/>
        <v>3428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23</v>
      </c>
      <c r="D104" s="75"/>
      <c r="E104" s="75"/>
      <c r="F104" s="75"/>
      <c r="G104" s="75">
        <v>8.3000000000000007</v>
      </c>
      <c r="H104" s="75"/>
      <c r="I104" s="30">
        <f t="shared" si="7"/>
        <v>31.3</v>
      </c>
      <c r="J104" s="76"/>
      <c r="K104" s="75"/>
      <c r="L104" s="75"/>
      <c r="M104" s="75"/>
      <c r="N104" s="31">
        <f t="shared" si="8"/>
        <v>0</v>
      </c>
      <c r="O104" s="32">
        <f t="shared" si="9"/>
        <v>31.3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0.64</v>
      </c>
      <c r="D105" s="72"/>
      <c r="E105" s="72"/>
      <c r="F105" s="72"/>
      <c r="G105" s="72">
        <v>1.81</v>
      </c>
      <c r="H105" s="72"/>
      <c r="I105" s="27">
        <f t="shared" si="7"/>
        <v>2.4500000000000002</v>
      </c>
      <c r="J105" s="73"/>
      <c r="K105" s="72"/>
      <c r="L105" s="72"/>
      <c r="M105" s="72"/>
      <c r="N105" s="28">
        <f t="shared" si="8"/>
        <v>0</v>
      </c>
      <c r="O105" s="29">
        <f t="shared" si="9"/>
        <v>2.4500000000000002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353</v>
      </c>
      <c r="D106" s="66"/>
      <c r="E106" s="66"/>
      <c r="F106" s="66"/>
      <c r="G106" s="66">
        <v>593</v>
      </c>
      <c r="H106" s="66"/>
      <c r="I106" s="18">
        <f t="shared" si="7"/>
        <v>946</v>
      </c>
      <c r="J106" s="67"/>
      <c r="K106" s="66"/>
      <c r="L106" s="66"/>
      <c r="M106" s="66"/>
      <c r="N106" s="20">
        <f t="shared" si="8"/>
        <v>0</v>
      </c>
      <c r="O106" s="21">
        <f t="shared" si="9"/>
        <v>946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2.6</v>
      </c>
      <c r="D107" s="75"/>
      <c r="E107" s="75"/>
      <c r="F107" s="75"/>
      <c r="G107" s="75">
        <v>4.7</v>
      </c>
      <c r="H107" s="75"/>
      <c r="I107" s="30">
        <f t="shared" si="7"/>
        <v>7.3000000000000007</v>
      </c>
      <c r="J107" s="76"/>
      <c r="K107" s="75"/>
      <c r="L107" s="75"/>
      <c r="M107" s="75"/>
      <c r="N107" s="31">
        <f t="shared" si="8"/>
        <v>0</v>
      </c>
      <c r="O107" s="32">
        <f t="shared" si="9"/>
        <v>7.3000000000000007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0.14000000000000001</v>
      </c>
      <c r="D108" s="72"/>
      <c r="E108" s="72"/>
      <c r="F108" s="72"/>
      <c r="G108" s="72"/>
      <c r="H108" s="72"/>
      <c r="I108" s="27">
        <f t="shared" si="7"/>
        <v>0.14000000000000001</v>
      </c>
      <c r="J108" s="73"/>
      <c r="K108" s="72"/>
      <c r="L108" s="72"/>
      <c r="M108" s="72"/>
      <c r="N108" s="28">
        <f t="shared" si="8"/>
        <v>0</v>
      </c>
      <c r="O108" s="29">
        <f t="shared" si="9"/>
        <v>0.14000000000000001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91</v>
      </c>
      <c r="D109" s="66"/>
      <c r="E109" s="66"/>
      <c r="F109" s="66"/>
      <c r="G109" s="66"/>
      <c r="H109" s="66"/>
      <c r="I109" s="18">
        <f t="shared" si="7"/>
        <v>91</v>
      </c>
      <c r="J109" s="67"/>
      <c r="K109" s="66"/>
      <c r="L109" s="66"/>
      <c r="M109" s="66"/>
      <c r="N109" s="20">
        <f t="shared" si="8"/>
        <v>0</v>
      </c>
      <c r="O109" s="21">
        <f t="shared" si="9"/>
        <v>91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0.5</v>
      </c>
      <c r="D110" s="75"/>
      <c r="E110" s="75"/>
      <c r="F110" s="75"/>
      <c r="G110" s="75"/>
      <c r="H110" s="75"/>
      <c r="I110" s="30">
        <f t="shared" si="7"/>
        <v>0.5</v>
      </c>
      <c r="J110" s="76"/>
      <c r="K110" s="75"/>
      <c r="L110" s="75"/>
      <c r="M110" s="75"/>
      <c r="N110" s="31">
        <f t="shared" si="8"/>
        <v>0</v>
      </c>
      <c r="O110" s="32">
        <f t="shared" si="9"/>
        <v>0.5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/>
      <c r="G111" s="72"/>
      <c r="H111" s="72"/>
      <c r="I111" s="27">
        <f t="shared" si="7"/>
        <v>0</v>
      </c>
      <c r="J111" s="73"/>
      <c r="K111" s="72"/>
      <c r="L111" s="72"/>
      <c r="M111" s="72"/>
      <c r="N111" s="28">
        <f t="shared" si="8"/>
        <v>0</v>
      </c>
      <c r="O111" s="29">
        <f t="shared" si="9"/>
        <v>0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/>
      <c r="G112" s="66"/>
      <c r="H112" s="66"/>
      <c r="I112" s="18">
        <f t="shared" si="7"/>
        <v>0</v>
      </c>
      <c r="J112" s="67"/>
      <c r="K112" s="66"/>
      <c r="L112" s="66"/>
      <c r="M112" s="66"/>
      <c r="N112" s="20">
        <f t="shared" si="8"/>
        <v>0</v>
      </c>
      <c r="O112" s="21">
        <f t="shared" si="9"/>
        <v>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/>
      <c r="G113" s="75"/>
      <c r="H113" s="75"/>
      <c r="I113" s="30">
        <f t="shared" si="7"/>
        <v>0</v>
      </c>
      <c r="J113" s="76"/>
      <c r="K113" s="75"/>
      <c r="L113" s="75"/>
      <c r="M113" s="75"/>
      <c r="N113" s="31">
        <f t="shared" si="8"/>
        <v>0</v>
      </c>
      <c r="O113" s="32">
        <f t="shared" si="9"/>
        <v>0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/>
      <c r="G114" s="72"/>
      <c r="H114" s="72"/>
      <c r="I114" s="27">
        <f t="shared" si="7"/>
        <v>0</v>
      </c>
      <c r="J114" s="73"/>
      <c r="K114" s="72"/>
      <c r="L114" s="72"/>
      <c r="M114" s="72"/>
      <c r="N114" s="28">
        <f t="shared" si="8"/>
        <v>0</v>
      </c>
      <c r="O114" s="29">
        <f t="shared" si="9"/>
        <v>0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/>
      <c r="G115" s="66"/>
      <c r="H115" s="66"/>
      <c r="I115" s="18">
        <f t="shared" si="7"/>
        <v>0</v>
      </c>
      <c r="J115" s="67"/>
      <c r="K115" s="66"/>
      <c r="L115" s="66"/>
      <c r="M115" s="66"/>
      <c r="N115" s="20">
        <f t="shared" si="8"/>
        <v>0</v>
      </c>
      <c r="O115" s="21">
        <f t="shared" si="9"/>
        <v>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/>
      <c r="G116" s="84"/>
      <c r="H116" s="84"/>
      <c r="I116" s="46">
        <f t="shared" si="7"/>
        <v>0</v>
      </c>
      <c r="J116" s="85"/>
      <c r="K116" s="84"/>
      <c r="L116" s="84"/>
      <c r="M116" s="84"/>
      <c r="N116" s="47">
        <f t="shared" si="8"/>
        <v>0</v>
      </c>
      <c r="O116" s="43">
        <f t="shared" si="9"/>
        <v>0</v>
      </c>
      <c r="P116" s="44">
        <f>SUM(O136,P111,P112,P115)</f>
        <v>59.439999999999991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0.11</v>
      </c>
      <c r="D121" s="63"/>
      <c r="E121" s="63"/>
      <c r="F121" s="63"/>
      <c r="G121" s="63"/>
      <c r="H121" s="63"/>
      <c r="I121" s="11">
        <f t="shared" si="7"/>
        <v>0.11</v>
      </c>
      <c r="J121" s="64"/>
      <c r="K121" s="63"/>
      <c r="L121" s="63"/>
      <c r="M121" s="63"/>
      <c r="N121" s="13">
        <f t="shared" si="8"/>
        <v>0</v>
      </c>
      <c r="O121" s="14">
        <f t="shared" si="9"/>
        <v>0.11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64</v>
      </c>
      <c r="D122" s="66"/>
      <c r="E122" s="66"/>
      <c r="F122" s="66"/>
      <c r="G122" s="66"/>
      <c r="H122" s="66"/>
      <c r="I122" s="18">
        <f t="shared" si="7"/>
        <v>64</v>
      </c>
      <c r="J122" s="67"/>
      <c r="K122" s="66"/>
      <c r="L122" s="66"/>
      <c r="M122" s="66"/>
      <c r="N122" s="20">
        <f t="shared" si="8"/>
        <v>0</v>
      </c>
      <c r="O122" s="21">
        <f t="shared" si="9"/>
        <v>64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/>
      <c r="G123" s="75"/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/>
      <c r="G124" s="72"/>
      <c r="H124" s="72"/>
      <c r="I124" s="27">
        <f t="shared" si="7"/>
        <v>0</v>
      </c>
      <c r="J124" s="73"/>
      <c r="K124" s="72"/>
      <c r="L124" s="72"/>
      <c r="M124" s="72"/>
      <c r="N124" s="28">
        <f t="shared" si="8"/>
        <v>0</v>
      </c>
      <c r="O124" s="29">
        <f t="shared" si="9"/>
        <v>0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/>
      <c r="G125" s="66"/>
      <c r="H125" s="66"/>
      <c r="I125" s="18">
        <f t="shared" si="7"/>
        <v>0</v>
      </c>
      <c r="J125" s="67"/>
      <c r="K125" s="66"/>
      <c r="L125" s="66"/>
      <c r="M125" s="66"/>
      <c r="N125" s="20">
        <f t="shared" si="8"/>
        <v>0</v>
      </c>
      <c r="O125" s="21">
        <f t="shared" si="9"/>
        <v>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/>
      <c r="G126" s="75"/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7.0000000000000007E-2</v>
      </c>
      <c r="G127" s="72"/>
      <c r="H127" s="72"/>
      <c r="I127" s="27">
        <f t="shared" si="7"/>
        <v>7.0000000000000007E-2</v>
      </c>
      <c r="J127" s="73"/>
      <c r="K127" s="72"/>
      <c r="L127" s="72"/>
      <c r="M127" s="72"/>
      <c r="N127" s="28">
        <f t="shared" si="8"/>
        <v>0</v>
      </c>
      <c r="O127" s="29">
        <f t="shared" si="9"/>
        <v>7.0000000000000007E-2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19</v>
      </c>
      <c r="G128" s="66"/>
      <c r="H128" s="66"/>
      <c r="I128" s="18">
        <f t="shared" si="7"/>
        <v>19</v>
      </c>
      <c r="J128" s="67"/>
      <c r="K128" s="66"/>
      <c r="L128" s="66"/>
      <c r="M128" s="66"/>
      <c r="N128" s="20">
        <f t="shared" si="8"/>
        <v>0</v>
      </c>
      <c r="O128" s="21">
        <f t="shared" si="9"/>
        <v>19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</v>
      </c>
      <c r="G129" s="75"/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30.33</v>
      </c>
      <c r="D130" s="63"/>
      <c r="E130" s="63"/>
      <c r="F130" s="63">
        <v>1.31</v>
      </c>
      <c r="G130" s="63">
        <v>22.65</v>
      </c>
      <c r="H130" s="63"/>
      <c r="I130" s="11">
        <f t="shared" si="7"/>
        <v>54.289999999999992</v>
      </c>
      <c r="J130" s="64"/>
      <c r="K130" s="63"/>
      <c r="L130" s="63">
        <v>2.48</v>
      </c>
      <c r="M130" s="63">
        <v>2.67</v>
      </c>
      <c r="N130" s="13">
        <f>SUM(J130:M130)</f>
        <v>5.15</v>
      </c>
      <c r="O130" s="14">
        <f t="shared" si="9"/>
        <v>59.439999999999991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16761</v>
      </c>
      <c r="D131" s="66"/>
      <c r="E131" s="66"/>
      <c r="F131" s="66">
        <v>298</v>
      </c>
      <c r="G131" s="66">
        <v>6685</v>
      </c>
      <c r="H131" s="66"/>
      <c r="I131" s="18">
        <f t="shared" si="7"/>
        <v>23744</v>
      </c>
      <c r="J131" s="67"/>
      <c r="K131" s="66"/>
      <c r="L131" s="66">
        <v>113</v>
      </c>
      <c r="M131" s="66">
        <v>157</v>
      </c>
      <c r="N131" s="20">
        <f t="shared" si="8"/>
        <v>270</v>
      </c>
      <c r="O131" s="21">
        <f t="shared" si="9"/>
        <v>24014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183.1</v>
      </c>
      <c r="D132" s="75"/>
      <c r="E132" s="75"/>
      <c r="F132" s="75">
        <v>2.8</v>
      </c>
      <c r="G132" s="75">
        <v>79.7</v>
      </c>
      <c r="H132" s="75"/>
      <c r="I132" s="30">
        <f t="shared" ref="I132:I138" si="10">SUM(C132:H132)</f>
        <v>265.60000000000002</v>
      </c>
      <c r="J132" s="76"/>
      <c r="K132" s="75"/>
      <c r="L132" s="75">
        <v>4.4000000000000004</v>
      </c>
      <c r="M132" s="75">
        <v>5</v>
      </c>
      <c r="N132" s="31">
        <f t="shared" ref="N132:N138" si="11">SUM(J132:M132)</f>
        <v>9.4</v>
      </c>
      <c r="O132" s="32">
        <f t="shared" ref="O132:O138" si="12">SUM(N132,I132)</f>
        <v>275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30.33</v>
      </c>
      <c r="D133" s="72"/>
      <c r="E133" s="72"/>
      <c r="F133" s="72">
        <v>1.31</v>
      </c>
      <c r="G133" s="72">
        <v>22.65</v>
      </c>
      <c r="H133" s="72"/>
      <c r="I133" s="27">
        <f t="shared" si="10"/>
        <v>54.289999999999992</v>
      </c>
      <c r="J133" s="73"/>
      <c r="K133" s="72"/>
      <c r="L133" s="72">
        <v>2.48</v>
      </c>
      <c r="M133" s="72">
        <v>2.67</v>
      </c>
      <c r="N133" s="28">
        <f t="shared" si="11"/>
        <v>5.15</v>
      </c>
      <c r="O133" s="29">
        <f t="shared" si="12"/>
        <v>59.439999999999991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16761</v>
      </c>
      <c r="D134" s="66"/>
      <c r="E134" s="66"/>
      <c r="F134" s="66">
        <v>298</v>
      </c>
      <c r="G134" s="66">
        <v>6685</v>
      </c>
      <c r="H134" s="66"/>
      <c r="I134" s="18">
        <f t="shared" si="10"/>
        <v>23744</v>
      </c>
      <c r="J134" s="67"/>
      <c r="K134" s="66"/>
      <c r="L134" s="66">
        <v>113</v>
      </c>
      <c r="M134" s="66">
        <v>157</v>
      </c>
      <c r="N134" s="20">
        <f t="shared" si="11"/>
        <v>270</v>
      </c>
      <c r="O134" s="21">
        <f t="shared" si="12"/>
        <v>24014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183.1</v>
      </c>
      <c r="D135" s="84"/>
      <c r="E135" s="84"/>
      <c r="F135" s="84">
        <v>2.8</v>
      </c>
      <c r="G135" s="84">
        <v>79.7</v>
      </c>
      <c r="H135" s="84"/>
      <c r="I135" s="46">
        <f t="shared" si="10"/>
        <v>265.60000000000002</v>
      </c>
      <c r="J135" s="85"/>
      <c r="K135" s="84"/>
      <c r="L135" s="84">
        <v>4.4000000000000004</v>
      </c>
      <c r="M135" s="84">
        <v>5</v>
      </c>
      <c r="N135" s="47">
        <f t="shared" si="11"/>
        <v>9.4</v>
      </c>
      <c r="O135" s="43">
        <f t="shared" si="12"/>
        <v>275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30.33</v>
      </c>
      <c r="D136" s="54">
        <f t="shared" si="13"/>
        <v>0</v>
      </c>
      <c r="E136" s="54">
        <f t="shared" si="13"/>
        <v>0</v>
      </c>
      <c r="F136" s="54">
        <f t="shared" si="13"/>
        <v>1.31</v>
      </c>
      <c r="G136" s="54">
        <f t="shared" si="13"/>
        <v>22.649999999999995</v>
      </c>
      <c r="H136" s="54">
        <f t="shared" si="13"/>
        <v>0</v>
      </c>
      <c r="I136" s="55">
        <f t="shared" si="10"/>
        <v>54.289999999999992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2.48</v>
      </c>
      <c r="M136" s="54">
        <f t="shared" si="14"/>
        <v>2.67</v>
      </c>
      <c r="N136" s="57">
        <f t="shared" si="11"/>
        <v>5.15</v>
      </c>
      <c r="O136" s="58">
        <f t="shared" si="12"/>
        <v>59.439999999999991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16761</v>
      </c>
      <c r="D137" s="17">
        <f t="shared" si="13"/>
        <v>0</v>
      </c>
      <c r="E137" s="17">
        <f t="shared" si="13"/>
        <v>0</v>
      </c>
      <c r="F137" s="17">
        <f t="shared" si="13"/>
        <v>298</v>
      </c>
      <c r="G137" s="17">
        <f t="shared" si="13"/>
        <v>6685</v>
      </c>
      <c r="H137" s="17">
        <f t="shared" si="13"/>
        <v>0</v>
      </c>
      <c r="I137" s="18">
        <f t="shared" si="10"/>
        <v>23744</v>
      </c>
      <c r="J137" s="19">
        <f t="shared" si="14"/>
        <v>0</v>
      </c>
      <c r="K137" s="17">
        <f t="shared" si="14"/>
        <v>0</v>
      </c>
      <c r="L137" s="17">
        <f t="shared" si="14"/>
        <v>113</v>
      </c>
      <c r="M137" s="17">
        <f t="shared" si="14"/>
        <v>157</v>
      </c>
      <c r="N137" s="20">
        <f t="shared" si="11"/>
        <v>270</v>
      </c>
      <c r="O137" s="21">
        <f t="shared" si="12"/>
        <v>24014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183.1</v>
      </c>
      <c r="D138" s="40">
        <f t="shared" si="13"/>
        <v>0</v>
      </c>
      <c r="E138" s="40">
        <f t="shared" si="13"/>
        <v>0</v>
      </c>
      <c r="F138" s="40">
        <f t="shared" si="13"/>
        <v>2.8</v>
      </c>
      <c r="G138" s="40">
        <f t="shared" si="13"/>
        <v>79.699999999999989</v>
      </c>
      <c r="H138" s="40">
        <f t="shared" si="13"/>
        <v>0</v>
      </c>
      <c r="I138" s="46">
        <f t="shared" si="10"/>
        <v>265.60000000000002</v>
      </c>
      <c r="J138" s="42">
        <f t="shared" si="14"/>
        <v>0</v>
      </c>
      <c r="K138" s="40">
        <f t="shared" si="14"/>
        <v>0</v>
      </c>
      <c r="L138" s="40">
        <f t="shared" si="14"/>
        <v>4.4000000000000004</v>
      </c>
      <c r="M138" s="40">
        <f t="shared" si="14"/>
        <v>5</v>
      </c>
      <c r="N138" s="47">
        <f t="shared" si="11"/>
        <v>9.4</v>
      </c>
      <c r="O138" s="43">
        <f t="shared" si="12"/>
        <v>275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6B791-2EB9-4159-93C7-634939E7B52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0.76</v>
      </c>
      <c r="D5" s="63"/>
      <c r="E5" s="63"/>
      <c r="F5" s="63"/>
      <c r="G5" s="63">
        <v>6.76</v>
      </c>
      <c r="H5" s="63"/>
      <c r="I5" s="11">
        <f t="shared" ref="I5:I36" si="0">SUM(C5:H5)</f>
        <v>7.52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7.52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3.42</v>
      </c>
      <c r="H8" s="72"/>
      <c r="I8" s="27">
        <f t="shared" si="0"/>
        <v>3.42</v>
      </c>
      <c r="J8" s="73"/>
      <c r="K8" s="72"/>
      <c r="L8" s="72"/>
      <c r="M8" s="72"/>
      <c r="N8" s="28">
        <f t="shared" si="1"/>
        <v>0</v>
      </c>
      <c r="O8" s="29">
        <f t="shared" si="2"/>
        <v>3.42</v>
      </c>
      <c r="P8" s="22" t="s">
        <v>25</v>
      </c>
      <c r="Q8" s="129" t="s">
        <v>68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0.36</v>
      </c>
      <c r="D14" s="72">
        <v>0.25</v>
      </c>
      <c r="E14" s="72"/>
      <c r="F14" s="72"/>
      <c r="G14" s="72">
        <v>3.27</v>
      </c>
      <c r="H14" s="72"/>
      <c r="I14" s="27">
        <f t="shared" si="0"/>
        <v>3.88</v>
      </c>
      <c r="J14" s="73"/>
      <c r="K14" s="72"/>
      <c r="L14" s="72"/>
      <c r="M14" s="72">
        <v>7.0000000000000007E-2</v>
      </c>
      <c r="N14" s="28">
        <f t="shared" si="1"/>
        <v>7.0000000000000007E-2</v>
      </c>
      <c r="O14" s="29">
        <f t="shared" si="2"/>
        <v>3.9499999999999997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48</v>
      </c>
      <c r="D15" s="66">
        <v>20</v>
      </c>
      <c r="E15" s="66"/>
      <c r="F15" s="66"/>
      <c r="G15" s="66">
        <v>310</v>
      </c>
      <c r="H15" s="66"/>
      <c r="I15" s="18">
        <f t="shared" si="0"/>
        <v>378</v>
      </c>
      <c r="J15" s="67"/>
      <c r="K15" s="66"/>
      <c r="L15" s="66"/>
      <c r="M15" s="66">
        <v>2</v>
      </c>
      <c r="N15" s="20">
        <f t="shared" si="1"/>
        <v>2</v>
      </c>
      <c r="O15" s="21">
        <f t="shared" si="2"/>
        <v>380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4.7</v>
      </c>
      <c r="D16" s="75">
        <v>2</v>
      </c>
      <c r="E16" s="75"/>
      <c r="F16" s="75"/>
      <c r="G16" s="75">
        <v>21.6</v>
      </c>
      <c r="H16" s="75"/>
      <c r="I16" s="30">
        <f t="shared" si="0"/>
        <v>28.3</v>
      </c>
      <c r="J16" s="76"/>
      <c r="K16" s="75"/>
      <c r="L16" s="75"/>
      <c r="M16" s="75">
        <v>0.1</v>
      </c>
      <c r="N16" s="31">
        <f t="shared" si="1"/>
        <v>0.1</v>
      </c>
      <c r="O16" s="32">
        <f t="shared" si="2"/>
        <v>28.400000000000002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0.02</v>
      </c>
      <c r="D17" s="72"/>
      <c r="E17" s="72"/>
      <c r="F17" s="72"/>
      <c r="G17" s="72">
        <v>7.43</v>
      </c>
      <c r="H17" s="72">
        <v>2.97</v>
      </c>
      <c r="I17" s="27">
        <f t="shared" si="0"/>
        <v>10.42</v>
      </c>
      <c r="J17" s="73"/>
      <c r="K17" s="72"/>
      <c r="L17" s="72"/>
      <c r="M17" s="72">
        <v>0.63</v>
      </c>
      <c r="N17" s="28">
        <f t="shared" si="1"/>
        <v>0.63</v>
      </c>
      <c r="O17" s="29">
        <f t="shared" si="2"/>
        <v>11.05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</v>
      </c>
      <c r="D18" s="66"/>
      <c r="E18" s="66"/>
      <c r="F18" s="66"/>
      <c r="G18" s="66">
        <v>970</v>
      </c>
      <c r="H18" s="66">
        <v>51</v>
      </c>
      <c r="I18" s="18">
        <f t="shared" si="0"/>
        <v>1024</v>
      </c>
      <c r="J18" s="67"/>
      <c r="K18" s="66"/>
      <c r="L18" s="66"/>
      <c r="M18" s="66">
        <v>9</v>
      </c>
      <c r="N18" s="20">
        <f t="shared" si="1"/>
        <v>9</v>
      </c>
      <c r="O18" s="21">
        <f t="shared" si="2"/>
        <v>1033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0.2</v>
      </c>
      <c r="D19" s="75"/>
      <c r="E19" s="75"/>
      <c r="F19" s="75"/>
      <c r="G19" s="75">
        <v>52.4</v>
      </c>
      <c r="H19" s="75">
        <v>3.5</v>
      </c>
      <c r="I19" s="30">
        <f t="shared" si="0"/>
        <v>56.1</v>
      </c>
      <c r="J19" s="76"/>
      <c r="K19" s="75"/>
      <c r="L19" s="75"/>
      <c r="M19" s="75">
        <v>0.5</v>
      </c>
      <c r="N19" s="31">
        <f t="shared" si="1"/>
        <v>0.5</v>
      </c>
      <c r="O19" s="32">
        <f t="shared" si="2"/>
        <v>56.6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1.36</v>
      </c>
      <c r="D20" s="72"/>
      <c r="E20" s="72"/>
      <c r="F20" s="72"/>
      <c r="G20" s="72">
        <v>2.5</v>
      </c>
      <c r="H20" s="72"/>
      <c r="I20" s="27">
        <f t="shared" si="0"/>
        <v>3.8600000000000003</v>
      </c>
      <c r="J20" s="73"/>
      <c r="K20" s="72"/>
      <c r="L20" s="72"/>
      <c r="M20" s="72"/>
      <c r="N20" s="28">
        <f t="shared" si="1"/>
        <v>0</v>
      </c>
      <c r="O20" s="29">
        <f t="shared" si="2"/>
        <v>3.8600000000000003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343</v>
      </c>
      <c r="D21" s="66"/>
      <c r="E21" s="66"/>
      <c r="F21" s="66"/>
      <c r="G21" s="66">
        <v>358</v>
      </c>
      <c r="H21" s="66"/>
      <c r="I21" s="18">
        <f t="shared" si="0"/>
        <v>701</v>
      </c>
      <c r="J21" s="67"/>
      <c r="K21" s="66"/>
      <c r="L21" s="66"/>
      <c r="M21" s="66"/>
      <c r="N21" s="20">
        <f t="shared" si="1"/>
        <v>0</v>
      </c>
      <c r="O21" s="21">
        <f t="shared" si="2"/>
        <v>701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16.600000000000001</v>
      </c>
      <c r="D22" s="75"/>
      <c r="E22" s="75"/>
      <c r="F22" s="75"/>
      <c r="G22" s="75">
        <v>12.9</v>
      </c>
      <c r="H22" s="75"/>
      <c r="I22" s="30">
        <f t="shared" si="0"/>
        <v>29.5</v>
      </c>
      <c r="J22" s="76"/>
      <c r="K22" s="75"/>
      <c r="L22" s="75"/>
      <c r="M22" s="75"/>
      <c r="N22" s="31">
        <f t="shared" si="1"/>
        <v>0</v>
      </c>
      <c r="O22" s="32">
        <f t="shared" si="2"/>
        <v>29.5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5.87</v>
      </c>
      <c r="D23" s="72"/>
      <c r="E23" s="72"/>
      <c r="F23" s="72"/>
      <c r="G23" s="72">
        <v>10.07</v>
      </c>
      <c r="H23" s="72">
        <v>19.62</v>
      </c>
      <c r="I23" s="27">
        <f t="shared" si="0"/>
        <v>35.56</v>
      </c>
      <c r="J23" s="73"/>
      <c r="K23" s="72"/>
      <c r="L23" s="72">
        <v>0.16</v>
      </c>
      <c r="M23" s="72">
        <v>0.59</v>
      </c>
      <c r="N23" s="28">
        <f t="shared" si="1"/>
        <v>0.75</v>
      </c>
      <c r="O23" s="29">
        <f t="shared" si="2"/>
        <v>36.31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1743</v>
      </c>
      <c r="D24" s="66"/>
      <c r="E24" s="66"/>
      <c r="F24" s="66"/>
      <c r="G24" s="66">
        <v>1280</v>
      </c>
      <c r="H24" s="66">
        <v>452</v>
      </c>
      <c r="I24" s="18">
        <f t="shared" si="0"/>
        <v>3475</v>
      </c>
      <c r="J24" s="67"/>
      <c r="K24" s="66"/>
      <c r="L24" s="66">
        <v>9</v>
      </c>
      <c r="M24" s="66">
        <v>11</v>
      </c>
      <c r="N24" s="20">
        <f t="shared" si="1"/>
        <v>20</v>
      </c>
      <c r="O24" s="21">
        <f t="shared" si="2"/>
        <v>3495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64.5</v>
      </c>
      <c r="D25" s="75"/>
      <c r="E25" s="75"/>
      <c r="F25" s="75"/>
      <c r="G25" s="75">
        <v>37.799999999999997</v>
      </c>
      <c r="H25" s="75">
        <v>19.899999999999999</v>
      </c>
      <c r="I25" s="30">
        <f t="shared" si="0"/>
        <v>122.19999999999999</v>
      </c>
      <c r="J25" s="76"/>
      <c r="K25" s="75"/>
      <c r="L25" s="75">
        <v>0.3</v>
      </c>
      <c r="M25" s="75">
        <v>0.3</v>
      </c>
      <c r="N25" s="31">
        <f t="shared" si="1"/>
        <v>0.6</v>
      </c>
      <c r="O25" s="32">
        <f t="shared" si="2"/>
        <v>122.79999999999998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25.82</v>
      </c>
      <c r="D26" s="72"/>
      <c r="E26" s="72"/>
      <c r="F26" s="72"/>
      <c r="G26" s="72">
        <v>5.76</v>
      </c>
      <c r="H26" s="72">
        <v>15.65</v>
      </c>
      <c r="I26" s="27">
        <f t="shared" si="0"/>
        <v>47.23</v>
      </c>
      <c r="J26" s="73"/>
      <c r="K26" s="72"/>
      <c r="L26" s="72"/>
      <c r="M26" s="72">
        <v>0.93</v>
      </c>
      <c r="N26" s="28">
        <f t="shared" si="1"/>
        <v>0.93</v>
      </c>
      <c r="O26" s="29">
        <f t="shared" si="2"/>
        <v>48.16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9362</v>
      </c>
      <c r="D27" s="66"/>
      <c r="E27" s="66"/>
      <c r="F27" s="66"/>
      <c r="G27" s="66">
        <v>2179</v>
      </c>
      <c r="H27" s="66">
        <v>1107</v>
      </c>
      <c r="I27" s="18">
        <f t="shared" si="0"/>
        <v>12648</v>
      </c>
      <c r="J27" s="67"/>
      <c r="K27" s="66"/>
      <c r="L27" s="66"/>
      <c r="M27" s="66">
        <v>66</v>
      </c>
      <c r="N27" s="20">
        <f t="shared" si="1"/>
        <v>66</v>
      </c>
      <c r="O27" s="21">
        <f t="shared" si="2"/>
        <v>12714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297.5</v>
      </c>
      <c r="D28" s="75"/>
      <c r="E28" s="75"/>
      <c r="F28" s="75"/>
      <c r="G28" s="75">
        <v>49.6</v>
      </c>
      <c r="H28" s="75">
        <v>41.1</v>
      </c>
      <c r="I28" s="30">
        <f t="shared" si="0"/>
        <v>388.20000000000005</v>
      </c>
      <c r="J28" s="76"/>
      <c r="K28" s="75"/>
      <c r="L28" s="75"/>
      <c r="M28" s="75">
        <v>2</v>
      </c>
      <c r="N28" s="31">
        <f t="shared" si="1"/>
        <v>2</v>
      </c>
      <c r="O28" s="32">
        <f t="shared" si="2"/>
        <v>390.20000000000005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79.8</v>
      </c>
      <c r="D29" s="72"/>
      <c r="E29" s="72"/>
      <c r="F29" s="72">
        <v>4.58</v>
      </c>
      <c r="G29" s="72">
        <v>12.76</v>
      </c>
      <c r="H29" s="72">
        <v>40.08</v>
      </c>
      <c r="I29" s="27">
        <f t="shared" si="0"/>
        <v>137.22</v>
      </c>
      <c r="J29" s="73"/>
      <c r="K29" s="72"/>
      <c r="L29" s="72"/>
      <c r="M29" s="72">
        <v>0.2</v>
      </c>
      <c r="N29" s="28">
        <f t="shared" si="1"/>
        <v>0.2</v>
      </c>
      <c r="O29" s="29">
        <f t="shared" si="2"/>
        <v>137.41999999999999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33799</v>
      </c>
      <c r="D30" s="66"/>
      <c r="E30" s="66"/>
      <c r="F30" s="66">
        <v>948</v>
      </c>
      <c r="G30" s="66">
        <v>2923</v>
      </c>
      <c r="H30" s="66">
        <v>3697</v>
      </c>
      <c r="I30" s="18">
        <f t="shared" si="0"/>
        <v>41367</v>
      </c>
      <c r="J30" s="67"/>
      <c r="K30" s="66"/>
      <c r="L30" s="66"/>
      <c r="M30" s="66">
        <v>15</v>
      </c>
      <c r="N30" s="20">
        <f t="shared" si="1"/>
        <v>15</v>
      </c>
      <c r="O30" s="21">
        <f t="shared" si="2"/>
        <v>41382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762.3</v>
      </c>
      <c r="D31" s="75"/>
      <c r="E31" s="75"/>
      <c r="F31" s="75">
        <v>14.3</v>
      </c>
      <c r="G31" s="75">
        <v>64.2</v>
      </c>
      <c r="H31" s="75">
        <v>115.7</v>
      </c>
      <c r="I31" s="30">
        <f t="shared" si="0"/>
        <v>956.5</v>
      </c>
      <c r="J31" s="76"/>
      <c r="K31" s="75"/>
      <c r="L31" s="75"/>
      <c r="M31" s="75">
        <v>0.4</v>
      </c>
      <c r="N31" s="31">
        <f t="shared" si="1"/>
        <v>0.4</v>
      </c>
      <c r="O31" s="32">
        <f t="shared" si="2"/>
        <v>956.9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91.67</v>
      </c>
      <c r="D32" s="72"/>
      <c r="E32" s="72"/>
      <c r="F32" s="72">
        <v>7.34</v>
      </c>
      <c r="G32" s="72">
        <v>137.19</v>
      </c>
      <c r="H32" s="72">
        <v>43.46</v>
      </c>
      <c r="I32" s="27">
        <f t="shared" si="0"/>
        <v>279.65999999999997</v>
      </c>
      <c r="J32" s="73"/>
      <c r="K32" s="72"/>
      <c r="L32" s="72"/>
      <c r="M32" s="72"/>
      <c r="N32" s="28">
        <f t="shared" si="1"/>
        <v>0</v>
      </c>
      <c r="O32" s="29">
        <f t="shared" si="2"/>
        <v>279.65999999999997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41917</v>
      </c>
      <c r="D33" s="66"/>
      <c r="E33" s="66"/>
      <c r="F33" s="66">
        <v>1492</v>
      </c>
      <c r="G33" s="66">
        <v>29765</v>
      </c>
      <c r="H33" s="66">
        <v>3433</v>
      </c>
      <c r="I33" s="18">
        <f t="shared" si="0"/>
        <v>76607</v>
      </c>
      <c r="J33" s="67"/>
      <c r="K33" s="66"/>
      <c r="L33" s="66"/>
      <c r="M33" s="66"/>
      <c r="N33" s="20">
        <f t="shared" si="1"/>
        <v>0</v>
      </c>
      <c r="O33" s="21">
        <f t="shared" si="2"/>
        <v>76607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709</v>
      </c>
      <c r="D34" s="75"/>
      <c r="E34" s="75"/>
      <c r="F34" s="75">
        <v>19.899999999999999</v>
      </c>
      <c r="G34" s="75">
        <v>477.4</v>
      </c>
      <c r="H34" s="75">
        <v>96.2</v>
      </c>
      <c r="I34" s="30">
        <f t="shared" si="0"/>
        <v>1302.5</v>
      </c>
      <c r="J34" s="76"/>
      <c r="K34" s="75"/>
      <c r="L34" s="75"/>
      <c r="M34" s="75"/>
      <c r="N34" s="31">
        <f t="shared" si="1"/>
        <v>0</v>
      </c>
      <c r="O34" s="32">
        <f t="shared" si="2"/>
        <v>1302.5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140.44</v>
      </c>
      <c r="D35" s="72"/>
      <c r="E35" s="72"/>
      <c r="F35" s="72">
        <v>17.29</v>
      </c>
      <c r="G35" s="72">
        <v>172.48</v>
      </c>
      <c r="H35" s="72">
        <v>10.85</v>
      </c>
      <c r="I35" s="27">
        <f t="shared" si="0"/>
        <v>341.06</v>
      </c>
      <c r="J35" s="73"/>
      <c r="K35" s="72"/>
      <c r="L35" s="72"/>
      <c r="M35" s="72">
        <v>1.36</v>
      </c>
      <c r="N35" s="28">
        <f t="shared" si="1"/>
        <v>1.36</v>
      </c>
      <c r="O35" s="29">
        <f t="shared" si="2"/>
        <v>342.42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68400</v>
      </c>
      <c r="D36" s="66"/>
      <c r="E36" s="66"/>
      <c r="F36" s="66">
        <v>3746</v>
      </c>
      <c r="G36" s="66">
        <v>45214</v>
      </c>
      <c r="H36" s="66">
        <v>644</v>
      </c>
      <c r="I36" s="18">
        <f t="shared" si="0"/>
        <v>118004</v>
      </c>
      <c r="J36" s="67"/>
      <c r="K36" s="66"/>
      <c r="L36" s="66"/>
      <c r="M36" s="66">
        <v>114</v>
      </c>
      <c r="N36" s="20">
        <f t="shared" si="1"/>
        <v>114</v>
      </c>
      <c r="O36" s="21">
        <f t="shared" si="2"/>
        <v>118118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827.3</v>
      </c>
      <c r="D37" s="75"/>
      <c r="E37" s="75"/>
      <c r="F37" s="75">
        <v>41.6</v>
      </c>
      <c r="G37" s="75">
        <v>636.9</v>
      </c>
      <c r="H37" s="75">
        <v>14.9</v>
      </c>
      <c r="I37" s="30">
        <f t="shared" ref="I37:I50" si="3">SUM(C37:H37)</f>
        <v>1520.7</v>
      </c>
      <c r="J37" s="76"/>
      <c r="K37" s="75"/>
      <c r="L37" s="75"/>
      <c r="M37" s="75">
        <v>2.2999999999999998</v>
      </c>
      <c r="N37" s="31">
        <f t="shared" si="1"/>
        <v>2.2999999999999998</v>
      </c>
      <c r="O37" s="32">
        <f t="shared" si="2"/>
        <v>1523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179.4</v>
      </c>
      <c r="D38" s="72"/>
      <c r="E38" s="72"/>
      <c r="F38" s="72">
        <v>31.69</v>
      </c>
      <c r="G38" s="72">
        <v>309.79000000000002</v>
      </c>
      <c r="H38" s="72"/>
      <c r="I38" s="27">
        <f t="shared" si="3"/>
        <v>520.88</v>
      </c>
      <c r="J38" s="73"/>
      <c r="K38" s="72"/>
      <c r="L38" s="72"/>
      <c r="M38" s="72">
        <v>0.1</v>
      </c>
      <c r="N38" s="28">
        <f t="shared" si="1"/>
        <v>0.1</v>
      </c>
      <c r="O38" s="29">
        <f t="shared" si="2"/>
        <v>520.98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96796</v>
      </c>
      <c r="D39" s="66"/>
      <c r="E39" s="66"/>
      <c r="F39" s="66">
        <v>6070</v>
      </c>
      <c r="G39" s="66">
        <v>87857</v>
      </c>
      <c r="H39" s="66"/>
      <c r="I39" s="18">
        <f t="shared" si="3"/>
        <v>190723</v>
      </c>
      <c r="J39" s="67"/>
      <c r="K39" s="66"/>
      <c r="L39" s="66"/>
      <c r="M39" s="66">
        <v>9</v>
      </c>
      <c r="N39" s="20">
        <f t="shared" si="1"/>
        <v>9</v>
      </c>
      <c r="O39" s="21">
        <f t="shared" si="2"/>
        <v>190732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1028.5</v>
      </c>
      <c r="D40" s="75"/>
      <c r="E40" s="75"/>
      <c r="F40" s="75">
        <v>57.9</v>
      </c>
      <c r="G40" s="75">
        <v>1142.7</v>
      </c>
      <c r="H40" s="75"/>
      <c r="I40" s="30">
        <f t="shared" si="3"/>
        <v>2229.1000000000004</v>
      </c>
      <c r="J40" s="76"/>
      <c r="K40" s="75"/>
      <c r="L40" s="75"/>
      <c r="M40" s="75">
        <v>0.1</v>
      </c>
      <c r="N40" s="31">
        <f t="shared" si="1"/>
        <v>0.1</v>
      </c>
      <c r="O40" s="32">
        <f t="shared" si="2"/>
        <v>2229.2000000000003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268.27999999999997</v>
      </c>
      <c r="D41" s="72"/>
      <c r="E41" s="72"/>
      <c r="F41" s="72">
        <v>7.43</v>
      </c>
      <c r="G41" s="72">
        <v>813.28</v>
      </c>
      <c r="H41" s="72"/>
      <c r="I41" s="27">
        <f t="shared" si="3"/>
        <v>1088.99</v>
      </c>
      <c r="J41" s="73"/>
      <c r="K41" s="72"/>
      <c r="L41" s="72"/>
      <c r="M41" s="72">
        <v>0.44</v>
      </c>
      <c r="N41" s="28">
        <f t="shared" si="1"/>
        <v>0.44</v>
      </c>
      <c r="O41" s="29">
        <f t="shared" si="2"/>
        <v>1089.43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153578</v>
      </c>
      <c r="D42" s="66"/>
      <c r="E42" s="66"/>
      <c r="F42" s="66">
        <v>1824</v>
      </c>
      <c r="G42" s="66">
        <v>228151</v>
      </c>
      <c r="H42" s="66"/>
      <c r="I42" s="18">
        <f t="shared" si="3"/>
        <v>383553</v>
      </c>
      <c r="J42" s="67"/>
      <c r="K42" s="66"/>
      <c r="L42" s="66"/>
      <c r="M42" s="66">
        <v>54</v>
      </c>
      <c r="N42" s="20">
        <f t="shared" si="1"/>
        <v>54</v>
      </c>
      <c r="O42" s="21">
        <f t="shared" si="2"/>
        <v>383607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1550.8</v>
      </c>
      <c r="D43" s="75"/>
      <c r="E43" s="75"/>
      <c r="F43" s="75">
        <v>14.7</v>
      </c>
      <c r="G43" s="75">
        <v>2878.2</v>
      </c>
      <c r="H43" s="75"/>
      <c r="I43" s="30">
        <f t="shared" si="3"/>
        <v>4443.7</v>
      </c>
      <c r="J43" s="76"/>
      <c r="K43" s="75"/>
      <c r="L43" s="75"/>
      <c r="M43" s="75">
        <v>0.6</v>
      </c>
      <c r="N43" s="31">
        <f t="shared" si="1"/>
        <v>0.6</v>
      </c>
      <c r="O43" s="32">
        <f t="shared" si="2"/>
        <v>4444.3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136.1</v>
      </c>
      <c r="D44" s="72">
        <v>0.45</v>
      </c>
      <c r="E44" s="72"/>
      <c r="F44" s="72">
        <v>0.83</v>
      </c>
      <c r="G44" s="72">
        <v>321.74</v>
      </c>
      <c r="H44" s="72">
        <v>2.4900000000000002</v>
      </c>
      <c r="I44" s="27">
        <f t="shared" si="3"/>
        <v>461.61</v>
      </c>
      <c r="J44" s="73"/>
      <c r="K44" s="72"/>
      <c r="L44" s="72"/>
      <c r="M44" s="72">
        <v>0.33</v>
      </c>
      <c r="N44" s="28">
        <f t="shared" si="1"/>
        <v>0.33</v>
      </c>
      <c r="O44" s="29">
        <f t="shared" si="2"/>
        <v>461.94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80130</v>
      </c>
      <c r="D45" s="66">
        <v>136</v>
      </c>
      <c r="E45" s="66"/>
      <c r="F45" s="66">
        <v>205</v>
      </c>
      <c r="G45" s="66">
        <v>94496</v>
      </c>
      <c r="H45" s="66">
        <v>258</v>
      </c>
      <c r="I45" s="18">
        <f t="shared" si="3"/>
        <v>175225</v>
      </c>
      <c r="J45" s="67"/>
      <c r="K45" s="66"/>
      <c r="L45" s="66"/>
      <c r="M45" s="66">
        <v>37</v>
      </c>
      <c r="N45" s="20">
        <f t="shared" si="1"/>
        <v>37</v>
      </c>
      <c r="O45" s="21">
        <f t="shared" si="2"/>
        <v>175262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677.5</v>
      </c>
      <c r="D46" s="75">
        <v>1.3</v>
      </c>
      <c r="E46" s="75"/>
      <c r="F46" s="75">
        <v>1.5</v>
      </c>
      <c r="G46" s="75">
        <v>1017</v>
      </c>
      <c r="H46" s="75">
        <v>4.5999999999999996</v>
      </c>
      <c r="I46" s="30">
        <f t="shared" si="3"/>
        <v>1701.8999999999999</v>
      </c>
      <c r="J46" s="76"/>
      <c r="K46" s="75"/>
      <c r="L46" s="75"/>
      <c r="M46" s="75">
        <v>0.4</v>
      </c>
      <c r="N46" s="31">
        <f t="shared" si="1"/>
        <v>0.4</v>
      </c>
      <c r="O46" s="32">
        <f t="shared" si="2"/>
        <v>1702.3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255.57</v>
      </c>
      <c r="D47" s="72">
        <v>1.97</v>
      </c>
      <c r="E47" s="72"/>
      <c r="F47" s="72">
        <v>7.21</v>
      </c>
      <c r="G47" s="72">
        <v>163.77000000000001</v>
      </c>
      <c r="H47" s="72">
        <v>9.3000000000000007</v>
      </c>
      <c r="I47" s="27">
        <f t="shared" si="3"/>
        <v>437.82</v>
      </c>
      <c r="J47" s="73"/>
      <c r="K47" s="72"/>
      <c r="L47" s="72"/>
      <c r="M47" s="72">
        <v>0.52</v>
      </c>
      <c r="N47" s="28">
        <f t="shared" si="1"/>
        <v>0.52</v>
      </c>
      <c r="O47" s="29">
        <f t="shared" si="2"/>
        <v>438.34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168333</v>
      </c>
      <c r="D48" s="66">
        <v>617</v>
      </c>
      <c r="E48" s="66"/>
      <c r="F48" s="66">
        <v>1640</v>
      </c>
      <c r="G48" s="66">
        <v>52146</v>
      </c>
      <c r="H48" s="66">
        <v>2086</v>
      </c>
      <c r="I48" s="18">
        <f t="shared" si="3"/>
        <v>224822</v>
      </c>
      <c r="J48" s="67"/>
      <c r="K48" s="66"/>
      <c r="L48" s="66"/>
      <c r="M48" s="66">
        <v>69</v>
      </c>
      <c r="N48" s="20">
        <f t="shared" si="1"/>
        <v>69</v>
      </c>
      <c r="O48" s="21">
        <f t="shared" si="2"/>
        <v>224891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759</v>
      </c>
      <c r="D49" s="75">
        <v>0</v>
      </c>
      <c r="E49" s="75"/>
      <c r="F49" s="75">
        <v>3.3</v>
      </c>
      <c r="G49" s="75">
        <v>273.89999999999998</v>
      </c>
      <c r="H49" s="75">
        <v>5</v>
      </c>
      <c r="I49" s="30">
        <f t="shared" si="3"/>
        <v>1041.1999999999998</v>
      </c>
      <c r="J49" s="76"/>
      <c r="K49" s="75"/>
      <c r="L49" s="75"/>
      <c r="M49" s="75">
        <v>0</v>
      </c>
      <c r="N49" s="31">
        <f t="shared" si="1"/>
        <v>0</v>
      </c>
      <c r="O49" s="32">
        <f t="shared" si="2"/>
        <v>1041.1999999999998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1184.31</v>
      </c>
      <c r="D50" s="63">
        <v>2.42</v>
      </c>
      <c r="E50" s="63"/>
      <c r="F50" s="63">
        <v>76.37</v>
      </c>
      <c r="G50" s="63">
        <v>1960.04</v>
      </c>
      <c r="H50" s="63">
        <v>125.18</v>
      </c>
      <c r="I50" s="11">
        <f t="shared" si="3"/>
        <v>3348.3199999999997</v>
      </c>
      <c r="J50" s="64"/>
      <c r="K50" s="63"/>
      <c r="L50" s="63">
        <v>0.16</v>
      </c>
      <c r="M50" s="63">
        <v>5.17</v>
      </c>
      <c r="N50" s="13">
        <f t="shared" si="1"/>
        <v>5.33</v>
      </c>
      <c r="O50" s="14">
        <f t="shared" si="2"/>
        <v>3353.6499999999996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654401</v>
      </c>
      <c r="D51" s="66">
        <v>753</v>
      </c>
      <c r="E51" s="66"/>
      <c r="F51" s="66">
        <v>15925</v>
      </c>
      <c r="G51" s="66">
        <v>545649</v>
      </c>
      <c r="H51" s="66">
        <v>11314</v>
      </c>
      <c r="I51" s="18">
        <f t="shared" ref="I51:I58" si="4">SUM(C51:H51)</f>
        <v>1228042</v>
      </c>
      <c r="J51" s="67"/>
      <c r="K51" s="66"/>
      <c r="L51" s="66">
        <v>9</v>
      </c>
      <c r="M51" s="66">
        <v>386</v>
      </c>
      <c r="N51" s="20">
        <f t="shared" si="1"/>
        <v>395</v>
      </c>
      <c r="O51" s="21">
        <f>SUM(N51,I51)</f>
        <v>1228437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6693</v>
      </c>
      <c r="D52" s="75">
        <v>1.3</v>
      </c>
      <c r="E52" s="75"/>
      <c r="F52" s="75">
        <v>153.19999999999999</v>
      </c>
      <c r="G52" s="75">
        <v>6664.6</v>
      </c>
      <c r="H52" s="75">
        <v>281.39999999999998</v>
      </c>
      <c r="I52" s="30">
        <f t="shared" si="4"/>
        <v>13793.5</v>
      </c>
      <c r="J52" s="76"/>
      <c r="K52" s="75"/>
      <c r="L52" s="75">
        <v>0.3</v>
      </c>
      <c r="M52" s="75">
        <v>6.7</v>
      </c>
      <c r="N52" s="31">
        <f t="shared" si="1"/>
        <v>7</v>
      </c>
      <c r="O52" s="32">
        <f t="shared" si="2"/>
        <v>13800.5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1158.28</v>
      </c>
      <c r="D53" s="72">
        <v>2.42</v>
      </c>
      <c r="E53" s="72"/>
      <c r="F53" s="72">
        <v>76.37</v>
      </c>
      <c r="G53" s="72">
        <v>1931.05</v>
      </c>
      <c r="H53" s="72">
        <v>11.79</v>
      </c>
      <c r="I53" s="27">
        <f t="shared" si="4"/>
        <v>3179.91</v>
      </c>
      <c r="J53" s="73"/>
      <c r="K53" s="72"/>
      <c r="L53" s="72">
        <v>0.16</v>
      </c>
      <c r="M53" s="72">
        <v>5.0999999999999996</v>
      </c>
      <c r="N53" s="28">
        <f t="shared" si="1"/>
        <v>5.26</v>
      </c>
      <c r="O53" s="29">
        <f t="shared" si="2"/>
        <v>3185.17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645723</v>
      </c>
      <c r="D54" s="66">
        <v>753</v>
      </c>
      <c r="E54" s="66"/>
      <c r="F54" s="66">
        <v>15925</v>
      </c>
      <c r="G54" s="66">
        <v>540557</v>
      </c>
      <c r="H54" s="66">
        <v>2344</v>
      </c>
      <c r="I54" s="18">
        <f t="shared" si="4"/>
        <v>1205302</v>
      </c>
      <c r="J54" s="67"/>
      <c r="K54" s="66"/>
      <c r="L54" s="66">
        <v>9</v>
      </c>
      <c r="M54" s="66">
        <v>384</v>
      </c>
      <c r="N54" s="20">
        <f t="shared" si="1"/>
        <v>393</v>
      </c>
      <c r="O54" s="21">
        <f t="shared" si="2"/>
        <v>1205695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6401.5</v>
      </c>
      <c r="D55" s="69">
        <v>1.3</v>
      </c>
      <c r="E55" s="69"/>
      <c r="F55" s="69">
        <v>153.19999999999999</v>
      </c>
      <c r="G55" s="69">
        <v>6490.4</v>
      </c>
      <c r="H55" s="69">
        <v>9.6</v>
      </c>
      <c r="I55" s="24">
        <f t="shared" si="4"/>
        <v>13056</v>
      </c>
      <c r="J55" s="70"/>
      <c r="K55" s="69"/>
      <c r="L55" s="69">
        <v>0.3</v>
      </c>
      <c r="M55" s="69">
        <v>6.6</v>
      </c>
      <c r="N55" s="24">
        <f t="shared" si="1"/>
        <v>6.8999999999999995</v>
      </c>
      <c r="O55" s="26">
        <f t="shared" si="2"/>
        <v>13062.9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1185.45</v>
      </c>
      <c r="D56" s="10">
        <f t="shared" si="5"/>
        <v>2.67</v>
      </c>
      <c r="E56" s="10">
        <f t="shared" si="5"/>
        <v>0</v>
      </c>
      <c r="F56" s="10">
        <f t="shared" si="5"/>
        <v>76.37</v>
      </c>
      <c r="G56" s="10">
        <f t="shared" si="5"/>
        <v>1970.22</v>
      </c>
      <c r="H56" s="10">
        <f t="shared" si="5"/>
        <v>144.42000000000002</v>
      </c>
      <c r="I56" s="36">
        <f>SUM(C56:H56)</f>
        <v>3379.13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0.16</v>
      </c>
      <c r="M56" s="10">
        <f>SUM(M5,M8,M11,M14,M17,M20,M23,M26,M29,M32,M35,M38,M41,M44,M47)</f>
        <v>5.17</v>
      </c>
      <c r="N56" s="12">
        <f t="shared" si="1"/>
        <v>5.33</v>
      </c>
      <c r="O56" s="14">
        <f t="shared" si="2"/>
        <v>3384.46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654452</v>
      </c>
      <c r="D57" s="17">
        <f t="shared" si="5"/>
        <v>773</v>
      </c>
      <c r="E57" s="17">
        <f t="shared" si="5"/>
        <v>0</v>
      </c>
      <c r="F57" s="17">
        <f t="shared" si="5"/>
        <v>15925</v>
      </c>
      <c r="G57" s="17">
        <f t="shared" si="5"/>
        <v>545649</v>
      </c>
      <c r="H57" s="17">
        <f t="shared" si="5"/>
        <v>11728</v>
      </c>
      <c r="I57" s="37">
        <f t="shared" si="4"/>
        <v>1228527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9</v>
      </c>
      <c r="M57" s="17">
        <f t="shared" si="6"/>
        <v>386</v>
      </c>
      <c r="N57" s="19">
        <f t="shared" si="1"/>
        <v>395</v>
      </c>
      <c r="O57" s="21">
        <f t="shared" si="2"/>
        <v>1228922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6697.9</v>
      </c>
      <c r="D58" s="40">
        <f t="shared" si="5"/>
        <v>3.3</v>
      </c>
      <c r="E58" s="40">
        <f t="shared" si="5"/>
        <v>0</v>
      </c>
      <c r="F58" s="40">
        <f t="shared" si="5"/>
        <v>153.20000000000002</v>
      </c>
      <c r="G58" s="40">
        <f t="shared" si="5"/>
        <v>6664.5999999999995</v>
      </c>
      <c r="H58" s="40">
        <f t="shared" si="5"/>
        <v>300.89999999999998</v>
      </c>
      <c r="I58" s="41">
        <f t="shared" si="4"/>
        <v>13819.9</v>
      </c>
      <c r="J58" s="39">
        <f t="shared" si="6"/>
        <v>0</v>
      </c>
      <c r="K58" s="40">
        <f t="shared" si="6"/>
        <v>0</v>
      </c>
      <c r="L58" s="40">
        <f t="shared" si="6"/>
        <v>0.3</v>
      </c>
      <c r="M58" s="40">
        <f t="shared" si="6"/>
        <v>6.6999999999999993</v>
      </c>
      <c r="N58" s="42">
        <f t="shared" si="1"/>
        <v>6.9999999999999991</v>
      </c>
      <c r="O58" s="43">
        <f t="shared" si="2"/>
        <v>13826.9</v>
      </c>
      <c r="P58" s="44">
        <f>SUM(O56,P53,P54,P57)</f>
        <v>3384.46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0.76</v>
      </c>
      <c r="D63" s="63"/>
      <c r="E63" s="63"/>
      <c r="F63" s="63"/>
      <c r="G63" s="63">
        <v>6.76</v>
      </c>
      <c r="H63" s="63"/>
      <c r="I63" s="11">
        <f>SUM(C63:H63)</f>
        <v>7.52</v>
      </c>
      <c r="J63" s="64"/>
      <c r="K63" s="63"/>
      <c r="L63" s="63"/>
      <c r="M63" s="63"/>
      <c r="N63" s="13">
        <f>SUM(J63:M63)</f>
        <v>0</v>
      </c>
      <c r="O63" s="14">
        <f>SUM(N63,I63)</f>
        <v>7.52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3.42</v>
      </c>
      <c r="H66" s="72"/>
      <c r="I66" s="27">
        <f t="shared" si="7"/>
        <v>3.42</v>
      </c>
      <c r="J66" s="73"/>
      <c r="K66" s="72"/>
      <c r="L66" s="72"/>
      <c r="M66" s="72"/>
      <c r="N66" s="28">
        <f t="shared" si="8"/>
        <v>0</v>
      </c>
      <c r="O66" s="29">
        <f t="shared" si="9"/>
        <v>3.42</v>
      </c>
      <c r="P66" s="22" t="s">
        <v>25</v>
      </c>
      <c r="Q66" s="129" t="s">
        <v>68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0.36</v>
      </c>
      <c r="D72" s="72">
        <v>0.25</v>
      </c>
      <c r="E72" s="72"/>
      <c r="F72" s="72"/>
      <c r="G72" s="72">
        <v>3.27</v>
      </c>
      <c r="H72" s="72"/>
      <c r="I72" s="27">
        <f t="shared" si="7"/>
        <v>3.88</v>
      </c>
      <c r="J72" s="73"/>
      <c r="K72" s="72"/>
      <c r="L72" s="72"/>
      <c r="M72" s="72">
        <v>7.0000000000000007E-2</v>
      </c>
      <c r="N72" s="28">
        <f t="shared" si="8"/>
        <v>7.0000000000000007E-2</v>
      </c>
      <c r="O72" s="29">
        <f t="shared" si="9"/>
        <v>3.9499999999999997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48</v>
      </c>
      <c r="D73" s="66">
        <v>20</v>
      </c>
      <c r="E73" s="66"/>
      <c r="F73" s="66"/>
      <c r="G73" s="66">
        <v>310</v>
      </c>
      <c r="H73" s="66"/>
      <c r="I73" s="18">
        <f t="shared" si="7"/>
        <v>378</v>
      </c>
      <c r="J73" s="67"/>
      <c r="K73" s="66"/>
      <c r="L73" s="66"/>
      <c r="M73" s="66">
        <v>2</v>
      </c>
      <c r="N73" s="20">
        <f t="shared" si="8"/>
        <v>2</v>
      </c>
      <c r="O73" s="21">
        <f t="shared" si="9"/>
        <v>380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4.7</v>
      </c>
      <c r="D74" s="75">
        <v>2</v>
      </c>
      <c r="E74" s="75"/>
      <c r="F74" s="75"/>
      <c r="G74" s="75">
        <v>21.6</v>
      </c>
      <c r="H74" s="75"/>
      <c r="I74" s="30">
        <f t="shared" si="7"/>
        <v>28.3</v>
      </c>
      <c r="J74" s="76"/>
      <c r="K74" s="75"/>
      <c r="L74" s="75"/>
      <c r="M74" s="75">
        <v>0.1</v>
      </c>
      <c r="N74" s="31">
        <f t="shared" si="8"/>
        <v>0.1</v>
      </c>
      <c r="O74" s="32">
        <f t="shared" si="9"/>
        <v>28.400000000000002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0.02</v>
      </c>
      <c r="D75" s="72"/>
      <c r="E75" s="72"/>
      <c r="F75" s="72"/>
      <c r="G75" s="72">
        <v>7.43</v>
      </c>
      <c r="H75" s="72">
        <v>2.97</v>
      </c>
      <c r="I75" s="27">
        <f t="shared" si="7"/>
        <v>10.42</v>
      </c>
      <c r="J75" s="73"/>
      <c r="K75" s="72"/>
      <c r="L75" s="72"/>
      <c r="M75" s="72">
        <v>0.63</v>
      </c>
      <c r="N75" s="28">
        <f t="shared" si="8"/>
        <v>0.63</v>
      </c>
      <c r="O75" s="29">
        <f t="shared" si="9"/>
        <v>11.05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</v>
      </c>
      <c r="D76" s="66"/>
      <c r="E76" s="66"/>
      <c r="F76" s="66"/>
      <c r="G76" s="66">
        <v>970</v>
      </c>
      <c r="H76" s="66">
        <v>51</v>
      </c>
      <c r="I76" s="18">
        <f t="shared" si="7"/>
        <v>1024</v>
      </c>
      <c r="J76" s="67"/>
      <c r="K76" s="66"/>
      <c r="L76" s="66"/>
      <c r="M76" s="66">
        <v>9</v>
      </c>
      <c r="N76" s="20">
        <f t="shared" si="8"/>
        <v>9</v>
      </c>
      <c r="O76" s="21">
        <f t="shared" si="9"/>
        <v>1033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0.2</v>
      </c>
      <c r="D77" s="75"/>
      <c r="E77" s="75"/>
      <c r="F77" s="75"/>
      <c r="G77" s="75">
        <v>52.4</v>
      </c>
      <c r="H77" s="75">
        <v>3.5</v>
      </c>
      <c r="I77" s="30">
        <f t="shared" si="7"/>
        <v>56.1</v>
      </c>
      <c r="J77" s="76"/>
      <c r="K77" s="75"/>
      <c r="L77" s="75"/>
      <c r="M77" s="75">
        <v>0.5</v>
      </c>
      <c r="N77" s="31">
        <f t="shared" si="8"/>
        <v>0.5</v>
      </c>
      <c r="O77" s="32">
        <f t="shared" si="9"/>
        <v>56.6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1.36</v>
      </c>
      <c r="D78" s="72"/>
      <c r="E78" s="72"/>
      <c r="F78" s="72"/>
      <c r="G78" s="72">
        <v>2.5</v>
      </c>
      <c r="H78" s="72"/>
      <c r="I78" s="27">
        <f t="shared" si="7"/>
        <v>3.8600000000000003</v>
      </c>
      <c r="J78" s="73"/>
      <c r="K78" s="72"/>
      <c r="L78" s="72"/>
      <c r="M78" s="72"/>
      <c r="N78" s="28">
        <f t="shared" si="8"/>
        <v>0</v>
      </c>
      <c r="O78" s="29">
        <f t="shared" si="9"/>
        <v>3.8600000000000003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343</v>
      </c>
      <c r="D79" s="66"/>
      <c r="E79" s="66"/>
      <c r="F79" s="66"/>
      <c r="G79" s="66">
        <v>358</v>
      </c>
      <c r="H79" s="66"/>
      <c r="I79" s="18">
        <f t="shared" si="7"/>
        <v>701</v>
      </c>
      <c r="J79" s="67"/>
      <c r="K79" s="66"/>
      <c r="L79" s="66"/>
      <c r="M79" s="66"/>
      <c r="N79" s="20">
        <f t="shared" si="8"/>
        <v>0</v>
      </c>
      <c r="O79" s="21">
        <f t="shared" si="9"/>
        <v>701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16.600000000000001</v>
      </c>
      <c r="D80" s="75"/>
      <c r="E80" s="75"/>
      <c r="F80" s="75"/>
      <c r="G80" s="75">
        <v>12.9</v>
      </c>
      <c r="H80" s="75"/>
      <c r="I80" s="30">
        <f t="shared" si="7"/>
        <v>29.5</v>
      </c>
      <c r="J80" s="76"/>
      <c r="K80" s="75"/>
      <c r="L80" s="75"/>
      <c r="M80" s="75"/>
      <c r="N80" s="31">
        <f t="shared" si="8"/>
        <v>0</v>
      </c>
      <c r="O80" s="32">
        <f t="shared" si="9"/>
        <v>29.5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5.87</v>
      </c>
      <c r="D81" s="72"/>
      <c r="E81" s="72"/>
      <c r="F81" s="72"/>
      <c r="G81" s="72">
        <v>10.07</v>
      </c>
      <c r="H81" s="72">
        <v>19.62</v>
      </c>
      <c r="I81" s="27">
        <f t="shared" si="7"/>
        <v>35.56</v>
      </c>
      <c r="J81" s="73"/>
      <c r="K81" s="72"/>
      <c r="L81" s="72">
        <v>0.16</v>
      </c>
      <c r="M81" s="72">
        <v>0.59</v>
      </c>
      <c r="N81" s="28">
        <f t="shared" si="8"/>
        <v>0.75</v>
      </c>
      <c r="O81" s="29">
        <f t="shared" si="9"/>
        <v>36.31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1743</v>
      </c>
      <c r="D82" s="66"/>
      <c r="E82" s="66"/>
      <c r="F82" s="66"/>
      <c r="G82" s="66">
        <v>1280</v>
      </c>
      <c r="H82" s="66">
        <v>452</v>
      </c>
      <c r="I82" s="18">
        <f t="shared" si="7"/>
        <v>3475</v>
      </c>
      <c r="J82" s="67"/>
      <c r="K82" s="66"/>
      <c r="L82" s="66">
        <v>9</v>
      </c>
      <c r="M82" s="66">
        <v>11</v>
      </c>
      <c r="N82" s="20">
        <f t="shared" si="8"/>
        <v>20</v>
      </c>
      <c r="O82" s="21">
        <f t="shared" si="9"/>
        <v>3495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64.5</v>
      </c>
      <c r="D83" s="75"/>
      <c r="E83" s="75"/>
      <c r="F83" s="75"/>
      <c r="G83" s="75">
        <v>37.799999999999997</v>
      </c>
      <c r="H83" s="75">
        <v>19.899999999999999</v>
      </c>
      <c r="I83" s="30">
        <f t="shared" si="7"/>
        <v>122.19999999999999</v>
      </c>
      <c r="J83" s="76"/>
      <c r="K83" s="75"/>
      <c r="L83" s="75">
        <v>0.3</v>
      </c>
      <c r="M83" s="75">
        <v>0.3</v>
      </c>
      <c r="N83" s="31">
        <f t="shared" si="8"/>
        <v>0.6</v>
      </c>
      <c r="O83" s="32">
        <f t="shared" si="9"/>
        <v>122.79999999999998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25.82</v>
      </c>
      <c r="D84" s="72"/>
      <c r="E84" s="72"/>
      <c r="F84" s="72"/>
      <c r="G84" s="72">
        <v>5.76</v>
      </c>
      <c r="H84" s="72">
        <v>15.65</v>
      </c>
      <c r="I84" s="27">
        <f t="shared" si="7"/>
        <v>47.23</v>
      </c>
      <c r="J84" s="73"/>
      <c r="K84" s="72"/>
      <c r="L84" s="72"/>
      <c r="M84" s="72">
        <v>0.93</v>
      </c>
      <c r="N84" s="28">
        <f t="shared" si="8"/>
        <v>0.93</v>
      </c>
      <c r="O84" s="29">
        <f t="shared" si="9"/>
        <v>48.16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9362</v>
      </c>
      <c r="D85" s="66"/>
      <c r="E85" s="66"/>
      <c r="F85" s="66"/>
      <c r="G85" s="66">
        <v>2179</v>
      </c>
      <c r="H85" s="66">
        <v>1107</v>
      </c>
      <c r="I85" s="18">
        <f t="shared" si="7"/>
        <v>12648</v>
      </c>
      <c r="J85" s="67"/>
      <c r="K85" s="66"/>
      <c r="L85" s="66"/>
      <c r="M85" s="66">
        <v>66</v>
      </c>
      <c r="N85" s="20">
        <f t="shared" si="8"/>
        <v>66</v>
      </c>
      <c r="O85" s="21">
        <f t="shared" si="9"/>
        <v>12714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297.5</v>
      </c>
      <c r="D86" s="75"/>
      <c r="E86" s="75"/>
      <c r="F86" s="75"/>
      <c r="G86" s="75">
        <v>49.6</v>
      </c>
      <c r="H86" s="75">
        <v>41.1</v>
      </c>
      <c r="I86" s="30">
        <f t="shared" si="7"/>
        <v>388.20000000000005</v>
      </c>
      <c r="J86" s="76"/>
      <c r="K86" s="75"/>
      <c r="L86" s="75"/>
      <c r="M86" s="75">
        <v>2</v>
      </c>
      <c r="N86" s="31">
        <f t="shared" si="8"/>
        <v>2</v>
      </c>
      <c r="O86" s="32">
        <f t="shared" si="9"/>
        <v>390.20000000000005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79.8</v>
      </c>
      <c r="D87" s="72"/>
      <c r="E87" s="72"/>
      <c r="F87" s="72">
        <v>4.58</v>
      </c>
      <c r="G87" s="72">
        <v>12.76</v>
      </c>
      <c r="H87" s="72">
        <v>40.08</v>
      </c>
      <c r="I87" s="27">
        <f t="shared" si="7"/>
        <v>137.22</v>
      </c>
      <c r="J87" s="73"/>
      <c r="K87" s="72"/>
      <c r="L87" s="72"/>
      <c r="M87" s="72">
        <v>0.2</v>
      </c>
      <c r="N87" s="28">
        <f t="shared" si="8"/>
        <v>0.2</v>
      </c>
      <c r="O87" s="29">
        <f t="shared" si="9"/>
        <v>137.41999999999999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33799</v>
      </c>
      <c r="D88" s="66"/>
      <c r="E88" s="66"/>
      <c r="F88" s="66">
        <v>948</v>
      </c>
      <c r="G88" s="66">
        <v>2923</v>
      </c>
      <c r="H88" s="66">
        <v>3697</v>
      </c>
      <c r="I88" s="18">
        <f t="shared" si="7"/>
        <v>41367</v>
      </c>
      <c r="J88" s="67"/>
      <c r="K88" s="66"/>
      <c r="L88" s="66"/>
      <c r="M88" s="66">
        <v>15</v>
      </c>
      <c r="N88" s="20">
        <f t="shared" si="8"/>
        <v>15</v>
      </c>
      <c r="O88" s="21">
        <f t="shared" si="9"/>
        <v>41382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762.3</v>
      </c>
      <c r="D89" s="75"/>
      <c r="E89" s="75"/>
      <c r="F89" s="75">
        <v>14.3</v>
      </c>
      <c r="G89" s="75">
        <v>64.2</v>
      </c>
      <c r="H89" s="75">
        <v>115.7</v>
      </c>
      <c r="I89" s="30">
        <f t="shared" si="7"/>
        <v>956.5</v>
      </c>
      <c r="J89" s="76"/>
      <c r="K89" s="75"/>
      <c r="L89" s="75"/>
      <c r="M89" s="75">
        <v>0.4</v>
      </c>
      <c r="N89" s="31">
        <f t="shared" si="8"/>
        <v>0.4</v>
      </c>
      <c r="O89" s="32">
        <f t="shared" si="9"/>
        <v>956.9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91.67</v>
      </c>
      <c r="D90" s="72"/>
      <c r="E90" s="72"/>
      <c r="F90" s="72">
        <v>7.34</v>
      </c>
      <c r="G90" s="72">
        <v>137.19</v>
      </c>
      <c r="H90" s="72">
        <v>43.46</v>
      </c>
      <c r="I90" s="27">
        <f t="shared" si="7"/>
        <v>279.65999999999997</v>
      </c>
      <c r="J90" s="73"/>
      <c r="K90" s="72"/>
      <c r="L90" s="72"/>
      <c r="M90" s="72"/>
      <c r="N90" s="28">
        <f t="shared" si="8"/>
        <v>0</v>
      </c>
      <c r="O90" s="29">
        <f t="shared" si="9"/>
        <v>279.65999999999997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41917</v>
      </c>
      <c r="D91" s="66"/>
      <c r="E91" s="66"/>
      <c r="F91" s="66">
        <v>1492</v>
      </c>
      <c r="G91" s="66">
        <v>29765</v>
      </c>
      <c r="H91" s="66">
        <v>3433</v>
      </c>
      <c r="I91" s="18">
        <f t="shared" si="7"/>
        <v>76607</v>
      </c>
      <c r="J91" s="67"/>
      <c r="K91" s="66"/>
      <c r="L91" s="66"/>
      <c r="M91" s="66"/>
      <c r="N91" s="20">
        <f t="shared" si="8"/>
        <v>0</v>
      </c>
      <c r="O91" s="21">
        <f t="shared" si="9"/>
        <v>76607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709</v>
      </c>
      <c r="D92" s="75"/>
      <c r="E92" s="75"/>
      <c r="F92" s="75">
        <v>19.899999999999999</v>
      </c>
      <c r="G92" s="75">
        <v>477.4</v>
      </c>
      <c r="H92" s="75">
        <v>96.2</v>
      </c>
      <c r="I92" s="30">
        <f t="shared" si="7"/>
        <v>1302.5</v>
      </c>
      <c r="J92" s="76"/>
      <c r="K92" s="75"/>
      <c r="L92" s="75"/>
      <c r="M92" s="75"/>
      <c r="N92" s="31">
        <f t="shared" si="8"/>
        <v>0</v>
      </c>
      <c r="O92" s="32">
        <f t="shared" si="9"/>
        <v>1302.5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140.44</v>
      </c>
      <c r="D93" s="72"/>
      <c r="E93" s="72"/>
      <c r="F93" s="72">
        <v>17.29</v>
      </c>
      <c r="G93" s="72">
        <v>172.48</v>
      </c>
      <c r="H93" s="72">
        <v>10.85</v>
      </c>
      <c r="I93" s="27">
        <f t="shared" si="7"/>
        <v>341.06</v>
      </c>
      <c r="J93" s="73"/>
      <c r="K93" s="72"/>
      <c r="L93" s="72"/>
      <c r="M93" s="72">
        <v>1.36</v>
      </c>
      <c r="N93" s="28">
        <f t="shared" si="8"/>
        <v>1.36</v>
      </c>
      <c r="O93" s="29">
        <f t="shared" si="9"/>
        <v>342.42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68400</v>
      </c>
      <c r="D94" s="66"/>
      <c r="E94" s="66"/>
      <c r="F94" s="66">
        <v>3746</v>
      </c>
      <c r="G94" s="66">
        <v>45214</v>
      </c>
      <c r="H94" s="66">
        <v>644</v>
      </c>
      <c r="I94" s="18">
        <f t="shared" si="7"/>
        <v>118004</v>
      </c>
      <c r="J94" s="67"/>
      <c r="K94" s="66"/>
      <c r="L94" s="66"/>
      <c r="M94" s="66">
        <v>114</v>
      </c>
      <c r="N94" s="20">
        <f t="shared" si="8"/>
        <v>114</v>
      </c>
      <c r="O94" s="21">
        <f t="shared" si="9"/>
        <v>118118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827.3</v>
      </c>
      <c r="D95" s="75"/>
      <c r="E95" s="75"/>
      <c r="F95" s="75">
        <v>41.6</v>
      </c>
      <c r="G95" s="75">
        <v>636.9</v>
      </c>
      <c r="H95" s="75">
        <v>14.9</v>
      </c>
      <c r="I95" s="30">
        <f t="shared" si="7"/>
        <v>1520.7</v>
      </c>
      <c r="J95" s="76"/>
      <c r="K95" s="75"/>
      <c r="L95" s="75"/>
      <c r="M95" s="75">
        <v>2.2999999999999998</v>
      </c>
      <c r="N95" s="31">
        <f t="shared" si="8"/>
        <v>2.2999999999999998</v>
      </c>
      <c r="O95" s="32">
        <f t="shared" si="9"/>
        <v>1523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179.4</v>
      </c>
      <c r="D96" s="72"/>
      <c r="E96" s="72"/>
      <c r="F96" s="72">
        <v>31.69</v>
      </c>
      <c r="G96" s="72">
        <v>309.79000000000002</v>
      </c>
      <c r="H96" s="72"/>
      <c r="I96" s="27">
        <f t="shared" si="7"/>
        <v>520.88</v>
      </c>
      <c r="J96" s="73"/>
      <c r="K96" s="72"/>
      <c r="L96" s="72"/>
      <c r="M96" s="72">
        <v>0.1</v>
      </c>
      <c r="N96" s="28">
        <f t="shared" si="8"/>
        <v>0.1</v>
      </c>
      <c r="O96" s="29">
        <f t="shared" si="9"/>
        <v>520.98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96796</v>
      </c>
      <c r="D97" s="66"/>
      <c r="E97" s="66"/>
      <c r="F97" s="66">
        <v>6070</v>
      </c>
      <c r="G97" s="66">
        <v>87857</v>
      </c>
      <c r="H97" s="66"/>
      <c r="I97" s="18">
        <f t="shared" si="7"/>
        <v>190723</v>
      </c>
      <c r="J97" s="67"/>
      <c r="K97" s="66"/>
      <c r="L97" s="66"/>
      <c r="M97" s="66">
        <v>9</v>
      </c>
      <c r="N97" s="20">
        <f t="shared" si="8"/>
        <v>9</v>
      </c>
      <c r="O97" s="21">
        <f t="shared" si="9"/>
        <v>190732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1028.5</v>
      </c>
      <c r="D98" s="75"/>
      <c r="E98" s="75"/>
      <c r="F98" s="75">
        <v>57.9</v>
      </c>
      <c r="G98" s="75">
        <v>1142.7</v>
      </c>
      <c r="H98" s="75"/>
      <c r="I98" s="30">
        <f t="shared" si="7"/>
        <v>2229.1000000000004</v>
      </c>
      <c r="J98" s="76"/>
      <c r="K98" s="75"/>
      <c r="L98" s="75"/>
      <c r="M98" s="75">
        <v>0.1</v>
      </c>
      <c r="N98" s="31">
        <f t="shared" si="8"/>
        <v>0.1</v>
      </c>
      <c r="O98" s="32">
        <f t="shared" si="9"/>
        <v>2229.2000000000003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268.27999999999997</v>
      </c>
      <c r="D99" s="72"/>
      <c r="E99" s="72"/>
      <c r="F99" s="72">
        <v>7.43</v>
      </c>
      <c r="G99" s="72">
        <v>813.28</v>
      </c>
      <c r="H99" s="72"/>
      <c r="I99" s="27">
        <f t="shared" si="7"/>
        <v>1088.99</v>
      </c>
      <c r="J99" s="73"/>
      <c r="K99" s="72"/>
      <c r="L99" s="72"/>
      <c r="M99" s="72">
        <v>0.44</v>
      </c>
      <c r="N99" s="28">
        <f t="shared" si="8"/>
        <v>0.44</v>
      </c>
      <c r="O99" s="29">
        <f t="shared" si="9"/>
        <v>1089.43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153578</v>
      </c>
      <c r="D100" s="66"/>
      <c r="E100" s="66"/>
      <c r="F100" s="66">
        <v>1824</v>
      </c>
      <c r="G100" s="66">
        <v>228151</v>
      </c>
      <c r="H100" s="66"/>
      <c r="I100" s="18">
        <f t="shared" si="7"/>
        <v>383553</v>
      </c>
      <c r="J100" s="67"/>
      <c r="K100" s="66"/>
      <c r="L100" s="66"/>
      <c r="M100" s="66">
        <v>54</v>
      </c>
      <c r="N100" s="20">
        <f t="shared" si="8"/>
        <v>54</v>
      </c>
      <c r="O100" s="21">
        <f t="shared" si="9"/>
        <v>383607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1550.8</v>
      </c>
      <c r="D101" s="75"/>
      <c r="E101" s="75"/>
      <c r="F101" s="75">
        <v>14.7</v>
      </c>
      <c r="G101" s="75">
        <v>2878.2</v>
      </c>
      <c r="H101" s="75"/>
      <c r="I101" s="30">
        <f t="shared" si="7"/>
        <v>4443.7</v>
      </c>
      <c r="J101" s="76"/>
      <c r="K101" s="75"/>
      <c r="L101" s="75"/>
      <c r="M101" s="75">
        <v>0.6</v>
      </c>
      <c r="N101" s="31">
        <f t="shared" si="8"/>
        <v>0.6</v>
      </c>
      <c r="O101" s="32">
        <f t="shared" si="9"/>
        <v>4444.3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136.1</v>
      </c>
      <c r="D102" s="72">
        <v>0.45</v>
      </c>
      <c r="E102" s="72"/>
      <c r="F102" s="72">
        <v>0.83</v>
      </c>
      <c r="G102" s="72">
        <v>321.74</v>
      </c>
      <c r="H102" s="72">
        <v>2.4900000000000002</v>
      </c>
      <c r="I102" s="27">
        <f t="shared" si="7"/>
        <v>461.61</v>
      </c>
      <c r="J102" s="73"/>
      <c r="K102" s="72"/>
      <c r="L102" s="72"/>
      <c r="M102" s="72">
        <v>0.33</v>
      </c>
      <c r="N102" s="28">
        <f t="shared" si="8"/>
        <v>0.33</v>
      </c>
      <c r="O102" s="29">
        <f t="shared" si="9"/>
        <v>461.94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80130</v>
      </c>
      <c r="D103" s="66">
        <v>136</v>
      </c>
      <c r="E103" s="66"/>
      <c r="F103" s="66">
        <v>205</v>
      </c>
      <c r="G103" s="66">
        <v>94496</v>
      </c>
      <c r="H103" s="66">
        <v>258</v>
      </c>
      <c r="I103" s="18">
        <f t="shared" si="7"/>
        <v>175225</v>
      </c>
      <c r="J103" s="67"/>
      <c r="K103" s="66"/>
      <c r="L103" s="66"/>
      <c r="M103" s="66">
        <v>37</v>
      </c>
      <c r="N103" s="20">
        <f t="shared" si="8"/>
        <v>37</v>
      </c>
      <c r="O103" s="21">
        <f t="shared" si="9"/>
        <v>175262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677.5</v>
      </c>
      <c r="D104" s="75">
        <v>1.3</v>
      </c>
      <c r="E104" s="75"/>
      <c r="F104" s="75">
        <v>1.5</v>
      </c>
      <c r="G104" s="75">
        <v>1017</v>
      </c>
      <c r="H104" s="75">
        <v>4.5999999999999996</v>
      </c>
      <c r="I104" s="30">
        <f t="shared" si="7"/>
        <v>1701.8999999999999</v>
      </c>
      <c r="J104" s="76"/>
      <c r="K104" s="75"/>
      <c r="L104" s="75"/>
      <c r="M104" s="75">
        <v>0.4</v>
      </c>
      <c r="N104" s="31">
        <f t="shared" si="8"/>
        <v>0.4</v>
      </c>
      <c r="O104" s="32">
        <f t="shared" si="9"/>
        <v>1702.3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58.84</v>
      </c>
      <c r="D105" s="72"/>
      <c r="E105" s="72"/>
      <c r="F105" s="72">
        <v>0.97</v>
      </c>
      <c r="G105" s="72">
        <v>105.58</v>
      </c>
      <c r="H105" s="72">
        <v>0.02</v>
      </c>
      <c r="I105" s="27">
        <f t="shared" si="7"/>
        <v>165.41</v>
      </c>
      <c r="J105" s="73"/>
      <c r="K105" s="72"/>
      <c r="L105" s="72"/>
      <c r="M105" s="72"/>
      <c r="N105" s="28">
        <f t="shared" si="8"/>
        <v>0</v>
      </c>
      <c r="O105" s="29">
        <f t="shared" si="9"/>
        <v>165.41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37091</v>
      </c>
      <c r="D106" s="66"/>
      <c r="E106" s="66"/>
      <c r="F106" s="66">
        <v>226</v>
      </c>
      <c r="G106" s="66">
        <v>32930</v>
      </c>
      <c r="H106" s="66">
        <v>4</v>
      </c>
      <c r="I106" s="18">
        <f t="shared" si="7"/>
        <v>70251</v>
      </c>
      <c r="J106" s="67"/>
      <c r="K106" s="66"/>
      <c r="L106" s="66"/>
      <c r="M106" s="66"/>
      <c r="N106" s="20">
        <f t="shared" si="8"/>
        <v>0</v>
      </c>
      <c r="O106" s="21">
        <f t="shared" si="9"/>
        <v>70251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274.5</v>
      </c>
      <c r="D107" s="75"/>
      <c r="E107" s="75"/>
      <c r="F107" s="75">
        <v>1.4</v>
      </c>
      <c r="G107" s="75">
        <v>258.2</v>
      </c>
      <c r="H107" s="75">
        <v>0.1</v>
      </c>
      <c r="I107" s="30">
        <f t="shared" si="7"/>
        <v>534.19999999999993</v>
      </c>
      <c r="J107" s="76"/>
      <c r="K107" s="75"/>
      <c r="L107" s="75"/>
      <c r="M107" s="75"/>
      <c r="N107" s="31">
        <f t="shared" si="8"/>
        <v>0</v>
      </c>
      <c r="O107" s="32">
        <f t="shared" si="9"/>
        <v>534.19999999999993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63.21</v>
      </c>
      <c r="D108" s="72">
        <v>0.54</v>
      </c>
      <c r="E108" s="72"/>
      <c r="F108" s="72">
        <v>0.24</v>
      </c>
      <c r="G108" s="72">
        <v>27.61</v>
      </c>
      <c r="H108" s="72"/>
      <c r="I108" s="27">
        <f t="shared" si="7"/>
        <v>91.6</v>
      </c>
      <c r="J108" s="73"/>
      <c r="K108" s="72"/>
      <c r="L108" s="72"/>
      <c r="M108" s="72"/>
      <c r="N108" s="28">
        <f t="shared" si="8"/>
        <v>0</v>
      </c>
      <c r="O108" s="29">
        <f t="shared" si="9"/>
        <v>91.6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41945</v>
      </c>
      <c r="D109" s="66">
        <v>190</v>
      </c>
      <c r="E109" s="66"/>
      <c r="F109" s="66">
        <v>63</v>
      </c>
      <c r="G109" s="66">
        <v>9231</v>
      </c>
      <c r="H109" s="66"/>
      <c r="I109" s="18">
        <f t="shared" si="7"/>
        <v>51429</v>
      </c>
      <c r="J109" s="67"/>
      <c r="K109" s="66"/>
      <c r="L109" s="66"/>
      <c r="M109" s="66"/>
      <c r="N109" s="20">
        <f t="shared" si="8"/>
        <v>0</v>
      </c>
      <c r="O109" s="21">
        <f t="shared" si="9"/>
        <v>51429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243.9</v>
      </c>
      <c r="D110" s="75">
        <v>0</v>
      </c>
      <c r="E110" s="75"/>
      <c r="F110" s="75">
        <v>0.3</v>
      </c>
      <c r="G110" s="75">
        <v>15.7</v>
      </c>
      <c r="H110" s="75"/>
      <c r="I110" s="30">
        <f t="shared" si="7"/>
        <v>259.90000000000003</v>
      </c>
      <c r="J110" s="76"/>
      <c r="K110" s="75"/>
      <c r="L110" s="75"/>
      <c r="M110" s="75"/>
      <c r="N110" s="31">
        <f t="shared" si="8"/>
        <v>0</v>
      </c>
      <c r="O110" s="32">
        <f t="shared" si="9"/>
        <v>259.90000000000003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35.86</v>
      </c>
      <c r="D111" s="72">
        <v>0.19</v>
      </c>
      <c r="E111" s="72"/>
      <c r="F111" s="72">
        <v>0.4</v>
      </c>
      <c r="G111" s="72">
        <v>13.52</v>
      </c>
      <c r="H111" s="72"/>
      <c r="I111" s="27">
        <f t="shared" si="7"/>
        <v>49.97</v>
      </c>
      <c r="J111" s="73"/>
      <c r="K111" s="72"/>
      <c r="L111" s="72"/>
      <c r="M111" s="72"/>
      <c r="N111" s="28">
        <f t="shared" si="8"/>
        <v>0</v>
      </c>
      <c r="O111" s="29">
        <f t="shared" si="9"/>
        <v>49.97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23921</v>
      </c>
      <c r="D112" s="66">
        <v>60</v>
      </c>
      <c r="E112" s="66"/>
      <c r="F112" s="66">
        <v>107</v>
      </c>
      <c r="G112" s="66">
        <v>4509</v>
      </c>
      <c r="H112" s="66"/>
      <c r="I112" s="18">
        <f t="shared" si="7"/>
        <v>28597</v>
      </c>
      <c r="J112" s="67"/>
      <c r="K112" s="66"/>
      <c r="L112" s="66"/>
      <c r="M112" s="66"/>
      <c r="N112" s="20">
        <f t="shared" si="8"/>
        <v>0</v>
      </c>
      <c r="O112" s="21">
        <f t="shared" si="9"/>
        <v>28597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109.7</v>
      </c>
      <c r="D113" s="75">
        <v>0</v>
      </c>
      <c r="E113" s="75"/>
      <c r="F113" s="75">
        <v>0.4</v>
      </c>
      <c r="G113" s="75">
        <v>0</v>
      </c>
      <c r="H113" s="75"/>
      <c r="I113" s="30">
        <f t="shared" si="7"/>
        <v>110.10000000000001</v>
      </c>
      <c r="J113" s="76"/>
      <c r="K113" s="75"/>
      <c r="L113" s="75"/>
      <c r="M113" s="75"/>
      <c r="N113" s="31">
        <f t="shared" si="8"/>
        <v>0</v>
      </c>
      <c r="O113" s="32">
        <f t="shared" si="9"/>
        <v>110.10000000000001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32.5</v>
      </c>
      <c r="D114" s="72">
        <v>0.22</v>
      </c>
      <c r="E114" s="72"/>
      <c r="F114" s="72">
        <v>0.06</v>
      </c>
      <c r="G114" s="72">
        <v>5.97</v>
      </c>
      <c r="H114" s="72"/>
      <c r="I114" s="27">
        <f t="shared" si="7"/>
        <v>38.75</v>
      </c>
      <c r="J114" s="73"/>
      <c r="K114" s="72"/>
      <c r="L114" s="72"/>
      <c r="M114" s="72"/>
      <c r="N114" s="28">
        <f t="shared" si="8"/>
        <v>0</v>
      </c>
      <c r="O114" s="29">
        <f t="shared" si="9"/>
        <v>38.75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22125</v>
      </c>
      <c r="D115" s="66">
        <v>64</v>
      </c>
      <c r="E115" s="66"/>
      <c r="F115" s="66">
        <v>21</v>
      </c>
      <c r="G115" s="66">
        <v>2031</v>
      </c>
      <c r="H115" s="66"/>
      <c r="I115" s="18">
        <f t="shared" si="7"/>
        <v>24241</v>
      </c>
      <c r="J115" s="67"/>
      <c r="K115" s="66"/>
      <c r="L115" s="66"/>
      <c r="M115" s="66"/>
      <c r="N115" s="20">
        <f t="shared" si="8"/>
        <v>0</v>
      </c>
      <c r="O115" s="21">
        <f t="shared" si="9"/>
        <v>24241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86.5</v>
      </c>
      <c r="D116" s="84">
        <v>0</v>
      </c>
      <c r="E116" s="84"/>
      <c r="F116" s="84">
        <v>0</v>
      </c>
      <c r="G116" s="84">
        <v>0</v>
      </c>
      <c r="H116" s="84"/>
      <c r="I116" s="46">
        <f t="shared" si="7"/>
        <v>86.5</v>
      </c>
      <c r="J116" s="85"/>
      <c r="K116" s="84"/>
      <c r="L116" s="84"/>
      <c r="M116" s="84"/>
      <c r="N116" s="47">
        <f t="shared" si="8"/>
        <v>0</v>
      </c>
      <c r="O116" s="43">
        <f t="shared" si="9"/>
        <v>86.5</v>
      </c>
      <c r="P116" s="44">
        <f>SUM(O136,P111,P112,P115)</f>
        <v>3384.46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22.76</v>
      </c>
      <c r="D121" s="63">
        <v>0.3</v>
      </c>
      <c r="E121" s="63"/>
      <c r="F121" s="63">
        <v>0.1</v>
      </c>
      <c r="G121" s="63">
        <v>6.25</v>
      </c>
      <c r="H121" s="63">
        <v>1.48</v>
      </c>
      <c r="I121" s="11">
        <f t="shared" si="7"/>
        <v>30.890000000000004</v>
      </c>
      <c r="J121" s="64"/>
      <c r="K121" s="63"/>
      <c r="L121" s="63"/>
      <c r="M121" s="63">
        <v>0.52</v>
      </c>
      <c r="N121" s="13">
        <f t="shared" si="8"/>
        <v>0.52</v>
      </c>
      <c r="O121" s="14">
        <f t="shared" si="9"/>
        <v>31.410000000000004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15090</v>
      </c>
      <c r="D122" s="66">
        <v>76</v>
      </c>
      <c r="E122" s="66"/>
      <c r="F122" s="66">
        <v>27</v>
      </c>
      <c r="G122" s="66">
        <v>2088</v>
      </c>
      <c r="H122" s="66">
        <v>370</v>
      </c>
      <c r="I122" s="18">
        <f t="shared" si="7"/>
        <v>17651</v>
      </c>
      <c r="J122" s="67"/>
      <c r="K122" s="66"/>
      <c r="L122" s="66"/>
      <c r="M122" s="66">
        <v>69</v>
      </c>
      <c r="N122" s="20">
        <f t="shared" si="8"/>
        <v>69</v>
      </c>
      <c r="O122" s="21">
        <f t="shared" si="9"/>
        <v>17720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42.4</v>
      </c>
      <c r="D123" s="75">
        <v>0</v>
      </c>
      <c r="E123" s="75"/>
      <c r="F123" s="75">
        <v>0.1</v>
      </c>
      <c r="G123" s="75">
        <v>0</v>
      </c>
      <c r="H123" s="75">
        <v>3.3</v>
      </c>
      <c r="I123" s="30">
        <f t="shared" si="7"/>
        <v>45.8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45.8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30.97</v>
      </c>
      <c r="D124" s="72">
        <v>0.72</v>
      </c>
      <c r="E124" s="72"/>
      <c r="F124" s="72"/>
      <c r="G124" s="72">
        <v>4.43</v>
      </c>
      <c r="H124" s="72"/>
      <c r="I124" s="27">
        <f t="shared" si="7"/>
        <v>36.119999999999997</v>
      </c>
      <c r="J124" s="73"/>
      <c r="K124" s="72"/>
      <c r="L124" s="72"/>
      <c r="M124" s="72"/>
      <c r="N124" s="28">
        <f t="shared" si="8"/>
        <v>0</v>
      </c>
      <c r="O124" s="29">
        <f t="shared" si="9"/>
        <v>36.119999999999997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20442</v>
      </c>
      <c r="D125" s="66">
        <v>227</v>
      </c>
      <c r="E125" s="66"/>
      <c r="F125" s="66"/>
      <c r="G125" s="66">
        <v>1211</v>
      </c>
      <c r="H125" s="66"/>
      <c r="I125" s="18">
        <f t="shared" si="7"/>
        <v>21880</v>
      </c>
      <c r="J125" s="67"/>
      <c r="K125" s="66"/>
      <c r="L125" s="66"/>
      <c r="M125" s="66"/>
      <c r="N125" s="20">
        <f t="shared" si="8"/>
        <v>0</v>
      </c>
      <c r="O125" s="21">
        <f t="shared" si="9"/>
        <v>21880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2</v>
      </c>
      <c r="D126" s="75">
        <v>0</v>
      </c>
      <c r="E126" s="75"/>
      <c r="F126" s="75"/>
      <c r="G126" s="75">
        <v>0</v>
      </c>
      <c r="H126" s="75"/>
      <c r="I126" s="30">
        <f t="shared" si="7"/>
        <v>2</v>
      </c>
      <c r="J126" s="76"/>
      <c r="K126" s="75"/>
      <c r="L126" s="75"/>
      <c r="M126" s="75"/>
      <c r="N126" s="31">
        <f t="shared" si="8"/>
        <v>0</v>
      </c>
      <c r="O126" s="32">
        <f t="shared" si="9"/>
        <v>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11.43</v>
      </c>
      <c r="D127" s="72"/>
      <c r="E127" s="72"/>
      <c r="F127" s="72">
        <v>5.44</v>
      </c>
      <c r="G127" s="72">
        <v>0.41</v>
      </c>
      <c r="H127" s="72">
        <v>7.8</v>
      </c>
      <c r="I127" s="27">
        <f t="shared" si="7"/>
        <v>25.080000000000002</v>
      </c>
      <c r="J127" s="73"/>
      <c r="K127" s="72"/>
      <c r="L127" s="72"/>
      <c r="M127" s="72"/>
      <c r="N127" s="28">
        <f t="shared" si="8"/>
        <v>0</v>
      </c>
      <c r="O127" s="29">
        <f t="shared" si="9"/>
        <v>25.080000000000002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7719</v>
      </c>
      <c r="D128" s="66"/>
      <c r="E128" s="66"/>
      <c r="F128" s="66">
        <v>1196</v>
      </c>
      <c r="G128" s="66">
        <v>146</v>
      </c>
      <c r="H128" s="66">
        <v>1712</v>
      </c>
      <c r="I128" s="18">
        <f t="shared" si="7"/>
        <v>10773</v>
      </c>
      <c r="J128" s="67"/>
      <c r="K128" s="66"/>
      <c r="L128" s="66"/>
      <c r="M128" s="66"/>
      <c r="N128" s="20">
        <f t="shared" si="8"/>
        <v>0</v>
      </c>
      <c r="O128" s="21">
        <f t="shared" si="9"/>
        <v>10773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>
        <v>1.1000000000000001</v>
      </c>
      <c r="G129" s="75">
        <v>0</v>
      </c>
      <c r="H129" s="75">
        <v>1.6</v>
      </c>
      <c r="I129" s="30">
        <f t="shared" si="7"/>
        <v>2.7</v>
      </c>
      <c r="J129" s="76"/>
      <c r="K129" s="75"/>
      <c r="L129" s="75"/>
      <c r="M129" s="75"/>
      <c r="N129" s="31">
        <f t="shared" si="8"/>
        <v>0</v>
      </c>
      <c r="O129" s="32">
        <f t="shared" si="9"/>
        <v>2.7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1184.31</v>
      </c>
      <c r="D130" s="63">
        <v>2.42</v>
      </c>
      <c r="E130" s="63"/>
      <c r="F130" s="63">
        <v>76.37</v>
      </c>
      <c r="G130" s="63">
        <v>1960.04</v>
      </c>
      <c r="H130" s="63">
        <v>125.18</v>
      </c>
      <c r="I130" s="11">
        <f t="shared" si="7"/>
        <v>3348.3199999999997</v>
      </c>
      <c r="J130" s="64"/>
      <c r="K130" s="63"/>
      <c r="L130" s="63">
        <v>0.16</v>
      </c>
      <c r="M130" s="63">
        <v>5.17</v>
      </c>
      <c r="N130" s="13">
        <f>SUM(J130:M130)</f>
        <v>5.33</v>
      </c>
      <c r="O130" s="14">
        <f t="shared" si="9"/>
        <v>3353.6499999999996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654401</v>
      </c>
      <c r="D131" s="66">
        <v>753</v>
      </c>
      <c r="E131" s="66"/>
      <c r="F131" s="66">
        <v>15925</v>
      </c>
      <c r="G131" s="66">
        <v>545649</v>
      </c>
      <c r="H131" s="66">
        <v>11314</v>
      </c>
      <c r="I131" s="18">
        <f t="shared" si="7"/>
        <v>1228042</v>
      </c>
      <c r="J131" s="67"/>
      <c r="K131" s="66"/>
      <c r="L131" s="66">
        <v>9</v>
      </c>
      <c r="M131" s="66">
        <v>386</v>
      </c>
      <c r="N131" s="20">
        <f t="shared" si="8"/>
        <v>395</v>
      </c>
      <c r="O131" s="21">
        <f t="shared" si="9"/>
        <v>1228437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6693</v>
      </c>
      <c r="D132" s="75">
        <v>1.3</v>
      </c>
      <c r="E132" s="75"/>
      <c r="F132" s="75">
        <v>153.19999999999999</v>
      </c>
      <c r="G132" s="75">
        <v>6664.6</v>
      </c>
      <c r="H132" s="75">
        <v>281.39999999999998</v>
      </c>
      <c r="I132" s="30">
        <f t="shared" ref="I132:I138" si="10">SUM(C132:H132)</f>
        <v>13793.5</v>
      </c>
      <c r="J132" s="76"/>
      <c r="K132" s="75"/>
      <c r="L132" s="75">
        <v>0.3</v>
      </c>
      <c r="M132" s="75">
        <v>6.7</v>
      </c>
      <c r="N132" s="31">
        <f t="shared" ref="N132:N138" si="11">SUM(J132:M132)</f>
        <v>7</v>
      </c>
      <c r="O132" s="32">
        <f t="shared" ref="O132:O138" si="12">SUM(N132,I132)</f>
        <v>13800.5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1158.28</v>
      </c>
      <c r="D133" s="72">
        <v>2.42</v>
      </c>
      <c r="E133" s="72"/>
      <c r="F133" s="72">
        <v>76.37</v>
      </c>
      <c r="G133" s="72">
        <v>1931.05</v>
      </c>
      <c r="H133" s="72">
        <v>11.79</v>
      </c>
      <c r="I133" s="27">
        <f t="shared" si="10"/>
        <v>3179.91</v>
      </c>
      <c r="J133" s="73"/>
      <c r="K133" s="72"/>
      <c r="L133" s="72">
        <v>0.16</v>
      </c>
      <c r="M133" s="72">
        <v>5.0999999999999996</v>
      </c>
      <c r="N133" s="28">
        <f t="shared" si="11"/>
        <v>5.26</v>
      </c>
      <c r="O133" s="29">
        <f t="shared" si="12"/>
        <v>3185.17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645723</v>
      </c>
      <c r="D134" s="66">
        <v>753</v>
      </c>
      <c r="E134" s="66"/>
      <c r="F134" s="66">
        <v>15925</v>
      </c>
      <c r="G134" s="66">
        <v>540557</v>
      </c>
      <c r="H134" s="66">
        <v>2344</v>
      </c>
      <c r="I134" s="18">
        <f t="shared" si="10"/>
        <v>1205302</v>
      </c>
      <c r="J134" s="67"/>
      <c r="K134" s="66"/>
      <c r="L134" s="66">
        <v>9</v>
      </c>
      <c r="M134" s="66">
        <v>384</v>
      </c>
      <c r="N134" s="20">
        <f t="shared" si="11"/>
        <v>393</v>
      </c>
      <c r="O134" s="21">
        <f t="shared" si="12"/>
        <v>1205695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6401.5</v>
      </c>
      <c r="D135" s="84">
        <v>1.3</v>
      </c>
      <c r="E135" s="84"/>
      <c r="F135" s="84">
        <v>153.19999999999999</v>
      </c>
      <c r="G135" s="84">
        <v>6490.4</v>
      </c>
      <c r="H135" s="84">
        <v>9.6</v>
      </c>
      <c r="I135" s="46">
        <f t="shared" si="10"/>
        <v>13056</v>
      </c>
      <c r="J135" s="85"/>
      <c r="K135" s="84"/>
      <c r="L135" s="84">
        <v>0.3</v>
      </c>
      <c r="M135" s="84">
        <v>6.6</v>
      </c>
      <c r="N135" s="47">
        <f t="shared" si="11"/>
        <v>6.8999999999999995</v>
      </c>
      <c r="O135" s="43">
        <f t="shared" si="12"/>
        <v>13062.9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1185.45</v>
      </c>
      <c r="D136" s="54">
        <f t="shared" si="13"/>
        <v>2.67</v>
      </c>
      <c r="E136" s="54">
        <f t="shared" si="13"/>
        <v>0</v>
      </c>
      <c r="F136" s="54">
        <f t="shared" si="13"/>
        <v>76.37</v>
      </c>
      <c r="G136" s="54">
        <f t="shared" si="13"/>
        <v>1970.22</v>
      </c>
      <c r="H136" s="54">
        <f t="shared" si="13"/>
        <v>144.42000000000002</v>
      </c>
      <c r="I136" s="55">
        <f t="shared" si="10"/>
        <v>3379.13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0.16</v>
      </c>
      <c r="M136" s="54">
        <f t="shared" si="14"/>
        <v>5.17</v>
      </c>
      <c r="N136" s="57">
        <f t="shared" si="11"/>
        <v>5.33</v>
      </c>
      <c r="O136" s="58">
        <f t="shared" si="12"/>
        <v>3384.46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654452</v>
      </c>
      <c r="D137" s="17">
        <f t="shared" si="13"/>
        <v>773</v>
      </c>
      <c r="E137" s="17">
        <f t="shared" si="13"/>
        <v>0</v>
      </c>
      <c r="F137" s="17">
        <f t="shared" si="13"/>
        <v>15925</v>
      </c>
      <c r="G137" s="17">
        <f t="shared" si="13"/>
        <v>545649</v>
      </c>
      <c r="H137" s="17">
        <f t="shared" si="13"/>
        <v>11728</v>
      </c>
      <c r="I137" s="18">
        <f t="shared" si="10"/>
        <v>1228527</v>
      </c>
      <c r="J137" s="19">
        <f t="shared" si="14"/>
        <v>0</v>
      </c>
      <c r="K137" s="17">
        <f t="shared" si="14"/>
        <v>0</v>
      </c>
      <c r="L137" s="17">
        <f t="shared" si="14"/>
        <v>9</v>
      </c>
      <c r="M137" s="17">
        <f t="shared" si="14"/>
        <v>386</v>
      </c>
      <c r="N137" s="20">
        <f t="shared" si="11"/>
        <v>395</v>
      </c>
      <c r="O137" s="21">
        <f t="shared" si="12"/>
        <v>1228922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6697.8999999999987</v>
      </c>
      <c r="D138" s="40">
        <f t="shared" si="13"/>
        <v>3.3</v>
      </c>
      <c r="E138" s="40">
        <f t="shared" si="13"/>
        <v>0</v>
      </c>
      <c r="F138" s="40">
        <f t="shared" si="13"/>
        <v>153.20000000000002</v>
      </c>
      <c r="G138" s="40">
        <f t="shared" si="13"/>
        <v>6664.5999999999995</v>
      </c>
      <c r="H138" s="40">
        <f t="shared" si="13"/>
        <v>300.90000000000003</v>
      </c>
      <c r="I138" s="46">
        <f t="shared" si="10"/>
        <v>13819.899999999998</v>
      </c>
      <c r="J138" s="42">
        <f t="shared" si="14"/>
        <v>0</v>
      </c>
      <c r="K138" s="40">
        <f t="shared" si="14"/>
        <v>0</v>
      </c>
      <c r="L138" s="40">
        <f t="shared" si="14"/>
        <v>0.3</v>
      </c>
      <c r="M138" s="40">
        <f t="shared" si="14"/>
        <v>6.6999999999999993</v>
      </c>
      <c r="N138" s="47">
        <f t="shared" si="11"/>
        <v>6.9999999999999991</v>
      </c>
      <c r="O138" s="43">
        <f t="shared" si="12"/>
        <v>13826.899999999998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46F81-A505-4B72-B6B8-8D8D2A26CA8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5.03</v>
      </c>
      <c r="D5" s="63"/>
      <c r="E5" s="63"/>
      <c r="F5" s="63"/>
      <c r="G5" s="63">
        <v>8.07</v>
      </c>
      <c r="H5" s="63"/>
      <c r="I5" s="11">
        <f t="shared" ref="I5:I36" si="0">SUM(C5:H5)</f>
        <v>13.100000000000001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13.100000000000001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3.5</v>
      </c>
      <c r="H8" s="72"/>
      <c r="I8" s="27">
        <f t="shared" si="0"/>
        <v>3.5</v>
      </c>
      <c r="J8" s="73"/>
      <c r="K8" s="72"/>
      <c r="L8" s="72"/>
      <c r="M8" s="72">
        <v>0.22</v>
      </c>
      <c r="N8" s="28">
        <f t="shared" si="1"/>
        <v>0.22</v>
      </c>
      <c r="O8" s="29">
        <f t="shared" si="2"/>
        <v>3.72</v>
      </c>
      <c r="P8" s="22" t="s">
        <v>25</v>
      </c>
      <c r="Q8" s="129" t="s">
        <v>69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3</v>
      </c>
      <c r="N9" s="20">
        <f t="shared" si="1"/>
        <v>3</v>
      </c>
      <c r="O9" s="21">
        <f t="shared" si="2"/>
        <v>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0.4</v>
      </c>
      <c r="N10" s="31">
        <f t="shared" si="1"/>
        <v>0.4</v>
      </c>
      <c r="O10" s="32">
        <f t="shared" si="2"/>
        <v>0.4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0.05</v>
      </c>
      <c r="H11" s="72"/>
      <c r="I11" s="27">
        <f t="shared" si="0"/>
        <v>0.05</v>
      </c>
      <c r="J11" s="73"/>
      <c r="K11" s="72"/>
      <c r="L11" s="72"/>
      <c r="M11" s="72"/>
      <c r="N11" s="28">
        <f t="shared" si="1"/>
        <v>0</v>
      </c>
      <c r="O11" s="29">
        <f t="shared" si="2"/>
        <v>0.05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3</v>
      </c>
      <c r="H12" s="66"/>
      <c r="I12" s="18">
        <f t="shared" si="0"/>
        <v>3</v>
      </c>
      <c r="J12" s="67"/>
      <c r="K12" s="66"/>
      <c r="L12" s="66"/>
      <c r="M12" s="66"/>
      <c r="N12" s="20">
        <f t="shared" si="1"/>
        <v>0</v>
      </c>
      <c r="O12" s="21">
        <f t="shared" si="2"/>
        <v>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0.3</v>
      </c>
      <c r="H13" s="75"/>
      <c r="I13" s="30">
        <f t="shared" si="0"/>
        <v>0.3</v>
      </c>
      <c r="J13" s="76"/>
      <c r="K13" s="75"/>
      <c r="L13" s="75"/>
      <c r="M13" s="75"/>
      <c r="N13" s="31">
        <f t="shared" si="1"/>
        <v>0</v>
      </c>
      <c r="O13" s="32">
        <f t="shared" si="2"/>
        <v>0.3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0.31</v>
      </c>
      <c r="D14" s="72"/>
      <c r="E14" s="72"/>
      <c r="F14" s="72"/>
      <c r="G14" s="72">
        <v>0.57999999999999996</v>
      </c>
      <c r="H14" s="72"/>
      <c r="I14" s="27">
        <f t="shared" si="0"/>
        <v>0.8899999999999999</v>
      </c>
      <c r="J14" s="73"/>
      <c r="K14" s="72">
        <v>0.06</v>
      </c>
      <c r="L14" s="72"/>
      <c r="M14" s="72"/>
      <c r="N14" s="28">
        <f t="shared" si="1"/>
        <v>0.06</v>
      </c>
      <c r="O14" s="29">
        <f t="shared" si="2"/>
        <v>0.95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44</v>
      </c>
      <c r="D15" s="66"/>
      <c r="E15" s="66"/>
      <c r="F15" s="66"/>
      <c r="G15" s="66">
        <v>55</v>
      </c>
      <c r="H15" s="66"/>
      <c r="I15" s="18">
        <f t="shared" si="0"/>
        <v>99</v>
      </c>
      <c r="J15" s="67"/>
      <c r="K15" s="66">
        <v>1</v>
      </c>
      <c r="L15" s="66"/>
      <c r="M15" s="66"/>
      <c r="N15" s="20">
        <f t="shared" si="1"/>
        <v>1</v>
      </c>
      <c r="O15" s="21">
        <f t="shared" si="2"/>
        <v>100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4.7</v>
      </c>
      <c r="D16" s="75"/>
      <c r="E16" s="75"/>
      <c r="F16" s="75"/>
      <c r="G16" s="75">
        <v>3.7</v>
      </c>
      <c r="H16" s="75"/>
      <c r="I16" s="30">
        <f t="shared" si="0"/>
        <v>8.4</v>
      </c>
      <c r="J16" s="76"/>
      <c r="K16" s="75">
        <v>0.1</v>
      </c>
      <c r="L16" s="75"/>
      <c r="M16" s="75"/>
      <c r="N16" s="31">
        <f t="shared" si="1"/>
        <v>0.1</v>
      </c>
      <c r="O16" s="32">
        <f t="shared" si="2"/>
        <v>8.5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1.7</v>
      </c>
      <c r="D17" s="72">
        <v>2.71</v>
      </c>
      <c r="E17" s="72"/>
      <c r="F17" s="72"/>
      <c r="G17" s="72"/>
      <c r="H17" s="72"/>
      <c r="I17" s="27">
        <f t="shared" si="0"/>
        <v>4.41</v>
      </c>
      <c r="J17" s="73"/>
      <c r="K17" s="72"/>
      <c r="L17" s="72">
        <v>0.55000000000000004</v>
      </c>
      <c r="M17" s="72">
        <v>2.57</v>
      </c>
      <c r="N17" s="28">
        <f t="shared" si="1"/>
        <v>3.12</v>
      </c>
      <c r="O17" s="29">
        <f t="shared" si="2"/>
        <v>7.53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299</v>
      </c>
      <c r="D18" s="66">
        <v>313</v>
      </c>
      <c r="E18" s="66"/>
      <c r="F18" s="66"/>
      <c r="G18" s="66"/>
      <c r="H18" s="66"/>
      <c r="I18" s="18">
        <f t="shared" si="0"/>
        <v>612</v>
      </c>
      <c r="J18" s="67"/>
      <c r="K18" s="66"/>
      <c r="L18" s="66">
        <v>24</v>
      </c>
      <c r="M18" s="66">
        <v>111</v>
      </c>
      <c r="N18" s="20">
        <f t="shared" si="1"/>
        <v>135</v>
      </c>
      <c r="O18" s="21">
        <f t="shared" si="2"/>
        <v>747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21</v>
      </c>
      <c r="D19" s="75">
        <v>18.600000000000001</v>
      </c>
      <c r="E19" s="75"/>
      <c r="F19" s="75"/>
      <c r="G19" s="75"/>
      <c r="H19" s="75"/>
      <c r="I19" s="30">
        <f t="shared" si="0"/>
        <v>39.6</v>
      </c>
      <c r="J19" s="76"/>
      <c r="K19" s="75"/>
      <c r="L19" s="75">
        <v>1.2</v>
      </c>
      <c r="M19" s="75">
        <v>5.7</v>
      </c>
      <c r="N19" s="31">
        <f t="shared" si="1"/>
        <v>6.9</v>
      </c>
      <c r="O19" s="32">
        <f t="shared" si="2"/>
        <v>46.5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5.19</v>
      </c>
      <c r="D20" s="72">
        <v>0.7</v>
      </c>
      <c r="E20" s="72"/>
      <c r="F20" s="72"/>
      <c r="G20" s="72">
        <v>0.84</v>
      </c>
      <c r="H20" s="72"/>
      <c r="I20" s="27">
        <f t="shared" si="0"/>
        <v>6.73</v>
      </c>
      <c r="J20" s="73"/>
      <c r="K20" s="72"/>
      <c r="L20" s="72">
        <v>4.3499999999999996</v>
      </c>
      <c r="M20" s="72">
        <v>0.1</v>
      </c>
      <c r="N20" s="28">
        <f t="shared" si="1"/>
        <v>4.4499999999999993</v>
      </c>
      <c r="O20" s="29">
        <f t="shared" si="2"/>
        <v>11.18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1242</v>
      </c>
      <c r="D21" s="66">
        <v>86</v>
      </c>
      <c r="E21" s="66"/>
      <c r="F21" s="66"/>
      <c r="G21" s="66">
        <v>125</v>
      </c>
      <c r="H21" s="66"/>
      <c r="I21" s="18">
        <f t="shared" si="0"/>
        <v>1453</v>
      </c>
      <c r="J21" s="67"/>
      <c r="K21" s="66"/>
      <c r="L21" s="66">
        <v>213</v>
      </c>
      <c r="M21" s="66">
        <v>5</v>
      </c>
      <c r="N21" s="20">
        <f t="shared" si="1"/>
        <v>218</v>
      </c>
      <c r="O21" s="21">
        <f t="shared" si="2"/>
        <v>1671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59.5</v>
      </c>
      <c r="D22" s="75">
        <v>3.8</v>
      </c>
      <c r="E22" s="75"/>
      <c r="F22" s="75"/>
      <c r="G22" s="75">
        <v>4.5</v>
      </c>
      <c r="H22" s="75"/>
      <c r="I22" s="30">
        <f t="shared" si="0"/>
        <v>67.8</v>
      </c>
      <c r="J22" s="76"/>
      <c r="K22" s="75"/>
      <c r="L22" s="75">
        <v>8.6999999999999993</v>
      </c>
      <c r="M22" s="75">
        <v>0.2</v>
      </c>
      <c r="N22" s="31">
        <f t="shared" si="1"/>
        <v>8.8999999999999986</v>
      </c>
      <c r="O22" s="32">
        <f t="shared" si="2"/>
        <v>76.699999999999989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17.510000000000002</v>
      </c>
      <c r="D23" s="72"/>
      <c r="E23" s="72"/>
      <c r="F23" s="72"/>
      <c r="G23" s="72">
        <v>0.06</v>
      </c>
      <c r="H23" s="72">
        <v>0.09</v>
      </c>
      <c r="I23" s="27">
        <f t="shared" si="0"/>
        <v>17.66</v>
      </c>
      <c r="J23" s="73"/>
      <c r="K23" s="72"/>
      <c r="L23" s="72"/>
      <c r="M23" s="72">
        <v>3.31</v>
      </c>
      <c r="N23" s="28">
        <f t="shared" si="1"/>
        <v>3.31</v>
      </c>
      <c r="O23" s="29">
        <f t="shared" si="2"/>
        <v>20.97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5193</v>
      </c>
      <c r="D24" s="66"/>
      <c r="E24" s="66"/>
      <c r="F24" s="66"/>
      <c r="G24" s="66">
        <v>10</v>
      </c>
      <c r="H24" s="66">
        <v>7</v>
      </c>
      <c r="I24" s="18">
        <f t="shared" si="0"/>
        <v>5210</v>
      </c>
      <c r="J24" s="67"/>
      <c r="K24" s="66"/>
      <c r="L24" s="66"/>
      <c r="M24" s="66">
        <v>207</v>
      </c>
      <c r="N24" s="20">
        <f t="shared" si="1"/>
        <v>207</v>
      </c>
      <c r="O24" s="21">
        <f t="shared" si="2"/>
        <v>5417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192.2</v>
      </c>
      <c r="D25" s="75"/>
      <c r="E25" s="75"/>
      <c r="F25" s="75"/>
      <c r="G25" s="75">
        <v>0.3</v>
      </c>
      <c r="H25" s="75">
        <v>0.3</v>
      </c>
      <c r="I25" s="30">
        <f t="shared" si="0"/>
        <v>192.8</v>
      </c>
      <c r="J25" s="76"/>
      <c r="K25" s="75"/>
      <c r="L25" s="75"/>
      <c r="M25" s="75">
        <v>6.4</v>
      </c>
      <c r="N25" s="31">
        <f t="shared" si="1"/>
        <v>6.4</v>
      </c>
      <c r="O25" s="32">
        <f t="shared" si="2"/>
        <v>199.20000000000002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41.71</v>
      </c>
      <c r="D26" s="72">
        <v>0.34</v>
      </c>
      <c r="E26" s="72"/>
      <c r="F26" s="72"/>
      <c r="G26" s="72">
        <v>0.64</v>
      </c>
      <c r="H26" s="72"/>
      <c r="I26" s="27">
        <f t="shared" si="0"/>
        <v>42.690000000000005</v>
      </c>
      <c r="J26" s="73"/>
      <c r="K26" s="72"/>
      <c r="L26" s="72"/>
      <c r="M26" s="72">
        <v>0.13</v>
      </c>
      <c r="N26" s="28">
        <f t="shared" si="1"/>
        <v>0.13</v>
      </c>
      <c r="O26" s="29">
        <f t="shared" si="2"/>
        <v>42.820000000000007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14534</v>
      </c>
      <c r="D27" s="66">
        <v>65</v>
      </c>
      <c r="E27" s="66"/>
      <c r="F27" s="66"/>
      <c r="G27" s="66">
        <v>110</v>
      </c>
      <c r="H27" s="66"/>
      <c r="I27" s="18">
        <f t="shared" si="0"/>
        <v>14709</v>
      </c>
      <c r="J27" s="67"/>
      <c r="K27" s="66"/>
      <c r="L27" s="66"/>
      <c r="M27" s="66">
        <v>8</v>
      </c>
      <c r="N27" s="20">
        <f t="shared" si="1"/>
        <v>8</v>
      </c>
      <c r="O27" s="21">
        <f t="shared" si="2"/>
        <v>14717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479.9</v>
      </c>
      <c r="D28" s="75">
        <v>1.8</v>
      </c>
      <c r="E28" s="75"/>
      <c r="F28" s="75"/>
      <c r="G28" s="75">
        <v>2.6</v>
      </c>
      <c r="H28" s="75"/>
      <c r="I28" s="30">
        <f t="shared" si="0"/>
        <v>484.3</v>
      </c>
      <c r="J28" s="76"/>
      <c r="K28" s="75"/>
      <c r="L28" s="75"/>
      <c r="M28" s="75">
        <v>0.2</v>
      </c>
      <c r="N28" s="31">
        <f t="shared" si="1"/>
        <v>0.2</v>
      </c>
      <c r="O28" s="32">
        <f t="shared" si="2"/>
        <v>484.5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73.83</v>
      </c>
      <c r="D29" s="72"/>
      <c r="E29" s="72"/>
      <c r="F29" s="72"/>
      <c r="G29" s="72">
        <v>4.96</v>
      </c>
      <c r="H29" s="72"/>
      <c r="I29" s="27">
        <f t="shared" si="0"/>
        <v>78.789999999999992</v>
      </c>
      <c r="J29" s="73"/>
      <c r="K29" s="72"/>
      <c r="L29" s="72"/>
      <c r="M29" s="72"/>
      <c r="N29" s="28">
        <f t="shared" si="1"/>
        <v>0</v>
      </c>
      <c r="O29" s="29">
        <f t="shared" si="2"/>
        <v>78.789999999999992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29620</v>
      </c>
      <c r="D30" s="66"/>
      <c r="E30" s="66"/>
      <c r="F30" s="66"/>
      <c r="G30" s="66">
        <v>1071</v>
      </c>
      <c r="H30" s="66"/>
      <c r="I30" s="18">
        <f t="shared" si="0"/>
        <v>30691</v>
      </c>
      <c r="J30" s="67"/>
      <c r="K30" s="66"/>
      <c r="L30" s="66"/>
      <c r="M30" s="66"/>
      <c r="N30" s="20">
        <f t="shared" si="1"/>
        <v>0</v>
      </c>
      <c r="O30" s="21">
        <f t="shared" si="2"/>
        <v>30691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681.4</v>
      </c>
      <c r="D31" s="75"/>
      <c r="E31" s="75"/>
      <c r="F31" s="75"/>
      <c r="G31" s="75">
        <v>23.6</v>
      </c>
      <c r="H31" s="75"/>
      <c r="I31" s="30">
        <f t="shared" si="0"/>
        <v>705</v>
      </c>
      <c r="J31" s="76"/>
      <c r="K31" s="75"/>
      <c r="L31" s="75"/>
      <c r="M31" s="75"/>
      <c r="N31" s="31">
        <f t="shared" si="1"/>
        <v>0</v>
      </c>
      <c r="O31" s="32">
        <f t="shared" si="2"/>
        <v>705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94.85</v>
      </c>
      <c r="D32" s="72"/>
      <c r="E32" s="72"/>
      <c r="F32" s="72"/>
      <c r="G32" s="72">
        <v>16.59</v>
      </c>
      <c r="H32" s="72"/>
      <c r="I32" s="27">
        <f t="shared" si="0"/>
        <v>111.44</v>
      </c>
      <c r="J32" s="73"/>
      <c r="K32" s="72"/>
      <c r="L32" s="72"/>
      <c r="M32" s="72">
        <v>0.49</v>
      </c>
      <c r="N32" s="28">
        <f t="shared" si="1"/>
        <v>0.49</v>
      </c>
      <c r="O32" s="29">
        <f t="shared" si="2"/>
        <v>111.92999999999999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41415</v>
      </c>
      <c r="D33" s="66"/>
      <c r="E33" s="66"/>
      <c r="F33" s="66"/>
      <c r="G33" s="66">
        <v>4115</v>
      </c>
      <c r="H33" s="66"/>
      <c r="I33" s="18">
        <f t="shared" si="0"/>
        <v>45530</v>
      </c>
      <c r="J33" s="67"/>
      <c r="K33" s="66"/>
      <c r="L33" s="66"/>
      <c r="M33" s="66">
        <v>46</v>
      </c>
      <c r="N33" s="20">
        <f t="shared" si="1"/>
        <v>46</v>
      </c>
      <c r="O33" s="21">
        <f t="shared" si="2"/>
        <v>45576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706.3</v>
      </c>
      <c r="D34" s="75"/>
      <c r="E34" s="75"/>
      <c r="F34" s="75"/>
      <c r="G34" s="75">
        <v>61.9</v>
      </c>
      <c r="H34" s="75"/>
      <c r="I34" s="30">
        <f t="shared" si="0"/>
        <v>768.19999999999993</v>
      </c>
      <c r="J34" s="76"/>
      <c r="K34" s="75"/>
      <c r="L34" s="75"/>
      <c r="M34" s="75">
        <v>1.2</v>
      </c>
      <c r="N34" s="31">
        <f t="shared" si="1"/>
        <v>1.2</v>
      </c>
      <c r="O34" s="32">
        <f t="shared" si="2"/>
        <v>769.4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105.14</v>
      </c>
      <c r="D35" s="72"/>
      <c r="E35" s="72"/>
      <c r="F35" s="72">
        <v>0.39</v>
      </c>
      <c r="G35" s="72">
        <v>32.24</v>
      </c>
      <c r="H35" s="72"/>
      <c r="I35" s="27">
        <f t="shared" si="0"/>
        <v>137.77000000000001</v>
      </c>
      <c r="J35" s="73"/>
      <c r="K35" s="72"/>
      <c r="L35" s="72"/>
      <c r="M35" s="72"/>
      <c r="N35" s="28">
        <f t="shared" si="1"/>
        <v>0</v>
      </c>
      <c r="O35" s="29">
        <f t="shared" si="2"/>
        <v>137.77000000000001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48672</v>
      </c>
      <c r="D36" s="66"/>
      <c r="E36" s="66"/>
      <c r="F36" s="66">
        <v>89</v>
      </c>
      <c r="G36" s="66">
        <v>8565</v>
      </c>
      <c r="H36" s="66"/>
      <c r="I36" s="18">
        <f t="shared" si="0"/>
        <v>57326</v>
      </c>
      <c r="J36" s="67"/>
      <c r="K36" s="66"/>
      <c r="L36" s="66"/>
      <c r="M36" s="66"/>
      <c r="N36" s="20">
        <f t="shared" si="1"/>
        <v>0</v>
      </c>
      <c r="O36" s="21">
        <f t="shared" si="2"/>
        <v>57326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593.1</v>
      </c>
      <c r="D37" s="75"/>
      <c r="E37" s="75"/>
      <c r="F37" s="75">
        <v>1</v>
      </c>
      <c r="G37" s="75">
        <v>120.7</v>
      </c>
      <c r="H37" s="75"/>
      <c r="I37" s="30">
        <f t="shared" ref="I37:I50" si="3">SUM(C37:H37)</f>
        <v>714.80000000000007</v>
      </c>
      <c r="J37" s="76"/>
      <c r="K37" s="75"/>
      <c r="L37" s="75"/>
      <c r="M37" s="75"/>
      <c r="N37" s="31">
        <f t="shared" si="1"/>
        <v>0</v>
      </c>
      <c r="O37" s="32">
        <f t="shared" si="2"/>
        <v>714.80000000000007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159.56</v>
      </c>
      <c r="D38" s="72">
        <v>1.2</v>
      </c>
      <c r="E38" s="72"/>
      <c r="F38" s="72"/>
      <c r="G38" s="72">
        <v>114.34</v>
      </c>
      <c r="H38" s="72"/>
      <c r="I38" s="27">
        <f t="shared" si="3"/>
        <v>275.10000000000002</v>
      </c>
      <c r="J38" s="73"/>
      <c r="K38" s="72"/>
      <c r="L38" s="72"/>
      <c r="M38" s="72">
        <v>0.38</v>
      </c>
      <c r="N38" s="28">
        <f t="shared" si="1"/>
        <v>0.38</v>
      </c>
      <c r="O38" s="29">
        <f t="shared" si="2"/>
        <v>275.48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79792</v>
      </c>
      <c r="D39" s="66">
        <v>386</v>
      </c>
      <c r="E39" s="66"/>
      <c r="F39" s="66"/>
      <c r="G39" s="66">
        <v>33145</v>
      </c>
      <c r="H39" s="66"/>
      <c r="I39" s="18">
        <f t="shared" si="3"/>
        <v>113323</v>
      </c>
      <c r="J39" s="67"/>
      <c r="K39" s="66"/>
      <c r="L39" s="66"/>
      <c r="M39" s="66">
        <v>41</v>
      </c>
      <c r="N39" s="20">
        <f t="shared" si="1"/>
        <v>41</v>
      </c>
      <c r="O39" s="21">
        <f t="shared" si="2"/>
        <v>113364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873.6</v>
      </c>
      <c r="D40" s="75">
        <v>5</v>
      </c>
      <c r="E40" s="75"/>
      <c r="F40" s="75"/>
      <c r="G40" s="75">
        <v>420.7</v>
      </c>
      <c r="H40" s="75"/>
      <c r="I40" s="30">
        <f t="shared" si="3"/>
        <v>1299.3</v>
      </c>
      <c r="J40" s="76"/>
      <c r="K40" s="75"/>
      <c r="L40" s="75"/>
      <c r="M40" s="75">
        <v>0.8</v>
      </c>
      <c r="N40" s="31">
        <f t="shared" si="1"/>
        <v>0.8</v>
      </c>
      <c r="O40" s="32">
        <f t="shared" si="2"/>
        <v>1300.0999999999999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230.88</v>
      </c>
      <c r="D41" s="72"/>
      <c r="E41" s="72"/>
      <c r="F41" s="72">
        <v>0.56999999999999995</v>
      </c>
      <c r="G41" s="72">
        <v>368.43</v>
      </c>
      <c r="H41" s="72">
        <v>0.83</v>
      </c>
      <c r="I41" s="27">
        <f t="shared" si="3"/>
        <v>600.71</v>
      </c>
      <c r="J41" s="73"/>
      <c r="K41" s="72"/>
      <c r="L41" s="72"/>
      <c r="M41" s="72"/>
      <c r="N41" s="28">
        <f t="shared" si="1"/>
        <v>0</v>
      </c>
      <c r="O41" s="29">
        <f t="shared" si="2"/>
        <v>600.71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117929</v>
      </c>
      <c r="D42" s="66"/>
      <c r="E42" s="66"/>
      <c r="F42" s="66">
        <v>136</v>
      </c>
      <c r="G42" s="66">
        <v>110940</v>
      </c>
      <c r="H42" s="66">
        <v>144</v>
      </c>
      <c r="I42" s="18">
        <f t="shared" si="3"/>
        <v>229149</v>
      </c>
      <c r="J42" s="67"/>
      <c r="K42" s="66"/>
      <c r="L42" s="66"/>
      <c r="M42" s="66"/>
      <c r="N42" s="20">
        <f t="shared" si="1"/>
        <v>0</v>
      </c>
      <c r="O42" s="21">
        <f t="shared" si="2"/>
        <v>229149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1208</v>
      </c>
      <c r="D43" s="75"/>
      <c r="E43" s="75"/>
      <c r="F43" s="75">
        <v>1.2</v>
      </c>
      <c r="G43" s="75">
        <v>1368.7</v>
      </c>
      <c r="H43" s="75">
        <v>2.7</v>
      </c>
      <c r="I43" s="30">
        <f t="shared" si="3"/>
        <v>2580.6</v>
      </c>
      <c r="J43" s="76"/>
      <c r="K43" s="75"/>
      <c r="L43" s="75"/>
      <c r="M43" s="75"/>
      <c r="N43" s="31">
        <f t="shared" si="1"/>
        <v>0</v>
      </c>
      <c r="O43" s="32">
        <f t="shared" si="2"/>
        <v>2580.6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100.37</v>
      </c>
      <c r="D44" s="72">
        <v>0.17</v>
      </c>
      <c r="E44" s="72"/>
      <c r="F44" s="72">
        <v>0.49</v>
      </c>
      <c r="G44" s="72">
        <v>408.87</v>
      </c>
      <c r="H44" s="72"/>
      <c r="I44" s="27">
        <f t="shared" si="3"/>
        <v>509.9</v>
      </c>
      <c r="J44" s="73"/>
      <c r="K44" s="72"/>
      <c r="L44" s="72"/>
      <c r="M44" s="72">
        <v>1.03</v>
      </c>
      <c r="N44" s="28">
        <f t="shared" si="1"/>
        <v>1.03</v>
      </c>
      <c r="O44" s="29">
        <f t="shared" si="2"/>
        <v>510.92999999999995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53534</v>
      </c>
      <c r="D45" s="66">
        <v>49</v>
      </c>
      <c r="E45" s="66"/>
      <c r="F45" s="66">
        <v>122</v>
      </c>
      <c r="G45" s="66">
        <v>128862</v>
      </c>
      <c r="H45" s="66"/>
      <c r="I45" s="18">
        <f t="shared" si="3"/>
        <v>182567</v>
      </c>
      <c r="J45" s="67"/>
      <c r="K45" s="66"/>
      <c r="L45" s="66"/>
      <c r="M45" s="66">
        <v>132</v>
      </c>
      <c r="N45" s="20">
        <f t="shared" si="1"/>
        <v>132</v>
      </c>
      <c r="O45" s="21">
        <f t="shared" si="2"/>
        <v>182699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429</v>
      </c>
      <c r="D46" s="75">
        <v>0.5</v>
      </c>
      <c r="E46" s="75"/>
      <c r="F46" s="75">
        <v>0.9</v>
      </c>
      <c r="G46" s="75">
        <v>1228.0999999999999</v>
      </c>
      <c r="H46" s="75"/>
      <c r="I46" s="30">
        <f t="shared" si="3"/>
        <v>1658.5</v>
      </c>
      <c r="J46" s="76"/>
      <c r="K46" s="75"/>
      <c r="L46" s="75"/>
      <c r="M46" s="75">
        <v>1.3</v>
      </c>
      <c r="N46" s="31">
        <f t="shared" si="1"/>
        <v>1.3</v>
      </c>
      <c r="O46" s="32">
        <f t="shared" si="2"/>
        <v>1659.8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226.66</v>
      </c>
      <c r="D47" s="72">
        <v>4.2699999999999996</v>
      </c>
      <c r="E47" s="72"/>
      <c r="F47" s="72">
        <v>0.65</v>
      </c>
      <c r="G47" s="72">
        <v>296.93</v>
      </c>
      <c r="H47" s="72"/>
      <c r="I47" s="27">
        <f t="shared" si="3"/>
        <v>528.51</v>
      </c>
      <c r="J47" s="73"/>
      <c r="K47" s="72"/>
      <c r="L47" s="72"/>
      <c r="M47" s="72"/>
      <c r="N47" s="28">
        <f t="shared" si="1"/>
        <v>0</v>
      </c>
      <c r="O47" s="29">
        <f t="shared" si="2"/>
        <v>528.51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128327</v>
      </c>
      <c r="D48" s="66">
        <v>1346</v>
      </c>
      <c r="E48" s="66"/>
      <c r="F48" s="66">
        <v>175</v>
      </c>
      <c r="G48" s="66">
        <v>98161</v>
      </c>
      <c r="H48" s="66"/>
      <c r="I48" s="18">
        <f t="shared" si="3"/>
        <v>228009</v>
      </c>
      <c r="J48" s="67"/>
      <c r="K48" s="66"/>
      <c r="L48" s="66"/>
      <c r="M48" s="66"/>
      <c r="N48" s="20">
        <f t="shared" si="1"/>
        <v>0</v>
      </c>
      <c r="O48" s="21">
        <f t="shared" si="2"/>
        <v>228009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390.9</v>
      </c>
      <c r="D49" s="75">
        <v>0</v>
      </c>
      <c r="E49" s="75"/>
      <c r="F49" s="75">
        <v>0.5</v>
      </c>
      <c r="G49" s="75">
        <v>477</v>
      </c>
      <c r="H49" s="75"/>
      <c r="I49" s="30">
        <f t="shared" si="3"/>
        <v>868.4</v>
      </c>
      <c r="J49" s="76"/>
      <c r="K49" s="75"/>
      <c r="L49" s="75"/>
      <c r="M49" s="75"/>
      <c r="N49" s="31">
        <f t="shared" si="1"/>
        <v>0</v>
      </c>
      <c r="O49" s="32">
        <f t="shared" si="2"/>
        <v>868.4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1055.8900000000001</v>
      </c>
      <c r="D50" s="63">
        <v>5.98</v>
      </c>
      <c r="E50" s="63"/>
      <c r="F50" s="63">
        <v>2.1</v>
      </c>
      <c r="G50" s="63">
        <v>1243.9000000000001</v>
      </c>
      <c r="H50" s="63">
        <v>0.92</v>
      </c>
      <c r="I50" s="11">
        <f t="shared" si="3"/>
        <v>2308.79</v>
      </c>
      <c r="J50" s="64"/>
      <c r="K50" s="63"/>
      <c r="L50" s="63">
        <v>4.9000000000000004</v>
      </c>
      <c r="M50" s="63">
        <v>8.01</v>
      </c>
      <c r="N50" s="13">
        <f t="shared" si="1"/>
        <v>12.91</v>
      </c>
      <c r="O50" s="14">
        <f t="shared" si="2"/>
        <v>2321.6999999999998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520299</v>
      </c>
      <c r="D51" s="66">
        <v>1846</v>
      </c>
      <c r="E51" s="66"/>
      <c r="F51" s="66">
        <v>522</v>
      </c>
      <c r="G51" s="66">
        <v>385104</v>
      </c>
      <c r="H51" s="66">
        <v>151</v>
      </c>
      <c r="I51" s="18">
        <f t="shared" ref="I51:I58" si="4">SUM(C51:H51)</f>
        <v>907922</v>
      </c>
      <c r="J51" s="67"/>
      <c r="K51" s="66"/>
      <c r="L51" s="66">
        <v>237</v>
      </c>
      <c r="M51" s="66">
        <v>550</v>
      </c>
      <c r="N51" s="20">
        <f t="shared" si="1"/>
        <v>787</v>
      </c>
      <c r="O51" s="21">
        <f>SUM(N51,I51)</f>
        <v>908709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5616.8</v>
      </c>
      <c r="D52" s="75">
        <v>7.3</v>
      </c>
      <c r="E52" s="75"/>
      <c r="F52" s="75">
        <v>3.6</v>
      </c>
      <c r="G52" s="75">
        <v>3708.1</v>
      </c>
      <c r="H52" s="75">
        <v>3</v>
      </c>
      <c r="I52" s="30">
        <f t="shared" si="4"/>
        <v>9338.8000000000011</v>
      </c>
      <c r="J52" s="76"/>
      <c r="K52" s="75"/>
      <c r="L52" s="75">
        <v>9.9</v>
      </c>
      <c r="M52" s="75">
        <v>15.8</v>
      </c>
      <c r="N52" s="31">
        <f t="shared" si="1"/>
        <v>25.700000000000003</v>
      </c>
      <c r="O52" s="32">
        <f t="shared" si="2"/>
        <v>9364.5000000000018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1000.2</v>
      </c>
      <c r="D53" s="72">
        <v>5.64</v>
      </c>
      <c r="E53" s="72"/>
      <c r="F53" s="72">
        <v>2.1</v>
      </c>
      <c r="G53" s="72">
        <v>1242.97</v>
      </c>
      <c r="H53" s="72">
        <v>0.83</v>
      </c>
      <c r="I53" s="27">
        <f t="shared" si="4"/>
        <v>2251.7399999999998</v>
      </c>
      <c r="J53" s="73"/>
      <c r="K53" s="72"/>
      <c r="L53" s="72">
        <v>4.9000000000000004</v>
      </c>
      <c r="M53" s="72">
        <v>8.01</v>
      </c>
      <c r="N53" s="28">
        <f t="shared" si="1"/>
        <v>12.91</v>
      </c>
      <c r="O53" s="29">
        <f t="shared" si="2"/>
        <v>2264.6499999999996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502587</v>
      </c>
      <c r="D54" s="66">
        <v>1781</v>
      </c>
      <c r="E54" s="66"/>
      <c r="F54" s="66">
        <v>522</v>
      </c>
      <c r="G54" s="66">
        <v>384963</v>
      </c>
      <c r="H54" s="66">
        <v>144</v>
      </c>
      <c r="I54" s="18">
        <f t="shared" si="4"/>
        <v>889997</v>
      </c>
      <c r="J54" s="67"/>
      <c r="K54" s="66"/>
      <c r="L54" s="66">
        <v>237</v>
      </c>
      <c r="M54" s="66">
        <v>550</v>
      </c>
      <c r="N54" s="20">
        <f t="shared" si="1"/>
        <v>787</v>
      </c>
      <c r="O54" s="21">
        <f t="shared" si="2"/>
        <v>890784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4991.6000000000004</v>
      </c>
      <c r="D55" s="69">
        <v>5.5</v>
      </c>
      <c r="E55" s="69"/>
      <c r="F55" s="69">
        <v>3.6</v>
      </c>
      <c r="G55" s="69">
        <v>3703.2</v>
      </c>
      <c r="H55" s="69">
        <v>2.7</v>
      </c>
      <c r="I55" s="24">
        <f t="shared" si="4"/>
        <v>8706.6000000000022</v>
      </c>
      <c r="J55" s="70"/>
      <c r="K55" s="69"/>
      <c r="L55" s="69">
        <v>9.9</v>
      </c>
      <c r="M55" s="69">
        <v>15.8</v>
      </c>
      <c r="N55" s="24">
        <f t="shared" si="1"/>
        <v>25.700000000000003</v>
      </c>
      <c r="O55" s="26">
        <f t="shared" si="2"/>
        <v>8732.3000000000029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1062.74</v>
      </c>
      <c r="D56" s="10">
        <f t="shared" si="5"/>
        <v>9.39</v>
      </c>
      <c r="E56" s="10">
        <f t="shared" si="5"/>
        <v>0</v>
      </c>
      <c r="F56" s="10">
        <f t="shared" si="5"/>
        <v>2.1</v>
      </c>
      <c r="G56" s="10">
        <f t="shared" si="5"/>
        <v>1256.0999999999999</v>
      </c>
      <c r="H56" s="10">
        <f t="shared" si="5"/>
        <v>0.91999999999999993</v>
      </c>
      <c r="I56" s="36">
        <f>SUM(C56:H56)</f>
        <v>2331.25</v>
      </c>
      <c r="J56" s="34">
        <f>SUM(J5,J8,J11,J14,J17,J20,J23,J26,J29,J32,J35,J38,J41,J44,J47)</f>
        <v>0</v>
      </c>
      <c r="K56" s="10">
        <f>SUM(K5,K8,K11,K14,K17,K20,K23,K26,K29,K32,K35,K38,K41,K44,K47)</f>
        <v>0.06</v>
      </c>
      <c r="L56" s="10">
        <f>SUM(L5,L8,L11,L14,L17,L20,L23,L26,L29,L32,L35,L38,L41,L44,L47)</f>
        <v>4.8999999999999995</v>
      </c>
      <c r="M56" s="10">
        <f>SUM(M5,M8,M11,M14,M17,M20,M23,M26,M29,M32,M35,M38,M41,M44,M47)</f>
        <v>8.23</v>
      </c>
      <c r="N56" s="12">
        <f t="shared" si="1"/>
        <v>13.19</v>
      </c>
      <c r="O56" s="14">
        <f t="shared" si="2"/>
        <v>2344.44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520601</v>
      </c>
      <c r="D57" s="17">
        <f t="shared" si="5"/>
        <v>2245</v>
      </c>
      <c r="E57" s="17">
        <f t="shared" si="5"/>
        <v>0</v>
      </c>
      <c r="F57" s="17">
        <f t="shared" si="5"/>
        <v>522</v>
      </c>
      <c r="G57" s="17">
        <f t="shared" si="5"/>
        <v>385162</v>
      </c>
      <c r="H57" s="17">
        <f t="shared" si="5"/>
        <v>151</v>
      </c>
      <c r="I57" s="37">
        <f t="shared" si="4"/>
        <v>908681</v>
      </c>
      <c r="J57" s="35">
        <f t="shared" ref="J57:M58" si="6">SUM(J6,J9,J12,J15,J18,J21,J24,J27,J30,J33,J36,J39,J42,J45,J48)</f>
        <v>0</v>
      </c>
      <c r="K57" s="17">
        <f t="shared" si="6"/>
        <v>1</v>
      </c>
      <c r="L57" s="17">
        <f t="shared" si="6"/>
        <v>237</v>
      </c>
      <c r="M57" s="17">
        <f t="shared" si="6"/>
        <v>553</v>
      </c>
      <c r="N57" s="19">
        <f t="shared" si="1"/>
        <v>791</v>
      </c>
      <c r="O57" s="21">
        <f t="shared" si="2"/>
        <v>909472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5639.5999999999995</v>
      </c>
      <c r="D58" s="40">
        <f t="shared" si="5"/>
        <v>29.700000000000003</v>
      </c>
      <c r="E58" s="40">
        <f t="shared" si="5"/>
        <v>0</v>
      </c>
      <c r="F58" s="40">
        <f t="shared" si="5"/>
        <v>3.6</v>
      </c>
      <c r="G58" s="40">
        <f t="shared" si="5"/>
        <v>3712.1</v>
      </c>
      <c r="H58" s="40">
        <f t="shared" si="5"/>
        <v>3</v>
      </c>
      <c r="I58" s="41">
        <f t="shared" si="4"/>
        <v>9388</v>
      </c>
      <c r="J58" s="39">
        <f t="shared" si="6"/>
        <v>0</v>
      </c>
      <c r="K58" s="40">
        <f t="shared" si="6"/>
        <v>0.1</v>
      </c>
      <c r="L58" s="40">
        <f t="shared" si="6"/>
        <v>9.8999999999999986</v>
      </c>
      <c r="M58" s="40">
        <f t="shared" si="6"/>
        <v>16.2</v>
      </c>
      <c r="N58" s="42">
        <f t="shared" si="1"/>
        <v>26.199999999999996</v>
      </c>
      <c r="O58" s="43">
        <f t="shared" si="2"/>
        <v>9414.2000000000007</v>
      </c>
      <c r="P58" s="44">
        <f>SUM(O56,P53,P54,P57)</f>
        <v>2344.44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5.03</v>
      </c>
      <c r="D63" s="63"/>
      <c r="E63" s="63"/>
      <c r="F63" s="63"/>
      <c r="G63" s="63">
        <v>8.07</v>
      </c>
      <c r="H63" s="63"/>
      <c r="I63" s="11">
        <f>SUM(C63:H63)</f>
        <v>13.100000000000001</v>
      </c>
      <c r="J63" s="64"/>
      <c r="K63" s="63"/>
      <c r="L63" s="63"/>
      <c r="M63" s="63"/>
      <c r="N63" s="13">
        <f>SUM(J63:M63)</f>
        <v>0</v>
      </c>
      <c r="O63" s="14">
        <f>SUM(N63,I63)</f>
        <v>13.100000000000001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3.5</v>
      </c>
      <c r="H66" s="72"/>
      <c r="I66" s="27">
        <f t="shared" si="7"/>
        <v>3.5</v>
      </c>
      <c r="J66" s="73"/>
      <c r="K66" s="72"/>
      <c r="L66" s="72"/>
      <c r="M66" s="72">
        <v>0.22</v>
      </c>
      <c r="N66" s="28">
        <f t="shared" si="8"/>
        <v>0.22</v>
      </c>
      <c r="O66" s="29">
        <f t="shared" si="9"/>
        <v>3.72</v>
      </c>
      <c r="P66" s="22" t="s">
        <v>25</v>
      </c>
      <c r="Q66" s="129" t="s">
        <v>69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3</v>
      </c>
      <c r="N67" s="20">
        <f t="shared" si="8"/>
        <v>3</v>
      </c>
      <c r="O67" s="21">
        <f t="shared" si="9"/>
        <v>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0.4</v>
      </c>
      <c r="N68" s="31">
        <f t="shared" si="8"/>
        <v>0.4</v>
      </c>
      <c r="O68" s="32">
        <f t="shared" si="9"/>
        <v>0.4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0.05</v>
      </c>
      <c r="H69" s="72"/>
      <c r="I69" s="27">
        <f t="shared" si="7"/>
        <v>0.05</v>
      </c>
      <c r="J69" s="73"/>
      <c r="K69" s="72"/>
      <c r="L69" s="72"/>
      <c r="M69" s="72"/>
      <c r="N69" s="28">
        <f t="shared" si="8"/>
        <v>0</v>
      </c>
      <c r="O69" s="29">
        <f t="shared" si="9"/>
        <v>0.05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3</v>
      </c>
      <c r="H70" s="66"/>
      <c r="I70" s="18">
        <f t="shared" si="7"/>
        <v>3</v>
      </c>
      <c r="J70" s="67"/>
      <c r="K70" s="66"/>
      <c r="L70" s="66"/>
      <c r="M70" s="66"/>
      <c r="N70" s="20">
        <f t="shared" si="8"/>
        <v>0</v>
      </c>
      <c r="O70" s="21">
        <f t="shared" si="9"/>
        <v>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0.3</v>
      </c>
      <c r="H71" s="75"/>
      <c r="I71" s="30">
        <f t="shared" si="7"/>
        <v>0.3</v>
      </c>
      <c r="J71" s="76"/>
      <c r="K71" s="75"/>
      <c r="L71" s="75"/>
      <c r="M71" s="75"/>
      <c r="N71" s="31">
        <f t="shared" si="8"/>
        <v>0</v>
      </c>
      <c r="O71" s="32">
        <f t="shared" si="9"/>
        <v>0.3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0.31</v>
      </c>
      <c r="D72" s="72"/>
      <c r="E72" s="72"/>
      <c r="F72" s="72"/>
      <c r="G72" s="72">
        <v>0.57999999999999996</v>
      </c>
      <c r="H72" s="72"/>
      <c r="I72" s="27">
        <f t="shared" si="7"/>
        <v>0.8899999999999999</v>
      </c>
      <c r="J72" s="73"/>
      <c r="K72" s="72">
        <v>0.06</v>
      </c>
      <c r="L72" s="72"/>
      <c r="M72" s="72"/>
      <c r="N72" s="28">
        <f t="shared" si="8"/>
        <v>0.06</v>
      </c>
      <c r="O72" s="29">
        <f t="shared" si="9"/>
        <v>0.95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44</v>
      </c>
      <c r="D73" s="66"/>
      <c r="E73" s="66"/>
      <c r="F73" s="66"/>
      <c r="G73" s="66">
        <v>55</v>
      </c>
      <c r="H73" s="66"/>
      <c r="I73" s="18">
        <f t="shared" si="7"/>
        <v>99</v>
      </c>
      <c r="J73" s="67"/>
      <c r="K73" s="66">
        <v>1</v>
      </c>
      <c r="L73" s="66"/>
      <c r="M73" s="66"/>
      <c r="N73" s="20">
        <f t="shared" si="8"/>
        <v>1</v>
      </c>
      <c r="O73" s="21">
        <f t="shared" si="9"/>
        <v>100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4.7</v>
      </c>
      <c r="D74" s="75"/>
      <c r="E74" s="75"/>
      <c r="F74" s="75"/>
      <c r="G74" s="75">
        <v>3.7</v>
      </c>
      <c r="H74" s="75"/>
      <c r="I74" s="30">
        <f t="shared" si="7"/>
        <v>8.4</v>
      </c>
      <c r="J74" s="76"/>
      <c r="K74" s="75">
        <v>0.1</v>
      </c>
      <c r="L74" s="75"/>
      <c r="M74" s="75"/>
      <c r="N74" s="31">
        <f t="shared" si="8"/>
        <v>0.1</v>
      </c>
      <c r="O74" s="32">
        <f t="shared" si="9"/>
        <v>8.5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1.7</v>
      </c>
      <c r="D75" s="72">
        <v>2.71</v>
      </c>
      <c r="E75" s="72"/>
      <c r="F75" s="72"/>
      <c r="G75" s="72"/>
      <c r="H75" s="72"/>
      <c r="I75" s="27">
        <f t="shared" si="7"/>
        <v>4.41</v>
      </c>
      <c r="J75" s="73"/>
      <c r="K75" s="72"/>
      <c r="L75" s="72">
        <v>0.55000000000000004</v>
      </c>
      <c r="M75" s="72">
        <v>2.57</v>
      </c>
      <c r="N75" s="28">
        <f t="shared" si="8"/>
        <v>3.12</v>
      </c>
      <c r="O75" s="29">
        <f t="shared" si="9"/>
        <v>7.53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299</v>
      </c>
      <c r="D76" s="66">
        <v>313</v>
      </c>
      <c r="E76" s="66"/>
      <c r="F76" s="66"/>
      <c r="G76" s="66"/>
      <c r="H76" s="66"/>
      <c r="I76" s="18">
        <f t="shared" si="7"/>
        <v>612</v>
      </c>
      <c r="J76" s="67"/>
      <c r="K76" s="66"/>
      <c r="L76" s="66">
        <v>24</v>
      </c>
      <c r="M76" s="66">
        <v>111</v>
      </c>
      <c r="N76" s="20">
        <f t="shared" si="8"/>
        <v>135</v>
      </c>
      <c r="O76" s="21">
        <f t="shared" si="9"/>
        <v>747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21</v>
      </c>
      <c r="D77" s="75">
        <v>18.600000000000001</v>
      </c>
      <c r="E77" s="75"/>
      <c r="F77" s="75"/>
      <c r="G77" s="75"/>
      <c r="H77" s="75"/>
      <c r="I77" s="30">
        <f t="shared" si="7"/>
        <v>39.6</v>
      </c>
      <c r="J77" s="76"/>
      <c r="K77" s="75"/>
      <c r="L77" s="75">
        <v>1.2</v>
      </c>
      <c r="M77" s="75">
        <v>5.7</v>
      </c>
      <c r="N77" s="31">
        <f t="shared" si="8"/>
        <v>6.9</v>
      </c>
      <c r="O77" s="32">
        <f t="shared" si="9"/>
        <v>46.5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5.19</v>
      </c>
      <c r="D78" s="72">
        <v>0.7</v>
      </c>
      <c r="E78" s="72"/>
      <c r="F78" s="72"/>
      <c r="G78" s="72">
        <v>0.84</v>
      </c>
      <c r="H78" s="72"/>
      <c r="I78" s="27">
        <f t="shared" si="7"/>
        <v>6.73</v>
      </c>
      <c r="J78" s="73"/>
      <c r="K78" s="72"/>
      <c r="L78" s="72">
        <v>4.3499999999999996</v>
      </c>
      <c r="M78" s="72">
        <v>0.1</v>
      </c>
      <c r="N78" s="28">
        <f t="shared" si="8"/>
        <v>4.4499999999999993</v>
      </c>
      <c r="O78" s="29">
        <f t="shared" si="9"/>
        <v>11.18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1242</v>
      </c>
      <c r="D79" s="66">
        <v>86</v>
      </c>
      <c r="E79" s="66"/>
      <c r="F79" s="66"/>
      <c r="G79" s="66">
        <v>125</v>
      </c>
      <c r="H79" s="66"/>
      <c r="I79" s="18">
        <f t="shared" si="7"/>
        <v>1453</v>
      </c>
      <c r="J79" s="67"/>
      <c r="K79" s="66"/>
      <c r="L79" s="66">
        <v>213</v>
      </c>
      <c r="M79" s="66">
        <v>5</v>
      </c>
      <c r="N79" s="20">
        <f t="shared" si="8"/>
        <v>218</v>
      </c>
      <c r="O79" s="21">
        <f t="shared" si="9"/>
        <v>1671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59.5</v>
      </c>
      <c r="D80" s="75">
        <v>3.8</v>
      </c>
      <c r="E80" s="75"/>
      <c r="F80" s="75"/>
      <c r="G80" s="75">
        <v>4.5</v>
      </c>
      <c r="H80" s="75"/>
      <c r="I80" s="30">
        <f t="shared" si="7"/>
        <v>67.8</v>
      </c>
      <c r="J80" s="76"/>
      <c r="K80" s="75"/>
      <c r="L80" s="75">
        <v>8.6999999999999993</v>
      </c>
      <c r="M80" s="75">
        <v>0.2</v>
      </c>
      <c r="N80" s="31">
        <f t="shared" si="8"/>
        <v>8.8999999999999986</v>
      </c>
      <c r="O80" s="32">
        <f t="shared" si="9"/>
        <v>76.699999999999989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17.510000000000002</v>
      </c>
      <c r="D81" s="72"/>
      <c r="E81" s="72"/>
      <c r="F81" s="72"/>
      <c r="G81" s="72">
        <v>0.06</v>
      </c>
      <c r="H81" s="72">
        <v>0.09</v>
      </c>
      <c r="I81" s="27">
        <f t="shared" si="7"/>
        <v>17.66</v>
      </c>
      <c r="J81" s="73"/>
      <c r="K81" s="72"/>
      <c r="L81" s="72"/>
      <c r="M81" s="72">
        <v>3.31</v>
      </c>
      <c r="N81" s="28">
        <f t="shared" si="8"/>
        <v>3.31</v>
      </c>
      <c r="O81" s="29">
        <f t="shared" si="9"/>
        <v>20.97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5193</v>
      </c>
      <c r="D82" s="66"/>
      <c r="E82" s="66"/>
      <c r="F82" s="66"/>
      <c r="G82" s="66">
        <v>10</v>
      </c>
      <c r="H82" s="66">
        <v>7</v>
      </c>
      <c r="I82" s="18">
        <f t="shared" si="7"/>
        <v>5210</v>
      </c>
      <c r="J82" s="67"/>
      <c r="K82" s="66"/>
      <c r="L82" s="66"/>
      <c r="M82" s="66">
        <v>207</v>
      </c>
      <c r="N82" s="20">
        <f t="shared" si="8"/>
        <v>207</v>
      </c>
      <c r="O82" s="21">
        <f t="shared" si="9"/>
        <v>5417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192.2</v>
      </c>
      <c r="D83" s="75"/>
      <c r="E83" s="75"/>
      <c r="F83" s="75"/>
      <c r="G83" s="75">
        <v>0.3</v>
      </c>
      <c r="H83" s="75">
        <v>0.3</v>
      </c>
      <c r="I83" s="30">
        <f t="shared" si="7"/>
        <v>192.8</v>
      </c>
      <c r="J83" s="76"/>
      <c r="K83" s="75"/>
      <c r="L83" s="75"/>
      <c r="M83" s="75">
        <v>6.4</v>
      </c>
      <c r="N83" s="31">
        <f t="shared" si="8"/>
        <v>6.4</v>
      </c>
      <c r="O83" s="32">
        <f t="shared" si="9"/>
        <v>199.20000000000002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41.71</v>
      </c>
      <c r="D84" s="72">
        <v>0.34</v>
      </c>
      <c r="E84" s="72"/>
      <c r="F84" s="72"/>
      <c r="G84" s="72">
        <v>0.64</v>
      </c>
      <c r="H84" s="72"/>
      <c r="I84" s="27">
        <f t="shared" si="7"/>
        <v>42.690000000000005</v>
      </c>
      <c r="J84" s="73"/>
      <c r="K84" s="72"/>
      <c r="L84" s="72"/>
      <c r="M84" s="72">
        <v>0.13</v>
      </c>
      <c r="N84" s="28">
        <f t="shared" si="8"/>
        <v>0.13</v>
      </c>
      <c r="O84" s="29">
        <f t="shared" si="9"/>
        <v>42.820000000000007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14534</v>
      </c>
      <c r="D85" s="66">
        <v>65</v>
      </c>
      <c r="E85" s="66"/>
      <c r="F85" s="66"/>
      <c r="G85" s="66">
        <v>110</v>
      </c>
      <c r="H85" s="66"/>
      <c r="I85" s="18">
        <f t="shared" si="7"/>
        <v>14709</v>
      </c>
      <c r="J85" s="67"/>
      <c r="K85" s="66"/>
      <c r="L85" s="66"/>
      <c r="M85" s="66">
        <v>8</v>
      </c>
      <c r="N85" s="20">
        <f t="shared" si="8"/>
        <v>8</v>
      </c>
      <c r="O85" s="21">
        <f t="shared" si="9"/>
        <v>14717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479.9</v>
      </c>
      <c r="D86" s="75">
        <v>1.8</v>
      </c>
      <c r="E86" s="75"/>
      <c r="F86" s="75"/>
      <c r="G86" s="75">
        <v>2.6</v>
      </c>
      <c r="H86" s="75"/>
      <c r="I86" s="30">
        <f t="shared" si="7"/>
        <v>484.3</v>
      </c>
      <c r="J86" s="76"/>
      <c r="K86" s="75"/>
      <c r="L86" s="75"/>
      <c r="M86" s="75">
        <v>0.2</v>
      </c>
      <c r="N86" s="31">
        <f t="shared" si="8"/>
        <v>0.2</v>
      </c>
      <c r="O86" s="32">
        <f t="shared" si="9"/>
        <v>484.5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73.83</v>
      </c>
      <c r="D87" s="72"/>
      <c r="E87" s="72"/>
      <c r="F87" s="72"/>
      <c r="G87" s="72">
        <v>4.96</v>
      </c>
      <c r="H87" s="72"/>
      <c r="I87" s="27">
        <f t="shared" si="7"/>
        <v>78.789999999999992</v>
      </c>
      <c r="J87" s="73"/>
      <c r="K87" s="72"/>
      <c r="L87" s="72"/>
      <c r="M87" s="72"/>
      <c r="N87" s="28">
        <f t="shared" si="8"/>
        <v>0</v>
      </c>
      <c r="O87" s="29">
        <f t="shared" si="9"/>
        <v>78.789999999999992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29620</v>
      </c>
      <c r="D88" s="66"/>
      <c r="E88" s="66"/>
      <c r="F88" s="66"/>
      <c r="G88" s="66">
        <v>1071</v>
      </c>
      <c r="H88" s="66"/>
      <c r="I88" s="18">
        <f t="shared" si="7"/>
        <v>30691</v>
      </c>
      <c r="J88" s="67"/>
      <c r="K88" s="66"/>
      <c r="L88" s="66"/>
      <c r="M88" s="66"/>
      <c r="N88" s="20">
        <f t="shared" si="8"/>
        <v>0</v>
      </c>
      <c r="O88" s="21">
        <f t="shared" si="9"/>
        <v>30691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681.4</v>
      </c>
      <c r="D89" s="75"/>
      <c r="E89" s="75"/>
      <c r="F89" s="75"/>
      <c r="G89" s="75">
        <v>23.6</v>
      </c>
      <c r="H89" s="75"/>
      <c r="I89" s="30">
        <f t="shared" si="7"/>
        <v>705</v>
      </c>
      <c r="J89" s="76"/>
      <c r="K89" s="75"/>
      <c r="L89" s="75"/>
      <c r="M89" s="75"/>
      <c r="N89" s="31">
        <f t="shared" si="8"/>
        <v>0</v>
      </c>
      <c r="O89" s="32">
        <f t="shared" si="9"/>
        <v>705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94.85</v>
      </c>
      <c r="D90" s="72"/>
      <c r="E90" s="72"/>
      <c r="F90" s="72"/>
      <c r="G90" s="72">
        <v>16.59</v>
      </c>
      <c r="H90" s="72"/>
      <c r="I90" s="27">
        <f t="shared" si="7"/>
        <v>111.44</v>
      </c>
      <c r="J90" s="73"/>
      <c r="K90" s="72"/>
      <c r="L90" s="72"/>
      <c r="M90" s="72">
        <v>0.49</v>
      </c>
      <c r="N90" s="28">
        <f t="shared" si="8"/>
        <v>0.49</v>
      </c>
      <c r="O90" s="29">
        <f t="shared" si="9"/>
        <v>111.92999999999999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41415</v>
      </c>
      <c r="D91" s="66"/>
      <c r="E91" s="66"/>
      <c r="F91" s="66"/>
      <c r="G91" s="66">
        <v>4115</v>
      </c>
      <c r="H91" s="66"/>
      <c r="I91" s="18">
        <f t="shared" si="7"/>
        <v>45530</v>
      </c>
      <c r="J91" s="67"/>
      <c r="K91" s="66"/>
      <c r="L91" s="66"/>
      <c r="M91" s="66">
        <v>46</v>
      </c>
      <c r="N91" s="20">
        <f t="shared" si="8"/>
        <v>46</v>
      </c>
      <c r="O91" s="21">
        <f t="shared" si="9"/>
        <v>45576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706.3</v>
      </c>
      <c r="D92" s="75"/>
      <c r="E92" s="75"/>
      <c r="F92" s="75"/>
      <c r="G92" s="75">
        <v>61.9</v>
      </c>
      <c r="H92" s="75"/>
      <c r="I92" s="30">
        <f t="shared" si="7"/>
        <v>768.19999999999993</v>
      </c>
      <c r="J92" s="76"/>
      <c r="K92" s="75"/>
      <c r="L92" s="75"/>
      <c r="M92" s="75">
        <v>1.2</v>
      </c>
      <c r="N92" s="31">
        <f t="shared" si="8"/>
        <v>1.2</v>
      </c>
      <c r="O92" s="32">
        <f t="shared" si="9"/>
        <v>769.4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105.14</v>
      </c>
      <c r="D93" s="72"/>
      <c r="E93" s="72"/>
      <c r="F93" s="72">
        <v>0.39</v>
      </c>
      <c r="G93" s="72">
        <v>32.24</v>
      </c>
      <c r="H93" s="72"/>
      <c r="I93" s="27">
        <f t="shared" si="7"/>
        <v>137.77000000000001</v>
      </c>
      <c r="J93" s="73"/>
      <c r="K93" s="72"/>
      <c r="L93" s="72"/>
      <c r="M93" s="72"/>
      <c r="N93" s="28">
        <f t="shared" si="8"/>
        <v>0</v>
      </c>
      <c r="O93" s="29">
        <f t="shared" si="9"/>
        <v>137.77000000000001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48672</v>
      </c>
      <c r="D94" s="66"/>
      <c r="E94" s="66"/>
      <c r="F94" s="66">
        <v>89</v>
      </c>
      <c r="G94" s="66">
        <v>8565</v>
      </c>
      <c r="H94" s="66"/>
      <c r="I94" s="18">
        <f t="shared" si="7"/>
        <v>57326</v>
      </c>
      <c r="J94" s="67"/>
      <c r="K94" s="66"/>
      <c r="L94" s="66"/>
      <c r="M94" s="66"/>
      <c r="N94" s="20">
        <f t="shared" si="8"/>
        <v>0</v>
      </c>
      <c r="O94" s="21">
        <f t="shared" si="9"/>
        <v>57326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593.1</v>
      </c>
      <c r="D95" s="75"/>
      <c r="E95" s="75"/>
      <c r="F95" s="75">
        <v>1</v>
      </c>
      <c r="G95" s="75">
        <v>120.7</v>
      </c>
      <c r="H95" s="75"/>
      <c r="I95" s="30">
        <f t="shared" si="7"/>
        <v>714.80000000000007</v>
      </c>
      <c r="J95" s="76"/>
      <c r="K95" s="75"/>
      <c r="L95" s="75"/>
      <c r="M95" s="75"/>
      <c r="N95" s="31">
        <f t="shared" si="8"/>
        <v>0</v>
      </c>
      <c r="O95" s="32">
        <f t="shared" si="9"/>
        <v>714.80000000000007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159.56</v>
      </c>
      <c r="D96" s="72">
        <v>1.2</v>
      </c>
      <c r="E96" s="72"/>
      <c r="F96" s="72"/>
      <c r="G96" s="72">
        <v>114.34</v>
      </c>
      <c r="H96" s="72"/>
      <c r="I96" s="27">
        <f t="shared" si="7"/>
        <v>275.10000000000002</v>
      </c>
      <c r="J96" s="73"/>
      <c r="K96" s="72"/>
      <c r="L96" s="72"/>
      <c r="M96" s="72">
        <v>0.38</v>
      </c>
      <c r="N96" s="28">
        <f t="shared" si="8"/>
        <v>0.38</v>
      </c>
      <c r="O96" s="29">
        <f t="shared" si="9"/>
        <v>275.48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79792</v>
      </c>
      <c r="D97" s="66">
        <v>386</v>
      </c>
      <c r="E97" s="66"/>
      <c r="F97" s="66"/>
      <c r="G97" s="66">
        <v>33145</v>
      </c>
      <c r="H97" s="66"/>
      <c r="I97" s="18">
        <f t="shared" si="7"/>
        <v>113323</v>
      </c>
      <c r="J97" s="67"/>
      <c r="K97" s="66"/>
      <c r="L97" s="66"/>
      <c r="M97" s="66">
        <v>41</v>
      </c>
      <c r="N97" s="20">
        <f t="shared" si="8"/>
        <v>41</v>
      </c>
      <c r="O97" s="21">
        <f t="shared" si="9"/>
        <v>113364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873.6</v>
      </c>
      <c r="D98" s="75">
        <v>5</v>
      </c>
      <c r="E98" s="75"/>
      <c r="F98" s="75"/>
      <c r="G98" s="75">
        <v>420.7</v>
      </c>
      <c r="H98" s="75"/>
      <c r="I98" s="30">
        <f t="shared" si="7"/>
        <v>1299.3</v>
      </c>
      <c r="J98" s="76"/>
      <c r="K98" s="75"/>
      <c r="L98" s="75"/>
      <c r="M98" s="75">
        <v>0.8</v>
      </c>
      <c r="N98" s="31">
        <f t="shared" si="8"/>
        <v>0.8</v>
      </c>
      <c r="O98" s="32">
        <f t="shared" si="9"/>
        <v>1300.0999999999999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230.88</v>
      </c>
      <c r="D99" s="72"/>
      <c r="E99" s="72"/>
      <c r="F99" s="72">
        <v>0.56999999999999995</v>
      </c>
      <c r="G99" s="72">
        <v>368.43</v>
      </c>
      <c r="H99" s="72">
        <v>0.83</v>
      </c>
      <c r="I99" s="27">
        <f t="shared" si="7"/>
        <v>600.71</v>
      </c>
      <c r="J99" s="73"/>
      <c r="K99" s="72"/>
      <c r="L99" s="72"/>
      <c r="M99" s="72"/>
      <c r="N99" s="28">
        <f t="shared" si="8"/>
        <v>0</v>
      </c>
      <c r="O99" s="29">
        <f t="shared" si="9"/>
        <v>600.71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117929</v>
      </c>
      <c r="D100" s="66"/>
      <c r="E100" s="66"/>
      <c r="F100" s="66">
        <v>136</v>
      </c>
      <c r="G100" s="66">
        <v>110940</v>
      </c>
      <c r="H100" s="66">
        <v>144</v>
      </c>
      <c r="I100" s="18">
        <f t="shared" si="7"/>
        <v>229149</v>
      </c>
      <c r="J100" s="67"/>
      <c r="K100" s="66"/>
      <c r="L100" s="66"/>
      <c r="M100" s="66"/>
      <c r="N100" s="20">
        <f t="shared" si="8"/>
        <v>0</v>
      </c>
      <c r="O100" s="21">
        <f t="shared" si="9"/>
        <v>229149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1208</v>
      </c>
      <c r="D101" s="75"/>
      <c r="E101" s="75"/>
      <c r="F101" s="75">
        <v>1.2</v>
      </c>
      <c r="G101" s="75">
        <v>1368.7</v>
      </c>
      <c r="H101" s="75">
        <v>2.7</v>
      </c>
      <c r="I101" s="30">
        <f t="shared" si="7"/>
        <v>2580.6</v>
      </c>
      <c r="J101" s="76"/>
      <c r="K101" s="75"/>
      <c r="L101" s="75"/>
      <c r="M101" s="75"/>
      <c r="N101" s="31">
        <f t="shared" si="8"/>
        <v>0</v>
      </c>
      <c r="O101" s="32">
        <f t="shared" si="9"/>
        <v>2580.6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100.37</v>
      </c>
      <c r="D102" s="72">
        <v>0.17</v>
      </c>
      <c r="E102" s="72"/>
      <c r="F102" s="72">
        <v>0.49</v>
      </c>
      <c r="G102" s="72">
        <v>408.87</v>
      </c>
      <c r="H102" s="72"/>
      <c r="I102" s="27">
        <f t="shared" si="7"/>
        <v>509.9</v>
      </c>
      <c r="J102" s="73"/>
      <c r="K102" s="72"/>
      <c r="L102" s="72"/>
      <c r="M102" s="72">
        <v>1.03</v>
      </c>
      <c r="N102" s="28">
        <f t="shared" si="8"/>
        <v>1.03</v>
      </c>
      <c r="O102" s="29">
        <f t="shared" si="9"/>
        <v>510.92999999999995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53534</v>
      </c>
      <c r="D103" s="66">
        <v>49</v>
      </c>
      <c r="E103" s="66"/>
      <c r="F103" s="66">
        <v>122</v>
      </c>
      <c r="G103" s="66">
        <v>128862</v>
      </c>
      <c r="H103" s="66"/>
      <c r="I103" s="18">
        <f t="shared" si="7"/>
        <v>182567</v>
      </c>
      <c r="J103" s="67"/>
      <c r="K103" s="66"/>
      <c r="L103" s="66"/>
      <c r="M103" s="66">
        <v>132</v>
      </c>
      <c r="N103" s="20">
        <f t="shared" si="8"/>
        <v>132</v>
      </c>
      <c r="O103" s="21">
        <f t="shared" si="9"/>
        <v>182699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429</v>
      </c>
      <c r="D104" s="75">
        <v>0.5</v>
      </c>
      <c r="E104" s="75"/>
      <c r="F104" s="75">
        <v>0.9</v>
      </c>
      <c r="G104" s="75">
        <v>1228.0999999999999</v>
      </c>
      <c r="H104" s="75"/>
      <c r="I104" s="30">
        <f t="shared" si="7"/>
        <v>1658.5</v>
      </c>
      <c r="J104" s="76"/>
      <c r="K104" s="75"/>
      <c r="L104" s="75"/>
      <c r="M104" s="75">
        <v>1.3</v>
      </c>
      <c r="N104" s="31">
        <f t="shared" si="8"/>
        <v>1.3</v>
      </c>
      <c r="O104" s="32">
        <f t="shared" si="9"/>
        <v>1659.8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49.67</v>
      </c>
      <c r="D105" s="72"/>
      <c r="E105" s="72"/>
      <c r="F105" s="72">
        <v>0.1</v>
      </c>
      <c r="G105" s="72">
        <v>167.27</v>
      </c>
      <c r="H105" s="72"/>
      <c r="I105" s="27">
        <f t="shared" si="7"/>
        <v>217.04000000000002</v>
      </c>
      <c r="J105" s="73"/>
      <c r="K105" s="72"/>
      <c r="L105" s="72"/>
      <c r="M105" s="72"/>
      <c r="N105" s="28">
        <f t="shared" si="8"/>
        <v>0</v>
      </c>
      <c r="O105" s="29">
        <f t="shared" si="9"/>
        <v>217.04000000000002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27112</v>
      </c>
      <c r="D106" s="66"/>
      <c r="E106" s="66"/>
      <c r="F106" s="66">
        <v>26</v>
      </c>
      <c r="G106" s="66">
        <v>54892</v>
      </c>
      <c r="H106" s="66"/>
      <c r="I106" s="18">
        <f t="shared" si="7"/>
        <v>82030</v>
      </c>
      <c r="J106" s="67"/>
      <c r="K106" s="66"/>
      <c r="L106" s="66"/>
      <c r="M106" s="66"/>
      <c r="N106" s="20">
        <f t="shared" si="8"/>
        <v>0</v>
      </c>
      <c r="O106" s="21">
        <f t="shared" si="9"/>
        <v>82030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176.8</v>
      </c>
      <c r="D107" s="75"/>
      <c r="E107" s="75"/>
      <c r="F107" s="75">
        <v>0.1</v>
      </c>
      <c r="G107" s="75">
        <v>421.7</v>
      </c>
      <c r="H107" s="75"/>
      <c r="I107" s="30">
        <f t="shared" si="7"/>
        <v>598.6</v>
      </c>
      <c r="J107" s="76"/>
      <c r="K107" s="75"/>
      <c r="L107" s="75"/>
      <c r="M107" s="75"/>
      <c r="N107" s="31">
        <f t="shared" si="8"/>
        <v>0</v>
      </c>
      <c r="O107" s="32">
        <f t="shared" si="9"/>
        <v>598.6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61.36</v>
      </c>
      <c r="D108" s="72"/>
      <c r="E108" s="72"/>
      <c r="F108" s="72"/>
      <c r="G108" s="72">
        <v>69.28</v>
      </c>
      <c r="H108" s="72"/>
      <c r="I108" s="27">
        <f t="shared" si="7"/>
        <v>130.63999999999999</v>
      </c>
      <c r="J108" s="73"/>
      <c r="K108" s="72"/>
      <c r="L108" s="72"/>
      <c r="M108" s="72"/>
      <c r="N108" s="28">
        <f t="shared" si="8"/>
        <v>0</v>
      </c>
      <c r="O108" s="29">
        <f t="shared" si="9"/>
        <v>130.63999999999999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34935</v>
      </c>
      <c r="D109" s="66"/>
      <c r="E109" s="66"/>
      <c r="F109" s="66"/>
      <c r="G109" s="66">
        <v>23012</v>
      </c>
      <c r="H109" s="66"/>
      <c r="I109" s="18">
        <f t="shared" si="7"/>
        <v>57947</v>
      </c>
      <c r="J109" s="67"/>
      <c r="K109" s="66"/>
      <c r="L109" s="66"/>
      <c r="M109" s="66"/>
      <c r="N109" s="20">
        <f t="shared" si="8"/>
        <v>0</v>
      </c>
      <c r="O109" s="21">
        <f t="shared" si="9"/>
        <v>57947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145.5</v>
      </c>
      <c r="D110" s="75"/>
      <c r="E110" s="75"/>
      <c r="F110" s="75"/>
      <c r="G110" s="75">
        <v>55.3</v>
      </c>
      <c r="H110" s="75"/>
      <c r="I110" s="30">
        <f t="shared" si="7"/>
        <v>200.8</v>
      </c>
      <c r="J110" s="76"/>
      <c r="K110" s="75"/>
      <c r="L110" s="75"/>
      <c r="M110" s="75"/>
      <c r="N110" s="31">
        <f t="shared" si="8"/>
        <v>0</v>
      </c>
      <c r="O110" s="32">
        <f t="shared" si="9"/>
        <v>200.8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29.64</v>
      </c>
      <c r="D111" s="72">
        <v>0.13</v>
      </c>
      <c r="E111" s="72"/>
      <c r="F111" s="72"/>
      <c r="G111" s="72">
        <v>27.23</v>
      </c>
      <c r="H111" s="72"/>
      <c r="I111" s="27">
        <f t="shared" si="7"/>
        <v>57</v>
      </c>
      <c r="J111" s="73"/>
      <c r="K111" s="72"/>
      <c r="L111" s="72"/>
      <c r="M111" s="72"/>
      <c r="N111" s="28">
        <f t="shared" si="8"/>
        <v>0</v>
      </c>
      <c r="O111" s="29">
        <f t="shared" si="9"/>
        <v>57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16996</v>
      </c>
      <c r="D112" s="66">
        <v>41</v>
      </c>
      <c r="E112" s="66"/>
      <c r="F112" s="66"/>
      <c r="G112" s="66">
        <v>9123</v>
      </c>
      <c r="H112" s="66"/>
      <c r="I112" s="18">
        <f t="shared" si="7"/>
        <v>26160</v>
      </c>
      <c r="J112" s="67"/>
      <c r="K112" s="66"/>
      <c r="L112" s="66"/>
      <c r="M112" s="66"/>
      <c r="N112" s="20">
        <f t="shared" si="8"/>
        <v>0</v>
      </c>
      <c r="O112" s="21">
        <f t="shared" si="9"/>
        <v>26160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52.7</v>
      </c>
      <c r="D113" s="75">
        <v>0</v>
      </c>
      <c r="E113" s="75"/>
      <c r="F113" s="75"/>
      <c r="G113" s="75">
        <v>0</v>
      </c>
      <c r="H113" s="75"/>
      <c r="I113" s="30">
        <f t="shared" si="7"/>
        <v>52.7</v>
      </c>
      <c r="J113" s="76"/>
      <c r="K113" s="75"/>
      <c r="L113" s="75"/>
      <c r="M113" s="75"/>
      <c r="N113" s="31">
        <f t="shared" si="8"/>
        <v>0</v>
      </c>
      <c r="O113" s="32">
        <f t="shared" si="9"/>
        <v>52.7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33.869999999999997</v>
      </c>
      <c r="D114" s="72"/>
      <c r="E114" s="72"/>
      <c r="F114" s="72"/>
      <c r="G114" s="72">
        <v>19.170000000000002</v>
      </c>
      <c r="H114" s="72"/>
      <c r="I114" s="27">
        <f t="shared" si="7"/>
        <v>53.04</v>
      </c>
      <c r="J114" s="73"/>
      <c r="K114" s="72"/>
      <c r="L114" s="72"/>
      <c r="M114" s="72"/>
      <c r="N114" s="28">
        <f t="shared" si="8"/>
        <v>0</v>
      </c>
      <c r="O114" s="29">
        <f t="shared" si="9"/>
        <v>53.04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19475</v>
      </c>
      <c r="D115" s="66"/>
      <c r="E115" s="66"/>
      <c r="F115" s="66"/>
      <c r="G115" s="66">
        <v>6438</v>
      </c>
      <c r="H115" s="66"/>
      <c r="I115" s="18">
        <f t="shared" si="7"/>
        <v>25913</v>
      </c>
      <c r="J115" s="67"/>
      <c r="K115" s="66"/>
      <c r="L115" s="66"/>
      <c r="M115" s="66"/>
      <c r="N115" s="20">
        <f t="shared" si="8"/>
        <v>0</v>
      </c>
      <c r="O115" s="21">
        <f t="shared" si="9"/>
        <v>25913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9</v>
      </c>
      <c r="D116" s="84"/>
      <c r="E116" s="84"/>
      <c r="F116" s="84"/>
      <c r="G116" s="84">
        <v>0</v>
      </c>
      <c r="H116" s="84"/>
      <c r="I116" s="46">
        <f t="shared" si="7"/>
        <v>9</v>
      </c>
      <c r="J116" s="85"/>
      <c r="K116" s="84"/>
      <c r="L116" s="84"/>
      <c r="M116" s="84"/>
      <c r="N116" s="47">
        <f t="shared" si="8"/>
        <v>0</v>
      </c>
      <c r="O116" s="43">
        <f t="shared" si="9"/>
        <v>9</v>
      </c>
      <c r="P116" s="44">
        <f>SUM(O136,P111,P112,P115)</f>
        <v>2344.44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19.52</v>
      </c>
      <c r="D121" s="63">
        <v>0.13</v>
      </c>
      <c r="E121" s="63"/>
      <c r="F121" s="63"/>
      <c r="G121" s="63">
        <v>5.68</v>
      </c>
      <c r="H121" s="63"/>
      <c r="I121" s="11">
        <f t="shared" si="7"/>
        <v>25.33</v>
      </c>
      <c r="J121" s="64"/>
      <c r="K121" s="63"/>
      <c r="L121" s="63"/>
      <c r="M121" s="63"/>
      <c r="N121" s="13">
        <f t="shared" si="8"/>
        <v>0</v>
      </c>
      <c r="O121" s="14">
        <f t="shared" si="9"/>
        <v>25.33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11502</v>
      </c>
      <c r="D122" s="66">
        <v>41</v>
      </c>
      <c r="E122" s="66"/>
      <c r="F122" s="66"/>
      <c r="G122" s="66">
        <v>1903</v>
      </c>
      <c r="H122" s="66"/>
      <c r="I122" s="18">
        <f t="shared" si="7"/>
        <v>13446</v>
      </c>
      <c r="J122" s="67"/>
      <c r="K122" s="66"/>
      <c r="L122" s="66"/>
      <c r="M122" s="66"/>
      <c r="N122" s="20">
        <f t="shared" si="8"/>
        <v>0</v>
      </c>
      <c r="O122" s="21">
        <f t="shared" si="9"/>
        <v>13446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6.9</v>
      </c>
      <c r="D123" s="75">
        <v>0</v>
      </c>
      <c r="E123" s="75"/>
      <c r="F123" s="75"/>
      <c r="G123" s="75">
        <v>0</v>
      </c>
      <c r="H123" s="75"/>
      <c r="I123" s="30">
        <f t="shared" si="7"/>
        <v>6.9</v>
      </c>
      <c r="J123" s="76"/>
      <c r="K123" s="75"/>
      <c r="L123" s="75"/>
      <c r="M123" s="75"/>
      <c r="N123" s="31">
        <f t="shared" si="8"/>
        <v>0</v>
      </c>
      <c r="O123" s="32">
        <f t="shared" si="9"/>
        <v>6.9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18.07</v>
      </c>
      <c r="D124" s="72">
        <v>1.7</v>
      </c>
      <c r="E124" s="72"/>
      <c r="F124" s="72">
        <v>0.55000000000000004</v>
      </c>
      <c r="G124" s="72">
        <v>6.99</v>
      </c>
      <c r="H124" s="72"/>
      <c r="I124" s="27">
        <f t="shared" si="7"/>
        <v>27.310000000000002</v>
      </c>
      <c r="J124" s="73"/>
      <c r="K124" s="72"/>
      <c r="L124" s="72"/>
      <c r="M124" s="72"/>
      <c r="N124" s="28">
        <f t="shared" si="8"/>
        <v>0</v>
      </c>
      <c r="O124" s="29">
        <f t="shared" si="9"/>
        <v>27.310000000000002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9902</v>
      </c>
      <c r="D125" s="66">
        <v>536</v>
      </c>
      <c r="E125" s="66"/>
      <c r="F125" s="66">
        <v>149</v>
      </c>
      <c r="G125" s="66">
        <v>2353</v>
      </c>
      <c r="H125" s="66"/>
      <c r="I125" s="18">
        <f t="shared" si="7"/>
        <v>12940</v>
      </c>
      <c r="J125" s="67"/>
      <c r="K125" s="66"/>
      <c r="L125" s="66"/>
      <c r="M125" s="66"/>
      <c r="N125" s="20">
        <f t="shared" si="8"/>
        <v>0</v>
      </c>
      <c r="O125" s="21">
        <f t="shared" si="9"/>
        <v>12940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0.4</v>
      </c>
      <c r="G126" s="75">
        <v>0</v>
      </c>
      <c r="H126" s="75"/>
      <c r="I126" s="30">
        <f t="shared" si="7"/>
        <v>0.4</v>
      </c>
      <c r="J126" s="76"/>
      <c r="K126" s="75"/>
      <c r="L126" s="75"/>
      <c r="M126" s="75"/>
      <c r="N126" s="31">
        <f t="shared" si="8"/>
        <v>0</v>
      </c>
      <c r="O126" s="32">
        <f t="shared" si="9"/>
        <v>0.4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14.53</v>
      </c>
      <c r="D127" s="72">
        <v>2.31</v>
      </c>
      <c r="E127" s="72"/>
      <c r="F127" s="72"/>
      <c r="G127" s="72">
        <v>1.31</v>
      </c>
      <c r="H127" s="72"/>
      <c r="I127" s="27">
        <f t="shared" si="7"/>
        <v>18.149999999999999</v>
      </c>
      <c r="J127" s="73"/>
      <c r="K127" s="72"/>
      <c r="L127" s="72"/>
      <c r="M127" s="72"/>
      <c r="N127" s="28">
        <f t="shared" si="8"/>
        <v>0</v>
      </c>
      <c r="O127" s="29">
        <f t="shared" si="9"/>
        <v>18.149999999999999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8405</v>
      </c>
      <c r="D128" s="66">
        <v>728</v>
      </c>
      <c r="E128" s="66"/>
      <c r="F128" s="66"/>
      <c r="G128" s="66">
        <v>440</v>
      </c>
      <c r="H128" s="66"/>
      <c r="I128" s="18">
        <f t="shared" si="7"/>
        <v>9573</v>
      </c>
      <c r="J128" s="67"/>
      <c r="K128" s="66"/>
      <c r="L128" s="66"/>
      <c r="M128" s="66"/>
      <c r="N128" s="20">
        <f t="shared" si="8"/>
        <v>0</v>
      </c>
      <c r="O128" s="21">
        <f t="shared" si="9"/>
        <v>9573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1055.8900000000001</v>
      </c>
      <c r="D130" s="63">
        <v>5.98</v>
      </c>
      <c r="E130" s="63"/>
      <c r="F130" s="63">
        <v>2.1</v>
      </c>
      <c r="G130" s="63">
        <v>1243.9000000000001</v>
      </c>
      <c r="H130" s="63">
        <v>0.92</v>
      </c>
      <c r="I130" s="11">
        <f t="shared" si="7"/>
        <v>2308.79</v>
      </c>
      <c r="J130" s="64"/>
      <c r="K130" s="63"/>
      <c r="L130" s="63">
        <v>4.9000000000000004</v>
      </c>
      <c r="M130" s="63">
        <v>8.01</v>
      </c>
      <c r="N130" s="13">
        <f>SUM(J130:M130)</f>
        <v>12.91</v>
      </c>
      <c r="O130" s="14">
        <f t="shared" si="9"/>
        <v>2321.6999999999998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520299</v>
      </c>
      <c r="D131" s="66">
        <v>1846</v>
      </c>
      <c r="E131" s="66"/>
      <c r="F131" s="66">
        <v>522</v>
      </c>
      <c r="G131" s="66">
        <v>385104</v>
      </c>
      <c r="H131" s="66">
        <v>151</v>
      </c>
      <c r="I131" s="18">
        <f t="shared" si="7"/>
        <v>907922</v>
      </c>
      <c r="J131" s="67"/>
      <c r="K131" s="66"/>
      <c r="L131" s="66">
        <v>237</v>
      </c>
      <c r="M131" s="66">
        <v>550</v>
      </c>
      <c r="N131" s="20">
        <f t="shared" si="8"/>
        <v>787</v>
      </c>
      <c r="O131" s="21">
        <f t="shared" si="9"/>
        <v>908709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5616.8</v>
      </c>
      <c r="D132" s="75">
        <v>7.3</v>
      </c>
      <c r="E132" s="75"/>
      <c r="F132" s="75">
        <v>3.6</v>
      </c>
      <c r="G132" s="75">
        <v>3708.1</v>
      </c>
      <c r="H132" s="75">
        <v>3</v>
      </c>
      <c r="I132" s="30">
        <f t="shared" ref="I132:I138" si="10">SUM(C132:H132)</f>
        <v>9338.8000000000011</v>
      </c>
      <c r="J132" s="76"/>
      <c r="K132" s="75"/>
      <c r="L132" s="75">
        <v>9.9</v>
      </c>
      <c r="M132" s="75">
        <v>15.8</v>
      </c>
      <c r="N132" s="31">
        <f t="shared" ref="N132:N138" si="11">SUM(J132:M132)</f>
        <v>25.700000000000003</v>
      </c>
      <c r="O132" s="32">
        <f t="shared" ref="O132:O138" si="12">SUM(N132,I132)</f>
        <v>9364.5000000000018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1000.2</v>
      </c>
      <c r="D133" s="72">
        <v>5.64</v>
      </c>
      <c r="E133" s="72"/>
      <c r="F133" s="72">
        <v>2.1</v>
      </c>
      <c r="G133" s="72">
        <v>1242.97</v>
      </c>
      <c r="H133" s="72">
        <v>0.83</v>
      </c>
      <c r="I133" s="27">
        <f t="shared" si="10"/>
        <v>2251.7399999999998</v>
      </c>
      <c r="J133" s="73"/>
      <c r="K133" s="72"/>
      <c r="L133" s="72">
        <v>4.9000000000000004</v>
      </c>
      <c r="M133" s="72">
        <v>8.01</v>
      </c>
      <c r="N133" s="28">
        <f t="shared" si="11"/>
        <v>12.91</v>
      </c>
      <c r="O133" s="29">
        <f t="shared" si="12"/>
        <v>2264.6499999999996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502587</v>
      </c>
      <c r="D134" s="66">
        <v>1781</v>
      </c>
      <c r="E134" s="66"/>
      <c r="F134" s="66">
        <v>522</v>
      </c>
      <c r="G134" s="66">
        <v>384963</v>
      </c>
      <c r="H134" s="66">
        <v>144</v>
      </c>
      <c r="I134" s="18">
        <f t="shared" si="10"/>
        <v>889997</v>
      </c>
      <c r="J134" s="67"/>
      <c r="K134" s="66"/>
      <c r="L134" s="66">
        <v>237</v>
      </c>
      <c r="M134" s="66">
        <v>550</v>
      </c>
      <c r="N134" s="20">
        <f t="shared" si="11"/>
        <v>787</v>
      </c>
      <c r="O134" s="21">
        <f t="shared" si="12"/>
        <v>890784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4991.6000000000004</v>
      </c>
      <c r="D135" s="84">
        <v>5.5</v>
      </c>
      <c r="E135" s="84"/>
      <c r="F135" s="84">
        <v>3.6</v>
      </c>
      <c r="G135" s="84">
        <v>3703.2</v>
      </c>
      <c r="H135" s="84">
        <v>2.7</v>
      </c>
      <c r="I135" s="46">
        <f t="shared" si="10"/>
        <v>8706.6000000000022</v>
      </c>
      <c r="J135" s="85"/>
      <c r="K135" s="84"/>
      <c r="L135" s="84">
        <v>9.9</v>
      </c>
      <c r="M135" s="84">
        <v>15.8</v>
      </c>
      <c r="N135" s="47">
        <f t="shared" si="11"/>
        <v>25.700000000000003</v>
      </c>
      <c r="O135" s="43">
        <f t="shared" si="12"/>
        <v>8732.3000000000029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1062.74</v>
      </c>
      <c r="D136" s="54">
        <f t="shared" si="13"/>
        <v>9.39</v>
      </c>
      <c r="E136" s="54">
        <f t="shared" si="13"/>
        <v>0</v>
      </c>
      <c r="F136" s="54">
        <f t="shared" si="13"/>
        <v>2.1</v>
      </c>
      <c r="G136" s="54">
        <f t="shared" si="13"/>
        <v>1256.1000000000001</v>
      </c>
      <c r="H136" s="54">
        <f t="shared" si="13"/>
        <v>0.91999999999999993</v>
      </c>
      <c r="I136" s="55">
        <f t="shared" si="10"/>
        <v>2331.25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0.06</v>
      </c>
      <c r="L136" s="54">
        <f t="shared" si="14"/>
        <v>4.8999999999999995</v>
      </c>
      <c r="M136" s="54">
        <f t="shared" si="14"/>
        <v>8.23</v>
      </c>
      <c r="N136" s="57">
        <f t="shared" si="11"/>
        <v>13.19</v>
      </c>
      <c r="O136" s="58">
        <f t="shared" si="12"/>
        <v>2344.44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520601</v>
      </c>
      <c r="D137" s="17">
        <f t="shared" si="13"/>
        <v>2245</v>
      </c>
      <c r="E137" s="17">
        <f t="shared" si="13"/>
        <v>0</v>
      </c>
      <c r="F137" s="17">
        <f t="shared" si="13"/>
        <v>522</v>
      </c>
      <c r="G137" s="17">
        <f t="shared" si="13"/>
        <v>385162</v>
      </c>
      <c r="H137" s="17">
        <f t="shared" si="13"/>
        <v>151</v>
      </c>
      <c r="I137" s="18">
        <f t="shared" si="10"/>
        <v>908681</v>
      </c>
      <c r="J137" s="19">
        <f t="shared" si="14"/>
        <v>0</v>
      </c>
      <c r="K137" s="17">
        <f t="shared" si="14"/>
        <v>1</v>
      </c>
      <c r="L137" s="17">
        <f t="shared" si="14"/>
        <v>237</v>
      </c>
      <c r="M137" s="17">
        <f t="shared" si="14"/>
        <v>553</v>
      </c>
      <c r="N137" s="20">
        <f t="shared" si="11"/>
        <v>791</v>
      </c>
      <c r="O137" s="21">
        <f t="shared" si="12"/>
        <v>909472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5639.5999999999995</v>
      </c>
      <c r="D138" s="40">
        <f t="shared" si="13"/>
        <v>29.700000000000003</v>
      </c>
      <c r="E138" s="40">
        <f t="shared" si="13"/>
        <v>0</v>
      </c>
      <c r="F138" s="40">
        <f t="shared" si="13"/>
        <v>3.6</v>
      </c>
      <c r="G138" s="40">
        <f t="shared" si="13"/>
        <v>3712.1</v>
      </c>
      <c r="H138" s="40">
        <f t="shared" si="13"/>
        <v>3</v>
      </c>
      <c r="I138" s="46">
        <f t="shared" si="10"/>
        <v>9388</v>
      </c>
      <c r="J138" s="42">
        <f t="shared" si="14"/>
        <v>0</v>
      </c>
      <c r="K138" s="40">
        <f t="shared" si="14"/>
        <v>0.1</v>
      </c>
      <c r="L138" s="40">
        <f t="shared" si="14"/>
        <v>9.8999999999999986</v>
      </c>
      <c r="M138" s="40">
        <f t="shared" si="14"/>
        <v>16.2</v>
      </c>
      <c r="N138" s="47">
        <f t="shared" si="11"/>
        <v>26.199999999999996</v>
      </c>
      <c r="O138" s="43">
        <f t="shared" si="12"/>
        <v>9414.2000000000007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943AC-D955-430F-9840-448579DC8F2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0.04</v>
      </c>
      <c r="D14" s="72"/>
      <c r="E14" s="72"/>
      <c r="F14" s="72"/>
      <c r="G14" s="72"/>
      <c r="H14" s="72"/>
      <c r="I14" s="27">
        <f t="shared" si="0"/>
        <v>0.04</v>
      </c>
      <c r="J14" s="73"/>
      <c r="K14" s="72"/>
      <c r="L14" s="72"/>
      <c r="M14" s="72">
        <v>0.46</v>
      </c>
      <c r="N14" s="28">
        <f t="shared" si="1"/>
        <v>0.46</v>
      </c>
      <c r="O14" s="29">
        <f t="shared" si="2"/>
        <v>0.5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</v>
      </c>
      <c r="D15" s="66"/>
      <c r="E15" s="66"/>
      <c r="F15" s="66"/>
      <c r="G15" s="66"/>
      <c r="H15" s="66"/>
      <c r="I15" s="18">
        <f t="shared" si="0"/>
        <v>4</v>
      </c>
      <c r="J15" s="67"/>
      <c r="K15" s="66"/>
      <c r="L15" s="66"/>
      <c r="M15" s="66">
        <v>15</v>
      </c>
      <c r="N15" s="20">
        <f t="shared" si="1"/>
        <v>15</v>
      </c>
      <c r="O15" s="21">
        <f t="shared" si="2"/>
        <v>19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0.4</v>
      </c>
      <c r="D16" s="75"/>
      <c r="E16" s="75"/>
      <c r="F16" s="75"/>
      <c r="G16" s="75"/>
      <c r="H16" s="75"/>
      <c r="I16" s="30">
        <f t="shared" si="0"/>
        <v>0.4</v>
      </c>
      <c r="J16" s="76"/>
      <c r="K16" s="75"/>
      <c r="L16" s="75"/>
      <c r="M16" s="75">
        <v>1</v>
      </c>
      <c r="N16" s="31">
        <f t="shared" si="1"/>
        <v>1</v>
      </c>
      <c r="O16" s="32">
        <f t="shared" si="2"/>
        <v>1.4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0.76</v>
      </c>
      <c r="D17" s="72">
        <v>0.82</v>
      </c>
      <c r="E17" s="72"/>
      <c r="F17" s="72"/>
      <c r="G17" s="72"/>
      <c r="H17" s="72"/>
      <c r="I17" s="27">
        <f t="shared" si="0"/>
        <v>1.58</v>
      </c>
      <c r="J17" s="73"/>
      <c r="K17" s="72"/>
      <c r="L17" s="72"/>
      <c r="M17" s="72">
        <v>8.81</v>
      </c>
      <c r="N17" s="28">
        <f t="shared" si="1"/>
        <v>8.81</v>
      </c>
      <c r="O17" s="29">
        <f t="shared" si="2"/>
        <v>10.39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162</v>
      </c>
      <c r="D18" s="66">
        <v>87</v>
      </c>
      <c r="E18" s="66"/>
      <c r="F18" s="66"/>
      <c r="G18" s="66"/>
      <c r="H18" s="66"/>
      <c r="I18" s="18">
        <f t="shared" si="0"/>
        <v>249</v>
      </c>
      <c r="J18" s="67"/>
      <c r="K18" s="66"/>
      <c r="L18" s="66"/>
      <c r="M18" s="66">
        <v>387</v>
      </c>
      <c r="N18" s="20">
        <f t="shared" si="1"/>
        <v>387</v>
      </c>
      <c r="O18" s="21">
        <f t="shared" si="2"/>
        <v>636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11.4</v>
      </c>
      <c r="D19" s="75">
        <v>5.2</v>
      </c>
      <c r="E19" s="75"/>
      <c r="F19" s="75"/>
      <c r="G19" s="75"/>
      <c r="H19" s="75"/>
      <c r="I19" s="30">
        <f t="shared" si="0"/>
        <v>16.600000000000001</v>
      </c>
      <c r="J19" s="76"/>
      <c r="K19" s="75"/>
      <c r="L19" s="75"/>
      <c r="M19" s="75">
        <v>21.1</v>
      </c>
      <c r="N19" s="31">
        <f t="shared" si="1"/>
        <v>21.1</v>
      </c>
      <c r="O19" s="32">
        <f t="shared" si="2"/>
        <v>37.700000000000003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3.71</v>
      </c>
      <c r="D20" s="72">
        <v>2.56</v>
      </c>
      <c r="E20" s="72"/>
      <c r="F20" s="72"/>
      <c r="G20" s="72">
        <v>0.14000000000000001</v>
      </c>
      <c r="H20" s="72"/>
      <c r="I20" s="27">
        <f t="shared" si="0"/>
        <v>6.4099999999999993</v>
      </c>
      <c r="J20" s="73"/>
      <c r="K20" s="72"/>
      <c r="L20" s="72">
        <v>5.3</v>
      </c>
      <c r="M20" s="72">
        <v>1.56</v>
      </c>
      <c r="N20" s="28">
        <f t="shared" si="1"/>
        <v>6.8599999999999994</v>
      </c>
      <c r="O20" s="29">
        <f t="shared" si="2"/>
        <v>13.27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883</v>
      </c>
      <c r="D21" s="66">
        <v>323</v>
      </c>
      <c r="E21" s="66"/>
      <c r="F21" s="66"/>
      <c r="G21" s="66">
        <v>22</v>
      </c>
      <c r="H21" s="66"/>
      <c r="I21" s="18">
        <f t="shared" si="0"/>
        <v>1228</v>
      </c>
      <c r="J21" s="67"/>
      <c r="K21" s="66"/>
      <c r="L21" s="66">
        <v>286</v>
      </c>
      <c r="M21" s="66">
        <v>61</v>
      </c>
      <c r="N21" s="20">
        <f t="shared" si="1"/>
        <v>347</v>
      </c>
      <c r="O21" s="21">
        <f t="shared" si="2"/>
        <v>1575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42.5</v>
      </c>
      <c r="D22" s="75">
        <v>14.2</v>
      </c>
      <c r="E22" s="75"/>
      <c r="F22" s="75"/>
      <c r="G22" s="75">
        <v>0.8</v>
      </c>
      <c r="H22" s="75"/>
      <c r="I22" s="30">
        <f t="shared" si="0"/>
        <v>57.5</v>
      </c>
      <c r="J22" s="76"/>
      <c r="K22" s="75"/>
      <c r="L22" s="75">
        <v>11</v>
      </c>
      <c r="M22" s="75">
        <v>2.2999999999999998</v>
      </c>
      <c r="N22" s="31">
        <f t="shared" si="1"/>
        <v>13.3</v>
      </c>
      <c r="O22" s="32">
        <f t="shared" si="2"/>
        <v>70.8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6.27</v>
      </c>
      <c r="D23" s="72">
        <v>0.79</v>
      </c>
      <c r="E23" s="72"/>
      <c r="F23" s="72">
        <v>0.15</v>
      </c>
      <c r="G23" s="72">
        <v>0.06</v>
      </c>
      <c r="H23" s="72"/>
      <c r="I23" s="27">
        <f t="shared" si="0"/>
        <v>7.27</v>
      </c>
      <c r="J23" s="73"/>
      <c r="K23" s="72"/>
      <c r="L23" s="72"/>
      <c r="M23" s="72">
        <v>0.11</v>
      </c>
      <c r="N23" s="28">
        <f t="shared" si="1"/>
        <v>0.11</v>
      </c>
      <c r="O23" s="29">
        <f t="shared" si="2"/>
        <v>7.38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1929</v>
      </c>
      <c r="D24" s="66">
        <v>304</v>
      </c>
      <c r="E24" s="66"/>
      <c r="F24" s="66">
        <v>25</v>
      </c>
      <c r="G24" s="66">
        <v>10</v>
      </c>
      <c r="H24" s="66"/>
      <c r="I24" s="18">
        <f t="shared" si="0"/>
        <v>2268</v>
      </c>
      <c r="J24" s="67"/>
      <c r="K24" s="66"/>
      <c r="L24" s="66"/>
      <c r="M24" s="66">
        <v>4</v>
      </c>
      <c r="N24" s="20">
        <f t="shared" si="1"/>
        <v>4</v>
      </c>
      <c r="O24" s="21">
        <f t="shared" si="2"/>
        <v>2272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71</v>
      </c>
      <c r="D25" s="75">
        <v>10.3</v>
      </c>
      <c r="E25" s="75"/>
      <c r="F25" s="75">
        <v>0.6</v>
      </c>
      <c r="G25" s="75">
        <v>0.3</v>
      </c>
      <c r="H25" s="75"/>
      <c r="I25" s="30">
        <f t="shared" si="0"/>
        <v>82.199999999999989</v>
      </c>
      <c r="J25" s="76"/>
      <c r="K25" s="75"/>
      <c r="L25" s="75"/>
      <c r="M25" s="75">
        <v>0.1</v>
      </c>
      <c r="N25" s="31">
        <f t="shared" si="1"/>
        <v>0.1</v>
      </c>
      <c r="O25" s="32">
        <f t="shared" si="2"/>
        <v>82.299999999999983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35.1</v>
      </c>
      <c r="D26" s="72">
        <v>2.19</v>
      </c>
      <c r="E26" s="72"/>
      <c r="F26" s="72">
        <v>7.0000000000000007E-2</v>
      </c>
      <c r="G26" s="72">
        <v>0.08</v>
      </c>
      <c r="H26" s="72"/>
      <c r="I26" s="27">
        <f t="shared" si="0"/>
        <v>37.44</v>
      </c>
      <c r="J26" s="73"/>
      <c r="K26" s="72"/>
      <c r="L26" s="72"/>
      <c r="M26" s="72">
        <v>0.01</v>
      </c>
      <c r="N26" s="28">
        <f t="shared" si="1"/>
        <v>0.01</v>
      </c>
      <c r="O26" s="29">
        <f t="shared" si="2"/>
        <v>37.449999999999996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12343</v>
      </c>
      <c r="D27" s="66">
        <v>389</v>
      </c>
      <c r="E27" s="66"/>
      <c r="F27" s="66">
        <v>9</v>
      </c>
      <c r="G27" s="66">
        <v>15</v>
      </c>
      <c r="H27" s="66"/>
      <c r="I27" s="18">
        <f t="shared" si="0"/>
        <v>12756</v>
      </c>
      <c r="J27" s="67"/>
      <c r="K27" s="66"/>
      <c r="L27" s="66"/>
      <c r="M27" s="66">
        <v>0</v>
      </c>
      <c r="N27" s="20">
        <f t="shared" si="1"/>
        <v>0</v>
      </c>
      <c r="O27" s="21">
        <f t="shared" si="2"/>
        <v>12756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408.6</v>
      </c>
      <c r="D28" s="75">
        <v>10.6</v>
      </c>
      <c r="E28" s="75"/>
      <c r="F28" s="75">
        <v>0.3</v>
      </c>
      <c r="G28" s="75">
        <v>0.3</v>
      </c>
      <c r="H28" s="75"/>
      <c r="I28" s="30">
        <f t="shared" si="0"/>
        <v>419.80000000000007</v>
      </c>
      <c r="J28" s="76"/>
      <c r="K28" s="75"/>
      <c r="L28" s="75"/>
      <c r="M28" s="75">
        <v>0</v>
      </c>
      <c r="N28" s="31">
        <f t="shared" si="1"/>
        <v>0</v>
      </c>
      <c r="O28" s="32">
        <f t="shared" si="2"/>
        <v>419.80000000000007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83.35</v>
      </c>
      <c r="D29" s="72">
        <v>18.84</v>
      </c>
      <c r="E29" s="72"/>
      <c r="F29" s="72">
        <v>2.4500000000000002</v>
      </c>
      <c r="G29" s="72">
        <v>1.07</v>
      </c>
      <c r="H29" s="72"/>
      <c r="I29" s="27">
        <f t="shared" si="0"/>
        <v>105.71</v>
      </c>
      <c r="J29" s="73"/>
      <c r="K29" s="72"/>
      <c r="L29" s="72"/>
      <c r="M29" s="72">
        <v>0.86</v>
      </c>
      <c r="N29" s="28">
        <f t="shared" si="1"/>
        <v>0.86</v>
      </c>
      <c r="O29" s="29">
        <f t="shared" si="2"/>
        <v>106.57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33558</v>
      </c>
      <c r="D30" s="66">
        <v>3952</v>
      </c>
      <c r="E30" s="66"/>
      <c r="F30" s="66">
        <v>486</v>
      </c>
      <c r="G30" s="66">
        <v>248</v>
      </c>
      <c r="H30" s="66"/>
      <c r="I30" s="18">
        <f t="shared" si="0"/>
        <v>38244</v>
      </c>
      <c r="J30" s="67"/>
      <c r="K30" s="66"/>
      <c r="L30" s="66"/>
      <c r="M30" s="66">
        <v>65</v>
      </c>
      <c r="N30" s="20">
        <f t="shared" si="1"/>
        <v>65</v>
      </c>
      <c r="O30" s="21">
        <f t="shared" si="2"/>
        <v>38309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776.4</v>
      </c>
      <c r="D31" s="75">
        <v>86.9</v>
      </c>
      <c r="E31" s="75"/>
      <c r="F31" s="75">
        <v>7.3</v>
      </c>
      <c r="G31" s="75">
        <v>5.3</v>
      </c>
      <c r="H31" s="75"/>
      <c r="I31" s="30">
        <f t="shared" si="0"/>
        <v>875.89999999999986</v>
      </c>
      <c r="J31" s="76"/>
      <c r="K31" s="75"/>
      <c r="L31" s="75"/>
      <c r="M31" s="75">
        <v>1.9</v>
      </c>
      <c r="N31" s="31">
        <f t="shared" si="1"/>
        <v>1.9</v>
      </c>
      <c r="O31" s="32">
        <f t="shared" si="2"/>
        <v>877.79999999999984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76.83</v>
      </c>
      <c r="D32" s="72">
        <v>1.45</v>
      </c>
      <c r="E32" s="72"/>
      <c r="F32" s="72">
        <v>2.1800000000000002</v>
      </c>
      <c r="G32" s="72">
        <v>1.58</v>
      </c>
      <c r="H32" s="72"/>
      <c r="I32" s="27">
        <f t="shared" si="0"/>
        <v>82.04</v>
      </c>
      <c r="J32" s="73"/>
      <c r="K32" s="72"/>
      <c r="L32" s="72"/>
      <c r="M32" s="72">
        <v>0.96</v>
      </c>
      <c r="N32" s="28">
        <f t="shared" si="1"/>
        <v>0.96</v>
      </c>
      <c r="O32" s="29">
        <f t="shared" si="2"/>
        <v>83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33000</v>
      </c>
      <c r="D33" s="66">
        <v>320</v>
      </c>
      <c r="E33" s="66"/>
      <c r="F33" s="66">
        <v>452</v>
      </c>
      <c r="G33" s="66">
        <v>357</v>
      </c>
      <c r="H33" s="66"/>
      <c r="I33" s="18">
        <f t="shared" si="0"/>
        <v>34129</v>
      </c>
      <c r="J33" s="67"/>
      <c r="K33" s="66"/>
      <c r="L33" s="66"/>
      <c r="M33" s="66">
        <v>89</v>
      </c>
      <c r="N33" s="20">
        <f t="shared" si="1"/>
        <v>89</v>
      </c>
      <c r="O33" s="21">
        <f t="shared" si="2"/>
        <v>34218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565.79999999999995</v>
      </c>
      <c r="D34" s="75">
        <v>5.8</v>
      </c>
      <c r="E34" s="75"/>
      <c r="F34" s="75">
        <v>5.8</v>
      </c>
      <c r="G34" s="75">
        <v>5.2</v>
      </c>
      <c r="H34" s="75"/>
      <c r="I34" s="30">
        <f t="shared" si="0"/>
        <v>582.59999999999991</v>
      </c>
      <c r="J34" s="76"/>
      <c r="K34" s="75"/>
      <c r="L34" s="75"/>
      <c r="M34" s="75">
        <v>2.2000000000000002</v>
      </c>
      <c r="N34" s="31">
        <f t="shared" si="1"/>
        <v>2.2000000000000002</v>
      </c>
      <c r="O34" s="32">
        <f t="shared" si="2"/>
        <v>584.79999999999995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205.89</v>
      </c>
      <c r="D35" s="72"/>
      <c r="E35" s="72"/>
      <c r="F35" s="72">
        <v>16.23</v>
      </c>
      <c r="G35" s="72">
        <v>7.17</v>
      </c>
      <c r="H35" s="72"/>
      <c r="I35" s="27">
        <f t="shared" si="0"/>
        <v>229.28999999999996</v>
      </c>
      <c r="J35" s="73"/>
      <c r="K35" s="72"/>
      <c r="L35" s="72"/>
      <c r="M35" s="72"/>
      <c r="N35" s="28">
        <f t="shared" si="1"/>
        <v>0</v>
      </c>
      <c r="O35" s="29">
        <f t="shared" si="2"/>
        <v>229.28999999999996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96791</v>
      </c>
      <c r="D36" s="66"/>
      <c r="E36" s="66"/>
      <c r="F36" s="66">
        <v>3638</v>
      </c>
      <c r="G36" s="66">
        <v>1871</v>
      </c>
      <c r="H36" s="66"/>
      <c r="I36" s="18">
        <f t="shared" si="0"/>
        <v>102300</v>
      </c>
      <c r="J36" s="67"/>
      <c r="K36" s="66"/>
      <c r="L36" s="66"/>
      <c r="M36" s="66"/>
      <c r="N36" s="20">
        <f t="shared" si="1"/>
        <v>0</v>
      </c>
      <c r="O36" s="21">
        <f t="shared" si="2"/>
        <v>102300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1171.9000000000001</v>
      </c>
      <c r="D37" s="75"/>
      <c r="E37" s="75"/>
      <c r="F37" s="75">
        <v>40</v>
      </c>
      <c r="G37" s="75">
        <v>26.2</v>
      </c>
      <c r="H37" s="75"/>
      <c r="I37" s="30">
        <f t="shared" ref="I37:I50" si="3">SUM(C37:H37)</f>
        <v>1238.1000000000001</v>
      </c>
      <c r="J37" s="76"/>
      <c r="K37" s="75"/>
      <c r="L37" s="75"/>
      <c r="M37" s="75"/>
      <c r="N37" s="31">
        <f t="shared" si="1"/>
        <v>0</v>
      </c>
      <c r="O37" s="32">
        <f t="shared" si="2"/>
        <v>1238.1000000000001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205.21</v>
      </c>
      <c r="D38" s="72">
        <v>0.06</v>
      </c>
      <c r="E38" s="72"/>
      <c r="F38" s="72">
        <v>7.09</v>
      </c>
      <c r="G38" s="72">
        <v>57.63</v>
      </c>
      <c r="H38" s="72"/>
      <c r="I38" s="27">
        <f t="shared" si="3"/>
        <v>269.99</v>
      </c>
      <c r="J38" s="73"/>
      <c r="K38" s="72"/>
      <c r="L38" s="72"/>
      <c r="M38" s="72">
        <v>0.98</v>
      </c>
      <c r="N38" s="28">
        <f t="shared" si="1"/>
        <v>0.98</v>
      </c>
      <c r="O38" s="29">
        <f t="shared" si="2"/>
        <v>270.97000000000003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100060</v>
      </c>
      <c r="D39" s="66">
        <v>16</v>
      </c>
      <c r="E39" s="66"/>
      <c r="F39" s="66">
        <v>1521</v>
      </c>
      <c r="G39" s="66">
        <v>16782</v>
      </c>
      <c r="H39" s="66"/>
      <c r="I39" s="18">
        <f t="shared" si="3"/>
        <v>118379</v>
      </c>
      <c r="J39" s="67"/>
      <c r="K39" s="66"/>
      <c r="L39" s="66"/>
      <c r="M39" s="66">
        <v>177</v>
      </c>
      <c r="N39" s="20">
        <f t="shared" si="1"/>
        <v>177</v>
      </c>
      <c r="O39" s="21">
        <f t="shared" si="2"/>
        <v>118556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1113.9000000000001</v>
      </c>
      <c r="D40" s="75">
        <v>0.2</v>
      </c>
      <c r="E40" s="75"/>
      <c r="F40" s="75">
        <v>14.5</v>
      </c>
      <c r="G40" s="75">
        <v>217</v>
      </c>
      <c r="H40" s="75"/>
      <c r="I40" s="30">
        <f t="shared" si="3"/>
        <v>1345.6000000000001</v>
      </c>
      <c r="J40" s="76"/>
      <c r="K40" s="75"/>
      <c r="L40" s="75"/>
      <c r="M40" s="75">
        <v>3.1</v>
      </c>
      <c r="N40" s="31">
        <f t="shared" si="1"/>
        <v>3.1</v>
      </c>
      <c r="O40" s="32">
        <f t="shared" si="2"/>
        <v>1348.7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188.11</v>
      </c>
      <c r="D41" s="72">
        <v>0.08</v>
      </c>
      <c r="E41" s="72"/>
      <c r="F41" s="72">
        <v>1.41</v>
      </c>
      <c r="G41" s="72">
        <v>70.62</v>
      </c>
      <c r="H41" s="72">
        <v>0.14000000000000001</v>
      </c>
      <c r="I41" s="27">
        <f t="shared" si="3"/>
        <v>260.36</v>
      </c>
      <c r="J41" s="73"/>
      <c r="K41" s="72"/>
      <c r="L41" s="72"/>
      <c r="M41" s="72">
        <v>0.44</v>
      </c>
      <c r="N41" s="28">
        <f t="shared" si="1"/>
        <v>0.44</v>
      </c>
      <c r="O41" s="29">
        <f t="shared" si="2"/>
        <v>260.8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95620</v>
      </c>
      <c r="D42" s="66">
        <v>22</v>
      </c>
      <c r="E42" s="66"/>
      <c r="F42" s="66">
        <v>336</v>
      </c>
      <c r="G42" s="66">
        <v>21281</v>
      </c>
      <c r="H42" s="66">
        <v>25</v>
      </c>
      <c r="I42" s="18">
        <f t="shared" si="3"/>
        <v>117284</v>
      </c>
      <c r="J42" s="67"/>
      <c r="K42" s="66"/>
      <c r="L42" s="66"/>
      <c r="M42" s="66">
        <v>52</v>
      </c>
      <c r="N42" s="20">
        <f t="shared" si="1"/>
        <v>52</v>
      </c>
      <c r="O42" s="21">
        <f t="shared" si="2"/>
        <v>117336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949.2</v>
      </c>
      <c r="D43" s="75">
        <v>0.3</v>
      </c>
      <c r="E43" s="75"/>
      <c r="F43" s="75">
        <v>3</v>
      </c>
      <c r="G43" s="75">
        <v>263.5</v>
      </c>
      <c r="H43" s="75">
        <v>0.4</v>
      </c>
      <c r="I43" s="30">
        <f t="shared" si="3"/>
        <v>1216.4000000000001</v>
      </c>
      <c r="J43" s="76"/>
      <c r="K43" s="75"/>
      <c r="L43" s="75"/>
      <c r="M43" s="75">
        <v>0.8</v>
      </c>
      <c r="N43" s="31">
        <f t="shared" si="1"/>
        <v>0.8</v>
      </c>
      <c r="O43" s="32">
        <f t="shared" si="2"/>
        <v>1217.2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144.22999999999999</v>
      </c>
      <c r="D44" s="72">
        <v>0.17</v>
      </c>
      <c r="E44" s="72"/>
      <c r="F44" s="72">
        <v>0.14000000000000001</v>
      </c>
      <c r="G44" s="72">
        <v>40.58</v>
      </c>
      <c r="H44" s="72"/>
      <c r="I44" s="27">
        <f t="shared" si="3"/>
        <v>185.11999999999995</v>
      </c>
      <c r="J44" s="73"/>
      <c r="K44" s="72"/>
      <c r="L44" s="72"/>
      <c r="M44" s="72">
        <v>0.3</v>
      </c>
      <c r="N44" s="28">
        <f t="shared" si="1"/>
        <v>0.3</v>
      </c>
      <c r="O44" s="29">
        <f t="shared" si="2"/>
        <v>185.41999999999996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76368</v>
      </c>
      <c r="D45" s="66">
        <v>50</v>
      </c>
      <c r="E45" s="66"/>
      <c r="F45" s="66">
        <v>35</v>
      </c>
      <c r="G45" s="66">
        <v>12803</v>
      </c>
      <c r="H45" s="66"/>
      <c r="I45" s="18">
        <f t="shared" si="3"/>
        <v>89256</v>
      </c>
      <c r="J45" s="67"/>
      <c r="K45" s="66"/>
      <c r="L45" s="66"/>
      <c r="M45" s="66">
        <v>37</v>
      </c>
      <c r="N45" s="20">
        <f t="shared" si="1"/>
        <v>37</v>
      </c>
      <c r="O45" s="21">
        <f t="shared" si="2"/>
        <v>89293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616.4</v>
      </c>
      <c r="D46" s="75">
        <v>0.6</v>
      </c>
      <c r="E46" s="75"/>
      <c r="F46" s="75">
        <v>0.2</v>
      </c>
      <c r="G46" s="75">
        <v>125.8</v>
      </c>
      <c r="H46" s="75"/>
      <c r="I46" s="30">
        <f t="shared" si="3"/>
        <v>743</v>
      </c>
      <c r="J46" s="76"/>
      <c r="K46" s="75"/>
      <c r="L46" s="75"/>
      <c r="M46" s="75">
        <v>0.4</v>
      </c>
      <c r="N46" s="31">
        <f t="shared" si="1"/>
        <v>0.4</v>
      </c>
      <c r="O46" s="32">
        <f t="shared" si="2"/>
        <v>743.4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271.32</v>
      </c>
      <c r="D47" s="72">
        <v>0.5</v>
      </c>
      <c r="E47" s="72">
        <v>0.01</v>
      </c>
      <c r="F47" s="72"/>
      <c r="G47" s="72">
        <v>40.409999999999997</v>
      </c>
      <c r="H47" s="72"/>
      <c r="I47" s="27">
        <f t="shared" si="3"/>
        <v>312.24</v>
      </c>
      <c r="J47" s="73"/>
      <c r="K47" s="72"/>
      <c r="L47" s="72"/>
      <c r="M47" s="72">
        <v>1.29</v>
      </c>
      <c r="N47" s="28">
        <f t="shared" si="1"/>
        <v>1.29</v>
      </c>
      <c r="O47" s="29">
        <f t="shared" si="2"/>
        <v>313.53000000000003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150947</v>
      </c>
      <c r="D48" s="66">
        <v>155</v>
      </c>
      <c r="E48" s="66">
        <v>3</v>
      </c>
      <c r="F48" s="66"/>
      <c r="G48" s="66">
        <v>13220</v>
      </c>
      <c r="H48" s="66"/>
      <c r="I48" s="18">
        <f t="shared" si="3"/>
        <v>164325</v>
      </c>
      <c r="J48" s="67"/>
      <c r="K48" s="66"/>
      <c r="L48" s="66">
        <v>158</v>
      </c>
      <c r="M48" s="66">
        <v>219</v>
      </c>
      <c r="N48" s="20">
        <f t="shared" si="1"/>
        <v>377</v>
      </c>
      <c r="O48" s="21">
        <f t="shared" si="2"/>
        <v>164702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579</v>
      </c>
      <c r="D49" s="75">
        <v>0.6</v>
      </c>
      <c r="E49" s="75">
        <v>0</v>
      </c>
      <c r="F49" s="75"/>
      <c r="G49" s="75">
        <v>72.2</v>
      </c>
      <c r="H49" s="75"/>
      <c r="I49" s="30">
        <f t="shared" si="3"/>
        <v>651.80000000000007</v>
      </c>
      <c r="J49" s="76"/>
      <c r="K49" s="75"/>
      <c r="L49" s="75">
        <v>1.3</v>
      </c>
      <c r="M49" s="75">
        <v>0.3</v>
      </c>
      <c r="N49" s="31">
        <f t="shared" si="1"/>
        <v>1.6</v>
      </c>
      <c r="O49" s="32">
        <f t="shared" si="2"/>
        <v>653.40000000000009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1220.78</v>
      </c>
      <c r="D50" s="63">
        <v>24.08</v>
      </c>
      <c r="E50" s="63">
        <v>0.01</v>
      </c>
      <c r="F50" s="63">
        <v>29.72</v>
      </c>
      <c r="G50" s="63">
        <v>219.34</v>
      </c>
      <c r="H50" s="63">
        <v>0.14000000000000001</v>
      </c>
      <c r="I50" s="11">
        <f t="shared" si="3"/>
        <v>1494.07</v>
      </c>
      <c r="J50" s="64"/>
      <c r="K50" s="63"/>
      <c r="L50" s="63">
        <v>5.3</v>
      </c>
      <c r="M50" s="63">
        <v>15.78</v>
      </c>
      <c r="N50" s="13">
        <f t="shared" si="1"/>
        <v>21.08</v>
      </c>
      <c r="O50" s="14">
        <f t="shared" si="2"/>
        <v>1515.1499999999999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601661</v>
      </c>
      <c r="D51" s="66">
        <v>5208</v>
      </c>
      <c r="E51" s="66">
        <v>3</v>
      </c>
      <c r="F51" s="66">
        <v>6502</v>
      </c>
      <c r="G51" s="66">
        <v>66609</v>
      </c>
      <c r="H51" s="66">
        <v>25</v>
      </c>
      <c r="I51" s="18">
        <f t="shared" ref="I51:I58" si="4">SUM(C51:H51)</f>
        <v>680008</v>
      </c>
      <c r="J51" s="67"/>
      <c r="K51" s="66"/>
      <c r="L51" s="66">
        <v>444</v>
      </c>
      <c r="M51" s="66">
        <v>1106</v>
      </c>
      <c r="N51" s="20">
        <f t="shared" si="1"/>
        <v>1550</v>
      </c>
      <c r="O51" s="21">
        <f>SUM(N51,I51)</f>
        <v>681558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6306.1</v>
      </c>
      <c r="D52" s="75">
        <v>115.3</v>
      </c>
      <c r="E52" s="75">
        <v>0</v>
      </c>
      <c r="F52" s="75">
        <v>71.7</v>
      </c>
      <c r="G52" s="75">
        <v>716.6</v>
      </c>
      <c r="H52" s="75">
        <v>0.4</v>
      </c>
      <c r="I52" s="30">
        <f t="shared" si="4"/>
        <v>7210.1</v>
      </c>
      <c r="J52" s="76"/>
      <c r="K52" s="75"/>
      <c r="L52" s="75">
        <v>12.3</v>
      </c>
      <c r="M52" s="75">
        <v>33.200000000000003</v>
      </c>
      <c r="N52" s="31">
        <f t="shared" si="1"/>
        <v>45.5</v>
      </c>
      <c r="O52" s="32">
        <f t="shared" si="2"/>
        <v>7255.6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1191.92</v>
      </c>
      <c r="D53" s="72">
        <v>2.2599999999999998</v>
      </c>
      <c r="E53" s="72">
        <v>0.01</v>
      </c>
      <c r="F53" s="72">
        <v>29.5</v>
      </c>
      <c r="G53" s="72">
        <v>219.11</v>
      </c>
      <c r="H53" s="72">
        <v>0.14000000000000001</v>
      </c>
      <c r="I53" s="27">
        <f t="shared" si="4"/>
        <v>1442.9400000000003</v>
      </c>
      <c r="J53" s="73"/>
      <c r="K53" s="72"/>
      <c r="L53" s="72">
        <v>5.3</v>
      </c>
      <c r="M53" s="72">
        <v>15.32</v>
      </c>
      <c r="N53" s="28">
        <f t="shared" si="1"/>
        <v>20.62</v>
      </c>
      <c r="O53" s="29">
        <f t="shared" si="2"/>
        <v>1463.5600000000002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592291</v>
      </c>
      <c r="D54" s="66">
        <v>563</v>
      </c>
      <c r="E54" s="66">
        <v>3</v>
      </c>
      <c r="F54" s="66">
        <v>6468</v>
      </c>
      <c r="G54" s="66">
        <v>66571</v>
      </c>
      <c r="H54" s="66">
        <v>25</v>
      </c>
      <c r="I54" s="18">
        <f t="shared" si="4"/>
        <v>665921</v>
      </c>
      <c r="J54" s="67"/>
      <c r="K54" s="66"/>
      <c r="L54" s="66">
        <v>444</v>
      </c>
      <c r="M54" s="66">
        <v>1091</v>
      </c>
      <c r="N54" s="20">
        <f t="shared" si="1"/>
        <v>1535</v>
      </c>
      <c r="O54" s="21">
        <f t="shared" si="2"/>
        <v>667456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5970</v>
      </c>
      <c r="D55" s="69">
        <v>7.5</v>
      </c>
      <c r="E55" s="69">
        <v>0</v>
      </c>
      <c r="F55" s="69">
        <v>70.8</v>
      </c>
      <c r="G55" s="69">
        <v>715.4</v>
      </c>
      <c r="H55" s="69">
        <v>0.4</v>
      </c>
      <c r="I55" s="24">
        <f t="shared" si="4"/>
        <v>6764.0999999999995</v>
      </c>
      <c r="J55" s="70"/>
      <c r="K55" s="69"/>
      <c r="L55" s="69">
        <v>12.3</v>
      </c>
      <c r="M55" s="69">
        <v>32.200000000000003</v>
      </c>
      <c r="N55" s="24">
        <f t="shared" si="1"/>
        <v>44.5</v>
      </c>
      <c r="O55" s="26">
        <f t="shared" si="2"/>
        <v>6808.5999999999995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1220.82</v>
      </c>
      <c r="D56" s="10">
        <f t="shared" si="5"/>
        <v>27.459999999999997</v>
      </c>
      <c r="E56" s="10">
        <f t="shared" si="5"/>
        <v>0.01</v>
      </c>
      <c r="F56" s="10">
        <f t="shared" si="5"/>
        <v>29.720000000000002</v>
      </c>
      <c r="G56" s="10">
        <f t="shared" si="5"/>
        <v>219.34</v>
      </c>
      <c r="H56" s="10">
        <f t="shared" si="5"/>
        <v>0.14000000000000001</v>
      </c>
      <c r="I56" s="36">
        <f>SUM(C56:H56)</f>
        <v>1497.49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5.3</v>
      </c>
      <c r="M56" s="10">
        <f>SUM(M5,M8,M11,M14,M17,M20,M23,M26,M29,M32,M35,M38,M41,M44,M47)</f>
        <v>15.780000000000001</v>
      </c>
      <c r="N56" s="12">
        <f t="shared" si="1"/>
        <v>21.080000000000002</v>
      </c>
      <c r="O56" s="14">
        <f t="shared" si="2"/>
        <v>1518.57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601665</v>
      </c>
      <c r="D57" s="17">
        <f t="shared" si="5"/>
        <v>5618</v>
      </c>
      <c r="E57" s="17">
        <f t="shared" si="5"/>
        <v>3</v>
      </c>
      <c r="F57" s="17">
        <f t="shared" si="5"/>
        <v>6502</v>
      </c>
      <c r="G57" s="17">
        <f t="shared" si="5"/>
        <v>66609</v>
      </c>
      <c r="H57" s="17">
        <f t="shared" si="5"/>
        <v>25</v>
      </c>
      <c r="I57" s="37">
        <f t="shared" si="4"/>
        <v>680422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444</v>
      </c>
      <c r="M57" s="17">
        <f t="shared" si="6"/>
        <v>1106</v>
      </c>
      <c r="N57" s="19">
        <f t="shared" si="1"/>
        <v>1550</v>
      </c>
      <c r="O57" s="21">
        <f t="shared" si="2"/>
        <v>681972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6306.4999999999991</v>
      </c>
      <c r="D58" s="40">
        <f t="shared" si="5"/>
        <v>134.69999999999999</v>
      </c>
      <c r="E58" s="40">
        <f t="shared" si="5"/>
        <v>0</v>
      </c>
      <c r="F58" s="40">
        <f t="shared" si="5"/>
        <v>71.7</v>
      </c>
      <c r="G58" s="40">
        <f t="shared" si="5"/>
        <v>716.6</v>
      </c>
      <c r="H58" s="40">
        <f t="shared" si="5"/>
        <v>0.4</v>
      </c>
      <c r="I58" s="41">
        <f t="shared" si="4"/>
        <v>7229.8999999999987</v>
      </c>
      <c r="J58" s="39">
        <f t="shared" si="6"/>
        <v>0</v>
      </c>
      <c r="K58" s="40">
        <f t="shared" si="6"/>
        <v>0</v>
      </c>
      <c r="L58" s="40">
        <f t="shared" si="6"/>
        <v>12.3</v>
      </c>
      <c r="M58" s="40">
        <f t="shared" si="6"/>
        <v>33.199999999999996</v>
      </c>
      <c r="N58" s="42">
        <f t="shared" si="1"/>
        <v>45.5</v>
      </c>
      <c r="O58" s="43">
        <f t="shared" si="2"/>
        <v>7275.3999999999987</v>
      </c>
      <c r="P58" s="44">
        <f>SUM(O56,P53,P54,P57)</f>
        <v>1518.57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0.04</v>
      </c>
      <c r="D72" s="72"/>
      <c r="E72" s="72"/>
      <c r="F72" s="72"/>
      <c r="G72" s="72"/>
      <c r="H72" s="72"/>
      <c r="I72" s="27">
        <f t="shared" si="7"/>
        <v>0.04</v>
      </c>
      <c r="J72" s="73"/>
      <c r="K72" s="72"/>
      <c r="L72" s="72"/>
      <c r="M72" s="72">
        <v>0.46</v>
      </c>
      <c r="N72" s="28">
        <f t="shared" si="8"/>
        <v>0.46</v>
      </c>
      <c r="O72" s="29">
        <f t="shared" si="9"/>
        <v>0.5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</v>
      </c>
      <c r="D73" s="66"/>
      <c r="E73" s="66"/>
      <c r="F73" s="66"/>
      <c r="G73" s="66"/>
      <c r="H73" s="66"/>
      <c r="I73" s="18">
        <f t="shared" si="7"/>
        <v>4</v>
      </c>
      <c r="J73" s="67"/>
      <c r="K73" s="66"/>
      <c r="L73" s="66"/>
      <c r="M73" s="66">
        <v>15</v>
      </c>
      <c r="N73" s="20">
        <f t="shared" si="8"/>
        <v>15</v>
      </c>
      <c r="O73" s="21">
        <f t="shared" si="9"/>
        <v>19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0.4</v>
      </c>
      <c r="D74" s="75"/>
      <c r="E74" s="75"/>
      <c r="F74" s="75"/>
      <c r="G74" s="75"/>
      <c r="H74" s="75"/>
      <c r="I74" s="30">
        <f t="shared" si="7"/>
        <v>0.4</v>
      </c>
      <c r="J74" s="76"/>
      <c r="K74" s="75"/>
      <c r="L74" s="75"/>
      <c r="M74" s="75">
        <v>1</v>
      </c>
      <c r="N74" s="31">
        <f t="shared" si="8"/>
        <v>1</v>
      </c>
      <c r="O74" s="32">
        <f t="shared" si="9"/>
        <v>1.4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0.76</v>
      </c>
      <c r="D75" s="72">
        <v>0.82</v>
      </c>
      <c r="E75" s="72"/>
      <c r="F75" s="72"/>
      <c r="G75" s="72"/>
      <c r="H75" s="72"/>
      <c r="I75" s="27">
        <f t="shared" si="7"/>
        <v>1.58</v>
      </c>
      <c r="J75" s="73"/>
      <c r="K75" s="72"/>
      <c r="L75" s="72"/>
      <c r="M75" s="72">
        <v>8.81</v>
      </c>
      <c r="N75" s="28">
        <f t="shared" si="8"/>
        <v>8.81</v>
      </c>
      <c r="O75" s="29">
        <f t="shared" si="9"/>
        <v>10.39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162</v>
      </c>
      <c r="D76" s="66">
        <v>87</v>
      </c>
      <c r="E76" s="66"/>
      <c r="F76" s="66"/>
      <c r="G76" s="66"/>
      <c r="H76" s="66"/>
      <c r="I76" s="18">
        <f t="shared" si="7"/>
        <v>249</v>
      </c>
      <c r="J76" s="67"/>
      <c r="K76" s="66"/>
      <c r="L76" s="66"/>
      <c r="M76" s="66">
        <v>387</v>
      </c>
      <c r="N76" s="20">
        <f t="shared" si="8"/>
        <v>387</v>
      </c>
      <c r="O76" s="21">
        <f t="shared" si="9"/>
        <v>636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11.4</v>
      </c>
      <c r="D77" s="75">
        <v>5.2</v>
      </c>
      <c r="E77" s="75"/>
      <c r="F77" s="75"/>
      <c r="G77" s="75"/>
      <c r="H77" s="75"/>
      <c r="I77" s="30">
        <f t="shared" si="7"/>
        <v>16.600000000000001</v>
      </c>
      <c r="J77" s="76"/>
      <c r="K77" s="75"/>
      <c r="L77" s="75"/>
      <c r="M77" s="75">
        <v>21.1</v>
      </c>
      <c r="N77" s="31">
        <f t="shared" si="8"/>
        <v>21.1</v>
      </c>
      <c r="O77" s="32">
        <f t="shared" si="9"/>
        <v>37.700000000000003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3.71</v>
      </c>
      <c r="D78" s="72">
        <v>2.56</v>
      </c>
      <c r="E78" s="72"/>
      <c r="F78" s="72"/>
      <c r="G78" s="72">
        <v>0.14000000000000001</v>
      </c>
      <c r="H78" s="72"/>
      <c r="I78" s="27">
        <f t="shared" si="7"/>
        <v>6.4099999999999993</v>
      </c>
      <c r="J78" s="73"/>
      <c r="K78" s="72"/>
      <c r="L78" s="72">
        <v>5.3</v>
      </c>
      <c r="M78" s="72">
        <v>1.56</v>
      </c>
      <c r="N78" s="28">
        <f t="shared" si="8"/>
        <v>6.8599999999999994</v>
      </c>
      <c r="O78" s="29">
        <f t="shared" si="9"/>
        <v>13.27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883</v>
      </c>
      <c r="D79" s="66">
        <v>323</v>
      </c>
      <c r="E79" s="66"/>
      <c r="F79" s="66"/>
      <c r="G79" s="66">
        <v>22</v>
      </c>
      <c r="H79" s="66"/>
      <c r="I79" s="18">
        <f t="shared" si="7"/>
        <v>1228</v>
      </c>
      <c r="J79" s="67"/>
      <c r="K79" s="66"/>
      <c r="L79" s="66">
        <v>286</v>
      </c>
      <c r="M79" s="66">
        <v>61</v>
      </c>
      <c r="N79" s="20">
        <f t="shared" si="8"/>
        <v>347</v>
      </c>
      <c r="O79" s="21">
        <f t="shared" si="9"/>
        <v>1575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42.5</v>
      </c>
      <c r="D80" s="75">
        <v>14.2</v>
      </c>
      <c r="E80" s="75"/>
      <c r="F80" s="75"/>
      <c r="G80" s="75">
        <v>0.8</v>
      </c>
      <c r="H80" s="75"/>
      <c r="I80" s="30">
        <f t="shared" si="7"/>
        <v>57.5</v>
      </c>
      <c r="J80" s="76"/>
      <c r="K80" s="75"/>
      <c r="L80" s="75">
        <v>11</v>
      </c>
      <c r="M80" s="75">
        <v>2.2999999999999998</v>
      </c>
      <c r="N80" s="31">
        <f t="shared" si="8"/>
        <v>13.3</v>
      </c>
      <c r="O80" s="32">
        <f t="shared" si="9"/>
        <v>70.8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6.27</v>
      </c>
      <c r="D81" s="72">
        <v>0.79</v>
      </c>
      <c r="E81" s="72"/>
      <c r="F81" s="72">
        <v>0.15</v>
      </c>
      <c r="G81" s="72">
        <v>0.06</v>
      </c>
      <c r="H81" s="72"/>
      <c r="I81" s="27">
        <f t="shared" si="7"/>
        <v>7.27</v>
      </c>
      <c r="J81" s="73"/>
      <c r="K81" s="72"/>
      <c r="L81" s="72"/>
      <c r="M81" s="72">
        <v>0.11</v>
      </c>
      <c r="N81" s="28">
        <f t="shared" si="8"/>
        <v>0.11</v>
      </c>
      <c r="O81" s="29">
        <f t="shared" si="9"/>
        <v>7.38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1929</v>
      </c>
      <c r="D82" s="66">
        <v>304</v>
      </c>
      <c r="E82" s="66"/>
      <c r="F82" s="66">
        <v>25</v>
      </c>
      <c r="G82" s="66">
        <v>10</v>
      </c>
      <c r="H82" s="66"/>
      <c r="I82" s="18">
        <f t="shared" si="7"/>
        <v>2268</v>
      </c>
      <c r="J82" s="67"/>
      <c r="K82" s="66"/>
      <c r="L82" s="66"/>
      <c r="M82" s="66">
        <v>4</v>
      </c>
      <c r="N82" s="20">
        <f t="shared" si="8"/>
        <v>4</v>
      </c>
      <c r="O82" s="21">
        <f t="shared" si="9"/>
        <v>2272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71</v>
      </c>
      <c r="D83" s="75">
        <v>10.3</v>
      </c>
      <c r="E83" s="75"/>
      <c r="F83" s="75">
        <v>0.6</v>
      </c>
      <c r="G83" s="75">
        <v>0.3</v>
      </c>
      <c r="H83" s="75"/>
      <c r="I83" s="30">
        <f t="shared" si="7"/>
        <v>82.199999999999989</v>
      </c>
      <c r="J83" s="76"/>
      <c r="K83" s="75"/>
      <c r="L83" s="75"/>
      <c r="M83" s="75">
        <v>0.1</v>
      </c>
      <c r="N83" s="31">
        <f t="shared" si="8"/>
        <v>0.1</v>
      </c>
      <c r="O83" s="32">
        <f t="shared" si="9"/>
        <v>82.299999999999983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35.1</v>
      </c>
      <c r="D84" s="72">
        <v>2.19</v>
      </c>
      <c r="E84" s="72"/>
      <c r="F84" s="72">
        <v>7.0000000000000007E-2</v>
      </c>
      <c r="G84" s="72">
        <v>0.08</v>
      </c>
      <c r="H84" s="72"/>
      <c r="I84" s="27">
        <f t="shared" si="7"/>
        <v>37.44</v>
      </c>
      <c r="J84" s="73"/>
      <c r="K84" s="72"/>
      <c r="L84" s="72"/>
      <c r="M84" s="72">
        <v>0.01</v>
      </c>
      <c r="N84" s="28">
        <f t="shared" si="8"/>
        <v>0.01</v>
      </c>
      <c r="O84" s="29">
        <f t="shared" si="9"/>
        <v>37.449999999999996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12343</v>
      </c>
      <c r="D85" s="66">
        <v>389</v>
      </c>
      <c r="E85" s="66"/>
      <c r="F85" s="66">
        <v>9</v>
      </c>
      <c r="G85" s="66">
        <v>15</v>
      </c>
      <c r="H85" s="66"/>
      <c r="I85" s="18">
        <f t="shared" si="7"/>
        <v>12756</v>
      </c>
      <c r="J85" s="67"/>
      <c r="K85" s="66"/>
      <c r="L85" s="66"/>
      <c r="M85" s="66">
        <v>0</v>
      </c>
      <c r="N85" s="20">
        <f t="shared" si="8"/>
        <v>0</v>
      </c>
      <c r="O85" s="21">
        <f t="shared" si="9"/>
        <v>12756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408.6</v>
      </c>
      <c r="D86" s="75">
        <v>10.6</v>
      </c>
      <c r="E86" s="75"/>
      <c r="F86" s="75">
        <v>0.3</v>
      </c>
      <c r="G86" s="75">
        <v>0.3</v>
      </c>
      <c r="H86" s="75"/>
      <c r="I86" s="30">
        <f t="shared" si="7"/>
        <v>419.80000000000007</v>
      </c>
      <c r="J86" s="76"/>
      <c r="K86" s="75"/>
      <c r="L86" s="75"/>
      <c r="M86" s="75">
        <v>0</v>
      </c>
      <c r="N86" s="31">
        <f t="shared" si="8"/>
        <v>0</v>
      </c>
      <c r="O86" s="32">
        <f t="shared" si="9"/>
        <v>419.80000000000007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83.35</v>
      </c>
      <c r="D87" s="72">
        <v>18.84</v>
      </c>
      <c r="E87" s="72"/>
      <c r="F87" s="72">
        <v>2.4500000000000002</v>
      </c>
      <c r="G87" s="72">
        <v>1.07</v>
      </c>
      <c r="H87" s="72"/>
      <c r="I87" s="27">
        <f t="shared" si="7"/>
        <v>105.71</v>
      </c>
      <c r="J87" s="73"/>
      <c r="K87" s="72"/>
      <c r="L87" s="72"/>
      <c r="M87" s="72">
        <v>0.86</v>
      </c>
      <c r="N87" s="28">
        <f t="shared" si="8"/>
        <v>0.86</v>
      </c>
      <c r="O87" s="29">
        <f t="shared" si="9"/>
        <v>106.57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33558</v>
      </c>
      <c r="D88" s="66">
        <v>3952</v>
      </c>
      <c r="E88" s="66"/>
      <c r="F88" s="66">
        <v>486</v>
      </c>
      <c r="G88" s="66">
        <v>248</v>
      </c>
      <c r="H88" s="66"/>
      <c r="I88" s="18">
        <f t="shared" si="7"/>
        <v>38244</v>
      </c>
      <c r="J88" s="67"/>
      <c r="K88" s="66"/>
      <c r="L88" s="66"/>
      <c r="M88" s="66">
        <v>65</v>
      </c>
      <c r="N88" s="20">
        <f t="shared" si="8"/>
        <v>65</v>
      </c>
      <c r="O88" s="21">
        <f t="shared" si="9"/>
        <v>38309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776.4</v>
      </c>
      <c r="D89" s="75">
        <v>86.9</v>
      </c>
      <c r="E89" s="75"/>
      <c r="F89" s="75">
        <v>7.3</v>
      </c>
      <c r="G89" s="75">
        <v>5.3</v>
      </c>
      <c r="H89" s="75"/>
      <c r="I89" s="30">
        <f t="shared" si="7"/>
        <v>875.89999999999986</v>
      </c>
      <c r="J89" s="76"/>
      <c r="K89" s="75"/>
      <c r="L89" s="75"/>
      <c r="M89" s="75">
        <v>1.9</v>
      </c>
      <c r="N89" s="31">
        <f t="shared" si="8"/>
        <v>1.9</v>
      </c>
      <c r="O89" s="32">
        <f t="shared" si="9"/>
        <v>877.79999999999984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76.83</v>
      </c>
      <c r="D90" s="72">
        <v>1.45</v>
      </c>
      <c r="E90" s="72"/>
      <c r="F90" s="72">
        <v>2.1800000000000002</v>
      </c>
      <c r="G90" s="72">
        <v>1.58</v>
      </c>
      <c r="H90" s="72"/>
      <c r="I90" s="27">
        <f t="shared" si="7"/>
        <v>82.04</v>
      </c>
      <c r="J90" s="73"/>
      <c r="K90" s="72"/>
      <c r="L90" s="72"/>
      <c r="M90" s="72">
        <v>0.96</v>
      </c>
      <c r="N90" s="28">
        <f t="shared" si="8"/>
        <v>0.96</v>
      </c>
      <c r="O90" s="29">
        <f t="shared" si="9"/>
        <v>83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33000</v>
      </c>
      <c r="D91" s="66">
        <v>320</v>
      </c>
      <c r="E91" s="66"/>
      <c r="F91" s="66">
        <v>452</v>
      </c>
      <c r="G91" s="66">
        <v>357</v>
      </c>
      <c r="H91" s="66"/>
      <c r="I91" s="18">
        <f t="shared" si="7"/>
        <v>34129</v>
      </c>
      <c r="J91" s="67"/>
      <c r="K91" s="66"/>
      <c r="L91" s="66"/>
      <c r="M91" s="66">
        <v>89</v>
      </c>
      <c r="N91" s="20">
        <f t="shared" si="8"/>
        <v>89</v>
      </c>
      <c r="O91" s="21">
        <f t="shared" si="9"/>
        <v>34218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565.79999999999995</v>
      </c>
      <c r="D92" s="75">
        <v>5.8</v>
      </c>
      <c r="E92" s="75"/>
      <c r="F92" s="75">
        <v>5.8</v>
      </c>
      <c r="G92" s="75">
        <v>5.2</v>
      </c>
      <c r="H92" s="75"/>
      <c r="I92" s="30">
        <f t="shared" si="7"/>
        <v>582.59999999999991</v>
      </c>
      <c r="J92" s="76"/>
      <c r="K92" s="75"/>
      <c r="L92" s="75"/>
      <c r="M92" s="75">
        <v>2.2000000000000002</v>
      </c>
      <c r="N92" s="31">
        <f t="shared" si="8"/>
        <v>2.2000000000000002</v>
      </c>
      <c r="O92" s="32">
        <f t="shared" si="9"/>
        <v>584.79999999999995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205.89</v>
      </c>
      <c r="D93" s="72"/>
      <c r="E93" s="72"/>
      <c r="F93" s="72">
        <v>16.23</v>
      </c>
      <c r="G93" s="72">
        <v>7.17</v>
      </c>
      <c r="H93" s="72"/>
      <c r="I93" s="27">
        <f t="shared" si="7"/>
        <v>229.28999999999996</v>
      </c>
      <c r="J93" s="73"/>
      <c r="K93" s="72"/>
      <c r="L93" s="72"/>
      <c r="M93" s="72"/>
      <c r="N93" s="28">
        <f t="shared" si="8"/>
        <v>0</v>
      </c>
      <c r="O93" s="29">
        <f t="shared" si="9"/>
        <v>229.28999999999996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96791</v>
      </c>
      <c r="D94" s="66"/>
      <c r="E94" s="66"/>
      <c r="F94" s="66">
        <v>3638</v>
      </c>
      <c r="G94" s="66">
        <v>1871</v>
      </c>
      <c r="H94" s="66"/>
      <c r="I94" s="18">
        <f t="shared" si="7"/>
        <v>102300</v>
      </c>
      <c r="J94" s="67"/>
      <c r="K94" s="66"/>
      <c r="L94" s="66"/>
      <c r="M94" s="66"/>
      <c r="N94" s="20">
        <f t="shared" si="8"/>
        <v>0</v>
      </c>
      <c r="O94" s="21">
        <f t="shared" si="9"/>
        <v>102300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1171.9000000000001</v>
      </c>
      <c r="D95" s="75"/>
      <c r="E95" s="75"/>
      <c r="F95" s="75">
        <v>40</v>
      </c>
      <c r="G95" s="75">
        <v>26.2</v>
      </c>
      <c r="H95" s="75"/>
      <c r="I95" s="30">
        <f t="shared" si="7"/>
        <v>1238.1000000000001</v>
      </c>
      <c r="J95" s="76"/>
      <c r="K95" s="75"/>
      <c r="L95" s="75"/>
      <c r="M95" s="75"/>
      <c r="N95" s="31">
        <f t="shared" si="8"/>
        <v>0</v>
      </c>
      <c r="O95" s="32">
        <f t="shared" si="9"/>
        <v>1238.1000000000001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205.21</v>
      </c>
      <c r="D96" s="72">
        <v>0.06</v>
      </c>
      <c r="E96" s="72"/>
      <c r="F96" s="72">
        <v>7.09</v>
      </c>
      <c r="G96" s="72">
        <v>57.63</v>
      </c>
      <c r="H96" s="72"/>
      <c r="I96" s="27">
        <f t="shared" si="7"/>
        <v>269.99</v>
      </c>
      <c r="J96" s="73"/>
      <c r="K96" s="72"/>
      <c r="L96" s="72"/>
      <c r="M96" s="72">
        <v>0.98</v>
      </c>
      <c r="N96" s="28">
        <f t="shared" si="8"/>
        <v>0.98</v>
      </c>
      <c r="O96" s="29">
        <f t="shared" si="9"/>
        <v>270.97000000000003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100060</v>
      </c>
      <c r="D97" s="66">
        <v>16</v>
      </c>
      <c r="E97" s="66"/>
      <c r="F97" s="66">
        <v>1521</v>
      </c>
      <c r="G97" s="66">
        <v>16782</v>
      </c>
      <c r="H97" s="66"/>
      <c r="I97" s="18">
        <f t="shared" si="7"/>
        <v>118379</v>
      </c>
      <c r="J97" s="67"/>
      <c r="K97" s="66"/>
      <c r="L97" s="66"/>
      <c r="M97" s="66">
        <v>177</v>
      </c>
      <c r="N97" s="20">
        <f t="shared" si="8"/>
        <v>177</v>
      </c>
      <c r="O97" s="21">
        <f t="shared" si="9"/>
        <v>118556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1113.9000000000001</v>
      </c>
      <c r="D98" s="75">
        <v>0.2</v>
      </c>
      <c r="E98" s="75"/>
      <c r="F98" s="75">
        <v>14.5</v>
      </c>
      <c r="G98" s="75">
        <v>217</v>
      </c>
      <c r="H98" s="75"/>
      <c r="I98" s="30">
        <f t="shared" si="7"/>
        <v>1345.6000000000001</v>
      </c>
      <c r="J98" s="76"/>
      <c r="K98" s="75"/>
      <c r="L98" s="75"/>
      <c r="M98" s="75">
        <v>3.1</v>
      </c>
      <c r="N98" s="31">
        <f t="shared" si="8"/>
        <v>3.1</v>
      </c>
      <c r="O98" s="32">
        <f t="shared" si="9"/>
        <v>1348.7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188.11</v>
      </c>
      <c r="D99" s="72">
        <v>0.08</v>
      </c>
      <c r="E99" s="72"/>
      <c r="F99" s="72">
        <v>1.41</v>
      </c>
      <c r="G99" s="72">
        <v>70.62</v>
      </c>
      <c r="H99" s="72">
        <v>0.14000000000000001</v>
      </c>
      <c r="I99" s="27">
        <f t="shared" si="7"/>
        <v>260.36</v>
      </c>
      <c r="J99" s="73"/>
      <c r="K99" s="72"/>
      <c r="L99" s="72"/>
      <c r="M99" s="72">
        <v>0.44</v>
      </c>
      <c r="N99" s="28">
        <f t="shared" si="8"/>
        <v>0.44</v>
      </c>
      <c r="O99" s="29">
        <f t="shared" si="9"/>
        <v>260.8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95620</v>
      </c>
      <c r="D100" s="66">
        <v>22</v>
      </c>
      <c r="E100" s="66"/>
      <c r="F100" s="66">
        <v>336</v>
      </c>
      <c r="G100" s="66">
        <v>21281</v>
      </c>
      <c r="H100" s="66">
        <v>25</v>
      </c>
      <c r="I100" s="18">
        <f t="shared" si="7"/>
        <v>117284</v>
      </c>
      <c r="J100" s="67"/>
      <c r="K100" s="66"/>
      <c r="L100" s="66"/>
      <c r="M100" s="66">
        <v>52</v>
      </c>
      <c r="N100" s="20">
        <f t="shared" si="8"/>
        <v>52</v>
      </c>
      <c r="O100" s="21">
        <f t="shared" si="9"/>
        <v>117336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949.2</v>
      </c>
      <c r="D101" s="75">
        <v>0.3</v>
      </c>
      <c r="E101" s="75"/>
      <c r="F101" s="75">
        <v>3</v>
      </c>
      <c r="G101" s="75">
        <v>263.5</v>
      </c>
      <c r="H101" s="75">
        <v>0.4</v>
      </c>
      <c r="I101" s="30">
        <f t="shared" si="7"/>
        <v>1216.4000000000001</v>
      </c>
      <c r="J101" s="76"/>
      <c r="K101" s="75"/>
      <c r="L101" s="75"/>
      <c r="M101" s="75">
        <v>0.8</v>
      </c>
      <c r="N101" s="31">
        <f t="shared" si="8"/>
        <v>0.8</v>
      </c>
      <c r="O101" s="32">
        <f t="shared" si="9"/>
        <v>1217.2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144.22999999999999</v>
      </c>
      <c r="D102" s="72">
        <v>0.17</v>
      </c>
      <c r="E102" s="72"/>
      <c r="F102" s="72">
        <v>0.14000000000000001</v>
      </c>
      <c r="G102" s="72">
        <v>40.58</v>
      </c>
      <c r="H102" s="72"/>
      <c r="I102" s="27">
        <f t="shared" si="7"/>
        <v>185.11999999999995</v>
      </c>
      <c r="J102" s="73"/>
      <c r="K102" s="72"/>
      <c r="L102" s="72"/>
      <c r="M102" s="72">
        <v>0.3</v>
      </c>
      <c r="N102" s="28">
        <f t="shared" si="8"/>
        <v>0.3</v>
      </c>
      <c r="O102" s="29">
        <f t="shared" si="9"/>
        <v>185.41999999999996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76368</v>
      </c>
      <c r="D103" s="66">
        <v>50</v>
      </c>
      <c r="E103" s="66"/>
      <c r="F103" s="66">
        <v>35</v>
      </c>
      <c r="G103" s="66">
        <v>12803</v>
      </c>
      <c r="H103" s="66"/>
      <c r="I103" s="18">
        <f t="shared" si="7"/>
        <v>89256</v>
      </c>
      <c r="J103" s="67"/>
      <c r="K103" s="66"/>
      <c r="L103" s="66"/>
      <c r="M103" s="66">
        <v>37</v>
      </c>
      <c r="N103" s="20">
        <f t="shared" si="8"/>
        <v>37</v>
      </c>
      <c r="O103" s="21">
        <f t="shared" si="9"/>
        <v>89293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616.4</v>
      </c>
      <c r="D104" s="75">
        <v>0.6</v>
      </c>
      <c r="E104" s="75"/>
      <c r="F104" s="75">
        <v>0.2</v>
      </c>
      <c r="G104" s="75">
        <v>125.8</v>
      </c>
      <c r="H104" s="75"/>
      <c r="I104" s="30">
        <f t="shared" si="7"/>
        <v>743</v>
      </c>
      <c r="J104" s="76"/>
      <c r="K104" s="75"/>
      <c r="L104" s="75"/>
      <c r="M104" s="75">
        <v>0.4</v>
      </c>
      <c r="N104" s="31">
        <f t="shared" si="8"/>
        <v>0.4</v>
      </c>
      <c r="O104" s="32">
        <f t="shared" si="9"/>
        <v>743.4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103.71</v>
      </c>
      <c r="D105" s="72">
        <v>0.14000000000000001</v>
      </c>
      <c r="E105" s="72"/>
      <c r="F105" s="72"/>
      <c r="G105" s="72">
        <v>25.4</v>
      </c>
      <c r="H105" s="72"/>
      <c r="I105" s="27">
        <f t="shared" si="7"/>
        <v>129.25</v>
      </c>
      <c r="J105" s="73"/>
      <c r="K105" s="72"/>
      <c r="L105" s="72"/>
      <c r="M105" s="72">
        <v>0.23</v>
      </c>
      <c r="N105" s="28">
        <f t="shared" si="8"/>
        <v>0.23</v>
      </c>
      <c r="O105" s="29">
        <f t="shared" si="9"/>
        <v>129.47999999999999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56286</v>
      </c>
      <c r="D106" s="66">
        <v>42</v>
      </c>
      <c r="E106" s="66"/>
      <c r="F106" s="66"/>
      <c r="G106" s="66">
        <v>8249</v>
      </c>
      <c r="H106" s="66"/>
      <c r="I106" s="18">
        <f t="shared" si="7"/>
        <v>64577</v>
      </c>
      <c r="J106" s="67"/>
      <c r="K106" s="66"/>
      <c r="L106" s="66">
        <v>158</v>
      </c>
      <c r="M106" s="66">
        <v>29</v>
      </c>
      <c r="N106" s="20">
        <f t="shared" si="8"/>
        <v>187</v>
      </c>
      <c r="O106" s="21">
        <f t="shared" si="9"/>
        <v>64764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413.4</v>
      </c>
      <c r="D107" s="75">
        <v>0.5</v>
      </c>
      <c r="E107" s="75"/>
      <c r="F107" s="75"/>
      <c r="G107" s="75">
        <v>64.400000000000006</v>
      </c>
      <c r="H107" s="75"/>
      <c r="I107" s="30">
        <f t="shared" si="7"/>
        <v>478.29999999999995</v>
      </c>
      <c r="J107" s="76"/>
      <c r="K107" s="75"/>
      <c r="L107" s="75">
        <v>1.3</v>
      </c>
      <c r="M107" s="75">
        <v>0.3</v>
      </c>
      <c r="N107" s="31">
        <f t="shared" si="8"/>
        <v>1.6</v>
      </c>
      <c r="O107" s="32">
        <f t="shared" si="9"/>
        <v>479.9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32.68</v>
      </c>
      <c r="D108" s="72">
        <v>0.03</v>
      </c>
      <c r="E108" s="72"/>
      <c r="F108" s="72"/>
      <c r="G108" s="72">
        <v>5.44</v>
      </c>
      <c r="H108" s="72"/>
      <c r="I108" s="27">
        <f t="shared" si="7"/>
        <v>38.15</v>
      </c>
      <c r="J108" s="73"/>
      <c r="K108" s="72"/>
      <c r="L108" s="72"/>
      <c r="M108" s="72">
        <v>0.99</v>
      </c>
      <c r="N108" s="28">
        <f t="shared" si="8"/>
        <v>0.99</v>
      </c>
      <c r="O108" s="29">
        <f t="shared" si="9"/>
        <v>39.14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18314</v>
      </c>
      <c r="D109" s="66">
        <v>9</v>
      </c>
      <c r="E109" s="66"/>
      <c r="F109" s="66"/>
      <c r="G109" s="66">
        <v>1766</v>
      </c>
      <c r="H109" s="66"/>
      <c r="I109" s="18">
        <f t="shared" si="7"/>
        <v>20089</v>
      </c>
      <c r="J109" s="67"/>
      <c r="K109" s="66"/>
      <c r="L109" s="66"/>
      <c r="M109" s="66">
        <v>131</v>
      </c>
      <c r="N109" s="20">
        <f t="shared" si="8"/>
        <v>131</v>
      </c>
      <c r="O109" s="21">
        <f t="shared" si="9"/>
        <v>20220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87</v>
      </c>
      <c r="D110" s="75">
        <v>0.1</v>
      </c>
      <c r="E110" s="75"/>
      <c r="F110" s="75"/>
      <c r="G110" s="75">
        <v>7.8</v>
      </c>
      <c r="H110" s="75"/>
      <c r="I110" s="30">
        <f t="shared" si="7"/>
        <v>94.899999999999991</v>
      </c>
      <c r="J110" s="76"/>
      <c r="K110" s="75"/>
      <c r="L110" s="75"/>
      <c r="M110" s="75">
        <v>0</v>
      </c>
      <c r="N110" s="31">
        <f t="shared" si="8"/>
        <v>0</v>
      </c>
      <c r="O110" s="32">
        <f t="shared" si="9"/>
        <v>94.899999999999991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32.840000000000003</v>
      </c>
      <c r="D111" s="72">
        <v>0.06</v>
      </c>
      <c r="E111" s="72"/>
      <c r="F111" s="72"/>
      <c r="G111" s="72">
        <v>2.89</v>
      </c>
      <c r="H111" s="72"/>
      <c r="I111" s="27">
        <f t="shared" si="7"/>
        <v>35.790000000000006</v>
      </c>
      <c r="J111" s="73"/>
      <c r="K111" s="72"/>
      <c r="L111" s="72"/>
      <c r="M111" s="72">
        <v>0.03</v>
      </c>
      <c r="N111" s="28">
        <f t="shared" si="8"/>
        <v>0.03</v>
      </c>
      <c r="O111" s="29">
        <f t="shared" si="9"/>
        <v>35.820000000000007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18538</v>
      </c>
      <c r="D112" s="66">
        <v>19</v>
      </c>
      <c r="E112" s="66"/>
      <c r="F112" s="66"/>
      <c r="G112" s="66">
        <v>970</v>
      </c>
      <c r="H112" s="66"/>
      <c r="I112" s="18">
        <f t="shared" si="7"/>
        <v>19527</v>
      </c>
      <c r="J112" s="67"/>
      <c r="K112" s="66"/>
      <c r="L112" s="66"/>
      <c r="M112" s="66">
        <v>54</v>
      </c>
      <c r="N112" s="20">
        <f t="shared" si="8"/>
        <v>54</v>
      </c>
      <c r="O112" s="21">
        <f t="shared" si="9"/>
        <v>19581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64.900000000000006</v>
      </c>
      <c r="D113" s="75">
        <v>0</v>
      </c>
      <c r="E113" s="75"/>
      <c r="F113" s="75"/>
      <c r="G113" s="75">
        <v>0</v>
      </c>
      <c r="H113" s="75"/>
      <c r="I113" s="30">
        <f t="shared" si="7"/>
        <v>64.900000000000006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64.900000000000006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23.76</v>
      </c>
      <c r="D114" s="72">
        <v>0.04</v>
      </c>
      <c r="E114" s="72"/>
      <c r="F114" s="72"/>
      <c r="G114" s="72">
        <v>2.54</v>
      </c>
      <c r="H114" s="72"/>
      <c r="I114" s="27">
        <f t="shared" si="7"/>
        <v>26.34</v>
      </c>
      <c r="J114" s="73"/>
      <c r="K114" s="72"/>
      <c r="L114" s="72"/>
      <c r="M114" s="72">
        <v>0.04</v>
      </c>
      <c r="N114" s="28">
        <f t="shared" si="8"/>
        <v>0.04</v>
      </c>
      <c r="O114" s="29">
        <f t="shared" si="9"/>
        <v>26.38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13423</v>
      </c>
      <c r="D115" s="66">
        <v>13</v>
      </c>
      <c r="E115" s="66"/>
      <c r="F115" s="66"/>
      <c r="G115" s="66">
        <v>851</v>
      </c>
      <c r="H115" s="66"/>
      <c r="I115" s="18">
        <f t="shared" si="7"/>
        <v>14287</v>
      </c>
      <c r="J115" s="67"/>
      <c r="K115" s="66"/>
      <c r="L115" s="66"/>
      <c r="M115" s="66">
        <v>5</v>
      </c>
      <c r="N115" s="20">
        <f t="shared" si="8"/>
        <v>5</v>
      </c>
      <c r="O115" s="21">
        <f t="shared" si="9"/>
        <v>14292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13.7</v>
      </c>
      <c r="D116" s="84">
        <v>0</v>
      </c>
      <c r="E116" s="84"/>
      <c r="F116" s="84"/>
      <c r="G116" s="84">
        <v>0</v>
      </c>
      <c r="H116" s="84"/>
      <c r="I116" s="46">
        <f t="shared" si="7"/>
        <v>13.7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13.7</v>
      </c>
      <c r="P116" s="44">
        <f>SUM(O136,P111,P112,P115)</f>
        <v>1518.57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17.84</v>
      </c>
      <c r="D121" s="63">
        <v>0.08</v>
      </c>
      <c r="E121" s="63"/>
      <c r="F121" s="63"/>
      <c r="G121" s="63">
        <v>2.2799999999999998</v>
      </c>
      <c r="H121" s="63"/>
      <c r="I121" s="11">
        <f t="shared" si="7"/>
        <v>20.2</v>
      </c>
      <c r="J121" s="64"/>
      <c r="K121" s="63"/>
      <c r="L121" s="63"/>
      <c r="M121" s="63"/>
      <c r="N121" s="13">
        <f t="shared" si="8"/>
        <v>0</v>
      </c>
      <c r="O121" s="14">
        <f t="shared" si="9"/>
        <v>20.2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10193</v>
      </c>
      <c r="D122" s="66">
        <v>25</v>
      </c>
      <c r="E122" s="66"/>
      <c r="F122" s="66"/>
      <c r="G122" s="66">
        <v>761</v>
      </c>
      <c r="H122" s="66"/>
      <c r="I122" s="18">
        <f t="shared" si="7"/>
        <v>10979</v>
      </c>
      <c r="J122" s="67"/>
      <c r="K122" s="66"/>
      <c r="L122" s="66"/>
      <c r="M122" s="66"/>
      <c r="N122" s="20">
        <f t="shared" si="8"/>
        <v>0</v>
      </c>
      <c r="O122" s="21">
        <f t="shared" si="9"/>
        <v>10979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18.850000000000001</v>
      </c>
      <c r="D124" s="72"/>
      <c r="E124" s="72">
        <v>0.01</v>
      </c>
      <c r="F124" s="72"/>
      <c r="G124" s="72">
        <v>0.94</v>
      </c>
      <c r="H124" s="72"/>
      <c r="I124" s="27">
        <f t="shared" si="7"/>
        <v>19.800000000000004</v>
      </c>
      <c r="J124" s="73"/>
      <c r="K124" s="72"/>
      <c r="L124" s="72"/>
      <c r="M124" s="72"/>
      <c r="N124" s="28">
        <f t="shared" si="8"/>
        <v>0</v>
      </c>
      <c r="O124" s="29">
        <f t="shared" si="9"/>
        <v>19.800000000000004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10659</v>
      </c>
      <c r="D125" s="66"/>
      <c r="E125" s="66">
        <v>3</v>
      </c>
      <c r="F125" s="66"/>
      <c r="G125" s="66">
        <v>316</v>
      </c>
      <c r="H125" s="66"/>
      <c r="I125" s="18">
        <f t="shared" si="7"/>
        <v>10978</v>
      </c>
      <c r="J125" s="67"/>
      <c r="K125" s="66"/>
      <c r="L125" s="66"/>
      <c r="M125" s="66"/>
      <c r="N125" s="20">
        <f t="shared" si="8"/>
        <v>0</v>
      </c>
      <c r="O125" s="21">
        <f t="shared" si="9"/>
        <v>10978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/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41.64</v>
      </c>
      <c r="D127" s="72">
        <v>0.15</v>
      </c>
      <c r="E127" s="72"/>
      <c r="F127" s="72"/>
      <c r="G127" s="72">
        <v>0.92</v>
      </c>
      <c r="H127" s="72"/>
      <c r="I127" s="27">
        <f t="shared" si="7"/>
        <v>42.71</v>
      </c>
      <c r="J127" s="73"/>
      <c r="K127" s="72"/>
      <c r="L127" s="72"/>
      <c r="M127" s="72"/>
      <c r="N127" s="28">
        <f t="shared" si="8"/>
        <v>0</v>
      </c>
      <c r="O127" s="29">
        <f t="shared" si="9"/>
        <v>42.71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23534</v>
      </c>
      <c r="D128" s="66">
        <v>47</v>
      </c>
      <c r="E128" s="66"/>
      <c r="F128" s="66"/>
      <c r="G128" s="66">
        <v>307</v>
      </c>
      <c r="H128" s="66"/>
      <c r="I128" s="18">
        <f t="shared" si="7"/>
        <v>23888</v>
      </c>
      <c r="J128" s="67"/>
      <c r="K128" s="66"/>
      <c r="L128" s="66"/>
      <c r="M128" s="66"/>
      <c r="N128" s="20">
        <f t="shared" si="8"/>
        <v>0</v>
      </c>
      <c r="O128" s="21">
        <f t="shared" si="9"/>
        <v>23888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1220.78</v>
      </c>
      <c r="D130" s="63">
        <v>24.08</v>
      </c>
      <c r="E130" s="63">
        <v>0.01</v>
      </c>
      <c r="F130" s="63">
        <v>29.72</v>
      </c>
      <c r="G130" s="63">
        <v>219.34</v>
      </c>
      <c r="H130" s="63">
        <v>0.14000000000000001</v>
      </c>
      <c r="I130" s="11">
        <f t="shared" si="7"/>
        <v>1494.07</v>
      </c>
      <c r="J130" s="64"/>
      <c r="K130" s="63"/>
      <c r="L130" s="63">
        <v>5.3</v>
      </c>
      <c r="M130" s="63">
        <v>15.78</v>
      </c>
      <c r="N130" s="13">
        <f>SUM(J130:M130)</f>
        <v>21.08</v>
      </c>
      <c r="O130" s="14">
        <f t="shared" si="9"/>
        <v>1515.1499999999999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601661</v>
      </c>
      <c r="D131" s="66">
        <v>5208</v>
      </c>
      <c r="E131" s="66">
        <v>3</v>
      </c>
      <c r="F131" s="66">
        <v>6502</v>
      </c>
      <c r="G131" s="66">
        <v>66609</v>
      </c>
      <c r="H131" s="66">
        <v>25</v>
      </c>
      <c r="I131" s="18">
        <f t="shared" si="7"/>
        <v>680008</v>
      </c>
      <c r="J131" s="67"/>
      <c r="K131" s="66"/>
      <c r="L131" s="66">
        <v>444</v>
      </c>
      <c r="M131" s="66">
        <v>1106</v>
      </c>
      <c r="N131" s="20">
        <f t="shared" si="8"/>
        <v>1550</v>
      </c>
      <c r="O131" s="21">
        <f t="shared" si="9"/>
        <v>681558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6306.1</v>
      </c>
      <c r="D132" s="75">
        <v>115.3</v>
      </c>
      <c r="E132" s="75">
        <v>0</v>
      </c>
      <c r="F132" s="75">
        <v>71.7</v>
      </c>
      <c r="G132" s="75">
        <v>716.6</v>
      </c>
      <c r="H132" s="75">
        <v>0.4</v>
      </c>
      <c r="I132" s="30">
        <f t="shared" ref="I132:I138" si="10">SUM(C132:H132)</f>
        <v>7210.1</v>
      </c>
      <c r="J132" s="76"/>
      <c r="K132" s="75"/>
      <c r="L132" s="75">
        <v>12.3</v>
      </c>
      <c r="M132" s="75">
        <v>33.200000000000003</v>
      </c>
      <c r="N132" s="31">
        <f t="shared" ref="N132:N138" si="11">SUM(J132:M132)</f>
        <v>45.5</v>
      </c>
      <c r="O132" s="32">
        <f t="shared" ref="O132:O138" si="12">SUM(N132,I132)</f>
        <v>7255.6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1191.92</v>
      </c>
      <c r="D133" s="72">
        <v>2.2599999999999998</v>
      </c>
      <c r="E133" s="72">
        <v>0.01</v>
      </c>
      <c r="F133" s="72">
        <v>29.5</v>
      </c>
      <c r="G133" s="72">
        <v>219.11</v>
      </c>
      <c r="H133" s="72">
        <v>0.14000000000000001</v>
      </c>
      <c r="I133" s="27">
        <f t="shared" si="10"/>
        <v>1442.9400000000003</v>
      </c>
      <c r="J133" s="73"/>
      <c r="K133" s="72"/>
      <c r="L133" s="72">
        <v>5.3</v>
      </c>
      <c r="M133" s="72">
        <v>15.32</v>
      </c>
      <c r="N133" s="28">
        <f t="shared" si="11"/>
        <v>20.62</v>
      </c>
      <c r="O133" s="29">
        <f t="shared" si="12"/>
        <v>1463.5600000000002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592291</v>
      </c>
      <c r="D134" s="66">
        <v>563</v>
      </c>
      <c r="E134" s="66">
        <v>3</v>
      </c>
      <c r="F134" s="66">
        <v>6468</v>
      </c>
      <c r="G134" s="66">
        <v>66571</v>
      </c>
      <c r="H134" s="66">
        <v>25</v>
      </c>
      <c r="I134" s="18">
        <f t="shared" si="10"/>
        <v>665921</v>
      </c>
      <c r="J134" s="67"/>
      <c r="K134" s="66"/>
      <c r="L134" s="66">
        <v>444</v>
      </c>
      <c r="M134" s="66">
        <v>1091</v>
      </c>
      <c r="N134" s="20">
        <f t="shared" si="11"/>
        <v>1535</v>
      </c>
      <c r="O134" s="21">
        <f t="shared" si="12"/>
        <v>667456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5970</v>
      </c>
      <c r="D135" s="84">
        <v>7.5</v>
      </c>
      <c r="E135" s="84">
        <v>0</v>
      </c>
      <c r="F135" s="84">
        <v>70.8</v>
      </c>
      <c r="G135" s="84">
        <v>715.4</v>
      </c>
      <c r="H135" s="84">
        <v>0.4</v>
      </c>
      <c r="I135" s="46">
        <f t="shared" si="10"/>
        <v>6764.0999999999995</v>
      </c>
      <c r="J135" s="85"/>
      <c r="K135" s="84"/>
      <c r="L135" s="84">
        <v>12.3</v>
      </c>
      <c r="M135" s="84">
        <v>32.200000000000003</v>
      </c>
      <c r="N135" s="47">
        <f t="shared" si="11"/>
        <v>44.5</v>
      </c>
      <c r="O135" s="43">
        <f t="shared" si="12"/>
        <v>6808.5999999999995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1220.82</v>
      </c>
      <c r="D136" s="54">
        <f t="shared" si="13"/>
        <v>27.459999999999994</v>
      </c>
      <c r="E136" s="54">
        <f t="shared" si="13"/>
        <v>0.01</v>
      </c>
      <c r="F136" s="54">
        <f t="shared" si="13"/>
        <v>29.720000000000002</v>
      </c>
      <c r="G136" s="54">
        <f t="shared" si="13"/>
        <v>219.33999999999997</v>
      </c>
      <c r="H136" s="54">
        <f t="shared" si="13"/>
        <v>0.14000000000000001</v>
      </c>
      <c r="I136" s="55">
        <f t="shared" si="10"/>
        <v>1497.49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5.3</v>
      </c>
      <c r="M136" s="54">
        <f t="shared" si="14"/>
        <v>15.78</v>
      </c>
      <c r="N136" s="57">
        <f t="shared" si="11"/>
        <v>21.08</v>
      </c>
      <c r="O136" s="58">
        <f t="shared" si="12"/>
        <v>1518.57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601665</v>
      </c>
      <c r="D137" s="17">
        <f t="shared" si="13"/>
        <v>5618</v>
      </c>
      <c r="E137" s="17">
        <f t="shared" si="13"/>
        <v>3</v>
      </c>
      <c r="F137" s="17">
        <f t="shared" si="13"/>
        <v>6502</v>
      </c>
      <c r="G137" s="17">
        <f t="shared" si="13"/>
        <v>66609</v>
      </c>
      <c r="H137" s="17">
        <f t="shared" si="13"/>
        <v>25</v>
      </c>
      <c r="I137" s="18">
        <f t="shared" si="10"/>
        <v>680422</v>
      </c>
      <c r="J137" s="19">
        <f t="shared" si="14"/>
        <v>0</v>
      </c>
      <c r="K137" s="17">
        <f t="shared" si="14"/>
        <v>0</v>
      </c>
      <c r="L137" s="17">
        <f t="shared" si="14"/>
        <v>444</v>
      </c>
      <c r="M137" s="17">
        <f t="shared" si="14"/>
        <v>1106</v>
      </c>
      <c r="N137" s="20">
        <f t="shared" si="11"/>
        <v>1550</v>
      </c>
      <c r="O137" s="21">
        <f t="shared" si="12"/>
        <v>681972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6306.4999999999982</v>
      </c>
      <c r="D138" s="40">
        <f t="shared" si="13"/>
        <v>134.69999999999999</v>
      </c>
      <c r="E138" s="40">
        <f t="shared" si="13"/>
        <v>0</v>
      </c>
      <c r="F138" s="40">
        <f t="shared" si="13"/>
        <v>71.7</v>
      </c>
      <c r="G138" s="40">
        <f t="shared" si="13"/>
        <v>716.59999999999991</v>
      </c>
      <c r="H138" s="40">
        <f t="shared" si="13"/>
        <v>0.4</v>
      </c>
      <c r="I138" s="46">
        <f t="shared" si="10"/>
        <v>7229.8999999999978</v>
      </c>
      <c r="J138" s="42">
        <f t="shared" si="14"/>
        <v>0</v>
      </c>
      <c r="K138" s="40">
        <f t="shared" si="14"/>
        <v>0</v>
      </c>
      <c r="L138" s="40">
        <f t="shared" si="14"/>
        <v>12.3</v>
      </c>
      <c r="M138" s="40">
        <f t="shared" si="14"/>
        <v>33.199999999999996</v>
      </c>
      <c r="N138" s="47">
        <f t="shared" si="11"/>
        <v>45.5</v>
      </c>
      <c r="O138" s="43">
        <f t="shared" si="12"/>
        <v>7275.3999999999978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B3F4F-CFF1-4443-B1C4-9511FD95F2B3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4.58</v>
      </c>
      <c r="D5" s="63"/>
      <c r="E5" s="63"/>
      <c r="F5" s="63"/>
      <c r="G5" s="63">
        <v>3.49</v>
      </c>
      <c r="H5" s="63"/>
      <c r="I5" s="11">
        <f t="shared" ref="I5:I36" si="0">SUM(C5:H5)</f>
        <v>8.07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8.07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0.22</v>
      </c>
      <c r="D8" s="72"/>
      <c r="E8" s="72"/>
      <c r="F8" s="72"/>
      <c r="G8" s="72">
        <v>4.97</v>
      </c>
      <c r="H8" s="72"/>
      <c r="I8" s="27">
        <f t="shared" si="0"/>
        <v>5.1899999999999995</v>
      </c>
      <c r="J8" s="73"/>
      <c r="K8" s="72"/>
      <c r="L8" s="72">
        <v>2.08</v>
      </c>
      <c r="M8" s="72"/>
      <c r="N8" s="28">
        <f t="shared" si="1"/>
        <v>2.08</v>
      </c>
      <c r="O8" s="29">
        <f t="shared" si="2"/>
        <v>7.27</v>
      </c>
      <c r="P8" s="22" t="s">
        <v>25</v>
      </c>
      <c r="Q8" s="129" t="s">
        <v>71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36</v>
      </c>
      <c r="M9" s="66"/>
      <c r="N9" s="20">
        <f t="shared" si="1"/>
        <v>36</v>
      </c>
      <c r="O9" s="21">
        <f t="shared" si="2"/>
        <v>36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5.0999999999999996</v>
      </c>
      <c r="M10" s="75"/>
      <c r="N10" s="31">
        <f t="shared" si="1"/>
        <v>5.0999999999999996</v>
      </c>
      <c r="O10" s="32">
        <f t="shared" si="2"/>
        <v>5.0999999999999996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0.19</v>
      </c>
      <c r="D11" s="72"/>
      <c r="E11" s="72"/>
      <c r="F11" s="72"/>
      <c r="G11" s="72">
        <v>0.56999999999999995</v>
      </c>
      <c r="H11" s="72"/>
      <c r="I11" s="27">
        <f t="shared" si="0"/>
        <v>0.76</v>
      </c>
      <c r="J11" s="73"/>
      <c r="K11" s="72"/>
      <c r="L11" s="72"/>
      <c r="M11" s="72"/>
      <c r="N11" s="28">
        <f t="shared" si="1"/>
        <v>0</v>
      </c>
      <c r="O11" s="29">
        <f t="shared" si="2"/>
        <v>0.76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7</v>
      </c>
      <c r="D12" s="66"/>
      <c r="E12" s="66"/>
      <c r="F12" s="66"/>
      <c r="G12" s="66">
        <v>29</v>
      </c>
      <c r="H12" s="66"/>
      <c r="I12" s="18">
        <f t="shared" si="0"/>
        <v>36</v>
      </c>
      <c r="J12" s="67"/>
      <c r="K12" s="66"/>
      <c r="L12" s="66"/>
      <c r="M12" s="66"/>
      <c r="N12" s="20">
        <f t="shared" si="1"/>
        <v>0</v>
      </c>
      <c r="O12" s="21">
        <f t="shared" si="2"/>
        <v>36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1.7</v>
      </c>
      <c r="D13" s="75"/>
      <c r="E13" s="75"/>
      <c r="F13" s="75"/>
      <c r="G13" s="75">
        <v>2.9</v>
      </c>
      <c r="H13" s="75"/>
      <c r="I13" s="30">
        <f t="shared" si="0"/>
        <v>4.5999999999999996</v>
      </c>
      <c r="J13" s="76"/>
      <c r="K13" s="75"/>
      <c r="L13" s="75"/>
      <c r="M13" s="75"/>
      <c r="N13" s="31">
        <f t="shared" si="1"/>
        <v>0</v>
      </c>
      <c r="O13" s="32">
        <f t="shared" si="2"/>
        <v>4.5999999999999996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3.67</v>
      </c>
      <c r="D14" s="72">
        <v>0.25</v>
      </c>
      <c r="E14" s="72"/>
      <c r="F14" s="72"/>
      <c r="G14" s="72">
        <v>0.23</v>
      </c>
      <c r="H14" s="72"/>
      <c r="I14" s="27">
        <f t="shared" si="0"/>
        <v>4.1500000000000004</v>
      </c>
      <c r="J14" s="73"/>
      <c r="K14" s="72"/>
      <c r="L14" s="72"/>
      <c r="M14" s="72"/>
      <c r="N14" s="28">
        <f t="shared" si="1"/>
        <v>0</v>
      </c>
      <c r="O14" s="29">
        <f t="shared" si="2"/>
        <v>4.1500000000000004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536</v>
      </c>
      <c r="D15" s="66">
        <v>20</v>
      </c>
      <c r="E15" s="66"/>
      <c r="F15" s="66"/>
      <c r="G15" s="66">
        <v>21</v>
      </c>
      <c r="H15" s="66"/>
      <c r="I15" s="18">
        <f t="shared" si="0"/>
        <v>577</v>
      </c>
      <c r="J15" s="67"/>
      <c r="K15" s="66"/>
      <c r="L15" s="66"/>
      <c r="M15" s="66"/>
      <c r="N15" s="20">
        <f t="shared" si="1"/>
        <v>0</v>
      </c>
      <c r="O15" s="21">
        <f t="shared" si="2"/>
        <v>577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55.8</v>
      </c>
      <c r="D16" s="75">
        <v>2</v>
      </c>
      <c r="E16" s="75"/>
      <c r="F16" s="75"/>
      <c r="G16" s="75">
        <v>1.4</v>
      </c>
      <c r="H16" s="75"/>
      <c r="I16" s="30">
        <f t="shared" si="0"/>
        <v>59.199999999999996</v>
      </c>
      <c r="J16" s="76"/>
      <c r="K16" s="75"/>
      <c r="L16" s="75"/>
      <c r="M16" s="75"/>
      <c r="N16" s="31">
        <f t="shared" si="1"/>
        <v>0</v>
      </c>
      <c r="O16" s="32">
        <f t="shared" si="2"/>
        <v>59.199999999999996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0.2</v>
      </c>
      <c r="D17" s="72">
        <v>0.76</v>
      </c>
      <c r="E17" s="72"/>
      <c r="F17" s="72"/>
      <c r="G17" s="72"/>
      <c r="H17" s="72"/>
      <c r="I17" s="27">
        <f t="shared" si="0"/>
        <v>0.96</v>
      </c>
      <c r="J17" s="73"/>
      <c r="K17" s="72"/>
      <c r="L17" s="72"/>
      <c r="M17" s="72">
        <v>3.16</v>
      </c>
      <c r="N17" s="28">
        <f t="shared" si="1"/>
        <v>3.16</v>
      </c>
      <c r="O17" s="29">
        <f t="shared" si="2"/>
        <v>4.12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46</v>
      </c>
      <c r="D18" s="66">
        <v>72</v>
      </c>
      <c r="E18" s="66"/>
      <c r="F18" s="66"/>
      <c r="G18" s="66"/>
      <c r="H18" s="66"/>
      <c r="I18" s="18">
        <f t="shared" si="0"/>
        <v>118</v>
      </c>
      <c r="J18" s="67"/>
      <c r="K18" s="66"/>
      <c r="L18" s="66"/>
      <c r="M18" s="66">
        <v>101</v>
      </c>
      <c r="N18" s="20">
        <f t="shared" si="1"/>
        <v>101</v>
      </c>
      <c r="O18" s="21">
        <f t="shared" si="2"/>
        <v>219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2.8</v>
      </c>
      <c r="D19" s="75">
        <v>4.3</v>
      </c>
      <c r="E19" s="75"/>
      <c r="F19" s="75"/>
      <c r="G19" s="75"/>
      <c r="H19" s="75"/>
      <c r="I19" s="30">
        <f t="shared" si="0"/>
        <v>7.1</v>
      </c>
      <c r="J19" s="76"/>
      <c r="K19" s="75"/>
      <c r="L19" s="75"/>
      <c r="M19" s="75">
        <v>5.4</v>
      </c>
      <c r="N19" s="31">
        <f t="shared" si="1"/>
        <v>5.4</v>
      </c>
      <c r="O19" s="32">
        <f t="shared" si="2"/>
        <v>12.5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2.31</v>
      </c>
      <c r="D20" s="72">
        <v>0.31</v>
      </c>
      <c r="E20" s="72"/>
      <c r="F20" s="72"/>
      <c r="G20" s="72"/>
      <c r="H20" s="72"/>
      <c r="I20" s="27">
        <f t="shared" si="0"/>
        <v>2.62</v>
      </c>
      <c r="J20" s="73"/>
      <c r="K20" s="72"/>
      <c r="L20" s="72"/>
      <c r="M20" s="72">
        <v>2.78</v>
      </c>
      <c r="N20" s="28">
        <f t="shared" si="1"/>
        <v>2.78</v>
      </c>
      <c r="O20" s="29">
        <f t="shared" si="2"/>
        <v>5.4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648</v>
      </c>
      <c r="D21" s="66">
        <v>43</v>
      </c>
      <c r="E21" s="66"/>
      <c r="F21" s="66"/>
      <c r="G21" s="66"/>
      <c r="H21" s="66"/>
      <c r="I21" s="18">
        <f t="shared" si="0"/>
        <v>691</v>
      </c>
      <c r="J21" s="67"/>
      <c r="K21" s="66"/>
      <c r="L21" s="66"/>
      <c r="M21" s="66">
        <v>151</v>
      </c>
      <c r="N21" s="20">
        <f t="shared" si="1"/>
        <v>151</v>
      </c>
      <c r="O21" s="21">
        <f t="shared" si="2"/>
        <v>842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30.9</v>
      </c>
      <c r="D22" s="75">
        <v>1.9</v>
      </c>
      <c r="E22" s="75"/>
      <c r="F22" s="75"/>
      <c r="G22" s="75"/>
      <c r="H22" s="75"/>
      <c r="I22" s="30">
        <f t="shared" si="0"/>
        <v>32.799999999999997</v>
      </c>
      <c r="J22" s="76"/>
      <c r="K22" s="75"/>
      <c r="L22" s="75"/>
      <c r="M22" s="75">
        <v>6.1</v>
      </c>
      <c r="N22" s="31">
        <f t="shared" si="1"/>
        <v>6.1</v>
      </c>
      <c r="O22" s="32">
        <f t="shared" si="2"/>
        <v>38.9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11.78</v>
      </c>
      <c r="D23" s="72">
        <v>0.37</v>
      </c>
      <c r="E23" s="72"/>
      <c r="F23" s="72"/>
      <c r="G23" s="72">
        <v>0.39</v>
      </c>
      <c r="H23" s="72"/>
      <c r="I23" s="27">
        <f t="shared" si="0"/>
        <v>12.54</v>
      </c>
      <c r="J23" s="73"/>
      <c r="K23" s="72"/>
      <c r="L23" s="72"/>
      <c r="M23" s="72">
        <v>1.26</v>
      </c>
      <c r="N23" s="28">
        <f t="shared" si="1"/>
        <v>1.26</v>
      </c>
      <c r="O23" s="29">
        <f t="shared" si="2"/>
        <v>13.799999999999999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3552</v>
      </c>
      <c r="D24" s="66">
        <v>61</v>
      </c>
      <c r="E24" s="66"/>
      <c r="F24" s="66"/>
      <c r="G24" s="66">
        <v>73</v>
      </c>
      <c r="H24" s="66"/>
      <c r="I24" s="18">
        <f t="shared" si="0"/>
        <v>3686</v>
      </c>
      <c r="J24" s="67"/>
      <c r="K24" s="66"/>
      <c r="L24" s="66"/>
      <c r="M24" s="66">
        <v>73</v>
      </c>
      <c r="N24" s="20">
        <f t="shared" si="1"/>
        <v>73</v>
      </c>
      <c r="O24" s="21">
        <f t="shared" si="2"/>
        <v>3759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131.4</v>
      </c>
      <c r="D25" s="75">
        <v>2.1</v>
      </c>
      <c r="E25" s="75"/>
      <c r="F25" s="75"/>
      <c r="G25" s="75">
        <v>2</v>
      </c>
      <c r="H25" s="75"/>
      <c r="I25" s="30">
        <f t="shared" si="0"/>
        <v>135.5</v>
      </c>
      <c r="J25" s="76"/>
      <c r="K25" s="75"/>
      <c r="L25" s="75"/>
      <c r="M25" s="75">
        <v>2.2999999999999998</v>
      </c>
      <c r="N25" s="31">
        <f t="shared" si="1"/>
        <v>2.2999999999999998</v>
      </c>
      <c r="O25" s="32">
        <f t="shared" si="2"/>
        <v>137.80000000000001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27.12</v>
      </c>
      <c r="D26" s="72">
        <v>0.24</v>
      </c>
      <c r="E26" s="72"/>
      <c r="F26" s="72"/>
      <c r="G26" s="72">
        <v>1.83</v>
      </c>
      <c r="H26" s="72">
        <v>0.05</v>
      </c>
      <c r="I26" s="27">
        <f t="shared" si="0"/>
        <v>29.24</v>
      </c>
      <c r="J26" s="73"/>
      <c r="K26" s="72"/>
      <c r="L26" s="72"/>
      <c r="M26" s="72"/>
      <c r="N26" s="28">
        <f t="shared" si="1"/>
        <v>0</v>
      </c>
      <c r="O26" s="29">
        <f t="shared" si="2"/>
        <v>29.24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9774</v>
      </c>
      <c r="D27" s="66">
        <v>43</v>
      </c>
      <c r="E27" s="66"/>
      <c r="F27" s="66"/>
      <c r="G27" s="66">
        <v>370</v>
      </c>
      <c r="H27" s="66">
        <v>5</v>
      </c>
      <c r="I27" s="18">
        <f t="shared" si="0"/>
        <v>10192</v>
      </c>
      <c r="J27" s="67"/>
      <c r="K27" s="66"/>
      <c r="L27" s="66"/>
      <c r="M27" s="66">
        <v>27</v>
      </c>
      <c r="N27" s="20">
        <f t="shared" si="1"/>
        <v>27</v>
      </c>
      <c r="O27" s="21">
        <f t="shared" si="2"/>
        <v>10219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323.5</v>
      </c>
      <c r="D28" s="75">
        <v>1.2</v>
      </c>
      <c r="E28" s="75"/>
      <c r="F28" s="75"/>
      <c r="G28" s="75">
        <v>8.5</v>
      </c>
      <c r="H28" s="75">
        <v>0.2</v>
      </c>
      <c r="I28" s="30">
        <f t="shared" si="0"/>
        <v>333.4</v>
      </c>
      <c r="J28" s="76"/>
      <c r="K28" s="75"/>
      <c r="L28" s="75"/>
      <c r="M28" s="75">
        <v>0.8</v>
      </c>
      <c r="N28" s="31">
        <f t="shared" si="1"/>
        <v>0.8</v>
      </c>
      <c r="O28" s="32">
        <f t="shared" si="2"/>
        <v>334.2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62.93</v>
      </c>
      <c r="D29" s="72">
        <v>0.06</v>
      </c>
      <c r="E29" s="72"/>
      <c r="F29" s="72">
        <v>0.33</v>
      </c>
      <c r="G29" s="72">
        <v>2.99</v>
      </c>
      <c r="H29" s="72"/>
      <c r="I29" s="27">
        <f t="shared" si="0"/>
        <v>66.31</v>
      </c>
      <c r="J29" s="73"/>
      <c r="K29" s="72"/>
      <c r="L29" s="72"/>
      <c r="M29" s="72">
        <v>0.45</v>
      </c>
      <c r="N29" s="28">
        <f t="shared" si="1"/>
        <v>0.45</v>
      </c>
      <c r="O29" s="29">
        <f t="shared" si="2"/>
        <v>66.760000000000005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25622</v>
      </c>
      <c r="D30" s="66">
        <v>12</v>
      </c>
      <c r="E30" s="66"/>
      <c r="F30" s="66">
        <v>65</v>
      </c>
      <c r="G30" s="66">
        <v>672</v>
      </c>
      <c r="H30" s="66"/>
      <c r="I30" s="18">
        <f t="shared" si="0"/>
        <v>26371</v>
      </c>
      <c r="J30" s="67"/>
      <c r="K30" s="66"/>
      <c r="L30" s="66"/>
      <c r="M30" s="66">
        <v>38</v>
      </c>
      <c r="N30" s="20">
        <f t="shared" si="1"/>
        <v>38</v>
      </c>
      <c r="O30" s="21">
        <f t="shared" si="2"/>
        <v>26409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587.79999999999995</v>
      </c>
      <c r="D31" s="75">
        <v>0.3</v>
      </c>
      <c r="E31" s="75"/>
      <c r="F31" s="75">
        <v>1.1000000000000001</v>
      </c>
      <c r="G31" s="75">
        <v>15</v>
      </c>
      <c r="H31" s="75"/>
      <c r="I31" s="30">
        <f t="shared" si="0"/>
        <v>604.19999999999993</v>
      </c>
      <c r="J31" s="76"/>
      <c r="K31" s="75"/>
      <c r="L31" s="75"/>
      <c r="M31" s="75">
        <v>1.1000000000000001</v>
      </c>
      <c r="N31" s="31">
        <f t="shared" si="1"/>
        <v>1.1000000000000001</v>
      </c>
      <c r="O31" s="32">
        <f t="shared" si="2"/>
        <v>605.29999999999995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114.88</v>
      </c>
      <c r="D32" s="72"/>
      <c r="E32" s="72"/>
      <c r="F32" s="72">
        <v>0.17</v>
      </c>
      <c r="G32" s="72">
        <v>8.19</v>
      </c>
      <c r="H32" s="72">
        <v>0.25</v>
      </c>
      <c r="I32" s="27">
        <f t="shared" si="0"/>
        <v>123.49</v>
      </c>
      <c r="J32" s="73"/>
      <c r="K32" s="72"/>
      <c r="L32" s="72"/>
      <c r="M32" s="72">
        <v>0.71</v>
      </c>
      <c r="N32" s="28">
        <f t="shared" si="1"/>
        <v>0.71</v>
      </c>
      <c r="O32" s="29">
        <f t="shared" si="2"/>
        <v>124.19999999999999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50341</v>
      </c>
      <c r="D33" s="66"/>
      <c r="E33" s="66"/>
      <c r="F33" s="66">
        <v>36</v>
      </c>
      <c r="G33" s="66">
        <v>1995</v>
      </c>
      <c r="H33" s="66">
        <v>35</v>
      </c>
      <c r="I33" s="18">
        <f t="shared" si="0"/>
        <v>52407</v>
      </c>
      <c r="J33" s="67"/>
      <c r="K33" s="66"/>
      <c r="L33" s="66"/>
      <c r="M33" s="66">
        <v>64</v>
      </c>
      <c r="N33" s="20">
        <f t="shared" si="1"/>
        <v>64</v>
      </c>
      <c r="O33" s="21">
        <f t="shared" si="2"/>
        <v>52471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856.5</v>
      </c>
      <c r="D34" s="75"/>
      <c r="E34" s="75"/>
      <c r="F34" s="75">
        <v>0.4</v>
      </c>
      <c r="G34" s="75">
        <v>30.1</v>
      </c>
      <c r="H34" s="75">
        <v>0.9</v>
      </c>
      <c r="I34" s="30">
        <f t="shared" si="0"/>
        <v>887.9</v>
      </c>
      <c r="J34" s="76"/>
      <c r="K34" s="75"/>
      <c r="L34" s="75"/>
      <c r="M34" s="75">
        <v>1.6</v>
      </c>
      <c r="N34" s="31">
        <f t="shared" si="1"/>
        <v>1.6</v>
      </c>
      <c r="O34" s="32">
        <f t="shared" si="2"/>
        <v>889.5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123.67</v>
      </c>
      <c r="D35" s="72">
        <v>1.1399999999999999</v>
      </c>
      <c r="E35" s="72"/>
      <c r="F35" s="72">
        <v>0.27</v>
      </c>
      <c r="G35" s="72">
        <v>24.77</v>
      </c>
      <c r="H35" s="72"/>
      <c r="I35" s="27">
        <f t="shared" si="0"/>
        <v>149.85</v>
      </c>
      <c r="J35" s="73"/>
      <c r="K35" s="72"/>
      <c r="L35" s="72"/>
      <c r="M35" s="72">
        <v>0.1</v>
      </c>
      <c r="N35" s="28">
        <f t="shared" si="1"/>
        <v>0.1</v>
      </c>
      <c r="O35" s="29">
        <f t="shared" si="2"/>
        <v>149.94999999999999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58478</v>
      </c>
      <c r="D36" s="66">
        <v>279</v>
      </c>
      <c r="E36" s="66"/>
      <c r="F36" s="66">
        <v>61</v>
      </c>
      <c r="G36" s="66">
        <v>6739</v>
      </c>
      <c r="H36" s="66"/>
      <c r="I36" s="18">
        <f t="shared" si="0"/>
        <v>65557</v>
      </c>
      <c r="J36" s="67"/>
      <c r="K36" s="66"/>
      <c r="L36" s="66"/>
      <c r="M36" s="66">
        <v>10</v>
      </c>
      <c r="N36" s="20">
        <f t="shared" si="1"/>
        <v>10</v>
      </c>
      <c r="O36" s="21">
        <f t="shared" si="2"/>
        <v>65567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701.6</v>
      </c>
      <c r="D37" s="75">
        <v>4.4000000000000004</v>
      </c>
      <c r="E37" s="75"/>
      <c r="F37" s="75">
        <v>0.7</v>
      </c>
      <c r="G37" s="75">
        <v>95</v>
      </c>
      <c r="H37" s="75"/>
      <c r="I37" s="30">
        <f t="shared" ref="I37:I50" si="3">SUM(C37:H37)</f>
        <v>801.7</v>
      </c>
      <c r="J37" s="76"/>
      <c r="K37" s="75"/>
      <c r="L37" s="75"/>
      <c r="M37" s="75">
        <v>0.2</v>
      </c>
      <c r="N37" s="31">
        <f t="shared" si="1"/>
        <v>0.2</v>
      </c>
      <c r="O37" s="32">
        <f t="shared" si="2"/>
        <v>801.90000000000009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187.93</v>
      </c>
      <c r="D38" s="72"/>
      <c r="E38" s="72"/>
      <c r="F38" s="72">
        <v>5.46</v>
      </c>
      <c r="G38" s="72">
        <v>133.99</v>
      </c>
      <c r="H38" s="72"/>
      <c r="I38" s="27">
        <f t="shared" si="3"/>
        <v>327.38</v>
      </c>
      <c r="J38" s="73"/>
      <c r="K38" s="72"/>
      <c r="L38" s="72"/>
      <c r="M38" s="72">
        <v>0.4</v>
      </c>
      <c r="N38" s="28">
        <f t="shared" si="1"/>
        <v>0.4</v>
      </c>
      <c r="O38" s="29">
        <f t="shared" si="2"/>
        <v>327.78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93932</v>
      </c>
      <c r="D39" s="66"/>
      <c r="E39" s="66"/>
      <c r="F39" s="66">
        <v>1226</v>
      </c>
      <c r="G39" s="66">
        <v>39063</v>
      </c>
      <c r="H39" s="66"/>
      <c r="I39" s="18">
        <f t="shared" si="3"/>
        <v>134221</v>
      </c>
      <c r="J39" s="67"/>
      <c r="K39" s="66"/>
      <c r="L39" s="66"/>
      <c r="M39" s="66">
        <v>49</v>
      </c>
      <c r="N39" s="20">
        <f t="shared" si="1"/>
        <v>49</v>
      </c>
      <c r="O39" s="21">
        <f t="shared" si="2"/>
        <v>134270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1032</v>
      </c>
      <c r="D40" s="75"/>
      <c r="E40" s="75"/>
      <c r="F40" s="75">
        <v>11</v>
      </c>
      <c r="G40" s="75">
        <v>509.5</v>
      </c>
      <c r="H40" s="75"/>
      <c r="I40" s="30">
        <f t="shared" si="3"/>
        <v>1552.5</v>
      </c>
      <c r="J40" s="76"/>
      <c r="K40" s="75"/>
      <c r="L40" s="75"/>
      <c r="M40" s="75">
        <v>0.9</v>
      </c>
      <c r="N40" s="31">
        <f t="shared" si="1"/>
        <v>0.9</v>
      </c>
      <c r="O40" s="32">
        <f t="shared" si="2"/>
        <v>1553.4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108.82</v>
      </c>
      <c r="D41" s="72">
        <v>0.02</v>
      </c>
      <c r="E41" s="72"/>
      <c r="F41" s="72">
        <v>2.76</v>
      </c>
      <c r="G41" s="72">
        <v>241.64</v>
      </c>
      <c r="H41" s="72">
        <v>8.6999999999999993</v>
      </c>
      <c r="I41" s="27">
        <f t="shared" si="3"/>
        <v>361.94</v>
      </c>
      <c r="J41" s="73"/>
      <c r="K41" s="72"/>
      <c r="L41" s="72"/>
      <c r="M41" s="72"/>
      <c r="N41" s="28">
        <f t="shared" si="1"/>
        <v>0</v>
      </c>
      <c r="O41" s="29">
        <f t="shared" si="2"/>
        <v>361.94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56392</v>
      </c>
      <c r="D42" s="66">
        <v>5</v>
      </c>
      <c r="E42" s="66"/>
      <c r="F42" s="66">
        <v>662</v>
      </c>
      <c r="G42" s="66">
        <v>73149</v>
      </c>
      <c r="H42" s="66">
        <v>1554</v>
      </c>
      <c r="I42" s="18">
        <f t="shared" si="3"/>
        <v>131762</v>
      </c>
      <c r="J42" s="67"/>
      <c r="K42" s="66"/>
      <c r="L42" s="66"/>
      <c r="M42" s="66"/>
      <c r="N42" s="20">
        <f t="shared" si="1"/>
        <v>0</v>
      </c>
      <c r="O42" s="21">
        <f t="shared" si="2"/>
        <v>131762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565.9</v>
      </c>
      <c r="D43" s="75">
        <v>0.1</v>
      </c>
      <c r="E43" s="75"/>
      <c r="F43" s="75">
        <v>5.8</v>
      </c>
      <c r="G43" s="75">
        <v>894.8</v>
      </c>
      <c r="H43" s="75">
        <v>27.7</v>
      </c>
      <c r="I43" s="30">
        <f t="shared" si="3"/>
        <v>1494.3</v>
      </c>
      <c r="J43" s="76"/>
      <c r="K43" s="75"/>
      <c r="L43" s="75"/>
      <c r="M43" s="75"/>
      <c r="N43" s="31">
        <f t="shared" si="1"/>
        <v>0</v>
      </c>
      <c r="O43" s="32">
        <f t="shared" si="2"/>
        <v>1494.3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49.33</v>
      </c>
      <c r="D44" s="72"/>
      <c r="E44" s="72"/>
      <c r="F44" s="72">
        <v>2.3199999999999998</v>
      </c>
      <c r="G44" s="72">
        <v>247.98</v>
      </c>
      <c r="H44" s="72">
        <v>0.3</v>
      </c>
      <c r="I44" s="27">
        <f t="shared" si="3"/>
        <v>299.93</v>
      </c>
      <c r="J44" s="73"/>
      <c r="K44" s="72"/>
      <c r="L44" s="72"/>
      <c r="M44" s="72">
        <v>0.26</v>
      </c>
      <c r="N44" s="28">
        <f t="shared" si="1"/>
        <v>0.26</v>
      </c>
      <c r="O44" s="29">
        <f t="shared" si="2"/>
        <v>300.19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26372</v>
      </c>
      <c r="D45" s="66"/>
      <c r="E45" s="66"/>
      <c r="F45" s="66">
        <v>585</v>
      </c>
      <c r="G45" s="66">
        <v>78170</v>
      </c>
      <c r="H45" s="66">
        <v>61</v>
      </c>
      <c r="I45" s="18">
        <f t="shared" si="3"/>
        <v>105188</v>
      </c>
      <c r="J45" s="67"/>
      <c r="K45" s="66"/>
      <c r="L45" s="66"/>
      <c r="M45" s="66">
        <v>25</v>
      </c>
      <c r="N45" s="20">
        <f t="shared" si="1"/>
        <v>25</v>
      </c>
      <c r="O45" s="21">
        <f t="shared" si="2"/>
        <v>105213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211.8</v>
      </c>
      <c r="D46" s="75"/>
      <c r="E46" s="75"/>
      <c r="F46" s="75">
        <v>3.4</v>
      </c>
      <c r="G46" s="75">
        <v>783.5</v>
      </c>
      <c r="H46" s="75">
        <v>0.9</v>
      </c>
      <c r="I46" s="30">
        <f t="shared" si="3"/>
        <v>999.6</v>
      </c>
      <c r="J46" s="76"/>
      <c r="K46" s="75"/>
      <c r="L46" s="75"/>
      <c r="M46" s="75">
        <v>0.2</v>
      </c>
      <c r="N46" s="31">
        <f t="shared" si="1"/>
        <v>0.2</v>
      </c>
      <c r="O46" s="32">
        <f t="shared" si="2"/>
        <v>999.80000000000007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81.42</v>
      </c>
      <c r="D47" s="72">
        <v>1.1100000000000001</v>
      </c>
      <c r="E47" s="72"/>
      <c r="F47" s="72">
        <v>0.59</v>
      </c>
      <c r="G47" s="72">
        <v>212.8</v>
      </c>
      <c r="H47" s="72">
        <v>0.01</v>
      </c>
      <c r="I47" s="27">
        <f t="shared" si="3"/>
        <v>295.93</v>
      </c>
      <c r="J47" s="73"/>
      <c r="K47" s="72"/>
      <c r="L47" s="72">
        <v>0.11</v>
      </c>
      <c r="M47" s="72">
        <v>0.55000000000000004</v>
      </c>
      <c r="N47" s="28">
        <f t="shared" si="1"/>
        <v>0.66</v>
      </c>
      <c r="O47" s="29">
        <f t="shared" si="2"/>
        <v>296.59000000000003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45870</v>
      </c>
      <c r="D48" s="66">
        <v>351</v>
      </c>
      <c r="E48" s="66"/>
      <c r="F48" s="66">
        <v>154</v>
      </c>
      <c r="G48" s="66">
        <v>69281</v>
      </c>
      <c r="H48" s="66">
        <v>2</v>
      </c>
      <c r="I48" s="18">
        <f t="shared" si="3"/>
        <v>115658</v>
      </c>
      <c r="J48" s="67"/>
      <c r="K48" s="66"/>
      <c r="L48" s="66">
        <v>15</v>
      </c>
      <c r="M48" s="66">
        <v>72</v>
      </c>
      <c r="N48" s="20">
        <f t="shared" si="1"/>
        <v>87</v>
      </c>
      <c r="O48" s="21">
        <f t="shared" si="2"/>
        <v>115745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162.69999999999999</v>
      </c>
      <c r="D49" s="75">
        <v>0.1</v>
      </c>
      <c r="E49" s="75"/>
      <c r="F49" s="75">
        <v>0.7</v>
      </c>
      <c r="G49" s="75">
        <v>367.1</v>
      </c>
      <c r="H49" s="75">
        <v>0</v>
      </c>
      <c r="I49" s="30">
        <f t="shared" si="3"/>
        <v>530.6</v>
      </c>
      <c r="J49" s="76"/>
      <c r="K49" s="75"/>
      <c r="L49" s="75">
        <v>0</v>
      </c>
      <c r="M49" s="75">
        <v>0.6</v>
      </c>
      <c r="N49" s="31">
        <f t="shared" si="1"/>
        <v>0.6</v>
      </c>
      <c r="O49" s="32">
        <f t="shared" si="2"/>
        <v>531.20000000000005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770.19</v>
      </c>
      <c r="D50" s="63">
        <v>3.19</v>
      </c>
      <c r="E50" s="63"/>
      <c r="F50" s="63">
        <v>11.9</v>
      </c>
      <c r="G50" s="63">
        <v>874.58</v>
      </c>
      <c r="H50" s="63">
        <v>9.31</v>
      </c>
      <c r="I50" s="11">
        <f t="shared" si="3"/>
        <v>1669.17</v>
      </c>
      <c r="J50" s="64"/>
      <c r="K50" s="63"/>
      <c r="L50" s="63">
        <v>2.19</v>
      </c>
      <c r="M50" s="63">
        <v>9.67</v>
      </c>
      <c r="N50" s="13">
        <f t="shared" si="1"/>
        <v>11.86</v>
      </c>
      <c r="O50" s="14">
        <f t="shared" si="2"/>
        <v>1681.03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370981</v>
      </c>
      <c r="D51" s="66">
        <v>787</v>
      </c>
      <c r="E51" s="66"/>
      <c r="F51" s="66">
        <v>2789</v>
      </c>
      <c r="G51" s="66">
        <v>269512</v>
      </c>
      <c r="H51" s="66">
        <v>1657</v>
      </c>
      <c r="I51" s="18">
        <f t="shared" ref="I51:I58" si="4">SUM(C51:H51)</f>
        <v>645726</v>
      </c>
      <c r="J51" s="67"/>
      <c r="K51" s="66"/>
      <c r="L51" s="66">
        <v>51</v>
      </c>
      <c r="M51" s="66">
        <v>610</v>
      </c>
      <c r="N51" s="20">
        <f t="shared" si="1"/>
        <v>661</v>
      </c>
      <c r="O51" s="21">
        <f>SUM(N51,I51)</f>
        <v>646387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4604.1000000000004</v>
      </c>
      <c r="D52" s="75">
        <v>9.8000000000000007</v>
      </c>
      <c r="E52" s="75"/>
      <c r="F52" s="75">
        <v>23.1</v>
      </c>
      <c r="G52" s="75">
        <v>2705.5</v>
      </c>
      <c r="H52" s="75">
        <v>29.7</v>
      </c>
      <c r="I52" s="30">
        <f t="shared" si="4"/>
        <v>7372.2000000000007</v>
      </c>
      <c r="J52" s="76"/>
      <c r="K52" s="75"/>
      <c r="L52" s="75">
        <v>5.0999999999999996</v>
      </c>
      <c r="M52" s="75">
        <v>19.2</v>
      </c>
      <c r="N52" s="31">
        <f t="shared" si="1"/>
        <v>24.299999999999997</v>
      </c>
      <c r="O52" s="32">
        <f t="shared" si="2"/>
        <v>7396.5000000000009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741.19</v>
      </c>
      <c r="D53" s="72">
        <v>2.27</v>
      </c>
      <c r="E53" s="72"/>
      <c r="F53" s="72">
        <v>11.9</v>
      </c>
      <c r="G53" s="72">
        <v>873.87</v>
      </c>
      <c r="H53" s="72">
        <v>9.01</v>
      </c>
      <c r="I53" s="27">
        <f t="shared" si="4"/>
        <v>1638.24</v>
      </c>
      <c r="J53" s="73"/>
      <c r="K53" s="72"/>
      <c r="L53" s="72">
        <v>0.11</v>
      </c>
      <c r="M53" s="72">
        <v>9.67</v>
      </c>
      <c r="N53" s="28">
        <f t="shared" si="1"/>
        <v>9.7799999999999994</v>
      </c>
      <c r="O53" s="29">
        <f t="shared" si="2"/>
        <v>1648.02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361617</v>
      </c>
      <c r="D54" s="66">
        <v>635</v>
      </c>
      <c r="E54" s="66"/>
      <c r="F54" s="66">
        <v>2789</v>
      </c>
      <c r="G54" s="66">
        <v>269391</v>
      </c>
      <c r="H54" s="66">
        <v>1617</v>
      </c>
      <c r="I54" s="18">
        <f t="shared" si="4"/>
        <v>636049</v>
      </c>
      <c r="J54" s="67"/>
      <c r="K54" s="66"/>
      <c r="L54" s="66">
        <v>15</v>
      </c>
      <c r="M54" s="66">
        <v>610</v>
      </c>
      <c r="N54" s="20">
        <f t="shared" si="1"/>
        <v>625</v>
      </c>
      <c r="O54" s="21">
        <f t="shared" si="2"/>
        <v>636674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4270.8999999999996</v>
      </c>
      <c r="D55" s="69">
        <v>4.5999999999999996</v>
      </c>
      <c r="E55" s="69"/>
      <c r="F55" s="69">
        <v>23.1</v>
      </c>
      <c r="G55" s="69">
        <v>2702.4</v>
      </c>
      <c r="H55" s="69">
        <v>28.6</v>
      </c>
      <c r="I55" s="24">
        <f t="shared" si="4"/>
        <v>7029.6</v>
      </c>
      <c r="J55" s="70"/>
      <c r="K55" s="69"/>
      <c r="L55" s="69">
        <v>0</v>
      </c>
      <c r="M55" s="69">
        <v>19.2</v>
      </c>
      <c r="N55" s="24">
        <f t="shared" si="1"/>
        <v>19.2</v>
      </c>
      <c r="O55" s="26">
        <f t="shared" si="2"/>
        <v>7048.8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779.05</v>
      </c>
      <c r="D56" s="10">
        <f t="shared" si="5"/>
        <v>4.26</v>
      </c>
      <c r="E56" s="10">
        <f t="shared" si="5"/>
        <v>0</v>
      </c>
      <c r="F56" s="10">
        <f t="shared" si="5"/>
        <v>11.9</v>
      </c>
      <c r="G56" s="10">
        <f t="shared" si="5"/>
        <v>883.83999999999992</v>
      </c>
      <c r="H56" s="10">
        <f t="shared" si="5"/>
        <v>9.31</v>
      </c>
      <c r="I56" s="36">
        <f>SUM(C56:H56)</f>
        <v>1688.3599999999997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2.19</v>
      </c>
      <c r="M56" s="10">
        <f>SUM(M5,M8,M11,M14,M17,M20,M23,M26,M29,M32,M35,M38,M41,M44,M47)</f>
        <v>9.67</v>
      </c>
      <c r="N56" s="12">
        <f t="shared" si="1"/>
        <v>11.86</v>
      </c>
      <c r="O56" s="14">
        <f t="shared" si="2"/>
        <v>1700.2199999999996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371570</v>
      </c>
      <c r="D57" s="17">
        <f t="shared" si="5"/>
        <v>886</v>
      </c>
      <c r="E57" s="17">
        <f t="shared" si="5"/>
        <v>0</v>
      </c>
      <c r="F57" s="17">
        <f t="shared" si="5"/>
        <v>2789</v>
      </c>
      <c r="G57" s="17">
        <f t="shared" si="5"/>
        <v>269562</v>
      </c>
      <c r="H57" s="17">
        <f t="shared" si="5"/>
        <v>1657</v>
      </c>
      <c r="I57" s="37">
        <f t="shared" si="4"/>
        <v>646464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51</v>
      </c>
      <c r="M57" s="17">
        <f t="shared" si="6"/>
        <v>610</v>
      </c>
      <c r="N57" s="19">
        <f t="shared" si="1"/>
        <v>661</v>
      </c>
      <c r="O57" s="21">
        <f t="shared" si="2"/>
        <v>647125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4664.3999999999996</v>
      </c>
      <c r="D58" s="40">
        <f t="shared" si="5"/>
        <v>16.400000000000002</v>
      </c>
      <c r="E58" s="40">
        <f t="shared" si="5"/>
        <v>0</v>
      </c>
      <c r="F58" s="40">
        <f t="shared" si="5"/>
        <v>23.099999999999998</v>
      </c>
      <c r="G58" s="40">
        <f t="shared" si="5"/>
        <v>2709.7999999999997</v>
      </c>
      <c r="H58" s="40">
        <f t="shared" si="5"/>
        <v>29.7</v>
      </c>
      <c r="I58" s="41">
        <f t="shared" si="4"/>
        <v>7443.3999999999987</v>
      </c>
      <c r="J58" s="39">
        <f t="shared" si="6"/>
        <v>0</v>
      </c>
      <c r="K58" s="40">
        <f t="shared" si="6"/>
        <v>0</v>
      </c>
      <c r="L58" s="40">
        <f t="shared" si="6"/>
        <v>5.0999999999999996</v>
      </c>
      <c r="M58" s="40">
        <f t="shared" si="6"/>
        <v>19.2</v>
      </c>
      <c r="N58" s="42">
        <f t="shared" si="1"/>
        <v>24.299999999999997</v>
      </c>
      <c r="O58" s="43">
        <f t="shared" si="2"/>
        <v>7467.6999999999989</v>
      </c>
      <c r="P58" s="44">
        <f>SUM(O56,P53,P54,P57)</f>
        <v>1700.2199999999996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4.58</v>
      </c>
      <c r="D63" s="63"/>
      <c r="E63" s="63"/>
      <c r="F63" s="63"/>
      <c r="G63" s="63">
        <v>3.49</v>
      </c>
      <c r="H63" s="63"/>
      <c r="I63" s="11">
        <f>SUM(C63:H63)</f>
        <v>8.07</v>
      </c>
      <c r="J63" s="64"/>
      <c r="K63" s="63"/>
      <c r="L63" s="63"/>
      <c r="M63" s="63"/>
      <c r="N63" s="13">
        <f>SUM(J63:M63)</f>
        <v>0</v>
      </c>
      <c r="O63" s="14">
        <f>SUM(N63,I63)</f>
        <v>8.07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0.22</v>
      </c>
      <c r="D66" s="72"/>
      <c r="E66" s="72"/>
      <c r="F66" s="72"/>
      <c r="G66" s="72">
        <v>4.97</v>
      </c>
      <c r="H66" s="72"/>
      <c r="I66" s="27">
        <f t="shared" si="7"/>
        <v>5.1899999999999995</v>
      </c>
      <c r="J66" s="73"/>
      <c r="K66" s="72"/>
      <c r="L66" s="72">
        <v>2.08</v>
      </c>
      <c r="M66" s="72"/>
      <c r="N66" s="28">
        <f t="shared" si="8"/>
        <v>2.08</v>
      </c>
      <c r="O66" s="29">
        <f t="shared" si="9"/>
        <v>7.27</v>
      </c>
      <c r="P66" s="22" t="s">
        <v>25</v>
      </c>
      <c r="Q66" s="129" t="s">
        <v>71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36</v>
      </c>
      <c r="M67" s="66"/>
      <c r="N67" s="20">
        <f t="shared" si="8"/>
        <v>36</v>
      </c>
      <c r="O67" s="21">
        <f t="shared" si="9"/>
        <v>36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5.0999999999999996</v>
      </c>
      <c r="M68" s="75"/>
      <c r="N68" s="31">
        <f t="shared" si="8"/>
        <v>5.0999999999999996</v>
      </c>
      <c r="O68" s="32">
        <f t="shared" si="9"/>
        <v>5.0999999999999996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0.19</v>
      </c>
      <c r="D69" s="72"/>
      <c r="E69" s="72"/>
      <c r="F69" s="72"/>
      <c r="G69" s="72">
        <v>0.56999999999999995</v>
      </c>
      <c r="H69" s="72"/>
      <c r="I69" s="27">
        <f t="shared" si="7"/>
        <v>0.76</v>
      </c>
      <c r="J69" s="73"/>
      <c r="K69" s="72"/>
      <c r="L69" s="72"/>
      <c r="M69" s="72"/>
      <c r="N69" s="28">
        <f t="shared" si="8"/>
        <v>0</v>
      </c>
      <c r="O69" s="29">
        <f t="shared" si="9"/>
        <v>0.76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7</v>
      </c>
      <c r="D70" s="66"/>
      <c r="E70" s="66"/>
      <c r="F70" s="66"/>
      <c r="G70" s="66">
        <v>29</v>
      </c>
      <c r="H70" s="66"/>
      <c r="I70" s="18">
        <f t="shared" si="7"/>
        <v>36</v>
      </c>
      <c r="J70" s="67"/>
      <c r="K70" s="66"/>
      <c r="L70" s="66"/>
      <c r="M70" s="66"/>
      <c r="N70" s="20">
        <f t="shared" si="8"/>
        <v>0</v>
      </c>
      <c r="O70" s="21">
        <f t="shared" si="9"/>
        <v>36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1.7</v>
      </c>
      <c r="D71" s="75"/>
      <c r="E71" s="75"/>
      <c r="F71" s="75"/>
      <c r="G71" s="75">
        <v>2.9</v>
      </c>
      <c r="H71" s="75"/>
      <c r="I71" s="30">
        <f t="shared" si="7"/>
        <v>4.5999999999999996</v>
      </c>
      <c r="J71" s="76"/>
      <c r="K71" s="75"/>
      <c r="L71" s="75"/>
      <c r="M71" s="75"/>
      <c r="N71" s="31">
        <f t="shared" si="8"/>
        <v>0</v>
      </c>
      <c r="O71" s="32">
        <f t="shared" si="9"/>
        <v>4.5999999999999996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3.67</v>
      </c>
      <c r="D72" s="72">
        <v>0.25</v>
      </c>
      <c r="E72" s="72"/>
      <c r="F72" s="72"/>
      <c r="G72" s="72">
        <v>0.23</v>
      </c>
      <c r="H72" s="72"/>
      <c r="I72" s="27">
        <f t="shared" si="7"/>
        <v>4.1500000000000004</v>
      </c>
      <c r="J72" s="73"/>
      <c r="K72" s="72"/>
      <c r="L72" s="72"/>
      <c r="M72" s="72"/>
      <c r="N72" s="28">
        <f t="shared" si="8"/>
        <v>0</v>
      </c>
      <c r="O72" s="29">
        <f t="shared" si="9"/>
        <v>4.1500000000000004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536</v>
      </c>
      <c r="D73" s="66">
        <v>20</v>
      </c>
      <c r="E73" s="66"/>
      <c r="F73" s="66"/>
      <c r="G73" s="66">
        <v>21</v>
      </c>
      <c r="H73" s="66"/>
      <c r="I73" s="18">
        <f t="shared" si="7"/>
        <v>577</v>
      </c>
      <c r="J73" s="67"/>
      <c r="K73" s="66"/>
      <c r="L73" s="66"/>
      <c r="M73" s="66"/>
      <c r="N73" s="20">
        <f t="shared" si="8"/>
        <v>0</v>
      </c>
      <c r="O73" s="21">
        <f t="shared" si="9"/>
        <v>577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55.8</v>
      </c>
      <c r="D74" s="75">
        <v>2</v>
      </c>
      <c r="E74" s="75"/>
      <c r="F74" s="75"/>
      <c r="G74" s="75">
        <v>1.4</v>
      </c>
      <c r="H74" s="75"/>
      <c r="I74" s="30">
        <f t="shared" si="7"/>
        <v>59.199999999999996</v>
      </c>
      <c r="J74" s="76"/>
      <c r="K74" s="75"/>
      <c r="L74" s="75"/>
      <c r="M74" s="75"/>
      <c r="N74" s="31">
        <f t="shared" si="8"/>
        <v>0</v>
      </c>
      <c r="O74" s="32">
        <f t="shared" si="9"/>
        <v>59.199999999999996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0.2</v>
      </c>
      <c r="D75" s="72">
        <v>0.76</v>
      </c>
      <c r="E75" s="72"/>
      <c r="F75" s="72"/>
      <c r="G75" s="72"/>
      <c r="H75" s="72"/>
      <c r="I75" s="27">
        <f t="shared" si="7"/>
        <v>0.96</v>
      </c>
      <c r="J75" s="73"/>
      <c r="K75" s="72"/>
      <c r="L75" s="72"/>
      <c r="M75" s="72">
        <v>3.16</v>
      </c>
      <c r="N75" s="28">
        <f t="shared" si="8"/>
        <v>3.16</v>
      </c>
      <c r="O75" s="29">
        <f t="shared" si="9"/>
        <v>4.12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46</v>
      </c>
      <c r="D76" s="66">
        <v>72</v>
      </c>
      <c r="E76" s="66"/>
      <c r="F76" s="66"/>
      <c r="G76" s="66"/>
      <c r="H76" s="66"/>
      <c r="I76" s="18">
        <f t="shared" si="7"/>
        <v>118</v>
      </c>
      <c r="J76" s="67"/>
      <c r="K76" s="66"/>
      <c r="L76" s="66"/>
      <c r="M76" s="66">
        <v>101</v>
      </c>
      <c r="N76" s="20">
        <f t="shared" si="8"/>
        <v>101</v>
      </c>
      <c r="O76" s="21">
        <f t="shared" si="9"/>
        <v>219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2.8</v>
      </c>
      <c r="D77" s="75">
        <v>4.3</v>
      </c>
      <c r="E77" s="75"/>
      <c r="F77" s="75"/>
      <c r="G77" s="75"/>
      <c r="H77" s="75"/>
      <c r="I77" s="30">
        <f t="shared" si="7"/>
        <v>7.1</v>
      </c>
      <c r="J77" s="76"/>
      <c r="K77" s="75"/>
      <c r="L77" s="75"/>
      <c r="M77" s="75">
        <v>5.4</v>
      </c>
      <c r="N77" s="31">
        <f t="shared" si="8"/>
        <v>5.4</v>
      </c>
      <c r="O77" s="32">
        <f t="shared" si="9"/>
        <v>12.5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2.31</v>
      </c>
      <c r="D78" s="72">
        <v>0.31</v>
      </c>
      <c r="E78" s="72"/>
      <c r="F78" s="72"/>
      <c r="G78" s="72"/>
      <c r="H78" s="72"/>
      <c r="I78" s="27">
        <f t="shared" si="7"/>
        <v>2.62</v>
      </c>
      <c r="J78" s="73"/>
      <c r="K78" s="72"/>
      <c r="L78" s="72"/>
      <c r="M78" s="72">
        <v>2.78</v>
      </c>
      <c r="N78" s="28">
        <f t="shared" si="8"/>
        <v>2.78</v>
      </c>
      <c r="O78" s="29">
        <f t="shared" si="9"/>
        <v>5.4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648</v>
      </c>
      <c r="D79" s="66">
        <v>43</v>
      </c>
      <c r="E79" s="66"/>
      <c r="F79" s="66"/>
      <c r="G79" s="66"/>
      <c r="H79" s="66"/>
      <c r="I79" s="18">
        <f t="shared" si="7"/>
        <v>691</v>
      </c>
      <c r="J79" s="67"/>
      <c r="K79" s="66"/>
      <c r="L79" s="66"/>
      <c r="M79" s="66">
        <v>151</v>
      </c>
      <c r="N79" s="20">
        <f t="shared" si="8"/>
        <v>151</v>
      </c>
      <c r="O79" s="21">
        <f t="shared" si="9"/>
        <v>842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30.9</v>
      </c>
      <c r="D80" s="75">
        <v>1.9</v>
      </c>
      <c r="E80" s="75"/>
      <c r="F80" s="75"/>
      <c r="G80" s="75"/>
      <c r="H80" s="75"/>
      <c r="I80" s="30">
        <f t="shared" si="7"/>
        <v>32.799999999999997</v>
      </c>
      <c r="J80" s="76"/>
      <c r="K80" s="75"/>
      <c r="L80" s="75"/>
      <c r="M80" s="75">
        <v>6.1</v>
      </c>
      <c r="N80" s="31">
        <f t="shared" si="8"/>
        <v>6.1</v>
      </c>
      <c r="O80" s="32">
        <f t="shared" si="9"/>
        <v>38.9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11.78</v>
      </c>
      <c r="D81" s="72">
        <v>0.37</v>
      </c>
      <c r="E81" s="72"/>
      <c r="F81" s="72"/>
      <c r="G81" s="72">
        <v>0.39</v>
      </c>
      <c r="H81" s="72"/>
      <c r="I81" s="27">
        <f t="shared" si="7"/>
        <v>12.54</v>
      </c>
      <c r="J81" s="73"/>
      <c r="K81" s="72"/>
      <c r="L81" s="72"/>
      <c r="M81" s="72">
        <v>1.26</v>
      </c>
      <c r="N81" s="28">
        <f t="shared" si="8"/>
        <v>1.26</v>
      </c>
      <c r="O81" s="29">
        <f t="shared" si="9"/>
        <v>13.799999999999999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3552</v>
      </c>
      <c r="D82" s="66">
        <v>61</v>
      </c>
      <c r="E82" s="66"/>
      <c r="F82" s="66"/>
      <c r="G82" s="66">
        <v>73</v>
      </c>
      <c r="H82" s="66"/>
      <c r="I82" s="18">
        <f t="shared" si="7"/>
        <v>3686</v>
      </c>
      <c r="J82" s="67"/>
      <c r="K82" s="66"/>
      <c r="L82" s="66"/>
      <c r="M82" s="66">
        <v>73</v>
      </c>
      <c r="N82" s="20">
        <f t="shared" si="8"/>
        <v>73</v>
      </c>
      <c r="O82" s="21">
        <f t="shared" si="9"/>
        <v>3759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131.4</v>
      </c>
      <c r="D83" s="75">
        <v>2.1</v>
      </c>
      <c r="E83" s="75"/>
      <c r="F83" s="75"/>
      <c r="G83" s="75">
        <v>2</v>
      </c>
      <c r="H83" s="75"/>
      <c r="I83" s="30">
        <f t="shared" si="7"/>
        <v>135.5</v>
      </c>
      <c r="J83" s="76"/>
      <c r="K83" s="75"/>
      <c r="L83" s="75"/>
      <c r="M83" s="75">
        <v>2.2999999999999998</v>
      </c>
      <c r="N83" s="31">
        <f t="shared" si="8"/>
        <v>2.2999999999999998</v>
      </c>
      <c r="O83" s="32">
        <f t="shared" si="9"/>
        <v>137.80000000000001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27.12</v>
      </c>
      <c r="D84" s="72">
        <v>0.24</v>
      </c>
      <c r="E84" s="72"/>
      <c r="F84" s="72"/>
      <c r="G84" s="72">
        <v>1.83</v>
      </c>
      <c r="H84" s="72">
        <v>0.05</v>
      </c>
      <c r="I84" s="27">
        <f t="shared" si="7"/>
        <v>29.24</v>
      </c>
      <c r="J84" s="73"/>
      <c r="K84" s="72"/>
      <c r="L84" s="72"/>
      <c r="M84" s="72"/>
      <c r="N84" s="28">
        <f t="shared" si="8"/>
        <v>0</v>
      </c>
      <c r="O84" s="29">
        <f t="shared" si="9"/>
        <v>29.24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9774</v>
      </c>
      <c r="D85" s="66">
        <v>43</v>
      </c>
      <c r="E85" s="66"/>
      <c r="F85" s="66"/>
      <c r="G85" s="66">
        <v>370</v>
      </c>
      <c r="H85" s="66">
        <v>5</v>
      </c>
      <c r="I85" s="18">
        <f t="shared" si="7"/>
        <v>10192</v>
      </c>
      <c r="J85" s="67"/>
      <c r="K85" s="66"/>
      <c r="L85" s="66"/>
      <c r="M85" s="66">
        <v>27</v>
      </c>
      <c r="N85" s="20">
        <f t="shared" si="8"/>
        <v>27</v>
      </c>
      <c r="O85" s="21">
        <f t="shared" si="9"/>
        <v>10219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323.5</v>
      </c>
      <c r="D86" s="75">
        <v>1.2</v>
      </c>
      <c r="E86" s="75"/>
      <c r="F86" s="75"/>
      <c r="G86" s="75">
        <v>8.5</v>
      </c>
      <c r="H86" s="75">
        <v>0.2</v>
      </c>
      <c r="I86" s="30">
        <f t="shared" si="7"/>
        <v>333.4</v>
      </c>
      <c r="J86" s="76"/>
      <c r="K86" s="75"/>
      <c r="L86" s="75"/>
      <c r="M86" s="75">
        <v>0.8</v>
      </c>
      <c r="N86" s="31">
        <f t="shared" si="8"/>
        <v>0.8</v>
      </c>
      <c r="O86" s="32">
        <f t="shared" si="9"/>
        <v>334.2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62.93</v>
      </c>
      <c r="D87" s="72">
        <v>0.06</v>
      </c>
      <c r="E87" s="72"/>
      <c r="F87" s="72">
        <v>0.33</v>
      </c>
      <c r="G87" s="72">
        <v>2.99</v>
      </c>
      <c r="H87" s="72"/>
      <c r="I87" s="27">
        <f t="shared" si="7"/>
        <v>66.31</v>
      </c>
      <c r="J87" s="73"/>
      <c r="K87" s="72"/>
      <c r="L87" s="72"/>
      <c r="M87" s="72">
        <v>0.45</v>
      </c>
      <c r="N87" s="28">
        <f t="shared" si="8"/>
        <v>0.45</v>
      </c>
      <c r="O87" s="29">
        <f t="shared" si="9"/>
        <v>66.760000000000005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25622</v>
      </c>
      <c r="D88" s="66">
        <v>12</v>
      </c>
      <c r="E88" s="66"/>
      <c r="F88" s="66">
        <v>65</v>
      </c>
      <c r="G88" s="66">
        <v>672</v>
      </c>
      <c r="H88" s="66"/>
      <c r="I88" s="18">
        <f t="shared" si="7"/>
        <v>26371</v>
      </c>
      <c r="J88" s="67"/>
      <c r="K88" s="66"/>
      <c r="L88" s="66"/>
      <c r="M88" s="66">
        <v>38</v>
      </c>
      <c r="N88" s="20">
        <f t="shared" si="8"/>
        <v>38</v>
      </c>
      <c r="O88" s="21">
        <f t="shared" si="9"/>
        <v>26409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587.79999999999995</v>
      </c>
      <c r="D89" s="75">
        <v>0.3</v>
      </c>
      <c r="E89" s="75"/>
      <c r="F89" s="75">
        <v>1.1000000000000001</v>
      </c>
      <c r="G89" s="75">
        <v>15</v>
      </c>
      <c r="H89" s="75"/>
      <c r="I89" s="30">
        <f t="shared" si="7"/>
        <v>604.19999999999993</v>
      </c>
      <c r="J89" s="76"/>
      <c r="K89" s="75"/>
      <c r="L89" s="75"/>
      <c r="M89" s="75">
        <v>1.1000000000000001</v>
      </c>
      <c r="N89" s="31">
        <f t="shared" si="8"/>
        <v>1.1000000000000001</v>
      </c>
      <c r="O89" s="32">
        <f t="shared" si="9"/>
        <v>605.29999999999995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114.88</v>
      </c>
      <c r="D90" s="72"/>
      <c r="E90" s="72"/>
      <c r="F90" s="72">
        <v>0.17</v>
      </c>
      <c r="G90" s="72">
        <v>8.19</v>
      </c>
      <c r="H90" s="72">
        <v>0.25</v>
      </c>
      <c r="I90" s="27">
        <f t="shared" si="7"/>
        <v>123.49</v>
      </c>
      <c r="J90" s="73"/>
      <c r="K90" s="72"/>
      <c r="L90" s="72"/>
      <c r="M90" s="72">
        <v>0.71</v>
      </c>
      <c r="N90" s="28">
        <f t="shared" si="8"/>
        <v>0.71</v>
      </c>
      <c r="O90" s="29">
        <f t="shared" si="9"/>
        <v>124.19999999999999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50341</v>
      </c>
      <c r="D91" s="66"/>
      <c r="E91" s="66"/>
      <c r="F91" s="66">
        <v>36</v>
      </c>
      <c r="G91" s="66">
        <v>1995</v>
      </c>
      <c r="H91" s="66">
        <v>35</v>
      </c>
      <c r="I91" s="18">
        <f t="shared" si="7"/>
        <v>52407</v>
      </c>
      <c r="J91" s="67"/>
      <c r="K91" s="66"/>
      <c r="L91" s="66"/>
      <c r="M91" s="66">
        <v>64</v>
      </c>
      <c r="N91" s="20">
        <f t="shared" si="8"/>
        <v>64</v>
      </c>
      <c r="O91" s="21">
        <f t="shared" si="9"/>
        <v>52471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856.5</v>
      </c>
      <c r="D92" s="75"/>
      <c r="E92" s="75"/>
      <c r="F92" s="75">
        <v>0.4</v>
      </c>
      <c r="G92" s="75">
        <v>30.1</v>
      </c>
      <c r="H92" s="75">
        <v>0.9</v>
      </c>
      <c r="I92" s="30">
        <f t="shared" si="7"/>
        <v>887.9</v>
      </c>
      <c r="J92" s="76"/>
      <c r="K92" s="75"/>
      <c r="L92" s="75"/>
      <c r="M92" s="75">
        <v>1.6</v>
      </c>
      <c r="N92" s="31">
        <f t="shared" si="8"/>
        <v>1.6</v>
      </c>
      <c r="O92" s="32">
        <f t="shared" si="9"/>
        <v>889.5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123.67</v>
      </c>
      <c r="D93" s="72">
        <v>1.1399999999999999</v>
      </c>
      <c r="E93" s="72"/>
      <c r="F93" s="72">
        <v>0.27</v>
      </c>
      <c r="G93" s="72">
        <v>24.77</v>
      </c>
      <c r="H93" s="72"/>
      <c r="I93" s="27">
        <f t="shared" si="7"/>
        <v>149.85</v>
      </c>
      <c r="J93" s="73"/>
      <c r="K93" s="72"/>
      <c r="L93" s="72"/>
      <c r="M93" s="72">
        <v>0.1</v>
      </c>
      <c r="N93" s="28">
        <f t="shared" si="8"/>
        <v>0.1</v>
      </c>
      <c r="O93" s="29">
        <f t="shared" si="9"/>
        <v>149.94999999999999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58478</v>
      </c>
      <c r="D94" s="66">
        <v>279</v>
      </c>
      <c r="E94" s="66"/>
      <c r="F94" s="66">
        <v>61</v>
      </c>
      <c r="G94" s="66">
        <v>6739</v>
      </c>
      <c r="H94" s="66"/>
      <c r="I94" s="18">
        <f t="shared" si="7"/>
        <v>65557</v>
      </c>
      <c r="J94" s="67"/>
      <c r="K94" s="66"/>
      <c r="L94" s="66"/>
      <c r="M94" s="66">
        <v>10</v>
      </c>
      <c r="N94" s="20">
        <f t="shared" si="8"/>
        <v>10</v>
      </c>
      <c r="O94" s="21">
        <f t="shared" si="9"/>
        <v>65567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701.6</v>
      </c>
      <c r="D95" s="75">
        <v>4.4000000000000004</v>
      </c>
      <c r="E95" s="75"/>
      <c r="F95" s="75">
        <v>0.7</v>
      </c>
      <c r="G95" s="75">
        <v>95</v>
      </c>
      <c r="H95" s="75"/>
      <c r="I95" s="30">
        <f t="shared" si="7"/>
        <v>801.7</v>
      </c>
      <c r="J95" s="76"/>
      <c r="K95" s="75"/>
      <c r="L95" s="75"/>
      <c r="M95" s="75">
        <v>0.2</v>
      </c>
      <c r="N95" s="31">
        <f t="shared" si="8"/>
        <v>0.2</v>
      </c>
      <c r="O95" s="32">
        <f t="shared" si="9"/>
        <v>801.90000000000009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187.93</v>
      </c>
      <c r="D96" s="72"/>
      <c r="E96" s="72"/>
      <c r="F96" s="72">
        <v>5.46</v>
      </c>
      <c r="G96" s="72">
        <v>133.99</v>
      </c>
      <c r="H96" s="72"/>
      <c r="I96" s="27">
        <f t="shared" si="7"/>
        <v>327.38</v>
      </c>
      <c r="J96" s="73"/>
      <c r="K96" s="72"/>
      <c r="L96" s="72"/>
      <c r="M96" s="72">
        <v>0.4</v>
      </c>
      <c r="N96" s="28">
        <f t="shared" si="8"/>
        <v>0.4</v>
      </c>
      <c r="O96" s="29">
        <f t="shared" si="9"/>
        <v>327.78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93932</v>
      </c>
      <c r="D97" s="66"/>
      <c r="E97" s="66"/>
      <c r="F97" s="66">
        <v>1226</v>
      </c>
      <c r="G97" s="66">
        <v>39063</v>
      </c>
      <c r="H97" s="66"/>
      <c r="I97" s="18">
        <f t="shared" si="7"/>
        <v>134221</v>
      </c>
      <c r="J97" s="67"/>
      <c r="K97" s="66"/>
      <c r="L97" s="66"/>
      <c r="M97" s="66">
        <v>49</v>
      </c>
      <c r="N97" s="20">
        <f t="shared" si="8"/>
        <v>49</v>
      </c>
      <c r="O97" s="21">
        <f t="shared" si="9"/>
        <v>134270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1032</v>
      </c>
      <c r="D98" s="75"/>
      <c r="E98" s="75"/>
      <c r="F98" s="75">
        <v>11</v>
      </c>
      <c r="G98" s="75">
        <v>509.5</v>
      </c>
      <c r="H98" s="75"/>
      <c r="I98" s="30">
        <f t="shared" si="7"/>
        <v>1552.5</v>
      </c>
      <c r="J98" s="76"/>
      <c r="K98" s="75"/>
      <c r="L98" s="75"/>
      <c r="M98" s="75">
        <v>0.9</v>
      </c>
      <c r="N98" s="31">
        <f t="shared" si="8"/>
        <v>0.9</v>
      </c>
      <c r="O98" s="32">
        <f t="shared" si="9"/>
        <v>1553.4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108.82</v>
      </c>
      <c r="D99" s="72">
        <v>0.02</v>
      </c>
      <c r="E99" s="72"/>
      <c r="F99" s="72">
        <v>2.76</v>
      </c>
      <c r="G99" s="72">
        <v>241.64</v>
      </c>
      <c r="H99" s="72">
        <v>8.6999999999999993</v>
      </c>
      <c r="I99" s="27">
        <f t="shared" si="7"/>
        <v>361.94</v>
      </c>
      <c r="J99" s="73"/>
      <c r="K99" s="72"/>
      <c r="L99" s="72"/>
      <c r="M99" s="72"/>
      <c r="N99" s="28">
        <f t="shared" si="8"/>
        <v>0</v>
      </c>
      <c r="O99" s="29">
        <f t="shared" si="9"/>
        <v>361.94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56392</v>
      </c>
      <c r="D100" s="66">
        <v>5</v>
      </c>
      <c r="E100" s="66"/>
      <c r="F100" s="66">
        <v>662</v>
      </c>
      <c r="G100" s="66">
        <v>73149</v>
      </c>
      <c r="H100" s="66">
        <v>1554</v>
      </c>
      <c r="I100" s="18">
        <f t="shared" si="7"/>
        <v>131762</v>
      </c>
      <c r="J100" s="67"/>
      <c r="K100" s="66"/>
      <c r="L100" s="66"/>
      <c r="M100" s="66"/>
      <c r="N100" s="20">
        <f t="shared" si="8"/>
        <v>0</v>
      </c>
      <c r="O100" s="21">
        <f t="shared" si="9"/>
        <v>131762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565.9</v>
      </c>
      <c r="D101" s="75">
        <v>0.1</v>
      </c>
      <c r="E101" s="75"/>
      <c r="F101" s="75">
        <v>5.8</v>
      </c>
      <c r="G101" s="75">
        <v>894.8</v>
      </c>
      <c r="H101" s="75">
        <v>27.7</v>
      </c>
      <c r="I101" s="30">
        <f t="shared" si="7"/>
        <v>1494.3</v>
      </c>
      <c r="J101" s="76"/>
      <c r="K101" s="75"/>
      <c r="L101" s="75"/>
      <c r="M101" s="75"/>
      <c r="N101" s="31">
        <f t="shared" si="8"/>
        <v>0</v>
      </c>
      <c r="O101" s="32">
        <f t="shared" si="9"/>
        <v>1494.3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49.33</v>
      </c>
      <c r="D102" s="72"/>
      <c r="E102" s="72"/>
      <c r="F102" s="72">
        <v>2.3199999999999998</v>
      </c>
      <c r="G102" s="72">
        <v>247.98</v>
      </c>
      <c r="H102" s="72">
        <v>0.3</v>
      </c>
      <c r="I102" s="27">
        <f t="shared" si="7"/>
        <v>299.93</v>
      </c>
      <c r="J102" s="73"/>
      <c r="K102" s="72"/>
      <c r="L102" s="72"/>
      <c r="M102" s="72">
        <v>0.26</v>
      </c>
      <c r="N102" s="28">
        <f t="shared" si="8"/>
        <v>0.26</v>
      </c>
      <c r="O102" s="29">
        <f t="shared" si="9"/>
        <v>300.19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26372</v>
      </c>
      <c r="D103" s="66"/>
      <c r="E103" s="66"/>
      <c r="F103" s="66">
        <v>585</v>
      </c>
      <c r="G103" s="66">
        <v>78170</v>
      </c>
      <c r="H103" s="66">
        <v>61</v>
      </c>
      <c r="I103" s="18">
        <f t="shared" si="7"/>
        <v>105188</v>
      </c>
      <c r="J103" s="67"/>
      <c r="K103" s="66"/>
      <c r="L103" s="66"/>
      <c r="M103" s="66">
        <v>25</v>
      </c>
      <c r="N103" s="20">
        <f t="shared" si="8"/>
        <v>25</v>
      </c>
      <c r="O103" s="21">
        <f t="shared" si="9"/>
        <v>105213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211.8</v>
      </c>
      <c r="D104" s="75"/>
      <c r="E104" s="75"/>
      <c r="F104" s="75">
        <v>3.4</v>
      </c>
      <c r="G104" s="75">
        <v>783.5</v>
      </c>
      <c r="H104" s="75">
        <v>0.9</v>
      </c>
      <c r="I104" s="30">
        <f t="shared" si="7"/>
        <v>999.6</v>
      </c>
      <c r="J104" s="76"/>
      <c r="K104" s="75"/>
      <c r="L104" s="75"/>
      <c r="M104" s="75">
        <v>0.2</v>
      </c>
      <c r="N104" s="31">
        <f t="shared" si="8"/>
        <v>0.2</v>
      </c>
      <c r="O104" s="32">
        <f t="shared" si="9"/>
        <v>999.80000000000007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27.83</v>
      </c>
      <c r="D105" s="72">
        <v>0.04</v>
      </c>
      <c r="E105" s="72"/>
      <c r="F105" s="72">
        <v>0.32</v>
      </c>
      <c r="G105" s="72">
        <v>124.24</v>
      </c>
      <c r="H105" s="72"/>
      <c r="I105" s="27">
        <f t="shared" si="7"/>
        <v>152.43</v>
      </c>
      <c r="J105" s="73"/>
      <c r="K105" s="72"/>
      <c r="L105" s="72"/>
      <c r="M105" s="72">
        <v>0.55000000000000004</v>
      </c>
      <c r="N105" s="28">
        <f t="shared" si="8"/>
        <v>0.55000000000000004</v>
      </c>
      <c r="O105" s="29">
        <f t="shared" si="9"/>
        <v>152.98000000000002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15169</v>
      </c>
      <c r="D106" s="66">
        <v>13</v>
      </c>
      <c r="E106" s="66"/>
      <c r="F106" s="66">
        <v>82</v>
      </c>
      <c r="G106" s="66">
        <v>39701</v>
      </c>
      <c r="H106" s="66"/>
      <c r="I106" s="18">
        <f t="shared" si="7"/>
        <v>54965</v>
      </c>
      <c r="J106" s="67"/>
      <c r="K106" s="66"/>
      <c r="L106" s="66"/>
      <c r="M106" s="66">
        <v>72</v>
      </c>
      <c r="N106" s="20">
        <f t="shared" si="8"/>
        <v>72</v>
      </c>
      <c r="O106" s="21">
        <f t="shared" si="9"/>
        <v>55037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104.5</v>
      </c>
      <c r="D107" s="75">
        <v>0.1</v>
      </c>
      <c r="E107" s="75"/>
      <c r="F107" s="75">
        <v>0.4</v>
      </c>
      <c r="G107" s="75">
        <v>298.10000000000002</v>
      </c>
      <c r="H107" s="75"/>
      <c r="I107" s="30">
        <f t="shared" si="7"/>
        <v>403.1</v>
      </c>
      <c r="J107" s="76"/>
      <c r="K107" s="75"/>
      <c r="L107" s="75"/>
      <c r="M107" s="75">
        <v>0.6</v>
      </c>
      <c r="N107" s="31">
        <f t="shared" si="8"/>
        <v>0.6</v>
      </c>
      <c r="O107" s="32">
        <f t="shared" si="9"/>
        <v>403.70000000000005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15.24</v>
      </c>
      <c r="D108" s="72">
        <v>0.01</v>
      </c>
      <c r="E108" s="72"/>
      <c r="F108" s="72"/>
      <c r="G108" s="72">
        <v>63.76</v>
      </c>
      <c r="H108" s="72">
        <v>0.01</v>
      </c>
      <c r="I108" s="27">
        <f t="shared" si="7"/>
        <v>79.02</v>
      </c>
      <c r="J108" s="73"/>
      <c r="K108" s="72"/>
      <c r="L108" s="72">
        <v>0.11</v>
      </c>
      <c r="M108" s="72"/>
      <c r="N108" s="28">
        <f t="shared" si="8"/>
        <v>0.11</v>
      </c>
      <c r="O108" s="29">
        <f t="shared" si="9"/>
        <v>79.13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8584</v>
      </c>
      <c r="D109" s="66">
        <v>3</v>
      </c>
      <c r="E109" s="66"/>
      <c r="F109" s="66"/>
      <c r="G109" s="66">
        <v>21249</v>
      </c>
      <c r="H109" s="66">
        <v>2</v>
      </c>
      <c r="I109" s="18">
        <f t="shared" si="7"/>
        <v>29838</v>
      </c>
      <c r="J109" s="67"/>
      <c r="K109" s="66"/>
      <c r="L109" s="66">
        <v>15</v>
      </c>
      <c r="M109" s="66"/>
      <c r="N109" s="20">
        <f t="shared" si="8"/>
        <v>15</v>
      </c>
      <c r="O109" s="21">
        <f t="shared" si="9"/>
        <v>29853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36.4</v>
      </c>
      <c r="D110" s="75">
        <v>0</v>
      </c>
      <c r="E110" s="75"/>
      <c r="F110" s="75"/>
      <c r="G110" s="75">
        <v>69</v>
      </c>
      <c r="H110" s="75">
        <v>0</v>
      </c>
      <c r="I110" s="30">
        <f t="shared" si="7"/>
        <v>105.4</v>
      </c>
      <c r="J110" s="76"/>
      <c r="K110" s="75"/>
      <c r="L110" s="75">
        <v>0</v>
      </c>
      <c r="M110" s="75"/>
      <c r="N110" s="31">
        <f t="shared" si="8"/>
        <v>0</v>
      </c>
      <c r="O110" s="32">
        <f t="shared" si="9"/>
        <v>105.4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11.27</v>
      </c>
      <c r="D111" s="72">
        <v>0.12</v>
      </c>
      <c r="E111" s="72"/>
      <c r="F111" s="72">
        <v>0.27</v>
      </c>
      <c r="G111" s="72">
        <v>11.85</v>
      </c>
      <c r="H111" s="72"/>
      <c r="I111" s="27">
        <f t="shared" si="7"/>
        <v>23.509999999999998</v>
      </c>
      <c r="J111" s="73"/>
      <c r="K111" s="72"/>
      <c r="L111" s="72"/>
      <c r="M111" s="72"/>
      <c r="N111" s="28">
        <f t="shared" si="8"/>
        <v>0</v>
      </c>
      <c r="O111" s="29">
        <f t="shared" si="9"/>
        <v>23.509999999999998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6509</v>
      </c>
      <c r="D112" s="66">
        <v>38</v>
      </c>
      <c r="E112" s="66"/>
      <c r="F112" s="66">
        <v>72</v>
      </c>
      <c r="G112" s="66">
        <v>4013</v>
      </c>
      <c r="H112" s="66"/>
      <c r="I112" s="18">
        <f t="shared" si="7"/>
        <v>10632</v>
      </c>
      <c r="J112" s="67"/>
      <c r="K112" s="66"/>
      <c r="L112" s="66"/>
      <c r="M112" s="66"/>
      <c r="N112" s="20">
        <f t="shared" si="8"/>
        <v>0</v>
      </c>
      <c r="O112" s="21">
        <f t="shared" si="9"/>
        <v>10632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20.2</v>
      </c>
      <c r="D113" s="75">
        <v>0</v>
      </c>
      <c r="E113" s="75"/>
      <c r="F113" s="75">
        <v>0.3</v>
      </c>
      <c r="G113" s="75">
        <v>0</v>
      </c>
      <c r="H113" s="75"/>
      <c r="I113" s="30">
        <f t="shared" si="7"/>
        <v>20.5</v>
      </c>
      <c r="J113" s="76"/>
      <c r="K113" s="75"/>
      <c r="L113" s="75"/>
      <c r="M113" s="75"/>
      <c r="N113" s="31">
        <f t="shared" si="8"/>
        <v>0</v>
      </c>
      <c r="O113" s="32">
        <f t="shared" si="9"/>
        <v>20.5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10.43</v>
      </c>
      <c r="D114" s="72">
        <v>0.81</v>
      </c>
      <c r="E114" s="72"/>
      <c r="F114" s="72"/>
      <c r="G114" s="72">
        <v>5.77</v>
      </c>
      <c r="H114" s="72"/>
      <c r="I114" s="27">
        <f t="shared" si="7"/>
        <v>17.009999999999998</v>
      </c>
      <c r="J114" s="73"/>
      <c r="K114" s="72"/>
      <c r="L114" s="72"/>
      <c r="M114" s="72"/>
      <c r="N114" s="28">
        <f t="shared" si="8"/>
        <v>0</v>
      </c>
      <c r="O114" s="29">
        <f t="shared" si="9"/>
        <v>17.009999999999998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6027</v>
      </c>
      <c r="D115" s="66">
        <v>256</v>
      </c>
      <c r="E115" s="66"/>
      <c r="F115" s="66"/>
      <c r="G115" s="66">
        <v>1926</v>
      </c>
      <c r="H115" s="66"/>
      <c r="I115" s="18">
        <f t="shared" si="7"/>
        <v>8209</v>
      </c>
      <c r="J115" s="67"/>
      <c r="K115" s="66"/>
      <c r="L115" s="66"/>
      <c r="M115" s="66"/>
      <c r="N115" s="20">
        <f t="shared" si="8"/>
        <v>0</v>
      </c>
      <c r="O115" s="21">
        <f t="shared" si="9"/>
        <v>8209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1.6</v>
      </c>
      <c r="D116" s="84">
        <v>0</v>
      </c>
      <c r="E116" s="84"/>
      <c r="F116" s="84"/>
      <c r="G116" s="84">
        <v>0</v>
      </c>
      <c r="H116" s="84"/>
      <c r="I116" s="46">
        <f t="shared" si="7"/>
        <v>1.6</v>
      </c>
      <c r="J116" s="85"/>
      <c r="K116" s="84"/>
      <c r="L116" s="84"/>
      <c r="M116" s="84"/>
      <c r="N116" s="47">
        <f t="shared" si="8"/>
        <v>0</v>
      </c>
      <c r="O116" s="43">
        <f t="shared" si="9"/>
        <v>1.6</v>
      </c>
      <c r="P116" s="44">
        <f>SUM(O136,P111,P112,P115)</f>
        <v>1700.2199999999996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10.039999999999999</v>
      </c>
      <c r="D121" s="63">
        <v>0.06</v>
      </c>
      <c r="E121" s="63"/>
      <c r="F121" s="63"/>
      <c r="G121" s="63">
        <v>3.67</v>
      </c>
      <c r="H121" s="63"/>
      <c r="I121" s="11">
        <f t="shared" si="7"/>
        <v>13.77</v>
      </c>
      <c r="J121" s="64"/>
      <c r="K121" s="63"/>
      <c r="L121" s="63"/>
      <c r="M121" s="63"/>
      <c r="N121" s="13">
        <f t="shared" si="8"/>
        <v>0</v>
      </c>
      <c r="O121" s="14">
        <f t="shared" si="9"/>
        <v>13.77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5804</v>
      </c>
      <c r="D122" s="66">
        <v>19</v>
      </c>
      <c r="E122" s="66"/>
      <c r="F122" s="66"/>
      <c r="G122" s="66">
        <v>1234</v>
      </c>
      <c r="H122" s="66"/>
      <c r="I122" s="18">
        <f t="shared" si="7"/>
        <v>7057</v>
      </c>
      <c r="J122" s="67"/>
      <c r="K122" s="66"/>
      <c r="L122" s="66"/>
      <c r="M122" s="66"/>
      <c r="N122" s="20">
        <f t="shared" si="8"/>
        <v>0</v>
      </c>
      <c r="O122" s="21">
        <f t="shared" si="9"/>
        <v>7057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3.46</v>
      </c>
      <c r="D124" s="72">
        <v>7.0000000000000007E-2</v>
      </c>
      <c r="E124" s="72"/>
      <c r="F124" s="72"/>
      <c r="G124" s="72">
        <v>2.27</v>
      </c>
      <c r="H124" s="72"/>
      <c r="I124" s="27">
        <f t="shared" si="7"/>
        <v>5.8</v>
      </c>
      <c r="J124" s="73"/>
      <c r="K124" s="72"/>
      <c r="L124" s="72"/>
      <c r="M124" s="72"/>
      <c r="N124" s="28">
        <f t="shared" si="8"/>
        <v>0</v>
      </c>
      <c r="O124" s="29">
        <f t="shared" si="9"/>
        <v>5.8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1962</v>
      </c>
      <c r="D125" s="66">
        <v>22</v>
      </c>
      <c r="E125" s="66"/>
      <c r="F125" s="66"/>
      <c r="G125" s="66">
        <v>760</v>
      </c>
      <c r="H125" s="66"/>
      <c r="I125" s="18">
        <f t="shared" si="7"/>
        <v>2744</v>
      </c>
      <c r="J125" s="67"/>
      <c r="K125" s="66"/>
      <c r="L125" s="66"/>
      <c r="M125" s="66"/>
      <c r="N125" s="20">
        <f t="shared" si="8"/>
        <v>0</v>
      </c>
      <c r="O125" s="21">
        <f t="shared" si="9"/>
        <v>2744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3.15</v>
      </c>
      <c r="D127" s="72"/>
      <c r="E127" s="72"/>
      <c r="F127" s="72"/>
      <c r="G127" s="72">
        <v>1.24</v>
      </c>
      <c r="H127" s="72"/>
      <c r="I127" s="27">
        <f t="shared" si="7"/>
        <v>4.3899999999999997</v>
      </c>
      <c r="J127" s="73"/>
      <c r="K127" s="72"/>
      <c r="L127" s="72"/>
      <c r="M127" s="72"/>
      <c r="N127" s="28">
        <f t="shared" si="8"/>
        <v>0</v>
      </c>
      <c r="O127" s="29">
        <f t="shared" si="9"/>
        <v>4.3899999999999997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1815</v>
      </c>
      <c r="D128" s="66"/>
      <c r="E128" s="66"/>
      <c r="F128" s="66"/>
      <c r="G128" s="66">
        <v>398</v>
      </c>
      <c r="H128" s="66"/>
      <c r="I128" s="18">
        <f t="shared" si="7"/>
        <v>2213</v>
      </c>
      <c r="J128" s="67"/>
      <c r="K128" s="66"/>
      <c r="L128" s="66"/>
      <c r="M128" s="66"/>
      <c r="N128" s="20">
        <f t="shared" si="8"/>
        <v>0</v>
      </c>
      <c r="O128" s="21">
        <f t="shared" si="9"/>
        <v>2213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770.19</v>
      </c>
      <c r="D130" s="63">
        <v>3.19</v>
      </c>
      <c r="E130" s="63"/>
      <c r="F130" s="63">
        <v>11.9</v>
      </c>
      <c r="G130" s="63">
        <v>874.58</v>
      </c>
      <c r="H130" s="63">
        <v>9.31</v>
      </c>
      <c r="I130" s="11">
        <f t="shared" si="7"/>
        <v>1669.17</v>
      </c>
      <c r="J130" s="64"/>
      <c r="K130" s="63"/>
      <c r="L130" s="63">
        <v>2.19</v>
      </c>
      <c r="M130" s="63">
        <v>9.67</v>
      </c>
      <c r="N130" s="13">
        <f>SUM(J130:M130)</f>
        <v>11.86</v>
      </c>
      <c r="O130" s="14">
        <f t="shared" si="9"/>
        <v>1681.03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370981</v>
      </c>
      <c r="D131" s="66">
        <v>787</v>
      </c>
      <c r="E131" s="66"/>
      <c r="F131" s="66">
        <v>2789</v>
      </c>
      <c r="G131" s="66">
        <v>269512</v>
      </c>
      <c r="H131" s="66">
        <v>1657</v>
      </c>
      <c r="I131" s="18">
        <f t="shared" si="7"/>
        <v>645726</v>
      </c>
      <c r="J131" s="67"/>
      <c r="K131" s="66"/>
      <c r="L131" s="66">
        <v>51</v>
      </c>
      <c r="M131" s="66">
        <v>610</v>
      </c>
      <c r="N131" s="20">
        <f t="shared" si="8"/>
        <v>661</v>
      </c>
      <c r="O131" s="21">
        <f t="shared" si="9"/>
        <v>646387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4604.1000000000004</v>
      </c>
      <c r="D132" s="75">
        <v>9.8000000000000007</v>
      </c>
      <c r="E132" s="75"/>
      <c r="F132" s="75">
        <v>23.1</v>
      </c>
      <c r="G132" s="75">
        <v>2705.5</v>
      </c>
      <c r="H132" s="75">
        <v>29.7</v>
      </c>
      <c r="I132" s="30">
        <f t="shared" ref="I132:I138" si="10">SUM(C132:H132)</f>
        <v>7372.2000000000007</v>
      </c>
      <c r="J132" s="76"/>
      <c r="K132" s="75"/>
      <c r="L132" s="75">
        <v>5.0999999999999996</v>
      </c>
      <c r="M132" s="75">
        <v>19.2</v>
      </c>
      <c r="N132" s="31">
        <f t="shared" ref="N132:N138" si="11">SUM(J132:M132)</f>
        <v>24.299999999999997</v>
      </c>
      <c r="O132" s="32">
        <f t="shared" ref="O132:O138" si="12">SUM(N132,I132)</f>
        <v>7396.5000000000009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741.19</v>
      </c>
      <c r="D133" s="72">
        <v>2.27</v>
      </c>
      <c r="E133" s="72"/>
      <c r="F133" s="72">
        <v>11.9</v>
      </c>
      <c r="G133" s="72">
        <v>873.87</v>
      </c>
      <c r="H133" s="72">
        <v>9.01</v>
      </c>
      <c r="I133" s="27">
        <f t="shared" si="10"/>
        <v>1638.24</v>
      </c>
      <c r="J133" s="73"/>
      <c r="K133" s="72"/>
      <c r="L133" s="72">
        <v>0.11</v>
      </c>
      <c r="M133" s="72">
        <v>9.67</v>
      </c>
      <c r="N133" s="28">
        <f t="shared" si="11"/>
        <v>9.7799999999999994</v>
      </c>
      <c r="O133" s="29">
        <f t="shared" si="12"/>
        <v>1648.02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361617</v>
      </c>
      <c r="D134" s="66">
        <v>635</v>
      </c>
      <c r="E134" s="66"/>
      <c r="F134" s="66">
        <v>2789</v>
      </c>
      <c r="G134" s="66">
        <v>269391</v>
      </c>
      <c r="H134" s="66">
        <v>1617</v>
      </c>
      <c r="I134" s="18">
        <f t="shared" si="10"/>
        <v>636049</v>
      </c>
      <c r="J134" s="67"/>
      <c r="K134" s="66"/>
      <c r="L134" s="66">
        <v>15</v>
      </c>
      <c r="M134" s="66">
        <v>610</v>
      </c>
      <c r="N134" s="20">
        <f t="shared" si="11"/>
        <v>625</v>
      </c>
      <c r="O134" s="21">
        <f t="shared" si="12"/>
        <v>636674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4270.8999999999996</v>
      </c>
      <c r="D135" s="84">
        <v>4.5999999999999996</v>
      </c>
      <c r="E135" s="84"/>
      <c r="F135" s="84">
        <v>23.1</v>
      </c>
      <c r="G135" s="84">
        <v>2702.4</v>
      </c>
      <c r="H135" s="84">
        <v>28.6</v>
      </c>
      <c r="I135" s="46">
        <f t="shared" si="10"/>
        <v>7029.6</v>
      </c>
      <c r="J135" s="85"/>
      <c r="K135" s="84"/>
      <c r="L135" s="84">
        <v>0</v>
      </c>
      <c r="M135" s="84">
        <v>19.2</v>
      </c>
      <c r="N135" s="47">
        <f t="shared" si="11"/>
        <v>19.2</v>
      </c>
      <c r="O135" s="43">
        <f t="shared" si="12"/>
        <v>7048.8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779.05</v>
      </c>
      <c r="D136" s="54">
        <f t="shared" si="13"/>
        <v>4.26</v>
      </c>
      <c r="E136" s="54">
        <f t="shared" si="13"/>
        <v>0</v>
      </c>
      <c r="F136" s="54">
        <f t="shared" si="13"/>
        <v>11.9</v>
      </c>
      <c r="G136" s="54">
        <f t="shared" si="13"/>
        <v>883.83999999999992</v>
      </c>
      <c r="H136" s="54">
        <f t="shared" si="13"/>
        <v>9.31</v>
      </c>
      <c r="I136" s="55">
        <f t="shared" si="10"/>
        <v>1688.3599999999997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2.19</v>
      </c>
      <c r="M136" s="54">
        <f t="shared" si="14"/>
        <v>9.67</v>
      </c>
      <c r="N136" s="57">
        <f t="shared" si="11"/>
        <v>11.86</v>
      </c>
      <c r="O136" s="58">
        <f t="shared" si="12"/>
        <v>1700.2199999999996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371570</v>
      </c>
      <c r="D137" s="17">
        <f t="shared" si="13"/>
        <v>886</v>
      </c>
      <c r="E137" s="17">
        <f t="shared" si="13"/>
        <v>0</v>
      </c>
      <c r="F137" s="17">
        <f t="shared" si="13"/>
        <v>2789</v>
      </c>
      <c r="G137" s="17">
        <f t="shared" si="13"/>
        <v>269562</v>
      </c>
      <c r="H137" s="17">
        <f t="shared" si="13"/>
        <v>1657</v>
      </c>
      <c r="I137" s="18">
        <f t="shared" si="10"/>
        <v>646464</v>
      </c>
      <c r="J137" s="19">
        <f t="shared" si="14"/>
        <v>0</v>
      </c>
      <c r="K137" s="17">
        <f t="shared" si="14"/>
        <v>0</v>
      </c>
      <c r="L137" s="17">
        <f t="shared" si="14"/>
        <v>51</v>
      </c>
      <c r="M137" s="17">
        <f t="shared" si="14"/>
        <v>610</v>
      </c>
      <c r="N137" s="20">
        <f t="shared" si="11"/>
        <v>661</v>
      </c>
      <c r="O137" s="21">
        <f t="shared" si="12"/>
        <v>647125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4664.3999999999996</v>
      </c>
      <c r="D138" s="40">
        <f t="shared" si="13"/>
        <v>16.400000000000002</v>
      </c>
      <c r="E138" s="40">
        <f t="shared" si="13"/>
        <v>0</v>
      </c>
      <c r="F138" s="40">
        <f t="shared" si="13"/>
        <v>23.099999999999998</v>
      </c>
      <c r="G138" s="40">
        <f t="shared" si="13"/>
        <v>2709.7999999999997</v>
      </c>
      <c r="H138" s="40">
        <f t="shared" si="13"/>
        <v>29.7</v>
      </c>
      <c r="I138" s="46">
        <f t="shared" si="10"/>
        <v>7443.3999999999987</v>
      </c>
      <c r="J138" s="42">
        <f t="shared" si="14"/>
        <v>0</v>
      </c>
      <c r="K138" s="40">
        <f t="shared" si="14"/>
        <v>0</v>
      </c>
      <c r="L138" s="40">
        <f t="shared" si="14"/>
        <v>5.0999999999999996</v>
      </c>
      <c r="M138" s="40">
        <f t="shared" si="14"/>
        <v>19.2</v>
      </c>
      <c r="N138" s="47">
        <f t="shared" si="11"/>
        <v>24.299999999999997</v>
      </c>
      <c r="O138" s="43">
        <f t="shared" si="12"/>
        <v>7467.6999999999989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37E78-6E02-4DD2-9610-760BD28597A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3.06</v>
      </c>
      <c r="D8" s="72"/>
      <c r="E8" s="72"/>
      <c r="F8" s="72">
        <v>0.03</v>
      </c>
      <c r="G8" s="72"/>
      <c r="H8" s="72"/>
      <c r="I8" s="27">
        <f t="shared" si="0"/>
        <v>3.09</v>
      </c>
      <c r="J8" s="73"/>
      <c r="K8" s="72"/>
      <c r="L8" s="72"/>
      <c r="M8" s="72">
        <v>0.56999999999999995</v>
      </c>
      <c r="N8" s="28">
        <f t="shared" si="1"/>
        <v>0.56999999999999995</v>
      </c>
      <c r="O8" s="29">
        <f t="shared" si="2"/>
        <v>3.6599999999999997</v>
      </c>
      <c r="P8" s="22" t="s">
        <v>25</v>
      </c>
      <c r="Q8" s="129" t="s">
        <v>73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>
        <v>0</v>
      </c>
      <c r="G9" s="66"/>
      <c r="H9" s="66"/>
      <c r="I9" s="18">
        <f t="shared" si="0"/>
        <v>0</v>
      </c>
      <c r="J9" s="67"/>
      <c r="K9" s="66"/>
      <c r="L9" s="66"/>
      <c r="M9" s="66">
        <v>6</v>
      </c>
      <c r="N9" s="20">
        <f t="shared" si="1"/>
        <v>6</v>
      </c>
      <c r="O9" s="21">
        <f t="shared" si="2"/>
        <v>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>
        <v>0</v>
      </c>
      <c r="G10" s="75"/>
      <c r="H10" s="75"/>
      <c r="I10" s="30">
        <f t="shared" si="0"/>
        <v>0</v>
      </c>
      <c r="J10" s="76"/>
      <c r="K10" s="75"/>
      <c r="L10" s="75"/>
      <c r="M10" s="75">
        <v>0.9</v>
      </c>
      <c r="N10" s="31">
        <f t="shared" si="1"/>
        <v>0.9</v>
      </c>
      <c r="O10" s="32">
        <f t="shared" si="2"/>
        <v>0.9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2.12</v>
      </c>
      <c r="D14" s="72"/>
      <c r="E14" s="72"/>
      <c r="F14" s="72">
        <v>0.32</v>
      </c>
      <c r="G14" s="72"/>
      <c r="H14" s="72"/>
      <c r="I14" s="27">
        <f t="shared" si="0"/>
        <v>2.44</v>
      </c>
      <c r="J14" s="73"/>
      <c r="K14" s="72"/>
      <c r="L14" s="72">
        <v>0.88</v>
      </c>
      <c r="M14" s="72">
        <v>0.74</v>
      </c>
      <c r="N14" s="28">
        <f t="shared" si="1"/>
        <v>1.62</v>
      </c>
      <c r="O14" s="29">
        <f t="shared" si="2"/>
        <v>4.0600000000000005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725</v>
      </c>
      <c r="D15" s="66"/>
      <c r="E15" s="66"/>
      <c r="F15" s="66">
        <v>27</v>
      </c>
      <c r="G15" s="66"/>
      <c r="H15" s="66"/>
      <c r="I15" s="18">
        <f t="shared" si="0"/>
        <v>752</v>
      </c>
      <c r="J15" s="67"/>
      <c r="K15" s="66"/>
      <c r="L15" s="66">
        <v>29</v>
      </c>
      <c r="M15" s="66">
        <v>24</v>
      </c>
      <c r="N15" s="20">
        <f t="shared" si="1"/>
        <v>53</v>
      </c>
      <c r="O15" s="21">
        <f t="shared" si="2"/>
        <v>805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76.099999999999994</v>
      </c>
      <c r="D16" s="75"/>
      <c r="E16" s="75"/>
      <c r="F16" s="75">
        <v>2.2000000000000002</v>
      </c>
      <c r="G16" s="75"/>
      <c r="H16" s="75"/>
      <c r="I16" s="30">
        <f t="shared" si="0"/>
        <v>78.3</v>
      </c>
      <c r="J16" s="76"/>
      <c r="K16" s="75"/>
      <c r="L16" s="75">
        <v>2</v>
      </c>
      <c r="M16" s="75">
        <v>1.5</v>
      </c>
      <c r="N16" s="31">
        <f t="shared" si="1"/>
        <v>3.5</v>
      </c>
      <c r="O16" s="32">
        <f t="shared" si="2"/>
        <v>81.8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1.1200000000000001</v>
      </c>
      <c r="D17" s="72">
        <v>0.25</v>
      </c>
      <c r="E17" s="72"/>
      <c r="F17" s="72"/>
      <c r="G17" s="72">
        <v>1.17</v>
      </c>
      <c r="H17" s="72"/>
      <c r="I17" s="27">
        <f t="shared" si="0"/>
        <v>2.54</v>
      </c>
      <c r="J17" s="73"/>
      <c r="K17" s="72"/>
      <c r="L17" s="72"/>
      <c r="M17" s="72">
        <v>11.69</v>
      </c>
      <c r="N17" s="28">
        <f t="shared" si="1"/>
        <v>11.69</v>
      </c>
      <c r="O17" s="29">
        <f t="shared" si="2"/>
        <v>14.23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208</v>
      </c>
      <c r="D18" s="66">
        <v>99</v>
      </c>
      <c r="E18" s="66"/>
      <c r="F18" s="66"/>
      <c r="G18" s="66">
        <v>154</v>
      </c>
      <c r="H18" s="66"/>
      <c r="I18" s="18">
        <f t="shared" si="0"/>
        <v>461</v>
      </c>
      <c r="J18" s="67"/>
      <c r="K18" s="66"/>
      <c r="L18" s="66"/>
      <c r="M18" s="66">
        <v>763</v>
      </c>
      <c r="N18" s="20">
        <f t="shared" si="1"/>
        <v>763</v>
      </c>
      <c r="O18" s="21">
        <f t="shared" si="2"/>
        <v>1224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14.9</v>
      </c>
      <c r="D19" s="75">
        <v>5.9</v>
      </c>
      <c r="E19" s="75"/>
      <c r="F19" s="75"/>
      <c r="G19" s="75">
        <v>8.3000000000000007</v>
      </c>
      <c r="H19" s="75"/>
      <c r="I19" s="30">
        <f t="shared" si="0"/>
        <v>29.1</v>
      </c>
      <c r="J19" s="76"/>
      <c r="K19" s="75"/>
      <c r="L19" s="75"/>
      <c r="M19" s="75">
        <v>39.5</v>
      </c>
      <c r="N19" s="31">
        <f t="shared" si="1"/>
        <v>39.5</v>
      </c>
      <c r="O19" s="32">
        <f t="shared" si="2"/>
        <v>68.599999999999994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22.12</v>
      </c>
      <c r="D20" s="72">
        <v>7.0000000000000007E-2</v>
      </c>
      <c r="E20" s="72"/>
      <c r="F20" s="72"/>
      <c r="G20" s="72">
        <v>0.09</v>
      </c>
      <c r="H20" s="72">
        <v>0.26</v>
      </c>
      <c r="I20" s="27">
        <f t="shared" si="0"/>
        <v>22.540000000000003</v>
      </c>
      <c r="J20" s="73"/>
      <c r="K20" s="72"/>
      <c r="L20" s="72">
        <v>5.24</v>
      </c>
      <c r="M20" s="72">
        <v>0.17</v>
      </c>
      <c r="N20" s="28">
        <f t="shared" si="1"/>
        <v>5.41</v>
      </c>
      <c r="O20" s="29">
        <f t="shared" si="2"/>
        <v>27.950000000000003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5384</v>
      </c>
      <c r="D21" s="66">
        <v>9</v>
      </c>
      <c r="E21" s="66"/>
      <c r="F21" s="66"/>
      <c r="G21" s="66">
        <v>15</v>
      </c>
      <c r="H21" s="66">
        <v>15</v>
      </c>
      <c r="I21" s="18">
        <f t="shared" si="0"/>
        <v>5423</v>
      </c>
      <c r="J21" s="67"/>
      <c r="K21" s="66"/>
      <c r="L21" s="66">
        <v>263</v>
      </c>
      <c r="M21" s="66">
        <v>4</v>
      </c>
      <c r="N21" s="20">
        <f t="shared" si="1"/>
        <v>267</v>
      </c>
      <c r="O21" s="21">
        <f t="shared" si="2"/>
        <v>5690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258.60000000000002</v>
      </c>
      <c r="D22" s="75">
        <v>0.4</v>
      </c>
      <c r="E22" s="75"/>
      <c r="F22" s="75"/>
      <c r="G22" s="75">
        <v>0.5</v>
      </c>
      <c r="H22" s="75">
        <v>0.9</v>
      </c>
      <c r="I22" s="30">
        <f t="shared" si="0"/>
        <v>260.39999999999998</v>
      </c>
      <c r="J22" s="76"/>
      <c r="K22" s="75"/>
      <c r="L22" s="75">
        <v>10.8</v>
      </c>
      <c r="M22" s="75">
        <v>0.2</v>
      </c>
      <c r="N22" s="31">
        <f t="shared" si="1"/>
        <v>11</v>
      </c>
      <c r="O22" s="32">
        <f t="shared" si="2"/>
        <v>271.39999999999998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34.79</v>
      </c>
      <c r="D23" s="72">
        <v>0.15</v>
      </c>
      <c r="E23" s="72"/>
      <c r="F23" s="72"/>
      <c r="G23" s="72">
        <v>2.3199999999999998</v>
      </c>
      <c r="H23" s="72"/>
      <c r="I23" s="27">
        <f t="shared" si="0"/>
        <v>37.26</v>
      </c>
      <c r="J23" s="73"/>
      <c r="K23" s="72"/>
      <c r="L23" s="72"/>
      <c r="M23" s="72">
        <v>0.5</v>
      </c>
      <c r="N23" s="28">
        <f t="shared" si="1"/>
        <v>0.5</v>
      </c>
      <c r="O23" s="29">
        <f t="shared" si="2"/>
        <v>37.76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10506</v>
      </c>
      <c r="D24" s="66">
        <v>24</v>
      </c>
      <c r="E24" s="66"/>
      <c r="F24" s="66"/>
      <c r="G24" s="66">
        <v>411</v>
      </c>
      <c r="H24" s="66"/>
      <c r="I24" s="18">
        <f t="shared" si="0"/>
        <v>10941</v>
      </c>
      <c r="J24" s="67"/>
      <c r="K24" s="66"/>
      <c r="L24" s="66"/>
      <c r="M24" s="66">
        <v>15</v>
      </c>
      <c r="N24" s="20">
        <f t="shared" si="1"/>
        <v>15</v>
      </c>
      <c r="O24" s="21">
        <f t="shared" si="2"/>
        <v>10956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388.5</v>
      </c>
      <c r="D25" s="75">
        <v>0.8</v>
      </c>
      <c r="E25" s="75"/>
      <c r="F25" s="75"/>
      <c r="G25" s="75">
        <v>11.5</v>
      </c>
      <c r="H25" s="75"/>
      <c r="I25" s="30">
        <f t="shared" si="0"/>
        <v>400.8</v>
      </c>
      <c r="J25" s="76"/>
      <c r="K25" s="75"/>
      <c r="L25" s="75"/>
      <c r="M25" s="75">
        <v>0.5</v>
      </c>
      <c r="N25" s="31">
        <f t="shared" si="1"/>
        <v>0.5</v>
      </c>
      <c r="O25" s="32">
        <f t="shared" si="2"/>
        <v>401.3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64.53</v>
      </c>
      <c r="D26" s="72"/>
      <c r="E26" s="72"/>
      <c r="F26" s="72">
        <v>0.6</v>
      </c>
      <c r="G26" s="72">
        <v>0.98</v>
      </c>
      <c r="H26" s="72"/>
      <c r="I26" s="27">
        <f t="shared" si="0"/>
        <v>66.11</v>
      </c>
      <c r="J26" s="73">
        <v>0.15</v>
      </c>
      <c r="K26" s="72"/>
      <c r="L26" s="72">
        <v>0.31</v>
      </c>
      <c r="M26" s="72">
        <v>6.34</v>
      </c>
      <c r="N26" s="28">
        <f t="shared" si="1"/>
        <v>6.8</v>
      </c>
      <c r="O26" s="29">
        <f t="shared" si="2"/>
        <v>72.91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23088</v>
      </c>
      <c r="D27" s="66"/>
      <c r="E27" s="66"/>
      <c r="F27" s="66">
        <v>108</v>
      </c>
      <c r="G27" s="66">
        <v>202</v>
      </c>
      <c r="H27" s="66"/>
      <c r="I27" s="18">
        <f t="shared" si="0"/>
        <v>23398</v>
      </c>
      <c r="J27" s="67">
        <v>13</v>
      </c>
      <c r="K27" s="66"/>
      <c r="L27" s="66">
        <v>23</v>
      </c>
      <c r="M27" s="66">
        <v>462</v>
      </c>
      <c r="N27" s="20">
        <f t="shared" si="1"/>
        <v>498</v>
      </c>
      <c r="O27" s="21">
        <f t="shared" si="2"/>
        <v>23896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754.9</v>
      </c>
      <c r="D28" s="75"/>
      <c r="E28" s="75"/>
      <c r="F28" s="75">
        <v>2.2000000000000002</v>
      </c>
      <c r="G28" s="75">
        <v>4.7</v>
      </c>
      <c r="H28" s="75"/>
      <c r="I28" s="30">
        <f t="shared" si="0"/>
        <v>761.80000000000007</v>
      </c>
      <c r="J28" s="76">
        <v>0.1</v>
      </c>
      <c r="K28" s="75"/>
      <c r="L28" s="75">
        <v>0.7</v>
      </c>
      <c r="M28" s="75">
        <v>13.9</v>
      </c>
      <c r="N28" s="31">
        <f t="shared" si="1"/>
        <v>14.700000000000001</v>
      </c>
      <c r="O28" s="32">
        <f t="shared" si="2"/>
        <v>776.50000000000011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116.62</v>
      </c>
      <c r="D29" s="72">
        <v>5.8</v>
      </c>
      <c r="E29" s="72"/>
      <c r="F29" s="72">
        <v>2.68</v>
      </c>
      <c r="G29" s="72">
        <v>2.84</v>
      </c>
      <c r="H29" s="72"/>
      <c r="I29" s="27">
        <f t="shared" si="0"/>
        <v>127.94000000000001</v>
      </c>
      <c r="J29" s="73"/>
      <c r="K29" s="72"/>
      <c r="L29" s="72"/>
      <c r="M29" s="72">
        <v>0.95</v>
      </c>
      <c r="N29" s="28">
        <f t="shared" si="1"/>
        <v>0.95</v>
      </c>
      <c r="O29" s="29">
        <f t="shared" si="2"/>
        <v>128.89000000000001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46345</v>
      </c>
      <c r="D30" s="66">
        <v>940</v>
      </c>
      <c r="E30" s="66"/>
      <c r="F30" s="66">
        <v>547</v>
      </c>
      <c r="G30" s="66">
        <v>547</v>
      </c>
      <c r="H30" s="66"/>
      <c r="I30" s="18">
        <f t="shared" si="0"/>
        <v>48379</v>
      </c>
      <c r="J30" s="67"/>
      <c r="K30" s="66"/>
      <c r="L30" s="66"/>
      <c r="M30" s="66">
        <v>74</v>
      </c>
      <c r="N30" s="20">
        <f t="shared" si="1"/>
        <v>74</v>
      </c>
      <c r="O30" s="21">
        <f t="shared" si="2"/>
        <v>48453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1065.8</v>
      </c>
      <c r="D31" s="75">
        <v>25.4</v>
      </c>
      <c r="E31" s="75"/>
      <c r="F31" s="75">
        <v>8.1999999999999993</v>
      </c>
      <c r="G31" s="75">
        <v>11.5</v>
      </c>
      <c r="H31" s="75"/>
      <c r="I31" s="30">
        <f t="shared" si="0"/>
        <v>1110.9000000000001</v>
      </c>
      <c r="J31" s="76"/>
      <c r="K31" s="75"/>
      <c r="L31" s="75"/>
      <c r="M31" s="75">
        <v>2.1</v>
      </c>
      <c r="N31" s="31">
        <f t="shared" si="1"/>
        <v>2.1</v>
      </c>
      <c r="O31" s="32">
        <f t="shared" si="2"/>
        <v>1113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168.7</v>
      </c>
      <c r="D32" s="72">
        <v>0.03</v>
      </c>
      <c r="E32" s="72"/>
      <c r="F32" s="72">
        <v>7.55</v>
      </c>
      <c r="G32" s="72">
        <v>7.91</v>
      </c>
      <c r="H32" s="72"/>
      <c r="I32" s="27">
        <f t="shared" si="0"/>
        <v>184.19</v>
      </c>
      <c r="J32" s="73"/>
      <c r="K32" s="72"/>
      <c r="L32" s="72">
        <v>0.05</v>
      </c>
      <c r="M32" s="72">
        <v>0.98</v>
      </c>
      <c r="N32" s="28">
        <f t="shared" si="1"/>
        <v>1.03</v>
      </c>
      <c r="O32" s="29">
        <f t="shared" si="2"/>
        <v>185.22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72502</v>
      </c>
      <c r="D33" s="66">
        <v>7</v>
      </c>
      <c r="E33" s="66"/>
      <c r="F33" s="66">
        <v>1472</v>
      </c>
      <c r="G33" s="66">
        <v>1942</v>
      </c>
      <c r="H33" s="66"/>
      <c r="I33" s="18">
        <f t="shared" si="0"/>
        <v>75923</v>
      </c>
      <c r="J33" s="67"/>
      <c r="K33" s="66"/>
      <c r="L33" s="66">
        <v>5</v>
      </c>
      <c r="M33" s="66">
        <v>95</v>
      </c>
      <c r="N33" s="20">
        <f t="shared" si="1"/>
        <v>100</v>
      </c>
      <c r="O33" s="21">
        <f t="shared" si="2"/>
        <v>76023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1254.5</v>
      </c>
      <c r="D34" s="75">
        <v>0.1</v>
      </c>
      <c r="E34" s="75"/>
      <c r="F34" s="75">
        <v>19.2</v>
      </c>
      <c r="G34" s="75">
        <v>29.5</v>
      </c>
      <c r="H34" s="75"/>
      <c r="I34" s="30">
        <f t="shared" si="0"/>
        <v>1303.3</v>
      </c>
      <c r="J34" s="76"/>
      <c r="K34" s="75"/>
      <c r="L34" s="75">
        <v>0.1</v>
      </c>
      <c r="M34" s="75">
        <v>2.5</v>
      </c>
      <c r="N34" s="31">
        <f t="shared" si="1"/>
        <v>2.6</v>
      </c>
      <c r="O34" s="32">
        <f t="shared" si="2"/>
        <v>1305.8999999999999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202.43</v>
      </c>
      <c r="D35" s="72"/>
      <c r="E35" s="72"/>
      <c r="F35" s="72">
        <v>6.27</v>
      </c>
      <c r="G35" s="72">
        <v>18.53</v>
      </c>
      <c r="H35" s="72">
        <v>0.03</v>
      </c>
      <c r="I35" s="27">
        <f t="shared" si="0"/>
        <v>227.26000000000002</v>
      </c>
      <c r="J35" s="73"/>
      <c r="K35" s="72"/>
      <c r="L35" s="72"/>
      <c r="M35" s="72">
        <v>7.0000000000000007E-2</v>
      </c>
      <c r="N35" s="28">
        <f t="shared" si="1"/>
        <v>7.0000000000000007E-2</v>
      </c>
      <c r="O35" s="29">
        <f t="shared" si="2"/>
        <v>227.33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95559</v>
      </c>
      <c r="D36" s="66"/>
      <c r="E36" s="66"/>
      <c r="F36" s="66">
        <v>1216</v>
      </c>
      <c r="G36" s="66">
        <v>4939</v>
      </c>
      <c r="H36" s="66">
        <v>4</v>
      </c>
      <c r="I36" s="18">
        <f t="shared" si="0"/>
        <v>101718</v>
      </c>
      <c r="J36" s="67"/>
      <c r="K36" s="66"/>
      <c r="L36" s="66"/>
      <c r="M36" s="66">
        <v>7</v>
      </c>
      <c r="N36" s="20">
        <f t="shared" si="1"/>
        <v>7</v>
      </c>
      <c r="O36" s="21">
        <f t="shared" si="2"/>
        <v>101725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1150.9000000000001</v>
      </c>
      <c r="D37" s="75"/>
      <c r="E37" s="75"/>
      <c r="F37" s="75">
        <v>13.9</v>
      </c>
      <c r="G37" s="75">
        <v>69.900000000000006</v>
      </c>
      <c r="H37" s="75">
        <v>0.1</v>
      </c>
      <c r="I37" s="30">
        <f t="shared" ref="I37:I50" si="3">SUM(C37:H37)</f>
        <v>1234.8000000000002</v>
      </c>
      <c r="J37" s="76"/>
      <c r="K37" s="75"/>
      <c r="L37" s="75"/>
      <c r="M37" s="75">
        <v>0.1</v>
      </c>
      <c r="N37" s="31">
        <f t="shared" si="1"/>
        <v>0.1</v>
      </c>
      <c r="O37" s="32">
        <f t="shared" si="2"/>
        <v>1234.9000000000001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306.18</v>
      </c>
      <c r="D38" s="72"/>
      <c r="E38" s="72"/>
      <c r="F38" s="72">
        <v>5.21</v>
      </c>
      <c r="G38" s="72">
        <v>109.7</v>
      </c>
      <c r="H38" s="72"/>
      <c r="I38" s="27">
        <f t="shared" si="3"/>
        <v>421.09</v>
      </c>
      <c r="J38" s="73"/>
      <c r="K38" s="72"/>
      <c r="L38" s="72">
        <v>0.04</v>
      </c>
      <c r="M38" s="72">
        <v>0.78</v>
      </c>
      <c r="N38" s="28">
        <f t="shared" si="1"/>
        <v>0.82000000000000006</v>
      </c>
      <c r="O38" s="29">
        <f t="shared" si="2"/>
        <v>421.90999999999997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153074</v>
      </c>
      <c r="D39" s="66"/>
      <c r="E39" s="66"/>
      <c r="F39" s="66">
        <v>1148</v>
      </c>
      <c r="G39" s="66">
        <v>30440</v>
      </c>
      <c r="H39" s="66"/>
      <c r="I39" s="18">
        <f t="shared" si="3"/>
        <v>184662</v>
      </c>
      <c r="J39" s="67"/>
      <c r="K39" s="66"/>
      <c r="L39" s="66">
        <v>4</v>
      </c>
      <c r="M39" s="66">
        <v>87</v>
      </c>
      <c r="N39" s="20">
        <f t="shared" si="1"/>
        <v>91</v>
      </c>
      <c r="O39" s="21">
        <f t="shared" si="2"/>
        <v>184753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1683.6</v>
      </c>
      <c r="D40" s="75"/>
      <c r="E40" s="75"/>
      <c r="F40" s="75">
        <v>10.8</v>
      </c>
      <c r="G40" s="75">
        <v>396.8</v>
      </c>
      <c r="H40" s="75"/>
      <c r="I40" s="30">
        <f t="shared" si="3"/>
        <v>2091.1999999999998</v>
      </c>
      <c r="J40" s="76"/>
      <c r="K40" s="75"/>
      <c r="L40" s="75">
        <v>0.1</v>
      </c>
      <c r="M40" s="75">
        <v>1.6</v>
      </c>
      <c r="N40" s="31">
        <f t="shared" si="1"/>
        <v>1.7000000000000002</v>
      </c>
      <c r="O40" s="32">
        <f t="shared" si="2"/>
        <v>2092.8999999999996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290.43</v>
      </c>
      <c r="D41" s="72">
        <v>0.22</v>
      </c>
      <c r="E41" s="72"/>
      <c r="F41" s="72">
        <v>16.22</v>
      </c>
      <c r="G41" s="72">
        <v>209.75</v>
      </c>
      <c r="H41" s="72"/>
      <c r="I41" s="27">
        <f t="shared" si="3"/>
        <v>516.62</v>
      </c>
      <c r="J41" s="73"/>
      <c r="K41" s="72"/>
      <c r="L41" s="72">
        <v>0.13</v>
      </c>
      <c r="M41" s="72">
        <v>3.62</v>
      </c>
      <c r="N41" s="28">
        <f t="shared" si="1"/>
        <v>3.75</v>
      </c>
      <c r="O41" s="29">
        <f t="shared" si="2"/>
        <v>520.37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148835</v>
      </c>
      <c r="D42" s="66">
        <v>63</v>
      </c>
      <c r="E42" s="66"/>
      <c r="F42" s="66">
        <v>2970</v>
      </c>
      <c r="G42" s="66">
        <v>60837</v>
      </c>
      <c r="H42" s="66"/>
      <c r="I42" s="18">
        <f t="shared" si="3"/>
        <v>212705</v>
      </c>
      <c r="J42" s="67"/>
      <c r="K42" s="66"/>
      <c r="L42" s="66">
        <v>15</v>
      </c>
      <c r="M42" s="66">
        <v>382</v>
      </c>
      <c r="N42" s="20">
        <f t="shared" si="1"/>
        <v>397</v>
      </c>
      <c r="O42" s="21">
        <f t="shared" si="2"/>
        <v>213102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1563.5</v>
      </c>
      <c r="D43" s="75">
        <v>0.7</v>
      </c>
      <c r="E43" s="75"/>
      <c r="F43" s="75">
        <v>32.1</v>
      </c>
      <c r="G43" s="75">
        <v>759.1</v>
      </c>
      <c r="H43" s="75"/>
      <c r="I43" s="30">
        <f t="shared" si="3"/>
        <v>2355.4</v>
      </c>
      <c r="J43" s="76"/>
      <c r="K43" s="75"/>
      <c r="L43" s="75">
        <v>0.2</v>
      </c>
      <c r="M43" s="75">
        <v>6</v>
      </c>
      <c r="N43" s="31">
        <f t="shared" si="1"/>
        <v>6.2</v>
      </c>
      <c r="O43" s="32">
        <f t="shared" si="2"/>
        <v>2361.6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184.26</v>
      </c>
      <c r="D44" s="72">
        <v>0.04</v>
      </c>
      <c r="E44" s="72"/>
      <c r="F44" s="72">
        <v>4.3099999999999996</v>
      </c>
      <c r="G44" s="72">
        <v>138.77000000000001</v>
      </c>
      <c r="H44" s="72">
        <v>0.03</v>
      </c>
      <c r="I44" s="27">
        <f t="shared" si="3"/>
        <v>327.40999999999997</v>
      </c>
      <c r="J44" s="73"/>
      <c r="K44" s="72"/>
      <c r="L44" s="72">
        <v>0.54</v>
      </c>
      <c r="M44" s="72">
        <v>0.17</v>
      </c>
      <c r="N44" s="28">
        <f t="shared" si="1"/>
        <v>0.71000000000000008</v>
      </c>
      <c r="O44" s="29">
        <f t="shared" si="2"/>
        <v>328.11999999999995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98441</v>
      </c>
      <c r="D45" s="66">
        <v>12</v>
      </c>
      <c r="E45" s="66"/>
      <c r="F45" s="66">
        <v>1033</v>
      </c>
      <c r="G45" s="66">
        <v>43743</v>
      </c>
      <c r="H45" s="66">
        <v>6</v>
      </c>
      <c r="I45" s="18">
        <f t="shared" si="3"/>
        <v>143235</v>
      </c>
      <c r="J45" s="67"/>
      <c r="K45" s="66"/>
      <c r="L45" s="66">
        <v>69</v>
      </c>
      <c r="M45" s="66">
        <v>21</v>
      </c>
      <c r="N45" s="20">
        <f t="shared" si="1"/>
        <v>90</v>
      </c>
      <c r="O45" s="21">
        <f t="shared" si="2"/>
        <v>143325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791.8</v>
      </c>
      <c r="D46" s="75">
        <v>0.1</v>
      </c>
      <c r="E46" s="75"/>
      <c r="F46" s="75">
        <v>7.4</v>
      </c>
      <c r="G46" s="75">
        <v>447.9</v>
      </c>
      <c r="H46" s="75">
        <v>0.1</v>
      </c>
      <c r="I46" s="30">
        <f t="shared" si="3"/>
        <v>1247.2999999999997</v>
      </c>
      <c r="J46" s="76"/>
      <c r="K46" s="75"/>
      <c r="L46" s="75">
        <v>0.6</v>
      </c>
      <c r="M46" s="75">
        <v>0.2</v>
      </c>
      <c r="N46" s="31">
        <f t="shared" si="1"/>
        <v>0.8</v>
      </c>
      <c r="O46" s="32">
        <f t="shared" si="2"/>
        <v>1248.0999999999997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301.06</v>
      </c>
      <c r="D47" s="72">
        <v>0.76</v>
      </c>
      <c r="E47" s="72"/>
      <c r="F47" s="72">
        <v>2.1</v>
      </c>
      <c r="G47" s="72">
        <v>155.72</v>
      </c>
      <c r="H47" s="72"/>
      <c r="I47" s="27">
        <f t="shared" si="3"/>
        <v>459.64</v>
      </c>
      <c r="J47" s="73"/>
      <c r="K47" s="72"/>
      <c r="L47" s="72">
        <v>0.88</v>
      </c>
      <c r="M47" s="72">
        <v>2.15</v>
      </c>
      <c r="N47" s="28">
        <f t="shared" si="1"/>
        <v>3.03</v>
      </c>
      <c r="O47" s="29">
        <f t="shared" si="2"/>
        <v>462.66999999999996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169371</v>
      </c>
      <c r="D48" s="66">
        <v>239</v>
      </c>
      <c r="E48" s="66"/>
      <c r="F48" s="66">
        <v>544</v>
      </c>
      <c r="G48" s="66">
        <v>51140</v>
      </c>
      <c r="H48" s="66"/>
      <c r="I48" s="18">
        <f t="shared" si="3"/>
        <v>221294</v>
      </c>
      <c r="J48" s="67"/>
      <c r="K48" s="66"/>
      <c r="L48" s="66">
        <v>112</v>
      </c>
      <c r="M48" s="66">
        <v>266</v>
      </c>
      <c r="N48" s="20">
        <f t="shared" si="1"/>
        <v>378</v>
      </c>
      <c r="O48" s="21">
        <f t="shared" si="2"/>
        <v>221672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728</v>
      </c>
      <c r="D49" s="75">
        <v>0</v>
      </c>
      <c r="E49" s="75"/>
      <c r="F49" s="75">
        <v>2.8</v>
      </c>
      <c r="G49" s="75">
        <v>233.7</v>
      </c>
      <c r="H49" s="75"/>
      <c r="I49" s="30">
        <f t="shared" si="3"/>
        <v>964.5</v>
      </c>
      <c r="J49" s="76"/>
      <c r="K49" s="75"/>
      <c r="L49" s="75">
        <v>1</v>
      </c>
      <c r="M49" s="75">
        <v>1.7</v>
      </c>
      <c r="N49" s="31">
        <f t="shared" si="1"/>
        <v>2.7</v>
      </c>
      <c r="O49" s="32">
        <f t="shared" si="2"/>
        <v>967.2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1691.17</v>
      </c>
      <c r="D50" s="63">
        <v>7</v>
      </c>
      <c r="E50" s="63"/>
      <c r="F50" s="63">
        <v>44.94</v>
      </c>
      <c r="G50" s="63">
        <v>647.78</v>
      </c>
      <c r="H50" s="63">
        <v>0.06</v>
      </c>
      <c r="I50" s="11">
        <f t="shared" si="3"/>
        <v>2390.9500000000003</v>
      </c>
      <c r="J50" s="64">
        <v>0.15</v>
      </c>
      <c r="K50" s="63"/>
      <c r="L50" s="63">
        <v>8.07</v>
      </c>
      <c r="M50" s="63">
        <v>28.16</v>
      </c>
      <c r="N50" s="13">
        <f t="shared" si="1"/>
        <v>36.380000000000003</v>
      </c>
      <c r="O50" s="14">
        <f t="shared" si="2"/>
        <v>2427.3300000000004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823116</v>
      </c>
      <c r="D51" s="66">
        <v>1285</v>
      </c>
      <c r="E51" s="66"/>
      <c r="F51" s="66">
        <v>9038</v>
      </c>
      <c r="G51" s="66">
        <v>194370</v>
      </c>
      <c r="H51" s="66">
        <v>10</v>
      </c>
      <c r="I51" s="18">
        <f t="shared" ref="I51:I58" si="4">SUM(C51:H51)</f>
        <v>1027819</v>
      </c>
      <c r="J51" s="67">
        <v>13</v>
      </c>
      <c r="K51" s="66"/>
      <c r="L51" s="66">
        <v>520</v>
      </c>
      <c r="M51" s="66">
        <v>2200</v>
      </c>
      <c r="N51" s="20">
        <f t="shared" si="1"/>
        <v>2733</v>
      </c>
      <c r="O51" s="21">
        <f>SUM(N51,I51)</f>
        <v>1030552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9640.9</v>
      </c>
      <c r="D52" s="75">
        <v>27.1</v>
      </c>
      <c r="E52" s="75"/>
      <c r="F52" s="75">
        <v>96.6</v>
      </c>
      <c r="G52" s="75">
        <v>1973.4</v>
      </c>
      <c r="H52" s="75">
        <v>0.2</v>
      </c>
      <c r="I52" s="30">
        <f t="shared" si="4"/>
        <v>11738.2</v>
      </c>
      <c r="J52" s="76">
        <v>0.1</v>
      </c>
      <c r="K52" s="75"/>
      <c r="L52" s="75">
        <v>15.5</v>
      </c>
      <c r="M52" s="75">
        <v>69.8</v>
      </c>
      <c r="N52" s="31">
        <f t="shared" si="1"/>
        <v>85.399999999999991</v>
      </c>
      <c r="O52" s="32">
        <f t="shared" si="2"/>
        <v>11823.6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1590.46</v>
      </c>
      <c r="D53" s="72">
        <v>1.05</v>
      </c>
      <c r="E53" s="72"/>
      <c r="F53" s="72">
        <v>44.5</v>
      </c>
      <c r="G53" s="72">
        <v>643.75</v>
      </c>
      <c r="H53" s="72">
        <v>0.03</v>
      </c>
      <c r="I53" s="27">
        <f t="shared" si="4"/>
        <v>2279.7900000000004</v>
      </c>
      <c r="J53" s="73">
        <v>0.15</v>
      </c>
      <c r="K53" s="72"/>
      <c r="L53" s="72">
        <v>7.55</v>
      </c>
      <c r="M53" s="72">
        <v>27.42</v>
      </c>
      <c r="N53" s="28">
        <f t="shared" si="1"/>
        <v>35.120000000000005</v>
      </c>
      <c r="O53" s="29">
        <f t="shared" si="2"/>
        <v>2314.9100000000003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792072</v>
      </c>
      <c r="D54" s="66">
        <v>321</v>
      </c>
      <c r="E54" s="66"/>
      <c r="F54" s="66">
        <v>8960</v>
      </c>
      <c r="G54" s="66">
        <v>193701</v>
      </c>
      <c r="H54" s="66">
        <v>6</v>
      </c>
      <c r="I54" s="18">
        <f t="shared" si="4"/>
        <v>995060</v>
      </c>
      <c r="J54" s="67">
        <v>13</v>
      </c>
      <c r="K54" s="66"/>
      <c r="L54" s="66">
        <v>504</v>
      </c>
      <c r="M54" s="66">
        <v>2176</v>
      </c>
      <c r="N54" s="20">
        <f t="shared" si="1"/>
        <v>2693</v>
      </c>
      <c r="O54" s="21">
        <f t="shared" si="2"/>
        <v>997753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8496.5</v>
      </c>
      <c r="D55" s="69">
        <v>0.9</v>
      </c>
      <c r="E55" s="69"/>
      <c r="F55" s="69">
        <v>95</v>
      </c>
      <c r="G55" s="69">
        <v>1951</v>
      </c>
      <c r="H55" s="69">
        <v>0.1</v>
      </c>
      <c r="I55" s="24">
        <f t="shared" si="4"/>
        <v>10543.5</v>
      </c>
      <c r="J55" s="70">
        <v>0.1</v>
      </c>
      <c r="K55" s="69"/>
      <c r="L55" s="69">
        <v>14.4</v>
      </c>
      <c r="M55" s="69">
        <v>68.3</v>
      </c>
      <c r="N55" s="24">
        <f t="shared" si="1"/>
        <v>82.8</v>
      </c>
      <c r="O55" s="26">
        <f t="shared" si="2"/>
        <v>10626.3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1697.42</v>
      </c>
      <c r="D56" s="10">
        <f t="shared" si="5"/>
        <v>7.3199999999999994</v>
      </c>
      <c r="E56" s="10">
        <f t="shared" si="5"/>
        <v>0</v>
      </c>
      <c r="F56" s="10">
        <f t="shared" si="5"/>
        <v>45.29</v>
      </c>
      <c r="G56" s="10">
        <f t="shared" si="5"/>
        <v>647.78000000000009</v>
      </c>
      <c r="H56" s="10">
        <f t="shared" si="5"/>
        <v>0.32000000000000006</v>
      </c>
      <c r="I56" s="36">
        <f>SUM(C56:H56)</f>
        <v>2398.13</v>
      </c>
      <c r="J56" s="34">
        <f>SUM(J5,J8,J11,J14,J17,J20,J23,J26,J29,J32,J35,J38,J41,J44,J47)</f>
        <v>0.15</v>
      </c>
      <c r="K56" s="10">
        <f>SUM(K5,K8,K11,K14,K17,K20,K23,K26,K29,K32,K35,K38,K41,K44,K47)</f>
        <v>0</v>
      </c>
      <c r="L56" s="10">
        <f>SUM(L5,L8,L11,L14,L17,L20,L23,L26,L29,L32,L35,L38,L41,L44,L47)</f>
        <v>8.07</v>
      </c>
      <c r="M56" s="10">
        <f>SUM(M5,M8,M11,M14,M17,M20,M23,M26,M29,M32,M35,M38,M41,M44,M47)</f>
        <v>28.73</v>
      </c>
      <c r="N56" s="12">
        <f t="shared" si="1"/>
        <v>36.950000000000003</v>
      </c>
      <c r="O56" s="14">
        <f t="shared" si="2"/>
        <v>2435.08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824038</v>
      </c>
      <c r="D57" s="17">
        <f t="shared" si="5"/>
        <v>1393</v>
      </c>
      <c r="E57" s="17">
        <f t="shared" si="5"/>
        <v>0</v>
      </c>
      <c r="F57" s="17">
        <f t="shared" si="5"/>
        <v>9065</v>
      </c>
      <c r="G57" s="17">
        <f t="shared" si="5"/>
        <v>194370</v>
      </c>
      <c r="H57" s="17">
        <f t="shared" si="5"/>
        <v>25</v>
      </c>
      <c r="I57" s="37">
        <f t="shared" si="4"/>
        <v>1028891</v>
      </c>
      <c r="J57" s="35">
        <f t="shared" ref="J57:M58" si="6">SUM(J6,J9,J12,J15,J18,J21,J24,J27,J30,J33,J36,J39,J42,J45,J48)</f>
        <v>13</v>
      </c>
      <c r="K57" s="17">
        <f t="shared" si="6"/>
        <v>0</v>
      </c>
      <c r="L57" s="17">
        <f t="shared" si="6"/>
        <v>520</v>
      </c>
      <c r="M57" s="17">
        <f t="shared" si="6"/>
        <v>2206</v>
      </c>
      <c r="N57" s="19">
        <f t="shared" si="1"/>
        <v>2739</v>
      </c>
      <c r="O57" s="21">
        <f t="shared" si="2"/>
        <v>1031630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9731.1</v>
      </c>
      <c r="D58" s="40">
        <f t="shared" si="5"/>
        <v>33.400000000000006</v>
      </c>
      <c r="E58" s="40">
        <f t="shared" si="5"/>
        <v>0</v>
      </c>
      <c r="F58" s="40">
        <f t="shared" si="5"/>
        <v>98.8</v>
      </c>
      <c r="G58" s="40">
        <f t="shared" si="5"/>
        <v>1973.4000000000003</v>
      </c>
      <c r="H58" s="40">
        <f t="shared" si="5"/>
        <v>1.1000000000000001</v>
      </c>
      <c r="I58" s="41">
        <f t="shared" si="4"/>
        <v>11837.8</v>
      </c>
      <c r="J58" s="39">
        <f t="shared" si="6"/>
        <v>0.1</v>
      </c>
      <c r="K58" s="40">
        <f t="shared" si="6"/>
        <v>0</v>
      </c>
      <c r="L58" s="40">
        <f t="shared" si="6"/>
        <v>15.499999999999998</v>
      </c>
      <c r="M58" s="40">
        <f t="shared" si="6"/>
        <v>70.700000000000017</v>
      </c>
      <c r="N58" s="42">
        <f t="shared" si="1"/>
        <v>86.300000000000011</v>
      </c>
      <c r="O58" s="43">
        <f t="shared" si="2"/>
        <v>11924.099999999999</v>
      </c>
      <c r="P58" s="44">
        <f>SUM(O56,P53,P54,P57)</f>
        <v>2435.08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3.06</v>
      </c>
      <c r="D66" s="72"/>
      <c r="E66" s="72"/>
      <c r="F66" s="72">
        <v>0.03</v>
      </c>
      <c r="G66" s="72"/>
      <c r="H66" s="72"/>
      <c r="I66" s="27">
        <f t="shared" si="7"/>
        <v>3.09</v>
      </c>
      <c r="J66" s="73"/>
      <c r="K66" s="72"/>
      <c r="L66" s="72"/>
      <c r="M66" s="72">
        <v>0.56999999999999995</v>
      </c>
      <c r="N66" s="28">
        <f t="shared" si="8"/>
        <v>0.56999999999999995</v>
      </c>
      <c r="O66" s="29">
        <f t="shared" si="9"/>
        <v>3.6599999999999997</v>
      </c>
      <c r="P66" s="22" t="s">
        <v>25</v>
      </c>
      <c r="Q66" s="129" t="s">
        <v>73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>
        <v>0</v>
      </c>
      <c r="G67" s="66"/>
      <c r="H67" s="66"/>
      <c r="I67" s="18">
        <f t="shared" si="7"/>
        <v>0</v>
      </c>
      <c r="J67" s="67"/>
      <c r="K67" s="66"/>
      <c r="L67" s="66"/>
      <c r="M67" s="66">
        <v>6</v>
      </c>
      <c r="N67" s="20">
        <f t="shared" si="8"/>
        <v>6</v>
      </c>
      <c r="O67" s="21">
        <f t="shared" si="9"/>
        <v>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>
        <v>0</v>
      </c>
      <c r="G68" s="75"/>
      <c r="H68" s="75"/>
      <c r="I68" s="30">
        <f t="shared" si="7"/>
        <v>0</v>
      </c>
      <c r="J68" s="76"/>
      <c r="K68" s="75"/>
      <c r="L68" s="75"/>
      <c r="M68" s="75">
        <v>0.9</v>
      </c>
      <c r="N68" s="31">
        <f t="shared" si="8"/>
        <v>0.9</v>
      </c>
      <c r="O68" s="32">
        <f t="shared" si="9"/>
        <v>0.9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2.12</v>
      </c>
      <c r="D72" s="72"/>
      <c r="E72" s="72"/>
      <c r="F72" s="72">
        <v>0.32</v>
      </c>
      <c r="G72" s="72"/>
      <c r="H72" s="72"/>
      <c r="I72" s="27">
        <f t="shared" si="7"/>
        <v>2.44</v>
      </c>
      <c r="J72" s="73"/>
      <c r="K72" s="72"/>
      <c r="L72" s="72">
        <v>0.88</v>
      </c>
      <c r="M72" s="72">
        <v>0.74</v>
      </c>
      <c r="N72" s="28">
        <f t="shared" si="8"/>
        <v>1.62</v>
      </c>
      <c r="O72" s="29">
        <f t="shared" si="9"/>
        <v>4.0600000000000005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725</v>
      </c>
      <c r="D73" s="66"/>
      <c r="E73" s="66"/>
      <c r="F73" s="66">
        <v>27</v>
      </c>
      <c r="G73" s="66"/>
      <c r="H73" s="66"/>
      <c r="I73" s="18">
        <f t="shared" si="7"/>
        <v>752</v>
      </c>
      <c r="J73" s="67"/>
      <c r="K73" s="66"/>
      <c r="L73" s="66">
        <v>29</v>
      </c>
      <c r="M73" s="66">
        <v>24</v>
      </c>
      <c r="N73" s="20">
        <f t="shared" si="8"/>
        <v>53</v>
      </c>
      <c r="O73" s="21">
        <f t="shared" si="9"/>
        <v>805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76.099999999999994</v>
      </c>
      <c r="D74" s="75"/>
      <c r="E74" s="75"/>
      <c r="F74" s="75">
        <v>2.2000000000000002</v>
      </c>
      <c r="G74" s="75"/>
      <c r="H74" s="75"/>
      <c r="I74" s="30">
        <f t="shared" si="7"/>
        <v>78.3</v>
      </c>
      <c r="J74" s="76"/>
      <c r="K74" s="75"/>
      <c r="L74" s="75">
        <v>2</v>
      </c>
      <c r="M74" s="75">
        <v>1.5</v>
      </c>
      <c r="N74" s="31">
        <f t="shared" si="8"/>
        <v>3.5</v>
      </c>
      <c r="O74" s="32">
        <f t="shared" si="9"/>
        <v>81.8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1.1200000000000001</v>
      </c>
      <c r="D75" s="72">
        <v>0.25</v>
      </c>
      <c r="E75" s="72"/>
      <c r="F75" s="72"/>
      <c r="G75" s="72">
        <v>1.17</v>
      </c>
      <c r="H75" s="72"/>
      <c r="I75" s="27">
        <f t="shared" si="7"/>
        <v>2.54</v>
      </c>
      <c r="J75" s="73"/>
      <c r="K75" s="72"/>
      <c r="L75" s="72"/>
      <c r="M75" s="72">
        <v>11.69</v>
      </c>
      <c r="N75" s="28">
        <f t="shared" si="8"/>
        <v>11.69</v>
      </c>
      <c r="O75" s="29">
        <f t="shared" si="9"/>
        <v>14.23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208</v>
      </c>
      <c r="D76" s="66">
        <v>99</v>
      </c>
      <c r="E76" s="66"/>
      <c r="F76" s="66"/>
      <c r="G76" s="66">
        <v>154</v>
      </c>
      <c r="H76" s="66"/>
      <c r="I76" s="18">
        <f t="shared" si="7"/>
        <v>461</v>
      </c>
      <c r="J76" s="67"/>
      <c r="K76" s="66"/>
      <c r="L76" s="66"/>
      <c r="M76" s="66">
        <v>763</v>
      </c>
      <c r="N76" s="20">
        <f t="shared" si="8"/>
        <v>763</v>
      </c>
      <c r="O76" s="21">
        <f t="shared" si="9"/>
        <v>1224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14.9</v>
      </c>
      <c r="D77" s="75">
        <v>5.9</v>
      </c>
      <c r="E77" s="75"/>
      <c r="F77" s="75"/>
      <c r="G77" s="75">
        <v>8.3000000000000007</v>
      </c>
      <c r="H77" s="75"/>
      <c r="I77" s="30">
        <f t="shared" si="7"/>
        <v>29.1</v>
      </c>
      <c r="J77" s="76"/>
      <c r="K77" s="75"/>
      <c r="L77" s="75"/>
      <c r="M77" s="75">
        <v>39.5</v>
      </c>
      <c r="N77" s="31">
        <f t="shared" si="8"/>
        <v>39.5</v>
      </c>
      <c r="O77" s="32">
        <f t="shared" si="9"/>
        <v>68.599999999999994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22.12</v>
      </c>
      <c r="D78" s="72">
        <v>7.0000000000000007E-2</v>
      </c>
      <c r="E78" s="72"/>
      <c r="F78" s="72"/>
      <c r="G78" s="72">
        <v>0.09</v>
      </c>
      <c r="H78" s="72">
        <v>0.26</v>
      </c>
      <c r="I78" s="27">
        <f t="shared" si="7"/>
        <v>22.540000000000003</v>
      </c>
      <c r="J78" s="73"/>
      <c r="K78" s="72"/>
      <c r="L78" s="72">
        <v>5.24</v>
      </c>
      <c r="M78" s="72">
        <v>0.17</v>
      </c>
      <c r="N78" s="28">
        <f t="shared" si="8"/>
        <v>5.41</v>
      </c>
      <c r="O78" s="29">
        <f t="shared" si="9"/>
        <v>27.950000000000003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5384</v>
      </c>
      <c r="D79" s="66">
        <v>9</v>
      </c>
      <c r="E79" s="66"/>
      <c r="F79" s="66"/>
      <c r="G79" s="66">
        <v>15</v>
      </c>
      <c r="H79" s="66">
        <v>15</v>
      </c>
      <c r="I79" s="18">
        <f t="shared" si="7"/>
        <v>5423</v>
      </c>
      <c r="J79" s="67"/>
      <c r="K79" s="66"/>
      <c r="L79" s="66">
        <v>263</v>
      </c>
      <c r="M79" s="66">
        <v>4</v>
      </c>
      <c r="N79" s="20">
        <f t="shared" si="8"/>
        <v>267</v>
      </c>
      <c r="O79" s="21">
        <f t="shared" si="9"/>
        <v>5690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258.60000000000002</v>
      </c>
      <c r="D80" s="75">
        <v>0.4</v>
      </c>
      <c r="E80" s="75"/>
      <c r="F80" s="75"/>
      <c r="G80" s="75">
        <v>0.5</v>
      </c>
      <c r="H80" s="75">
        <v>0.9</v>
      </c>
      <c r="I80" s="30">
        <f t="shared" si="7"/>
        <v>260.39999999999998</v>
      </c>
      <c r="J80" s="76"/>
      <c r="K80" s="75"/>
      <c r="L80" s="75">
        <v>10.8</v>
      </c>
      <c r="M80" s="75">
        <v>0.2</v>
      </c>
      <c r="N80" s="31">
        <f t="shared" si="8"/>
        <v>11</v>
      </c>
      <c r="O80" s="32">
        <f t="shared" si="9"/>
        <v>271.39999999999998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34.79</v>
      </c>
      <c r="D81" s="72">
        <v>0.15</v>
      </c>
      <c r="E81" s="72"/>
      <c r="F81" s="72"/>
      <c r="G81" s="72">
        <v>2.3199999999999998</v>
      </c>
      <c r="H81" s="72"/>
      <c r="I81" s="27">
        <f t="shared" si="7"/>
        <v>37.26</v>
      </c>
      <c r="J81" s="73"/>
      <c r="K81" s="72"/>
      <c r="L81" s="72"/>
      <c r="M81" s="72">
        <v>0.5</v>
      </c>
      <c r="N81" s="28">
        <f t="shared" si="8"/>
        <v>0.5</v>
      </c>
      <c r="O81" s="29">
        <f t="shared" si="9"/>
        <v>37.76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10506</v>
      </c>
      <c r="D82" s="66">
        <v>24</v>
      </c>
      <c r="E82" s="66"/>
      <c r="F82" s="66"/>
      <c r="G82" s="66">
        <v>411</v>
      </c>
      <c r="H82" s="66"/>
      <c r="I82" s="18">
        <f t="shared" si="7"/>
        <v>10941</v>
      </c>
      <c r="J82" s="67"/>
      <c r="K82" s="66"/>
      <c r="L82" s="66"/>
      <c r="M82" s="66">
        <v>15</v>
      </c>
      <c r="N82" s="20">
        <f t="shared" si="8"/>
        <v>15</v>
      </c>
      <c r="O82" s="21">
        <f t="shared" si="9"/>
        <v>10956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388.5</v>
      </c>
      <c r="D83" s="75">
        <v>0.8</v>
      </c>
      <c r="E83" s="75"/>
      <c r="F83" s="75"/>
      <c r="G83" s="75">
        <v>11.5</v>
      </c>
      <c r="H83" s="75"/>
      <c r="I83" s="30">
        <f t="shared" si="7"/>
        <v>400.8</v>
      </c>
      <c r="J83" s="76"/>
      <c r="K83" s="75"/>
      <c r="L83" s="75"/>
      <c r="M83" s="75">
        <v>0.5</v>
      </c>
      <c r="N83" s="31">
        <f t="shared" si="8"/>
        <v>0.5</v>
      </c>
      <c r="O83" s="32">
        <f t="shared" si="9"/>
        <v>401.3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64.53</v>
      </c>
      <c r="D84" s="72"/>
      <c r="E84" s="72"/>
      <c r="F84" s="72">
        <v>0.6</v>
      </c>
      <c r="G84" s="72">
        <v>0.98</v>
      </c>
      <c r="H84" s="72"/>
      <c r="I84" s="27">
        <f t="shared" si="7"/>
        <v>66.11</v>
      </c>
      <c r="J84" s="73">
        <v>0.15</v>
      </c>
      <c r="K84" s="72"/>
      <c r="L84" s="72">
        <v>0.31</v>
      </c>
      <c r="M84" s="72">
        <v>6.34</v>
      </c>
      <c r="N84" s="28">
        <f t="shared" si="8"/>
        <v>6.8</v>
      </c>
      <c r="O84" s="29">
        <f t="shared" si="9"/>
        <v>72.91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23088</v>
      </c>
      <c r="D85" s="66"/>
      <c r="E85" s="66"/>
      <c r="F85" s="66">
        <v>108</v>
      </c>
      <c r="G85" s="66">
        <v>202</v>
      </c>
      <c r="H85" s="66"/>
      <c r="I85" s="18">
        <f t="shared" si="7"/>
        <v>23398</v>
      </c>
      <c r="J85" s="67">
        <v>13</v>
      </c>
      <c r="K85" s="66"/>
      <c r="L85" s="66">
        <v>23</v>
      </c>
      <c r="M85" s="66">
        <v>462</v>
      </c>
      <c r="N85" s="20">
        <f t="shared" si="8"/>
        <v>498</v>
      </c>
      <c r="O85" s="21">
        <f t="shared" si="9"/>
        <v>23896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754.9</v>
      </c>
      <c r="D86" s="75"/>
      <c r="E86" s="75"/>
      <c r="F86" s="75">
        <v>2.2000000000000002</v>
      </c>
      <c r="G86" s="75">
        <v>4.7</v>
      </c>
      <c r="H86" s="75"/>
      <c r="I86" s="30">
        <f t="shared" si="7"/>
        <v>761.80000000000007</v>
      </c>
      <c r="J86" s="76">
        <v>0.1</v>
      </c>
      <c r="K86" s="75"/>
      <c r="L86" s="75">
        <v>0.7</v>
      </c>
      <c r="M86" s="75">
        <v>13.9</v>
      </c>
      <c r="N86" s="31">
        <f t="shared" si="8"/>
        <v>14.700000000000001</v>
      </c>
      <c r="O86" s="32">
        <f t="shared" si="9"/>
        <v>776.50000000000011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116.62</v>
      </c>
      <c r="D87" s="72">
        <v>5.8</v>
      </c>
      <c r="E87" s="72"/>
      <c r="F87" s="72">
        <v>2.68</v>
      </c>
      <c r="G87" s="72">
        <v>2.84</v>
      </c>
      <c r="H87" s="72"/>
      <c r="I87" s="27">
        <f t="shared" si="7"/>
        <v>127.94000000000001</v>
      </c>
      <c r="J87" s="73"/>
      <c r="K87" s="72"/>
      <c r="L87" s="72"/>
      <c r="M87" s="72">
        <v>0.95</v>
      </c>
      <c r="N87" s="28">
        <f t="shared" si="8"/>
        <v>0.95</v>
      </c>
      <c r="O87" s="29">
        <f t="shared" si="9"/>
        <v>128.89000000000001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46345</v>
      </c>
      <c r="D88" s="66">
        <v>940</v>
      </c>
      <c r="E88" s="66"/>
      <c r="F88" s="66">
        <v>547</v>
      </c>
      <c r="G88" s="66">
        <v>547</v>
      </c>
      <c r="H88" s="66"/>
      <c r="I88" s="18">
        <f t="shared" si="7"/>
        <v>48379</v>
      </c>
      <c r="J88" s="67"/>
      <c r="K88" s="66"/>
      <c r="L88" s="66"/>
      <c r="M88" s="66">
        <v>74</v>
      </c>
      <c r="N88" s="20">
        <f t="shared" si="8"/>
        <v>74</v>
      </c>
      <c r="O88" s="21">
        <f t="shared" si="9"/>
        <v>48453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1065.8</v>
      </c>
      <c r="D89" s="75">
        <v>25.4</v>
      </c>
      <c r="E89" s="75"/>
      <c r="F89" s="75">
        <v>8.1999999999999993</v>
      </c>
      <c r="G89" s="75">
        <v>11.5</v>
      </c>
      <c r="H89" s="75"/>
      <c r="I89" s="30">
        <f t="shared" si="7"/>
        <v>1110.9000000000001</v>
      </c>
      <c r="J89" s="76"/>
      <c r="K89" s="75"/>
      <c r="L89" s="75"/>
      <c r="M89" s="75">
        <v>2.1</v>
      </c>
      <c r="N89" s="31">
        <f t="shared" si="8"/>
        <v>2.1</v>
      </c>
      <c r="O89" s="32">
        <f t="shared" si="9"/>
        <v>1113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168.7</v>
      </c>
      <c r="D90" s="72">
        <v>0.03</v>
      </c>
      <c r="E90" s="72"/>
      <c r="F90" s="72">
        <v>7.55</v>
      </c>
      <c r="G90" s="72">
        <v>7.91</v>
      </c>
      <c r="H90" s="72"/>
      <c r="I90" s="27">
        <f t="shared" si="7"/>
        <v>184.19</v>
      </c>
      <c r="J90" s="73"/>
      <c r="K90" s="72"/>
      <c r="L90" s="72">
        <v>0.05</v>
      </c>
      <c r="M90" s="72">
        <v>0.98</v>
      </c>
      <c r="N90" s="28">
        <f t="shared" si="8"/>
        <v>1.03</v>
      </c>
      <c r="O90" s="29">
        <f t="shared" si="9"/>
        <v>185.22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72502</v>
      </c>
      <c r="D91" s="66">
        <v>7</v>
      </c>
      <c r="E91" s="66"/>
      <c r="F91" s="66">
        <v>1472</v>
      </c>
      <c r="G91" s="66">
        <v>1942</v>
      </c>
      <c r="H91" s="66"/>
      <c r="I91" s="18">
        <f t="shared" si="7"/>
        <v>75923</v>
      </c>
      <c r="J91" s="67"/>
      <c r="K91" s="66"/>
      <c r="L91" s="66">
        <v>5</v>
      </c>
      <c r="M91" s="66">
        <v>95</v>
      </c>
      <c r="N91" s="20">
        <f t="shared" si="8"/>
        <v>100</v>
      </c>
      <c r="O91" s="21">
        <f t="shared" si="9"/>
        <v>76023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1254.5</v>
      </c>
      <c r="D92" s="75">
        <v>0.1</v>
      </c>
      <c r="E92" s="75"/>
      <c r="F92" s="75">
        <v>19.2</v>
      </c>
      <c r="G92" s="75">
        <v>29.5</v>
      </c>
      <c r="H92" s="75"/>
      <c r="I92" s="30">
        <f t="shared" si="7"/>
        <v>1303.3</v>
      </c>
      <c r="J92" s="76"/>
      <c r="K92" s="75"/>
      <c r="L92" s="75">
        <v>0.1</v>
      </c>
      <c r="M92" s="75">
        <v>2.5</v>
      </c>
      <c r="N92" s="31">
        <f t="shared" si="8"/>
        <v>2.6</v>
      </c>
      <c r="O92" s="32">
        <f t="shared" si="9"/>
        <v>1305.8999999999999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202.43</v>
      </c>
      <c r="D93" s="72"/>
      <c r="E93" s="72"/>
      <c r="F93" s="72">
        <v>6.27</v>
      </c>
      <c r="G93" s="72">
        <v>18.53</v>
      </c>
      <c r="H93" s="72">
        <v>0.03</v>
      </c>
      <c r="I93" s="27">
        <f t="shared" si="7"/>
        <v>227.26000000000002</v>
      </c>
      <c r="J93" s="73"/>
      <c r="K93" s="72"/>
      <c r="L93" s="72"/>
      <c r="M93" s="72">
        <v>7.0000000000000007E-2</v>
      </c>
      <c r="N93" s="28">
        <f t="shared" si="8"/>
        <v>7.0000000000000007E-2</v>
      </c>
      <c r="O93" s="29">
        <f t="shared" si="9"/>
        <v>227.33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95559</v>
      </c>
      <c r="D94" s="66"/>
      <c r="E94" s="66"/>
      <c r="F94" s="66">
        <v>1216</v>
      </c>
      <c r="G94" s="66">
        <v>4939</v>
      </c>
      <c r="H94" s="66">
        <v>4</v>
      </c>
      <c r="I94" s="18">
        <f t="shared" si="7"/>
        <v>101718</v>
      </c>
      <c r="J94" s="67"/>
      <c r="K94" s="66"/>
      <c r="L94" s="66"/>
      <c r="M94" s="66">
        <v>7</v>
      </c>
      <c r="N94" s="20">
        <f t="shared" si="8"/>
        <v>7</v>
      </c>
      <c r="O94" s="21">
        <f t="shared" si="9"/>
        <v>101725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1150.9000000000001</v>
      </c>
      <c r="D95" s="75"/>
      <c r="E95" s="75"/>
      <c r="F95" s="75">
        <v>13.9</v>
      </c>
      <c r="G95" s="75">
        <v>69.900000000000006</v>
      </c>
      <c r="H95" s="75">
        <v>0.1</v>
      </c>
      <c r="I95" s="30">
        <f t="shared" si="7"/>
        <v>1234.8000000000002</v>
      </c>
      <c r="J95" s="76"/>
      <c r="K95" s="75"/>
      <c r="L95" s="75"/>
      <c r="M95" s="75">
        <v>0.1</v>
      </c>
      <c r="N95" s="31">
        <f t="shared" si="8"/>
        <v>0.1</v>
      </c>
      <c r="O95" s="32">
        <f t="shared" si="9"/>
        <v>1234.9000000000001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306.18</v>
      </c>
      <c r="D96" s="72"/>
      <c r="E96" s="72"/>
      <c r="F96" s="72">
        <v>5.21</v>
      </c>
      <c r="G96" s="72">
        <v>109.7</v>
      </c>
      <c r="H96" s="72"/>
      <c r="I96" s="27">
        <f t="shared" si="7"/>
        <v>421.09</v>
      </c>
      <c r="J96" s="73"/>
      <c r="K96" s="72"/>
      <c r="L96" s="72">
        <v>0.04</v>
      </c>
      <c r="M96" s="72">
        <v>0.78</v>
      </c>
      <c r="N96" s="28">
        <f t="shared" si="8"/>
        <v>0.82000000000000006</v>
      </c>
      <c r="O96" s="29">
        <f t="shared" si="9"/>
        <v>421.90999999999997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153074</v>
      </c>
      <c r="D97" s="66"/>
      <c r="E97" s="66"/>
      <c r="F97" s="66">
        <v>1148</v>
      </c>
      <c r="G97" s="66">
        <v>30440</v>
      </c>
      <c r="H97" s="66"/>
      <c r="I97" s="18">
        <f t="shared" si="7"/>
        <v>184662</v>
      </c>
      <c r="J97" s="67"/>
      <c r="K97" s="66"/>
      <c r="L97" s="66">
        <v>4</v>
      </c>
      <c r="M97" s="66">
        <v>87</v>
      </c>
      <c r="N97" s="20">
        <f t="shared" si="8"/>
        <v>91</v>
      </c>
      <c r="O97" s="21">
        <f t="shared" si="9"/>
        <v>184753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1683.6</v>
      </c>
      <c r="D98" s="75"/>
      <c r="E98" s="75"/>
      <c r="F98" s="75">
        <v>10.8</v>
      </c>
      <c r="G98" s="75">
        <v>396.8</v>
      </c>
      <c r="H98" s="75"/>
      <c r="I98" s="30">
        <f t="shared" si="7"/>
        <v>2091.1999999999998</v>
      </c>
      <c r="J98" s="76"/>
      <c r="K98" s="75"/>
      <c r="L98" s="75">
        <v>0.1</v>
      </c>
      <c r="M98" s="75">
        <v>1.6</v>
      </c>
      <c r="N98" s="31">
        <f t="shared" si="8"/>
        <v>1.7000000000000002</v>
      </c>
      <c r="O98" s="32">
        <f t="shared" si="9"/>
        <v>2092.8999999999996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290.43</v>
      </c>
      <c r="D99" s="72">
        <v>0.22</v>
      </c>
      <c r="E99" s="72"/>
      <c r="F99" s="72">
        <v>16.22</v>
      </c>
      <c r="G99" s="72">
        <v>209.75</v>
      </c>
      <c r="H99" s="72"/>
      <c r="I99" s="27">
        <f t="shared" si="7"/>
        <v>516.62</v>
      </c>
      <c r="J99" s="73"/>
      <c r="K99" s="72"/>
      <c r="L99" s="72">
        <v>0.13</v>
      </c>
      <c r="M99" s="72">
        <v>3.62</v>
      </c>
      <c r="N99" s="28">
        <f t="shared" si="8"/>
        <v>3.75</v>
      </c>
      <c r="O99" s="29">
        <f t="shared" si="9"/>
        <v>520.37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148835</v>
      </c>
      <c r="D100" s="66">
        <v>63</v>
      </c>
      <c r="E100" s="66"/>
      <c r="F100" s="66">
        <v>2970</v>
      </c>
      <c r="G100" s="66">
        <v>60837</v>
      </c>
      <c r="H100" s="66"/>
      <c r="I100" s="18">
        <f t="shared" si="7"/>
        <v>212705</v>
      </c>
      <c r="J100" s="67"/>
      <c r="K100" s="66"/>
      <c r="L100" s="66">
        <v>15</v>
      </c>
      <c r="M100" s="66">
        <v>382</v>
      </c>
      <c r="N100" s="20">
        <f t="shared" si="8"/>
        <v>397</v>
      </c>
      <c r="O100" s="21">
        <f t="shared" si="9"/>
        <v>213102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1563.5</v>
      </c>
      <c r="D101" s="75">
        <v>0.7</v>
      </c>
      <c r="E101" s="75"/>
      <c r="F101" s="75">
        <v>32.1</v>
      </c>
      <c r="G101" s="75">
        <v>759.1</v>
      </c>
      <c r="H101" s="75"/>
      <c r="I101" s="30">
        <f t="shared" si="7"/>
        <v>2355.4</v>
      </c>
      <c r="J101" s="76"/>
      <c r="K101" s="75"/>
      <c r="L101" s="75">
        <v>0.2</v>
      </c>
      <c r="M101" s="75">
        <v>6</v>
      </c>
      <c r="N101" s="31">
        <f t="shared" si="8"/>
        <v>6.2</v>
      </c>
      <c r="O101" s="32">
        <f t="shared" si="9"/>
        <v>2361.6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184.26</v>
      </c>
      <c r="D102" s="72">
        <v>0.04</v>
      </c>
      <c r="E102" s="72"/>
      <c r="F102" s="72">
        <v>4.3099999999999996</v>
      </c>
      <c r="G102" s="72">
        <v>138.77000000000001</v>
      </c>
      <c r="H102" s="72">
        <v>0.03</v>
      </c>
      <c r="I102" s="27">
        <f t="shared" si="7"/>
        <v>327.40999999999997</v>
      </c>
      <c r="J102" s="73"/>
      <c r="K102" s="72"/>
      <c r="L102" s="72">
        <v>0.54</v>
      </c>
      <c r="M102" s="72">
        <v>0.17</v>
      </c>
      <c r="N102" s="28">
        <f t="shared" si="8"/>
        <v>0.71000000000000008</v>
      </c>
      <c r="O102" s="29">
        <f t="shared" si="9"/>
        <v>328.11999999999995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98441</v>
      </c>
      <c r="D103" s="66">
        <v>12</v>
      </c>
      <c r="E103" s="66"/>
      <c r="F103" s="66">
        <v>1033</v>
      </c>
      <c r="G103" s="66">
        <v>43743</v>
      </c>
      <c r="H103" s="66">
        <v>6</v>
      </c>
      <c r="I103" s="18">
        <f t="shared" si="7"/>
        <v>143235</v>
      </c>
      <c r="J103" s="67"/>
      <c r="K103" s="66"/>
      <c r="L103" s="66">
        <v>69</v>
      </c>
      <c r="M103" s="66">
        <v>21</v>
      </c>
      <c r="N103" s="20">
        <f t="shared" si="8"/>
        <v>90</v>
      </c>
      <c r="O103" s="21">
        <f t="shared" si="9"/>
        <v>143325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791.8</v>
      </c>
      <c r="D104" s="75">
        <v>0.1</v>
      </c>
      <c r="E104" s="75"/>
      <c r="F104" s="75">
        <v>7.4</v>
      </c>
      <c r="G104" s="75">
        <v>447.9</v>
      </c>
      <c r="H104" s="75">
        <v>0.1</v>
      </c>
      <c r="I104" s="30">
        <f t="shared" si="7"/>
        <v>1247.2999999999997</v>
      </c>
      <c r="J104" s="76"/>
      <c r="K104" s="75"/>
      <c r="L104" s="75">
        <v>0.6</v>
      </c>
      <c r="M104" s="75">
        <v>0.2</v>
      </c>
      <c r="N104" s="31">
        <f t="shared" si="8"/>
        <v>0.8</v>
      </c>
      <c r="O104" s="32">
        <f t="shared" si="9"/>
        <v>1248.0999999999997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108.26</v>
      </c>
      <c r="D105" s="72">
        <v>0.01</v>
      </c>
      <c r="E105" s="72"/>
      <c r="F105" s="72"/>
      <c r="G105" s="72">
        <v>75.36</v>
      </c>
      <c r="H105" s="72"/>
      <c r="I105" s="27">
        <f t="shared" si="7"/>
        <v>183.63</v>
      </c>
      <c r="J105" s="73"/>
      <c r="K105" s="72"/>
      <c r="L105" s="72">
        <v>0.88</v>
      </c>
      <c r="M105" s="72">
        <v>1.63</v>
      </c>
      <c r="N105" s="28">
        <f t="shared" si="8"/>
        <v>2.5099999999999998</v>
      </c>
      <c r="O105" s="29">
        <f t="shared" si="9"/>
        <v>186.14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59068</v>
      </c>
      <c r="D106" s="66">
        <v>3</v>
      </c>
      <c r="E106" s="66"/>
      <c r="F106" s="66"/>
      <c r="G106" s="66">
        <v>24318</v>
      </c>
      <c r="H106" s="66"/>
      <c r="I106" s="18">
        <f t="shared" si="7"/>
        <v>83389</v>
      </c>
      <c r="J106" s="67"/>
      <c r="K106" s="66"/>
      <c r="L106" s="66">
        <v>112</v>
      </c>
      <c r="M106" s="66">
        <v>213</v>
      </c>
      <c r="N106" s="20">
        <f t="shared" si="8"/>
        <v>325</v>
      </c>
      <c r="O106" s="21">
        <f t="shared" si="9"/>
        <v>83714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435.8</v>
      </c>
      <c r="D107" s="75">
        <v>0</v>
      </c>
      <c r="E107" s="75"/>
      <c r="F107" s="75"/>
      <c r="G107" s="75">
        <v>190.8</v>
      </c>
      <c r="H107" s="75"/>
      <c r="I107" s="30">
        <f t="shared" si="7"/>
        <v>626.6</v>
      </c>
      <c r="J107" s="76"/>
      <c r="K107" s="75"/>
      <c r="L107" s="75">
        <v>1</v>
      </c>
      <c r="M107" s="75">
        <v>1.7</v>
      </c>
      <c r="N107" s="31">
        <f t="shared" si="8"/>
        <v>2.7</v>
      </c>
      <c r="O107" s="32">
        <f t="shared" si="9"/>
        <v>629.30000000000007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61.97</v>
      </c>
      <c r="D108" s="72"/>
      <c r="E108" s="72"/>
      <c r="F108" s="72">
        <v>2.1</v>
      </c>
      <c r="G108" s="72">
        <v>43.72</v>
      </c>
      <c r="H108" s="72"/>
      <c r="I108" s="27">
        <f t="shared" si="7"/>
        <v>107.78999999999999</v>
      </c>
      <c r="J108" s="73"/>
      <c r="K108" s="72"/>
      <c r="L108" s="72"/>
      <c r="M108" s="72">
        <v>0.39</v>
      </c>
      <c r="N108" s="28">
        <f t="shared" si="8"/>
        <v>0.39</v>
      </c>
      <c r="O108" s="29">
        <f t="shared" si="9"/>
        <v>108.17999999999999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34867</v>
      </c>
      <c r="D109" s="66"/>
      <c r="E109" s="66"/>
      <c r="F109" s="66">
        <v>544</v>
      </c>
      <c r="G109" s="66">
        <v>14075</v>
      </c>
      <c r="H109" s="66"/>
      <c r="I109" s="18">
        <f t="shared" si="7"/>
        <v>49486</v>
      </c>
      <c r="J109" s="67"/>
      <c r="K109" s="66"/>
      <c r="L109" s="66"/>
      <c r="M109" s="66">
        <v>36</v>
      </c>
      <c r="N109" s="20">
        <f t="shared" si="8"/>
        <v>36</v>
      </c>
      <c r="O109" s="21">
        <f t="shared" si="9"/>
        <v>49522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170.3</v>
      </c>
      <c r="D110" s="75"/>
      <c r="E110" s="75"/>
      <c r="F110" s="75">
        <v>2.8</v>
      </c>
      <c r="G110" s="75">
        <v>42.9</v>
      </c>
      <c r="H110" s="75"/>
      <c r="I110" s="30">
        <f t="shared" si="7"/>
        <v>216.00000000000003</v>
      </c>
      <c r="J110" s="76"/>
      <c r="K110" s="75"/>
      <c r="L110" s="75"/>
      <c r="M110" s="75">
        <v>0</v>
      </c>
      <c r="N110" s="31">
        <f t="shared" si="8"/>
        <v>0</v>
      </c>
      <c r="O110" s="32">
        <f t="shared" si="9"/>
        <v>216.00000000000003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55.06</v>
      </c>
      <c r="D111" s="72"/>
      <c r="E111" s="72"/>
      <c r="F111" s="72"/>
      <c r="G111" s="72">
        <v>22.91</v>
      </c>
      <c r="H111" s="72"/>
      <c r="I111" s="27">
        <f t="shared" si="7"/>
        <v>77.97</v>
      </c>
      <c r="J111" s="73"/>
      <c r="K111" s="72"/>
      <c r="L111" s="72"/>
      <c r="M111" s="72">
        <v>0.13</v>
      </c>
      <c r="N111" s="28">
        <f t="shared" si="8"/>
        <v>0.13</v>
      </c>
      <c r="O111" s="29">
        <f t="shared" si="9"/>
        <v>78.099999999999994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31536</v>
      </c>
      <c r="D112" s="66"/>
      <c r="E112" s="66"/>
      <c r="F112" s="66"/>
      <c r="G112" s="66">
        <v>7913</v>
      </c>
      <c r="H112" s="66"/>
      <c r="I112" s="18">
        <f t="shared" si="7"/>
        <v>39449</v>
      </c>
      <c r="J112" s="67"/>
      <c r="K112" s="66"/>
      <c r="L112" s="66"/>
      <c r="M112" s="66">
        <v>17</v>
      </c>
      <c r="N112" s="20">
        <f t="shared" si="8"/>
        <v>17</v>
      </c>
      <c r="O112" s="21">
        <f t="shared" si="9"/>
        <v>39466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106.4</v>
      </c>
      <c r="D113" s="75"/>
      <c r="E113" s="75"/>
      <c r="F113" s="75"/>
      <c r="G113" s="75">
        <v>0</v>
      </c>
      <c r="H113" s="75"/>
      <c r="I113" s="30">
        <f t="shared" si="7"/>
        <v>106.4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106.4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28.27</v>
      </c>
      <c r="D114" s="72">
        <v>0.01</v>
      </c>
      <c r="E114" s="72"/>
      <c r="F114" s="72"/>
      <c r="G114" s="72">
        <v>7.13</v>
      </c>
      <c r="H114" s="72"/>
      <c r="I114" s="27">
        <f t="shared" si="7"/>
        <v>35.410000000000004</v>
      </c>
      <c r="J114" s="73"/>
      <c r="K114" s="72"/>
      <c r="L114" s="72"/>
      <c r="M114" s="72"/>
      <c r="N114" s="28">
        <f t="shared" si="8"/>
        <v>0</v>
      </c>
      <c r="O114" s="29">
        <f t="shared" si="9"/>
        <v>35.410000000000004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16291</v>
      </c>
      <c r="D115" s="66">
        <v>3</v>
      </c>
      <c r="E115" s="66"/>
      <c r="F115" s="66"/>
      <c r="G115" s="66">
        <v>2439</v>
      </c>
      <c r="H115" s="66"/>
      <c r="I115" s="18">
        <f t="shared" si="7"/>
        <v>18733</v>
      </c>
      <c r="J115" s="67"/>
      <c r="K115" s="66"/>
      <c r="L115" s="66"/>
      <c r="M115" s="66"/>
      <c r="N115" s="20">
        <f t="shared" si="8"/>
        <v>0</v>
      </c>
      <c r="O115" s="21">
        <f t="shared" si="9"/>
        <v>18733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12.2</v>
      </c>
      <c r="D116" s="84">
        <v>0</v>
      </c>
      <c r="E116" s="84"/>
      <c r="F116" s="84"/>
      <c r="G116" s="84">
        <v>0</v>
      </c>
      <c r="H116" s="84"/>
      <c r="I116" s="46">
        <f t="shared" si="7"/>
        <v>12.2</v>
      </c>
      <c r="J116" s="85"/>
      <c r="K116" s="84"/>
      <c r="L116" s="84"/>
      <c r="M116" s="84"/>
      <c r="N116" s="47">
        <f t="shared" si="8"/>
        <v>0</v>
      </c>
      <c r="O116" s="43">
        <f t="shared" si="9"/>
        <v>12.2</v>
      </c>
      <c r="P116" s="44">
        <f>SUM(O136,P111,P112,P115)</f>
        <v>2435.08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19</v>
      </c>
      <c r="D121" s="63">
        <v>0.74</v>
      </c>
      <c r="E121" s="63"/>
      <c r="F121" s="63"/>
      <c r="G121" s="63">
        <v>3.65</v>
      </c>
      <c r="H121" s="63"/>
      <c r="I121" s="11">
        <f t="shared" si="7"/>
        <v>23.389999999999997</v>
      </c>
      <c r="J121" s="64"/>
      <c r="K121" s="63"/>
      <c r="L121" s="63"/>
      <c r="M121" s="63"/>
      <c r="N121" s="13">
        <f t="shared" si="8"/>
        <v>0</v>
      </c>
      <c r="O121" s="14">
        <f t="shared" si="9"/>
        <v>23.389999999999997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11064</v>
      </c>
      <c r="D122" s="66">
        <v>233</v>
      </c>
      <c r="E122" s="66"/>
      <c r="F122" s="66"/>
      <c r="G122" s="66">
        <v>1361</v>
      </c>
      <c r="H122" s="66"/>
      <c r="I122" s="18">
        <f t="shared" si="7"/>
        <v>12658</v>
      </c>
      <c r="J122" s="67"/>
      <c r="K122" s="66"/>
      <c r="L122" s="66"/>
      <c r="M122" s="66"/>
      <c r="N122" s="20">
        <f t="shared" si="8"/>
        <v>0</v>
      </c>
      <c r="O122" s="21">
        <f t="shared" si="9"/>
        <v>12658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3.3</v>
      </c>
      <c r="D123" s="75">
        <v>0</v>
      </c>
      <c r="E123" s="75"/>
      <c r="F123" s="75"/>
      <c r="G123" s="75">
        <v>0</v>
      </c>
      <c r="H123" s="75"/>
      <c r="I123" s="30">
        <f t="shared" si="7"/>
        <v>3.3</v>
      </c>
      <c r="J123" s="76"/>
      <c r="K123" s="75"/>
      <c r="L123" s="75"/>
      <c r="M123" s="75"/>
      <c r="N123" s="31">
        <f t="shared" si="8"/>
        <v>0</v>
      </c>
      <c r="O123" s="32">
        <f t="shared" si="9"/>
        <v>3.3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15.33</v>
      </c>
      <c r="D124" s="72"/>
      <c r="E124" s="72"/>
      <c r="F124" s="72"/>
      <c r="G124" s="72">
        <v>1.79</v>
      </c>
      <c r="H124" s="72"/>
      <c r="I124" s="27">
        <f t="shared" si="7"/>
        <v>17.12</v>
      </c>
      <c r="J124" s="73"/>
      <c r="K124" s="72"/>
      <c r="L124" s="72"/>
      <c r="M124" s="72"/>
      <c r="N124" s="28">
        <f t="shared" si="8"/>
        <v>0</v>
      </c>
      <c r="O124" s="29">
        <f t="shared" si="9"/>
        <v>17.12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8828</v>
      </c>
      <c r="D125" s="66"/>
      <c r="E125" s="66"/>
      <c r="F125" s="66"/>
      <c r="G125" s="66">
        <v>626</v>
      </c>
      <c r="H125" s="66"/>
      <c r="I125" s="18">
        <f t="shared" si="7"/>
        <v>9454</v>
      </c>
      <c r="J125" s="67"/>
      <c r="K125" s="66"/>
      <c r="L125" s="66"/>
      <c r="M125" s="66"/>
      <c r="N125" s="20">
        <f t="shared" si="8"/>
        <v>0</v>
      </c>
      <c r="O125" s="21">
        <f t="shared" si="9"/>
        <v>9454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/>
      <c r="E126" s="75"/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13.17</v>
      </c>
      <c r="D127" s="72"/>
      <c r="E127" s="72"/>
      <c r="F127" s="72"/>
      <c r="G127" s="72">
        <v>1.1599999999999999</v>
      </c>
      <c r="H127" s="72"/>
      <c r="I127" s="27">
        <f t="shared" si="7"/>
        <v>14.33</v>
      </c>
      <c r="J127" s="73"/>
      <c r="K127" s="72"/>
      <c r="L127" s="72"/>
      <c r="M127" s="72"/>
      <c r="N127" s="28">
        <f t="shared" si="8"/>
        <v>0</v>
      </c>
      <c r="O127" s="29">
        <f t="shared" si="9"/>
        <v>14.33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7717</v>
      </c>
      <c r="D128" s="66"/>
      <c r="E128" s="66"/>
      <c r="F128" s="66"/>
      <c r="G128" s="66">
        <v>408</v>
      </c>
      <c r="H128" s="66"/>
      <c r="I128" s="18">
        <f t="shared" si="7"/>
        <v>8125</v>
      </c>
      <c r="J128" s="67"/>
      <c r="K128" s="66"/>
      <c r="L128" s="66"/>
      <c r="M128" s="66"/>
      <c r="N128" s="20">
        <f t="shared" si="8"/>
        <v>0</v>
      </c>
      <c r="O128" s="21">
        <f t="shared" si="9"/>
        <v>8125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1691.17</v>
      </c>
      <c r="D130" s="63">
        <v>7</v>
      </c>
      <c r="E130" s="63"/>
      <c r="F130" s="63">
        <v>44.94</v>
      </c>
      <c r="G130" s="63">
        <v>647.78</v>
      </c>
      <c r="H130" s="63">
        <v>0.06</v>
      </c>
      <c r="I130" s="11">
        <f t="shared" si="7"/>
        <v>2390.9500000000003</v>
      </c>
      <c r="J130" s="64">
        <v>0.15</v>
      </c>
      <c r="K130" s="63"/>
      <c r="L130" s="63">
        <v>8.07</v>
      </c>
      <c r="M130" s="63">
        <v>28.16</v>
      </c>
      <c r="N130" s="13">
        <f>SUM(J130:M130)</f>
        <v>36.380000000000003</v>
      </c>
      <c r="O130" s="14">
        <f t="shared" si="9"/>
        <v>2427.3300000000004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823116</v>
      </c>
      <c r="D131" s="66">
        <v>1285</v>
      </c>
      <c r="E131" s="66"/>
      <c r="F131" s="66">
        <v>9038</v>
      </c>
      <c r="G131" s="66">
        <v>194370</v>
      </c>
      <c r="H131" s="66">
        <v>10</v>
      </c>
      <c r="I131" s="18">
        <f t="shared" si="7"/>
        <v>1027819</v>
      </c>
      <c r="J131" s="67">
        <v>13</v>
      </c>
      <c r="K131" s="66"/>
      <c r="L131" s="66">
        <v>520</v>
      </c>
      <c r="M131" s="66">
        <v>2200</v>
      </c>
      <c r="N131" s="20">
        <f t="shared" si="8"/>
        <v>2733</v>
      </c>
      <c r="O131" s="21">
        <f t="shared" si="9"/>
        <v>1030552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9640.9</v>
      </c>
      <c r="D132" s="75">
        <v>27.1</v>
      </c>
      <c r="E132" s="75"/>
      <c r="F132" s="75">
        <v>96.6</v>
      </c>
      <c r="G132" s="75">
        <v>1973.4</v>
      </c>
      <c r="H132" s="75">
        <v>0.2</v>
      </c>
      <c r="I132" s="30">
        <f t="shared" ref="I132:I138" si="10">SUM(C132:H132)</f>
        <v>11738.2</v>
      </c>
      <c r="J132" s="76">
        <v>0.1</v>
      </c>
      <c r="K132" s="75"/>
      <c r="L132" s="75">
        <v>15.5</v>
      </c>
      <c r="M132" s="75">
        <v>69.8</v>
      </c>
      <c r="N132" s="31">
        <f t="shared" ref="N132:N138" si="11">SUM(J132:M132)</f>
        <v>85.399999999999991</v>
      </c>
      <c r="O132" s="32">
        <f t="shared" ref="O132:O138" si="12">SUM(N132,I132)</f>
        <v>11823.6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1590.46</v>
      </c>
      <c r="D133" s="72">
        <v>1.05</v>
      </c>
      <c r="E133" s="72"/>
      <c r="F133" s="72">
        <v>44.5</v>
      </c>
      <c r="G133" s="72">
        <v>643.75</v>
      </c>
      <c r="H133" s="72">
        <v>0.03</v>
      </c>
      <c r="I133" s="27">
        <f t="shared" si="10"/>
        <v>2279.7900000000004</v>
      </c>
      <c r="J133" s="73">
        <v>0.15</v>
      </c>
      <c r="K133" s="72"/>
      <c r="L133" s="72">
        <v>7.55</v>
      </c>
      <c r="M133" s="72">
        <v>27.42</v>
      </c>
      <c r="N133" s="28">
        <f t="shared" si="11"/>
        <v>35.120000000000005</v>
      </c>
      <c r="O133" s="29">
        <f t="shared" si="12"/>
        <v>2314.9100000000003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792072</v>
      </c>
      <c r="D134" s="66">
        <v>321</v>
      </c>
      <c r="E134" s="66"/>
      <c r="F134" s="66">
        <v>8960</v>
      </c>
      <c r="G134" s="66">
        <v>193701</v>
      </c>
      <c r="H134" s="66">
        <v>6</v>
      </c>
      <c r="I134" s="18">
        <f t="shared" si="10"/>
        <v>995060</v>
      </c>
      <c r="J134" s="67">
        <v>13</v>
      </c>
      <c r="K134" s="66"/>
      <c r="L134" s="66">
        <v>504</v>
      </c>
      <c r="M134" s="66">
        <v>2176</v>
      </c>
      <c r="N134" s="20">
        <f t="shared" si="11"/>
        <v>2693</v>
      </c>
      <c r="O134" s="21">
        <f t="shared" si="12"/>
        <v>997753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8496.5</v>
      </c>
      <c r="D135" s="84">
        <v>0.9</v>
      </c>
      <c r="E135" s="84"/>
      <c r="F135" s="84">
        <v>95</v>
      </c>
      <c r="G135" s="84">
        <v>1951</v>
      </c>
      <c r="H135" s="84">
        <v>0.1</v>
      </c>
      <c r="I135" s="46">
        <f t="shared" si="10"/>
        <v>10543.5</v>
      </c>
      <c r="J135" s="85">
        <v>0.1</v>
      </c>
      <c r="K135" s="84"/>
      <c r="L135" s="84">
        <v>14.4</v>
      </c>
      <c r="M135" s="84">
        <v>68.3</v>
      </c>
      <c r="N135" s="47">
        <f t="shared" si="11"/>
        <v>82.8</v>
      </c>
      <c r="O135" s="43">
        <f t="shared" si="12"/>
        <v>10626.3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1697.42</v>
      </c>
      <c r="D136" s="54">
        <f t="shared" si="13"/>
        <v>7.3199999999999994</v>
      </c>
      <c r="E136" s="54">
        <f t="shared" si="13"/>
        <v>0</v>
      </c>
      <c r="F136" s="54">
        <f t="shared" si="13"/>
        <v>45.29</v>
      </c>
      <c r="G136" s="54">
        <f t="shared" si="13"/>
        <v>647.78</v>
      </c>
      <c r="H136" s="54">
        <f t="shared" si="13"/>
        <v>0.32000000000000006</v>
      </c>
      <c r="I136" s="55">
        <f t="shared" si="10"/>
        <v>2398.13</v>
      </c>
      <c r="J136" s="56">
        <f t="shared" ref="J136:M138" si="14">SUM(J63,J66,J69,J72,J75,J78,J81,J84,J87,J90,J93,J96,J99,J102,J105,J108,J111,J114,J121,J124,J127)</f>
        <v>0.15</v>
      </c>
      <c r="K136" s="54">
        <f t="shared" si="14"/>
        <v>0</v>
      </c>
      <c r="L136" s="54">
        <f t="shared" si="14"/>
        <v>8.07</v>
      </c>
      <c r="M136" s="54">
        <f t="shared" si="14"/>
        <v>28.73</v>
      </c>
      <c r="N136" s="57">
        <f t="shared" si="11"/>
        <v>36.950000000000003</v>
      </c>
      <c r="O136" s="58">
        <f t="shared" si="12"/>
        <v>2435.08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824038</v>
      </c>
      <c r="D137" s="17">
        <f t="shared" si="13"/>
        <v>1393</v>
      </c>
      <c r="E137" s="17">
        <f t="shared" si="13"/>
        <v>0</v>
      </c>
      <c r="F137" s="17">
        <f t="shared" si="13"/>
        <v>9065</v>
      </c>
      <c r="G137" s="17">
        <f t="shared" si="13"/>
        <v>194370</v>
      </c>
      <c r="H137" s="17">
        <f t="shared" si="13"/>
        <v>25</v>
      </c>
      <c r="I137" s="18">
        <f t="shared" si="10"/>
        <v>1028891</v>
      </c>
      <c r="J137" s="19">
        <f t="shared" si="14"/>
        <v>13</v>
      </c>
      <c r="K137" s="17">
        <f t="shared" si="14"/>
        <v>0</v>
      </c>
      <c r="L137" s="17">
        <f t="shared" si="14"/>
        <v>520</v>
      </c>
      <c r="M137" s="17">
        <f t="shared" si="14"/>
        <v>2206</v>
      </c>
      <c r="N137" s="20">
        <f t="shared" si="11"/>
        <v>2739</v>
      </c>
      <c r="O137" s="21">
        <f t="shared" si="12"/>
        <v>1031630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9731.0999999999985</v>
      </c>
      <c r="D138" s="40">
        <f t="shared" si="13"/>
        <v>33.400000000000006</v>
      </c>
      <c r="E138" s="40">
        <f t="shared" si="13"/>
        <v>0</v>
      </c>
      <c r="F138" s="40">
        <f t="shared" si="13"/>
        <v>98.8</v>
      </c>
      <c r="G138" s="40">
        <f t="shared" si="13"/>
        <v>1973.4000000000003</v>
      </c>
      <c r="H138" s="40">
        <f t="shared" si="13"/>
        <v>1.1000000000000001</v>
      </c>
      <c r="I138" s="46">
        <f t="shared" si="10"/>
        <v>11837.799999999997</v>
      </c>
      <c r="J138" s="42">
        <f t="shared" si="14"/>
        <v>0.1</v>
      </c>
      <c r="K138" s="40">
        <f t="shared" si="14"/>
        <v>0</v>
      </c>
      <c r="L138" s="40">
        <f t="shared" si="14"/>
        <v>15.499999999999998</v>
      </c>
      <c r="M138" s="40">
        <f t="shared" si="14"/>
        <v>70.700000000000017</v>
      </c>
      <c r="N138" s="47">
        <f t="shared" si="11"/>
        <v>86.300000000000011</v>
      </c>
      <c r="O138" s="43">
        <f t="shared" si="12"/>
        <v>11924.099999999997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BD2CD-3376-4297-BBE9-9D2AAEC50D73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0.01</v>
      </c>
      <c r="D5" s="63"/>
      <c r="E5" s="63"/>
      <c r="F5" s="63"/>
      <c r="G5" s="63">
        <v>0.2</v>
      </c>
      <c r="H5" s="63"/>
      <c r="I5" s="11">
        <f t="shared" ref="I5:I36" si="0">SUM(C5:H5)</f>
        <v>0.21000000000000002</v>
      </c>
      <c r="J5" s="64"/>
      <c r="K5" s="63"/>
      <c r="L5" s="63"/>
      <c r="M5" s="63">
        <v>1.32</v>
      </c>
      <c r="N5" s="13">
        <f t="shared" ref="N5:N58" si="1">SUM(J5:M5)</f>
        <v>1.32</v>
      </c>
      <c r="O5" s="14">
        <f>SUM(N5,I5)</f>
        <v>1.53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0.27</v>
      </c>
      <c r="D8" s="72"/>
      <c r="E8" s="72"/>
      <c r="F8" s="72"/>
      <c r="G8" s="72"/>
      <c r="H8" s="72"/>
      <c r="I8" s="27">
        <f t="shared" si="0"/>
        <v>0.27</v>
      </c>
      <c r="J8" s="73"/>
      <c r="K8" s="72"/>
      <c r="L8" s="72"/>
      <c r="M8" s="72"/>
      <c r="N8" s="28">
        <f t="shared" si="1"/>
        <v>0</v>
      </c>
      <c r="O8" s="29">
        <f t="shared" si="2"/>
        <v>0.27</v>
      </c>
      <c r="P8" s="22" t="s">
        <v>25</v>
      </c>
      <c r="Q8" s="129" t="s">
        <v>74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0.08</v>
      </c>
      <c r="D11" s="72"/>
      <c r="E11" s="72"/>
      <c r="F11" s="72"/>
      <c r="G11" s="72"/>
      <c r="H11" s="72"/>
      <c r="I11" s="27">
        <f t="shared" si="0"/>
        <v>0.08</v>
      </c>
      <c r="J11" s="73"/>
      <c r="K11" s="72"/>
      <c r="L11" s="72"/>
      <c r="M11" s="72">
        <v>0.33</v>
      </c>
      <c r="N11" s="28">
        <f t="shared" si="1"/>
        <v>0.33</v>
      </c>
      <c r="O11" s="29">
        <f t="shared" si="2"/>
        <v>0.41000000000000003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3</v>
      </c>
      <c r="D12" s="66"/>
      <c r="E12" s="66"/>
      <c r="F12" s="66"/>
      <c r="G12" s="66"/>
      <c r="H12" s="66"/>
      <c r="I12" s="18">
        <f t="shared" si="0"/>
        <v>3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11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0.7</v>
      </c>
      <c r="D13" s="75"/>
      <c r="E13" s="75"/>
      <c r="F13" s="75"/>
      <c r="G13" s="75"/>
      <c r="H13" s="75"/>
      <c r="I13" s="30">
        <f t="shared" si="0"/>
        <v>0.7</v>
      </c>
      <c r="J13" s="76"/>
      <c r="K13" s="75"/>
      <c r="L13" s="75"/>
      <c r="M13" s="75">
        <v>0.6</v>
      </c>
      <c r="N13" s="31">
        <f t="shared" si="1"/>
        <v>0.6</v>
      </c>
      <c r="O13" s="32">
        <f t="shared" si="2"/>
        <v>1.2999999999999998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2.65</v>
      </c>
      <c r="N14" s="28">
        <f t="shared" si="1"/>
        <v>2.65</v>
      </c>
      <c r="O14" s="29">
        <f t="shared" si="2"/>
        <v>2.65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78</v>
      </c>
      <c r="N15" s="20">
        <f t="shared" si="1"/>
        <v>78</v>
      </c>
      <c r="O15" s="21">
        <f t="shared" si="2"/>
        <v>78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5.2</v>
      </c>
      <c r="N16" s="31">
        <f t="shared" si="1"/>
        <v>5.2</v>
      </c>
      <c r="O16" s="32">
        <f t="shared" si="2"/>
        <v>5.2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8.5500000000000007</v>
      </c>
      <c r="D17" s="72"/>
      <c r="E17" s="72"/>
      <c r="F17" s="72"/>
      <c r="G17" s="72"/>
      <c r="H17" s="72"/>
      <c r="I17" s="27">
        <f t="shared" si="0"/>
        <v>8.5500000000000007</v>
      </c>
      <c r="J17" s="73">
        <v>0.3</v>
      </c>
      <c r="K17" s="72"/>
      <c r="L17" s="72">
        <v>0.43</v>
      </c>
      <c r="M17" s="72">
        <v>7.28</v>
      </c>
      <c r="N17" s="28">
        <f t="shared" si="1"/>
        <v>8.01</v>
      </c>
      <c r="O17" s="29">
        <f t="shared" si="2"/>
        <v>16.560000000000002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3749</v>
      </c>
      <c r="D18" s="66"/>
      <c r="E18" s="66"/>
      <c r="F18" s="66"/>
      <c r="G18" s="66"/>
      <c r="H18" s="66"/>
      <c r="I18" s="18">
        <f t="shared" si="0"/>
        <v>3749</v>
      </c>
      <c r="J18" s="67">
        <v>19</v>
      </c>
      <c r="K18" s="66"/>
      <c r="L18" s="66">
        <v>16</v>
      </c>
      <c r="M18" s="66">
        <v>256</v>
      </c>
      <c r="N18" s="20">
        <f t="shared" si="1"/>
        <v>291</v>
      </c>
      <c r="O18" s="21">
        <f t="shared" si="2"/>
        <v>4040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250.6</v>
      </c>
      <c r="D19" s="75"/>
      <c r="E19" s="75"/>
      <c r="F19" s="75"/>
      <c r="G19" s="75"/>
      <c r="H19" s="75"/>
      <c r="I19" s="30">
        <f t="shared" si="0"/>
        <v>250.6</v>
      </c>
      <c r="J19" s="76">
        <v>0.5</v>
      </c>
      <c r="K19" s="75"/>
      <c r="L19" s="75">
        <v>0.9</v>
      </c>
      <c r="M19" s="75">
        <v>13.2</v>
      </c>
      <c r="N19" s="31">
        <f t="shared" si="1"/>
        <v>14.6</v>
      </c>
      <c r="O19" s="32">
        <f t="shared" si="2"/>
        <v>265.2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6.5</v>
      </c>
      <c r="D20" s="72"/>
      <c r="E20" s="72"/>
      <c r="F20" s="72"/>
      <c r="G20" s="72"/>
      <c r="H20" s="72"/>
      <c r="I20" s="27">
        <f t="shared" si="0"/>
        <v>6.5</v>
      </c>
      <c r="J20" s="73"/>
      <c r="K20" s="72"/>
      <c r="L20" s="72"/>
      <c r="M20" s="72">
        <v>9.91</v>
      </c>
      <c r="N20" s="28">
        <f t="shared" si="1"/>
        <v>9.91</v>
      </c>
      <c r="O20" s="29">
        <f t="shared" si="2"/>
        <v>16.41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1570</v>
      </c>
      <c r="D21" s="66"/>
      <c r="E21" s="66"/>
      <c r="F21" s="66"/>
      <c r="G21" s="66"/>
      <c r="H21" s="66"/>
      <c r="I21" s="18">
        <f t="shared" si="0"/>
        <v>1570</v>
      </c>
      <c r="J21" s="67"/>
      <c r="K21" s="66"/>
      <c r="L21" s="66"/>
      <c r="M21" s="66">
        <v>461</v>
      </c>
      <c r="N21" s="20">
        <f t="shared" si="1"/>
        <v>461</v>
      </c>
      <c r="O21" s="21">
        <f t="shared" si="2"/>
        <v>2031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75.3</v>
      </c>
      <c r="D22" s="75"/>
      <c r="E22" s="75"/>
      <c r="F22" s="75"/>
      <c r="G22" s="75"/>
      <c r="H22" s="75"/>
      <c r="I22" s="30">
        <f t="shared" si="0"/>
        <v>75.3</v>
      </c>
      <c r="J22" s="76"/>
      <c r="K22" s="75"/>
      <c r="L22" s="75"/>
      <c r="M22" s="75">
        <v>18.7</v>
      </c>
      <c r="N22" s="31">
        <f t="shared" si="1"/>
        <v>18.7</v>
      </c>
      <c r="O22" s="32">
        <f t="shared" si="2"/>
        <v>94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7.61</v>
      </c>
      <c r="D23" s="72"/>
      <c r="E23" s="72"/>
      <c r="F23" s="72"/>
      <c r="G23" s="72">
        <v>0.77</v>
      </c>
      <c r="H23" s="72"/>
      <c r="I23" s="27">
        <f t="shared" si="0"/>
        <v>8.3800000000000008</v>
      </c>
      <c r="J23" s="73"/>
      <c r="K23" s="72"/>
      <c r="L23" s="72"/>
      <c r="M23" s="72">
        <v>0.82</v>
      </c>
      <c r="N23" s="28">
        <f t="shared" si="1"/>
        <v>0.82</v>
      </c>
      <c r="O23" s="29">
        <f t="shared" si="2"/>
        <v>9.2000000000000011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2348</v>
      </c>
      <c r="D24" s="66"/>
      <c r="E24" s="66"/>
      <c r="F24" s="66"/>
      <c r="G24" s="66">
        <v>112</v>
      </c>
      <c r="H24" s="66"/>
      <c r="I24" s="18">
        <f t="shared" si="0"/>
        <v>2460</v>
      </c>
      <c r="J24" s="67"/>
      <c r="K24" s="66"/>
      <c r="L24" s="66"/>
      <c r="M24" s="66">
        <v>47</v>
      </c>
      <c r="N24" s="20">
        <f t="shared" si="1"/>
        <v>47</v>
      </c>
      <c r="O24" s="21">
        <f t="shared" si="2"/>
        <v>2507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86.6</v>
      </c>
      <c r="D25" s="75"/>
      <c r="E25" s="75"/>
      <c r="F25" s="75"/>
      <c r="G25" s="75">
        <v>3</v>
      </c>
      <c r="H25" s="75"/>
      <c r="I25" s="30">
        <f t="shared" si="0"/>
        <v>89.6</v>
      </c>
      <c r="J25" s="76"/>
      <c r="K25" s="75"/>
      <c r="L25" s="75"/>
      <c r="M25" s="75">
        <v>1.6</v>
      </c>
      <c r="N25" s="31">
        <f t="shared" si="1"/>
        <v>1.6</v>
      </c>
      <c r="O25" s="32">
        <f t="shared" si="2"/>
        <v>91.199999999999989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34.020000000000003</v>
      </c>
      <c r="D26" s="72"/>
      <c r="E26" s="72"/>
      <c r="F26" s="72"/>
      <c r="G26" s="72">
        <v>0.95</v>
      </c>
      <c r="H26" s="72"/>
      <c r="I26" s="27">
        <f t="shared" si="0"/>
        <v>34.970000000000006</v>
      </c>
      <c r="J26" s="73"/>
      <c r="K26" s="72"/>
      <c r="L26" s="72"/>
      <c r="M26" s="72">
        <v>0.11</v>
      </c>
      <c r="N26" s="28">
        <f t="shared" si="1"/>
        <v>0.11</v>
      </c>
      <c r="O26" s="29">
        <f t="shared" si="2"/>
        <v>35.080000000000005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11303</v>
      </c>
      <c r="D27" s="66"/>
      <c r="E27" s="66"/>
      <c r="F27" s="66"/>
      <c r="G27" s="66">
        <v>166</v>
      </c>
      <c r="H27" s="66"/>
      <c r="I27" s="18">
        <f t="shared" si="0"/>
        <v>11469</v>
      </c>
      <c r="J27" s="67"/>
      <c r="K27" s="66"/>
      <c r="L27" s="66"/>
      <c r="M27" s="66">
        <v>8</v>
      </c>
      <c r="N27" s="20">
        <f t="shared" si="1"/>
        <v>8</v>
      </c>
      <c r="O27" s="21">
        <f t="shared" si="2"/>
        <v>11477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359.9</v>
      </c>
      <c r="D28" s="75"/>
      <c r="E28" s="75"/>
      <c r="F28" s="75"/>
      <c r="G28" s="75">
        <v>4</v>
      </c>
      <c r="H28" s="75"/>
      <c r="I28" s="30">
        <f t="shared" si="0"/>
        <v>363.9</v>
      </c>
      <c r="J28" s="76"/>
      <c r="K28" s="75"/>
      <c r="L28" s="75"/>
      <c r="M28" s="75">
        <v>0.3</v>
      </c>
      <c r="N28" s="31">
        <f t="shared" si="1"/>
        <v>0.3</v>
      </c>
      <c r="O28" s="32">
        <f t="shared" si="2"/>
        <v>364.2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92.92</v>
      </c>
      <c r="D29" s="72"/>
      <c r="E29" s="72"/>
      <c r="F29" s="72"/>
      <c r="G29" s="72">
        <v>3.33</v>
      </c>
      <c r="H29" s="72"/>
      <c r="I29" s="27">
        <f t="shared" si="0"/>
        <v>96.25</v>
      </c>
      <c r="J29" s="73"/>
      <c r="K29" s="72"/>
      <c r="L29" s="72"/>
      <c r="M29" s="72">
        <v>0.22</v>
      </c>
      <c r="N29" s="28">
        <f t="shared" si="1"/>
        <v>0.22</v>
      </c>
      <c r="O29" s="29">
        <f t="shared" si="2"/>
        <v>96.47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36887</v>
      </c>
      <c r="D30" s="66"/>
      <c r="E30" s="66"/>
      <c r="F30" s="66"/>
      <c r="G30" s="66">
        <v>767</v>
      </c>
      <c r="H30" s="66"/>
      <c r="I30" s="18">
        <f t="shared" si="0"/>
        <v>37654</v>
      </c>
      <c r="J30" s="67"/>
      <c r="K30" s="66"/>
      <c r="L30" s="66"/>
      <c r="M30" s="66">
        <v>15</v>
      </c>
      <c r="N30" s="20">
        <f t="shared" si="1"/>
        <v>15</v>
      </c>
      <c r="O30" s="21">
        <f t="shared" si="2"/>
        <v>37669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852</v>
      </c>
      <c r="D31" s="75"/>
      <c r="E31" s="75"/>
      <c r="F31" s="75"/>
      <c r="G31" s="75">
        <v>16.8</v>
      </c>
      <c r="H31" s="75"/>
      <c r="I31" s="30">
        <f t="shared" si="0"/>
        <v>868.8</v>
      </c>
      <c r="J31" s="76"/>
      <c r="K31" s="75"/>
      <c r="L31" s="75"/>
      <c r="M31" s="75">
        <v>0.5</v>
      </c>
      <c r="N31" s="31">
        <f t="shared" si="1"/>
        <v>0.5</v>
      </c>
      <c r="O31" s="32">
        <f t="shared" si="2"/>
        <v>869.3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101.02</v>
      </c>
      <c r="D32" s="72"/>
      <c r="E32" s="72"/>
      <c r="F32" s="72">
        <v>1.43</v>
      </c>
      <c r="G32" s="72">
        <v>6.65</v>
      </c>
      <c r="H32" s="72">
        <v>0.13</v>
      </c>
      <c r="I32" s="27">
        <f t="shared" si="0"/>
        <v>109.23</v>
      </c>
      <c r="J32" s="73"/>
      <c r="K32" s="72"/>
      <c r="L32" s="72">
        <v>0.04</v>
      </c>
      <c r="M32" s="72">
        <v>0.8</v>
      </c>
      <c r="N32" s="28">
        <f t="shared" si="1"/>
        <v>0.84000000000000008</v>
      </c>
      <c r="O32" s="29">
        <f t="shared" si="2"/>
        <v>110.07000000000001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43309</v>
      </c>
      <c r="D33" s="66"/>
      <c r="E33" s="66"/>
      <c r="F33" s="66">
        <v>327</v>
      </c>
      <c r="G33" s="66">
        <v>1675</v>
      </c>
      <c r="H33" s="66">
        <v>16</v>
      </c>
      <c r="I33" s="18">
        <f t="shared" si="0"/>
        <v>45327</v>
      </c>
      <c r="J33" s="67"/>
      <c r="K33" s="66"/>
      <c r="L33" s="66">
        <v>4</v>
      </c>
      <c r="M33" s="66">
        <v>75</v>
      </c>
      <c r="N33" s="20">
        <f t="shared" si="1"/>
        <v>79</v>
      </c>
      <c r="O33" s="21">
        <f t="shared" si="2"/>
        <v>45406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738.9</v>
      </c>
      <c r="D34" s="75"/>
      <c r="E34" s="75"/>
      <c r="F34" s="75">
        <v>4.0999999999999996</v>
      </c>
      <c r="G34" s="75">
        <v>25</v>
      </c>
      <c r="H34" s="75">
        <v>0.4</v>
      </c>
      <c r="I34" s="30">
        <f t="shared" si="0"/>
        <v>768.4</v>
      </c>
      <c r="J34" s="76"/>
      <c r="K34" s="75"/>
      <c r="L34" s="75">
        <v>0.1</v>
      </c>
      <c r="M34" s="75">
        <v>2</v>
      </c>
      <c r="N34" s="31">
        <f t="shared" si="1"/>
        <v>2.1</v>
      </c>
      <c r="O34" s="32">
        <f t="shared" si="2"/>
        <v>770.5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316.62</v>
      </c>
      <c r="D35" s="72"/>
      <c r="E35" s="72"/>
      <c r="F35" s="72">
        <v>0.71</v>
      </c>
      <c r="G35" s="72">
        <v>26.04</v>
      </c>
      <c r="H35" s="72"/>
      <c r="I35" s="27">
        <f t="shared" si="0"/>
        <v>343.37</v>
      </c>
      <c r="J35" s="73"/>
      <c r="K35" s="72"/>
      <c r="L35" s="72"/>
      <c r="M35" s="72">
        <v>2.59</v>
      </c>
      <c r="N35" s="28">
        <f t="shared" si="1"/>
        <v>2.59</v>
      </c>
      <c r="O35" s="29">
        <f t="shared" si="2"/>
        <v>345.96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148267</v>
      </c>
      <c r="D36" s="66"/>
      <c r="E36" s="66"/>
      <c r="F36" s="66">
        <v>182</v>
      </c>
      <c r="G36" s="66">
        <v>6990</v>
      </c>
      <c r="H36" s="66"/>
      <c r="I36" s="18">
        <f t="shared" si="0"/>
        <v>155439</v>
      </c>
      <c r="J36" s="67"/>
      <c r="K36" s="66"/>
      <c r="L36" s="66"/>
      <c r="M36" s="66">
        <v>211</v>
      </c>
      <c r="N36" s="20">
        <f t="shared" si="1"/>
        <v>211</v>
      </c>
      <c r="O36" s="21">
        <f t="shared" si="2"/>
        <v>155650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1797.9</v>
      </c>
      <c r="D37" s="75"/>
      <c r="E37" s="75"/>
      <c r="F37" s="75">
        <v>1.9</v>
      </c>
      <c r="G37" s="75">
        <v>98.1</v>
      </c>
      <c r="H37" s="75"/>
      <c r="I37" s="30">
        <f t="shared" ref="I37:I50" si="3">SUM(C37:H37)</f>
        <v>1897.9</v>
      </c>
      <c r="J37" s="76"/>
      <c r="K37" s="75"/>
      <c r="L37" s="75"/>
      <c r="M37" s="75">
        <v>3.8</v>
      </c>
      <c r="N37" s="31">
        <f t="shared" si="1"/>
        <v>3.8</v>
      </c>
      <c r="O37" s="32">
        <f t="shared" si="2"/>
        <v>1901.7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403.15</v>
      </c>
      <c r="D38" s="72"/>
      <c r="E38" s="72"/>
      <c r="F38" s="72">
        <v>2.15</v>
      </c>
      <c r="G38" s="72">
        <v>110.87</v>
      </c>
      <c r="H38" s="72"/>
      <c r="I38" s="27">
        <f t="shared" si="3"/>
        <v>516.16999999999996</v>
      </c>
      <c r="J38" s="73"/>
      <c r="K38" s="72"/>
      <c r="L38" s="72"/>
      <c r="M38" s="72">
        <v>1.72</v>
      </c>
      <c r="N38" s="28">
        <f t="shared" si="1"/>
        <v>1.72</v>
      </c>
      <c r="O38" s="29">
        <f t="shared" si="2"/>
        <v>517.89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198795</v>
      </c>
      <c r="D39" s="66"/>
      <c r="E39" s="66"/>
      <c r="F39" s="66">
        <v>505</v>
      </c>
      <c r="G39" s="66">
        <v>31209</v>
      </c>
      <c r="H39" s="66"/>
      <c r="I39" s="18">
        <f t="shared" si="3"/>
        <v>230509</v>
      </c>
      <c r="J39" s="67"/>
      <c r="K39" s="66"/>
      <c r="L39" s="66"/>
      <c r="M39" s="66">
        <v>113</v>
      </c>
      <c r="N39" s="20">
        <f t="shared" si="1"/>
        <v>113</v>
      </c>
      <c r="O39" s="21">
        <f t="shared" si="2"/>
        <v>230622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2193.1</v>
      </c>
      <c r="D40" s="75"/>
      <c r="E40" s="75"/>
      <c r="F40" s="75">
        <v>4.5</v>
      </c>
      <c r="G40" s="75">
        <v>409.3</v>
      </c>
      <c r="H40" s="75"/>
      <c r="I40" s="30">
        <f t="shared" si="3"/>
        <v>2606.9</v>
      </c>
      <c r="J40" s="76"/>
      <c r="K40" s="75"/>
      <c r="L40" s="75"/>
      <c r="M40" s="75">
        <v>2</v>
      </c>
      <c r="N40" s="31">
        <f t="shared" si="1"/>
        <v>2</v>
      </c>
      <c r="O40" s="32">
        <f t="shared" si="2"/>
        <v>2608.9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351.15</v>
      </c>
      <c r="D41" s="72"/>
      <c r="E41" s="72"/>
      <c r="F41" s="72">
        <v>0.35</v>
      </c>
      <c r="G41" s="72">
        <v>213.4</v>
      </c>
      <c r="H41" s="72"/>
      <c r="I41" s="27">
        <f t="shared" si="3"/>
        <v>564.9</v>
      </c>
      <c r="J41" s="73"/>
      <c r="K41" s="72"/>
      <c r="L41" s="72"/>
      <c r="M41" s="72">
        <v>0.13</v>
      </c>
      <c r="N41" s="28">
        <f t="shared" si="1"/>
        <v>0.13</v>
      </c>
      <c r="O41" s="29">
        <f t="shared" si="2"/>
        <v>565.03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177576</v>
      </c>
      <c r="D42" s="66"/>
      <c r="E42" s="66"/>
      <c r="F42" s="66">
        <v>75</v>
      </c>
      <c r="G42" s="66">
        <v>63297</v>
      </c>
      <c r="H42" s="66"/>
      <c r="I42" s="18">
        <f t="shared" si="3"/>
        <v>240948</v>
      </c>
      <c r="J42" s="67"/>
      <c r="K42" s="66"/>
      <c r="L42" s="66"/>
      <c r="M42" s="66">
        <v>15</v>
      </c>
      <c r="N42" s="20">
        <f t="shared" si="1"/>
        <v>15</v>
      </c>
      <c r="O42" s="21">
        <f t="shared" si="2"/>
        <v>240963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1800.6</v>
      </c>
      <c r="D43" s="75"/>
      <c r="E43" s="75"/>
      <c r="F43" s="75">
        <v>0.6</v>
      </c>
      <c r="G43" s="75">
        <v>781.9</v>
      </c>
      <c r="H43" s="75"/>
      <c r="I43" s="30">
        <f t="shared" si="3"/>
        <v>2583.1</v>
      </c>
      <c r="J43" s="76"/>
      <c r="K43" s="75"/>
      <c r="L43" s="75"/>
      <c r="M43" s="75">
        <v>0.3</v>
      </c>
      <c r="N43" s="31">
        <f t="shared" si="1"/>
        <v>0.3</v>
      </c>
      <c r="O43" s="32">
        <f t="shared" si="2"/>
        <v>2583.4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326.98</v>
      </c>
      <c r="D44" s="72"/>
      <c r="E44" s="72"/>
      <c r="F44" s="72">
        <v>7.0000000000000007E-2</v>
      </c>
      <c r="G44" s="72">
        <v>168.64</v>
      </c>
      <c r="H44" s="72"/>
      <c r="I44" s="27">
        <f t="shared" si="3"/>
        <v>495.69</v>
      </c>
      <c r="J44" s="73"/>
      <c r="K44" s="72"/>
      <c r="L44" s="72"/>
      <c r="M44" s="72"/>
      <c r="N44" s="28">
        <f t="shared" si="1"/>
        <v>0</v>
      </c>
      <c r="O44" s="29">
        <f t="shared" si="2"/>
        <v>495.69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173194</v>
      </c>
      <c r="D45" s="66"/>
      <c r="E45" s="66"/>
      <c r="F45" s="66">
        <v>17</v>
      </c>
      <c r="G45" s="66">
        <v>52791</v>
      </c>
      <c r="H45" s="66"/>
      <c r="I45" s="18">
        <f t="shared" si="3"/>
        <v>226002</v>
      </c>
      <c r="J45" s="67"/>
      <c r="K45" s="66"/>
      <c r="L45" s="66"/>
      <c r="M45" s="66"/>
      <c r="N45" s="20">
        <f t="shared" si="1"/>
        <v>0</v>
      </c>
      <c r="O45" s="21">
        <f t="shared" si="2"/>
        <v>226002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1408.2</v>
      </c>
      <c r="D46" s="75"/>
      <c r="E46" s="75"/>
      <c r="F46" s="75">
        <v>0.1</v>
      </c>
      <c r="G46" s="75">
        <v>531.1</v>
      </c>
      <c r="H46" s="75"/>
      <c r="I46" s="30">
        <f t="shared" si="3"/>
        <v>1939.4</v>
      </c>
      <c r="J46" s="76"/>
      <c r="K46" s="75"/>
      <c r="L46" s="75"/>
      <c r="M46" s="75"/>
      <c r="N46" s="31">
        <f t="shared" si="1"/>
        <v>0</v>
      </c>
      <c r="O46" s="32">
        <f t="shared" si="2"/>
        <v>1939.4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696.84</v>
      </c>
      <c r="D47" s="72">
        <v>0.18</v>
      </c>
      <c r="E47" s="72"/>
      <c r="F47" s="72">
        <v>0.72</v>
      </c>
      <c r="G47" s="72">
        <v>107.96</v>
      </c>
      <c r="H47" s="72"/>
      <c r="I47" s="27">
        <f t="shared" si="3"/>
        <v>805.7</v>
      </c>
      <c r="J47" s="73"/>
      <c r="K47" s="72"/>
      <c r="L47" s="72"/>
      <c r="M47" s="72">
        <v>1.67</v>
      </c>
      <c r="N47" s="28">
        <f t="shared" si="1"/>
        <v>1.67</v>
      </c>
      <c r="O47" s="29">
        <f t="shared" si="2"/>
        <v>807.37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383333</v>
      </c>
      <c r="D48" s="66">
        <v>56</v>
      </c>
      <c r="E48" s="66"/>
      <c r="F48" s="66">
        <v>194</v>
      </c>
      <c r="G48" s="66">
        <v>34360</v>
      </c>
      <c r="H48" s="66"/>
      <c r="I48" s="18">
        <f t="shared" si="3"/>
        <v>417943</v>
      </c>
      <c r="J48" s="67"/>
      <c r="K48" s="66"/>
      <c r="L48" s="66"/>
      <c r="M48" s="66">
        <v>221</v>
      </c>
      <c r="N48" s="20">
        <f t="shared" si="1"/>
        <v>221</v>
      </c>
      <c r="O48" s="21">
        <f t="shared" si="2"/>
        <v>418164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1267.3</v>
      </c>
      <c r="D49" s="75">
        <v>0</v>
      </c>
      <c r="E49" s="75"/>
      <c r="F49" s="75">
        <v>0.7</v>
      </c>
      <c r="G49" s="75">
        <v>137.4</v>
      </c>
      <c r="H49" s="75"/>
      <c r="I49" s="30">
        <f t="shared" si="3"/>
        <v>1405.4</v>
      </c>
      <c r="J49" s="76"/>
      <c r="K49" s="75"/>
      <c r="L49" s="75"/>
      <c r="M49" s="75">
        <v>0.1</v>
      </c>
      <c r="N49" s="31">
        <f t="shared" si="1"/>
        <v>0.1</v>
      </c>
      <c r="O49" s="32">
        <f t="shared" si="2"/>
        <v>1405.5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2340.04</v>
      </c>
      <c r="D50" s="63">
        <v>0.18</v>
      </c>
      <c r="E50" s="63"/>
      <c r="F50" s="63">
        <v>5.43</v>
      </c>
      <c r="G50" s="63">
        <v>638.61</v>
      </c>
      <c r="H50" s="63">
        <v>0.13</v>
      </c>
      <c r="I50" s="11">
        <f t="shared" si="3"/>
        <v>2984.39</v>
      </c>
      <c r="J50" s="64">
        <v>0.3</v>
      </c>
      <c r="K50" s="63"/>
      <c r="L50" s="63">
        <v>0.47</v>
      </c>
      <c r="M50" s="63">
        <v>28.23</v>
      </c>
      <c r="N50" s="13">
        <f t="shared" si="1"/>
        <v>29</v>
      </c>
      <c r="O50" s="14">
        <f t="shared" si="2"/>
        <v>3013.39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1177273</v>
      </c>
      <c r="D51" s="66">
        <v>56</v>
      </c>
      <c r="E51" s="66"/>
      <c r="F51" s="66">
        <v>1300</v>
      </c>
      <c r="G51" s="66">
        <v>191367</v>
      </c>
      <c r="H51" s="66">
        <v>16</v>
      </c>
      <c r="I51" s="18">
        <f t="shared" ref="I51:I58" si="4">SUM(C51:H51)</f>
        <v>1370012</v>
      </c>
      <c r="J51" s="67">
        <v>19</v>
      </c>
      <c r="K51" s="66"/>
      <c r="L51" s="66">
        <v>20</v>
      </c>
      <c r="M51" s="66">
        <v>1508</v>
      </c>
      <c r="N51" s="20">
        <f t="shared" si="1"/>
        <v>1547</v>
      </c>
      <c r="O51" s="21">
        <f>SUM(N51,I51)</f>
        <v>1371559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10628.2</v>
      </c>
      <c r="D52" s="75">
        <v>0</v>
      </c>
      <c r="E52" s="75"/>
      <c r="F52" s="75">
        <v>11.9</v>
      </c>
      <c r="G52" s="75">
        <v>2006.6</v>
      </c>
      <c r="H52" s="75">
        <v>0.4</v>
      </c>
      <c r="I52" s="30">
        <f t="shared" si="4"/>
        <v>12647.1</v>
      </c>
      <c r="J52" s="76">
        <v>0.5</v>
      </c>
      <c r="K52" s="75"/>
      <c r="L52" s="75">
        <v>1</v>
      </c>
      <c r="M52" s="75">
        <v>48.3</v>
      </c>
      <c r="N52" s="31">
        <f t="shared" si="1"/>
        <v>49.8</v>
      </c>
      <c r="O52" s="32">
        <f t="shared" si="2"/>
        <v>12696.9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2303.0500000000002</v>
      </c>
      <c r="D53" s="72">
        <v>0.18</v>
      </c>
      <c r="E53" s="72"/>
      <c r="F53" s="72">
        <v>5.43</v>
      </c>
      <c r="G53" s="72">
        <v>637.4</v>
      </c>
      <c r="H53" s="72"/>
      <c r="I53" s="27">
        <f t="shared" si="4"/>
        <v>2946.06</v>
      </c>
      <c r="J53" s="73">
        <v>0.3</v>
      </c>
      <c r="K53" s="72"/>
      <c r="L53" s="72">
        <v>0.47</v>
      </c>
      <c r="M53" s="72">
        <v>27.82</v>
      </c>
      <c r="N53" s="28">
        <f t="shared" si="1"/>
        <v>28.59</v>
      </c>
      <c r="O53" s="29">
        <f t="shared" si="2"/>
        <v>2974.65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1166065</v>
      </c>
      <c r="D54" s="66">
        <v>56</v>
      </c>
      <c r="E54" s="66"/>
      <c r="F54" s="66">
        <v>1300</v>
      </c>
      <c r="G54" s="66">
        <v>191167</v>
      </c>
      <c r="H54" s="66"/>
      <c r="I54" s="18">
        <f t="shared" si="4"/>
        <v>1358588</v>
      </c>
      <c r="J54" s="67">
        <v>19</v>
      </c>
      <c r="K54" s="66"/>
      <c r="L54" s="66">
        <v>20</v>
      </c>
      <c r="M54" s="66">
        <v>1497</v>
      </c>
      <c r="N54" s="20">
        <f t="shared" si="1"/>
        <v>1536</v>
      </c>
      <c r="O54" s="21">
        <f t="shared" si="2"/>
        <v>1360124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10199.700000000001</v>
      </c>
      <c r="D55" s="69">
        <v>0</v>
      </c>
      <c r="E55" s="69"/>
      <c r="F55" s="69">
        <v>11.9</v>
      </c>
      <c r="G55" s="69">
        <v>2001.6</v>
      </c>
      <c r="H55" s="69"/>
      <c r="I55" s="24">
        <f t="shared" si="4"/>
        <v>12213.2</v>
      </c>
      <c r="J55" s="70">
        <v>0.5</v>
      </c>
      <c r="K55" s="69"/>
      <c r="L55" s="69">
        <v>1</v>
      </c>
      <c r="M55" s="69">
        <v>47.5</v>
      </c>
      <c r="N55" s="24">
        <f t="shared" si="1"/>
        <v>49</v>
      </c>
      <c r="O55" s="26">
        <f t="shared" si="2"/>
        <v>12262.2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2345.7200000000003</v>
      </c>
      <c r="D56" s="10">
        <f t="shared" si="5"/>
        <v>0.18</v>
      </c>
      <c r="E56" s="10">
        <f t="shared" si="5"/>
        <v>0</v>
      </c>
      <c r="F56" s="10">
        <f t="shared" si="5"/>
        <v>5.4299999999999988</v>
      </c>
      <c r="G56" s="10">
        <f t="shared" si="5"/>
        <v>638.81000000000006</v>
      </c>
      <c r="H56" s="10">
        <f t="shared" si="5"/>
        <v>0.13</v>
      </c>
      <c r="I56" s="36">
        <f>SUM(C56:H56)</f>
        <v>2990.27</v>
      </c>
      <c r="J56" s="34">
        <f>SUM(J5,J8,J11,J14,J17,J20,J23,J26,J29,J32,J35,J38,J41,J44,J47)</f>
        <v>0.3</v>
      </c>
      <c r="K56" s="10">
        <f>SUM(K5,K8,K11,K14,K17,K20,K23,K26,K29,K32,K35,K38,K41,K44,K47)</f>
        <v>0</v>
      </c>
      <c r="L56" s="10">
        <f>SUM(L5,L8,L11,L14,L17,L20,L23,L26,L29,L32,L35,L38,L41,L44,L47)</f>
        <v>0.47</v>
      </c>
      <c r="M56" s="10">
        <f>SUM(M5,M8,M11,M14,M17,M20,M23,M26,M29,M32,M35,M38,M41,M44,M47)</f>
        <v>29.549999999999997</v>
      </c>
      <c r="N56" s="12">
        <f t="shared" si="1"/>
        <v>30.319999999999997</v>
      </c>
      <c r="O56" s="14">
        <f t="shared" si="2"/>
        <v>3020.59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1180334</v>
      </c>
      <c r="D57" s="17">
        <f t="shared" si="5"/>
        <v>56</v>
      </c>
      <c r="E57" s="17">
        <f t="shared" si="5"/>
        <v>0</v>
      </c>
      <c r="F57" s="17">
        <f t="shared" si="5"/>
        <v>1300</v>
      </c>
      <c r="G57" s="17">
        <f t="shared" si="5"/>
        <v>191367</v>
      </c>
      <c r="H57" s="17">
        <f t="shared" si="5"/>
        <v>16</v>
      </c>
      <c r="I57" s="37">
        <f t="shared" si="4"/>
        <v>1373073</v>
      </c>
      <c r="J57" s="35">
        <f t="shared" ref="J57:M58" si="6">SUM(J6,J9,J12,J15,J18,J21,J24,J27,J30,J33,J36,J39,J42,J45,J48)</f>
        <v>19</v>
      </c>
      <c r="K57" s="17">
        <f t="shared" si="6"/>
        <v>0</v>
      </c>
      <c r="L57" s="17">
        <f t="shared" si="6"/>
        <v>20</v>
      </c>
      <c r="M57" s="17">
        <f t="shared" si="6"/>
        <v>1508</v>
      </c>
      <c r="N57" s="19">
        <f t="shared" si="1"/>
        <v>1547</v>
      </c>
      <c r="O57" s="21">
        <f t="shared" si="2"/>
        <v>1374620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10831.1</v>
      </c>
      <c r="D58" s="40">
        <f t="shared" si="5"/>
        <v>0</v>
      </c>
      <c r="E58" s="40">
        <f t="shared" si="5"/>
        <v>0</v>
      </c>
      <c r="F58" s="40">
        <f t="shared" si="5"/>
        <v>11.899999999999999</v>
      </c>
      <c r="G58" s="40">
        <f t="shared" si="5"/>
        <v>2006.6</v>
      </c>
      <c r="H58" s="40">
        <f t="shared" si="5"/>
        <v>0.4</v>
      </c>
      <c r="I58" s="41">
        <f t="shared" si="4"/>
        <v>12850</v>
      </c>
      <c r="J58" s="39">
        <f t="shared" si="6"/>
        <v>0.5</v>
      </c>
      <c r="K58" s="40">
        <f t="shared" si="6"/>
        <v>0</v>
      </c>
      <c r="L58" s="40">
        <f t="shared" si="6"/>
        <v>1</v>
      </c>
      <c r="M58" s="40">
        <f t="shared" si="6"/>
        <v>48.3</v>
      </c>
      <c r="N58" s="42">
        <f t="shared" si="1"/>
        <v>49.8</v>
      </c>
      <c r="O58" s="43">
        <f t="shared" si="2"/>
        <v>12899.8</v>
      </c>
      <c r="P58" s="44">
        <f>SUM(O56,P53,P54,P57)</f>
        <v>3020.59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0.01</v>
      </c>
      <c r="D63" s="63"/>
      <c r="E63" s="63"/>
      <c r="F63" s="63"/>
      <c r="G63" s="63">
        <v>0.2</v>
      </c>
      <c r="H63" s="63"/>
      <c r="I63" s="11">
        <f>SUM(C63:H63)</f>
        <v>0.21000000000000002</v>
      </c>
      <c r="J63" s="64"/>
      <c r="K63" s="63"/>
      <c r="L63" s="63"/>
      <c r="M63" s="63">
        <v>1.32</v>
      </c>
      <c r="N63" s="13">
        <f>SUM(J63:M63)</f>
        <v>1.32</v>
      </c>
      <c r="O63" s="14">
        <f>SUM(N63,I63)</f>
        <v>1.53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0.27</v>
      </c>
      <c r="D66" s="72"/>
      <c r="E66" s="72"/>
      <c r="F66" s="72"/>
      <c r="G66" s="72"/>
      <c r="H66" s="72"/>
      <c r="I66" s="27">
        <f t="shared" si="7"/>
        <v>0.27</v>
      </c>
      <c r="J66" s="73"/>
      <c r="K66" s="72"/>
      <c r="L66" s="72"/>
      <c r="M66" s="72"/>
      <c r="N66" s="28">
        <f t="shared" si="8"/>
        <v>0</v>
      </c>
      <c r="O66" s="29">
        <f t="shared" si="9"/>
        <v>0.27</v>
      </c>
      <c r="P66" s="22" t="s">
        <v>25</v>
      </c>
      <c r="Q66" s="129" t="s">
        <v>74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0.08</v>
      </c>
      <c r="D69" s="72"/>
      <c r="E69" s="72"/>
      <c r="F69" s="72"/>
      <c r="G69" s="72"/>
      <c r="H69" s="72"/>
      <c r="I69" s="27">
        <f t="shared" si="7"/>
        <v>0.08</v>
      </c>
      <c r="J69" s="73"/>
      <c r="K69" s="72"/>
      <c r="L69" s="72"/>
      <c r="M69" s="72">
        <v>0.33</v>
      </c>
      <c r="N69" s="28">
        <f t="shared" si="8"/>
        <v>0.33</v>
      </c>
      <c r="O69" s="29">
        <f t="shared" si="9"/>
        <v>0.41000000000000003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3</v>
      </c>
      <c r="D70" s="66"/>
      <c r="E70" s="66"/>
      <c r="F70" s="66"/>
      <c r="G70" s="66"/>
      <c r="H70" s="66"/>
      <c r="I70" s="18">
        <f t="shared" si="7"/>
        <v>3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11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0.7</v>
      </c>
      <c r="D71" s="75"/>
      <c r="E71" s="75"/>
      <c r="F71" s="75"/>
      <c r="G71" s="75"/>
      <c r="H71" s="75"/>
      <c r="I71" s="30">
        <f t="shared" si="7"/>
        <v>0.7</v>
      </c>
      <c r="J71" s="76"/>
      <c r="K71" s="75"/>
      <c r="L71" s="75"/>
      <c r="M71" s="75">
        <v>0.6</v>
      </c>
      <c r="N71" s="31">
        <f t="shared" si="8"/>
        <v>0.6</v>
      </c>
      <c r="O71" s="32">
        <f t="shared" si="9"/>
        <v>1.2999999999999998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2.65</v>
      </c>
      <c r="N72" s="28">
        <f t="shared" si="8"/>
        <v>2.65</v>
      </c>
      <c r="O72" s="29">
        <f t="shared" si="9"/>
        <v>2.65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78</v>
      </c>
      <c r="N73" s="20">
        <f t="shared" si="8"/>
        <v>78</v>
      </c>
      <c r="O73" s="21">
        <f t="shared" si="9"/>
        <v>78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5.2</v>
      </c>
      <c r="N74" s="31">
        <f t="shared" si="8"/>
        <v>5.2</v>
      </c>
      <c r="O74" s="32">
        <f t="shared" si="9"/>
        <v>5.2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8.5500000000000007</v>
      </c>
      <c r="D75" s="72"/>
      <c r="E75" s="72"/>
      <c r="F75" s="72"/>
      <c r="G75" s="72"/>
      <c r="H75" s="72"/>
      <c r="I75" s="27">
        <f t="shared" si="7"/>
        <v>8.5500000000000007</v>
      </c>
      <c r="J75" s="73">
        <v>0.3</v>
      </c>
      <c r="K75" s="72"/>
      <c r="L75" s="72">
        <v>0.43</v>
      </c>
      <c r="M75" s="72">
        <v>7.28</v>
      </c>
      <c r="N75" s="28">
        <f t="shared" si="8"/>
        <v>8.01</v>
      </c>
      <c r="O75" s="29">
        <f t="shared" si="9"/>
        <v>16.560000000000002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3749</v>
      </c>
      <c r="D76" s="66"/>
      <c r="E76" s="66"/>
      <c r="F76" s="66"/>
      <c r="G76" s="66"/>
      <c r="H76" s="66"/>
      <c r="I76" s="18">
        <f t="shared" si="7"/>
        <v>3749</v>
      </c>
      <c r="J76" s="67">
        <v>19</v>
      </c>
      <c r="K76" s="66"/>
      <c r="L76" s="66">
        <v>16</v>
      </c>
      <c r="M76" s="66">
        <v>256</v>
      </c>
      <c r="N76" s="20">
        <f t="shared" si="8"/>
        <v>291</v>
      </c>
      <c r="O76" s="21">
        <f t="shared" si="9"/>
        <v>4040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250.6</v>
      </c>
      <c r="D77" s="75"/>
      <c r="E77" s="75"/>
      <c r="F77" s="75"/>
      <c r="G77" s="75"/>
      <c r="H77" s="75"/>
      <c r="I77" s="30">
        <f t="shared" si="7"/>
        <v>250.6</v>
      </c>
      <c r="J77" s="76">
        <v>0.5</v>
      </c>
      <c r="K77" s="75"/>
      <c r="L77" s="75">
        <v>0.9</v>
      </c>
      <c r="M77" s="75">
        <v>13.2</v>
      </c>
      <c r="N77" s="31">
        <f t="shared" si="8"/>
        <v>14.6</v>
      </c>
      <c r="O77" s="32">
        <f t="shared" si="9"/>
        <v>265.2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6.5</v>
      </c>
      <c r="D78" s="72"/>
      <c r="E78" s="72"/>
      <c r="F78" s="72"/>
      <c r="G78" s="72"/>
      <c r="H78" s="72"/>
      <c r="I78" s="27">
        <f t="shared" si="7"/>
        <v>6.5</v>
      </c>
      <c r="J78" s="73"/>
      <c r="K78" s="72"/>
      <c r="L78" s="72"/>
      <c r="M78" s="72">
        <v>9.91</v>
      </c>
      <c r="N78" s="28">
        <f t="shared" si="8"/>
        <v>9.91</v>
      </c>
      <c r="O78" s="29">
        <f t="shared" si="9"/>
        <v>16.41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1570</v>
      </c>
      <c r="D79" s="66"/>
      <c r="E79" s="66"/>
      <c r="F79" s="66"/>
      <c r="G79" s="66"/>
      <c r="H79" s="66"/>
      <c r="I79" s="18">
        <f t="shared" si="7"/>
        <v>1570</v>
      </c>
      <c r="J79" s="67"/>
      <c r="K79" s="66"/>
      <c r="L79" s="66"/>
      <c r="M79" s="66">
        <v>461</v>
      </c>
      <c r="N79" s="20">
        <f t="shared" si="8"/>
        <v>461</v>
      </c>
      <c r="O79" s="21">
        <f t="shared" si="9"/>
        <v>2031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75.3</v>
      </c>
      <c r="D80" s="75"/>
      <c r="E80" s="75"/>
      <c r="F80" s="75"/>
      <c r="G80" s="75"/>
      <c r="H80" s="75"/>
      <c r="I80" s="30">
        <f t="shared" si="7"/>
        <v>75.3</v>
      </c>
      <c r="J80" s="76"/>
      <c r="K80" s="75"/>
      <c r="L80" s="75"/>
      <c r="M80" s="75">
        <v>18.7</v>
      </c>
      <c r="N80" s="31">
        <f t="shared" si="8"/>
        <v>18.7</v>
      </c>
      <c r="O80" s="32">
        <f t="shared" si="9"/>
        <v>94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7.61</v>
      </c>
      <c r="D81" s="72"/>
      <c r="E81" s="72"/>
      <c r="F81" s="72"/>
      <c r="G81" s="72">
        <v>0.77</v>
      </c>
      <c r="H81" s="72"/>
      <c r="I81" s="27">
        <f t="shared" si="7"/>
        <v>8.3800000000000008</v>
      </c>
      <c r="J81" s="73"/>
      <c r="K81" s="72"/>
      <c r="L81" s="72"/>
      <c r="M81" s="72">
        <v>0.82</v>
      </c>
      <c r="N81" s="28">
        <f t="shared" si="8"/>
        <v>0.82</v>
      </c>
      <c r="O81" s="29">
        <f t="shared" si="9"/>
        <v>9.2000000000000011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2348</v>
      </c>
      <c r="D82" s="66"/>
      <c r="E82" s="66"/>
      <c r="F82" s="66"/>
      <c r="G82" s="66">
        <v>112</v>
      </c>
      <c r="H82" s="66"/>
      <c r="I82" s="18">
        <f t="shared" si="7"/>
        <v>2460</v>
      </c>
      <c r="J82" s="67"/>
      <c r="K82" s="66"/>
      <c r="L82" s="66"/>
      <c r="M82" s="66">
        <v>47</v>
      </c>
      <c r="N82" s="20">
        <f t="shared" si="8"/>
        <v>47</v>
      </c>
      <c r="O82" s="21">
        <f t="shared" si="9"/>
        <v>2507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86.6</v>
      </c>
      <c r="D83" s="75"/>
      <c r="E83" s="75"/>
      <c r="F83" s="75"/>
      <c r="G83" s="75">
        <v>3</v>
      </c>
      <c r="H83" s="75"/>
      <c r="I83" s="30">
        <f t="shared" si="7"/>
        <v>89.6</v>
      </c>
      <c r="J83" s="76"/>
      <c r="K83" s="75"/>
      <c r="L83" s="75"/>
      <c r="M83" s="75">
        <v>1.6</v>
      </c>
      <c r="N83" s="31">
        <f t="shared" si="8"/>
        <v>1.6</v>
      </c>
      <c r="O83" s="32">
        <f t="shared" si="9"/>
        <v>91.199999999999989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34.020000000000003</v>
      </c>
      <c r="D84" s="72"/>
      <c r="E84" s="72"/>
      <c r="F84" s="72"/>
      <c r="G84" s="72">
        <v>0.95</v>
      </c>
      <c r="H84" s="72"/>
      <c r="I84" s="27">
        <f t="shared" si="7"/>
        <v>34.970000000000006</v>
      </c>
      <c r="J84" s="73"/>
      <c r="K84" s="72"/>
      <c r="L84" s="72"/>
      <c r="M84" s="72">
        <v>0.11</v>
      </c>
      <c r="N84" s="28">
        <f t="shared" si="8"/>
        <v>0.11</v>
      </c>
      <c r="O84" s="29">
        <f t="shared" si="9"/>
        <v>35.080000000000005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11303</v>
      </c>
      <c r="D85" s="66"/>
      <c r="E85" s="66"/>
      <c r="F85" s="66"/>
      <c r="G85" s="66">
        <v>166</v>
      </c>
      <c r="H85" s="66"/>
      <c r="I85" s="18">
        <f t="shared" si="7"/>
        <v>11469</v>
      </c>
      <c r="J85" s="67"/>
      <c r="K85" s="66"/>
      <c r="L85" s="66"/>
      <c r="M85" s="66">
        <v>8</v>
      </c>
      <c r="N85" s="20">
        <f t="shared" si="8"/>
        <v>8</v>
      </c>
      <c r="O85" s="21">
        <f t="shared" si="9"/>
        <v>11477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359.9</v>
      </c>
      <c r="D86" s="75"/>
      <c r="E86" s="75"/>
      <c r="F86" s="75"/>
      <c r="G86" s="75">
        <v>4</v>
      </c>
      <c r="H86" s="75"/>
      <c r="I86" s="30">
        <f t="shared" si="7"/>
        <v>363.9</v>
      </c>
      <c r="J86" s="76"/>
      <c r="K86" s="75"/>
      <c r="L86" s="75"/>
      <c r="M86" s="75">
        <v>0.3</v>
      </c>
      <c r="N86" s="31">
        <f t="shared" si="8"/>
        <v>0.3</v>
      </c>
      <c r="O86" s="32">
        <f t="shared" si="9"/>
        <v>364.2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92.92</v>
      </c>
      <c r="D87" s="72"/>
      <c r="E87" s="72"/>
      <c r="F87" s="72"/>
      <c r="G87" s="72">
        <v>3.33</v>
      </c>
      <c r="H87" s="72"/>
      <c r="I87" s="27">
        <f t="shared" si="7"/>
        <v>96.25</v>
      </c>
      <c r="J87" s="73"/>
      <c r="K87" s="72"/>
      <c r="L87" s="72"/>
      <c r="M87" s="72">
        <v>0.22</v>
      </c>
      <c r="N87" s="28">
        <f t="shared" si="8"/>
        <v>0.22</v>
      </c>
      <c r="O87" s="29">
        <f t="shared" si="9"/>
        <v>96.47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36887</v>
      </c>
      <c r="D88" s="66"/>
      <c r="E88" s="66"/>
      <c r="F88" s="66"/>
      <c r="G88" s="66">
        <v>767</v>
      </c>
      <c r="H88" s="66"/>
      <c r="I88" s="18">
        <f t="shared" si="7"/>
        <v>37654</v>
      </c>
      <c r="J88" s="67"/>
      <c r="K88" s="66"/>
      <c r="L88" s="66"/>
      <c r="M88" s="66">
        <v>15</v>
      </c>
      <c r="N88" s="20">
        <f t="shared" si="8"/>
        <v>15</v>
      </c>
      <c r="O88" s="21">
        <f t="shared" si="9"/>
        <v>37669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852</v>
      </c>
      <c r="D89" s="75"/>
      <c r="E89" s="75"/>
      <c r="F89" s="75"/>
      <c r="G89" s="75">
        <v>16.8</v>
      </c>
      <c r="H89" s="75"/>
      <c r="I89" s="30">
        <f t="shared" si="7"/>
        <v>868.8</v>
      </c>
      <c r="J89" s="76"/>
      <c r="K89" s="75"/>
      <c r="L89" s="75"/>
      <c r="M89" s="75">
        <v>0.5</v>
      </c>
      <c r="N89" s="31">
        <f t="shared" si="8"/>
        <v>0.5</v>
      </c>
      <c r="O89" s="32">
        <f t="shared" si="9"/>
        <v>869.3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101.02</v>
      </c>
      <c r="D90" s="72"/>
      <c r="E90" s="72"/>
      <c r="F90" s="72">
        <v>1.43</v>
      </c>
      <c r="G90" s="72">
        <v>6.65</v>
      </c>
      <c r="H90" s="72">
        <v>0.13</v>
      </c>
      <c r="I90" s="27">
        <f t="shared" si="7"/>
        <v>109.23</v>
      </c>
      <c r="J90" s="73"/>
      <c r="K90" s="72"/>
      <c r="L90" s="72">
        <v>0.04</v>
      </c>
      <c r="M90" s="72">
        <v>0.8</v>
      </c>
      <c r="N90" s="28">
        <f t="shared" si="8"/>
        <v>0.84000000000000008</v>
      </c>
      <c r="O90" s="29">
        <f t="shared" si="9"/>
        <v>110.07000000000001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43309</v>
      </c>
      <c r="D91" s="66"/>
      <c r="E91" s="66"/>
      <c r="F91" s="66">
        <v>327</v>
      </c>
      <c r="G91" s="66">
        <v>1675</v>
      </c>
      <c r="H91" s="66">
        <v>16</v>
      </c>
      <c r="I91" s="18">
        <f t="shared" si="7"/>
        <v>45327</v>
      </c>
      <c r="J91" s="67"/>
      <c r="K91" s="66"/>
      <c r="L91" s="66">
        <v>4</v>
      </c>
      <c r="M91" s="66">
        <v>75</v>
      </c>
      <c r="N91" s="20">
        <f t="shared" si="8"/>
        <v>79</v>
      </c>
      <c r="O91" s="21">
        <f t="shared" si="9"/>
        <v>45406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738.9</v>
      </c>
      <c r="D92" s="75"/>
      <c r="E92" s="75"/>
      <c r="F92" s="75">
        <v>4.0999999999999996</v>
      </c>
      <c r="G92" s="75">
        <v>25</v>
      </c>
      <c r="H92" s="75">
        <v>0.4</v>
      </c>
      <c r="I92" s="30">
        <f t="shared" si="7"/>
        <v>768.4</v>
      </c>
      <c r="J92" s="76"/>
      <c r="K92" s="75"/>
      <c r="L92" s="75">
        <v>0.1</v>
      </c>
      <c r="M92" s="75">
        <v>2</v>
      </c>
      <c r="N92" s="31">
        <f t="shared" si="8"/>
        <v>2.1</v>
      </c>
      <c r="O92" s="32">
        <f t="shared" si="9"/>
        <v>770.5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316.62</v>
      </c>
      <c r="D93" s="72"/>
      <c r="E93" s="72"/>
      <c r="F93" s="72">
        <v>0.71</v>
      </c>
      <c r="G93" s="72">
        <v>26.04</v>
      </c>
      <c r="H93" s="72"/>
      <c r="I93" s="27">
        <f t="shared" si="7"/>
        <v>343.37</v>
      </c>
      <c r="J93" s="73"/>
      <c r="K93" s="72"/>
      <c r="L93" s="72"/>
      <c r="M93" s="72">
        <v>2.59</v>
      </c>
      <c r="N93" s="28">
        <f t="shared" si="8"/>
        <v>2.59</v>
      </c>
      <c r="O93" s="29">
        <f t="shared" si="9"/>
        <v>345.96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148267</v>
      </c>
      <c r="D94" s="66"/>
      <c r="E94" s="66"/>
      <c r="F94" s="66">
        <v>182</v>
      </c>
      <c r="G94" s="66">
        <v>6990</v>
      </c>
      <c r="H94" s="66"/>
      <c r="I94" s="18">
        <f t="shared" si="7"/>
        <v>155439</v>
      </c>
      <c r="J94" s="67"/>
      <c r="K94" s="66"/>
      <c r="L94" s="66"/>
      <c r="M94" s="66">
        <v>211</v>
      </c>
      <c r="N94" s="20">
        <f t="shared" si="8"/>
        <v>211</v>
      </c>
      <c r="O94" s="21">
        <f t="shared" si="9"/>
        <v>155650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1797.9</v>
      </c>
      <c r="D95" s="75"/>
      <c r="E95" s="75"/>
      <c r="F95" s="75">
        <v>1.9</v>
      </c>
      <c r="G95" s="75">
        <v>98.1</v>
      </c>
      <c r="H95" s="75"/>
      <c r="I95" s="30">
        <f t="shared" si="7"/>
        <v>1897.9</v>
      </c>
      <c r="J95" s="76"/>
      <c r="K95" s="75"/>
      <c r="L95" s="75"/>
      <c r="M95" s="75">
        <v>3.8</v>
      </c>
      <c r="N95" s="31">
        <f t="shared" si="8"/>
        <v>3.8</v>
      </c>
      <c r="O95" s="32">
        <f t="shared" si="9"/>
        <v>1901.7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403.15</v>
      </c>
      <c r="D96" s="72"/>
      <c r="E96" s="72"/>
      <c r="F96" s="72">
        <v>2.15</v>
      </c>
      <c r="G96" s="72">
        <v>110.87</v>
      </c>
      <c r="H96" s="72"/>
      <c r="I96" s="27">
        <f t="shared" si="7"/>
        <v>516.16999999999996</v>
      </c>
      <c r="J96" s="73"/>
      <c r="K96" s="72"/>
      <c r="L96" s="72"/>
      <c r="M96" s="72">
        <v>1.72</v>
      </c>
      <c r="N96" s="28">
        <f t="shared" si="8"/>
        <v>1.72</v>
      </c>
      <c r="O96" s="29">
        <f t="shared" si="9"/>
        <v>517.89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198795</v>
      </c>
      <c r="D97" s="66"/>
      <c r="E97" s="66"/>
      <c r="F97" s="66">
        <v>505</v>
      </c>
      <c r="G97" s="66">
        <v>31209</v>
      </c>
      <c r="H97" s="66"/>
      <c r="I97" s="18">
        <f t="shared" si="7"/>
        <v>230509</v>
      </c>
      <c r="J97" s="67"/>
      <c r="K97" s="66"/>
      <c r="L97" s="66"/>
      <c r="M97" s="66">
        <v>113</v>
      </c>
      <c r="N97" s="20">
        <f t="shared" si="8"/>
        <v>113</v>
      </c>
      <c r="O97" s="21">
        <f t="shared" si="9"/>
        <v>230622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2193.1</v>
      </c>
      <c r="D98" s="75"/>
      <c r="E98" s="75"/>
      <c r="F98" s="75">
        <v>4.5</v>
      </c>
      <c r="G98" s="75">
        <v>409.3</v>
      </c>
      <c r="H98" s="75"/>
      <c r="I98" s="30">
        <f t="shared" si="7"/>
        <v>2606.9</v>
      </c>
      <c r="J98" s="76"/>
      <c r="K98" s="75"/>
      <c r="L98" s="75"/>
      <c r="M98" s="75">
        <v>2</v>
      </c>
      <c r="N98" s="31">
        <f t="shared" si="8"/>
        <v>2</v>
      </c>
      <c r="O98" s="32">
        <f t="shared" si="9"/>
        <v>2608.9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351.15</v>
      </c>
      <c r="D99" s="72"/>
      <c r="E99" s="72"/>
      <c r="F99" s="72">
        <v>0.35</v>
      </c>
      <c r="G99" s="72">
        <v>213.4</v>
      </c>
      <c r="H99" s="72"/>
      <c r="I99" s="27">
        <f t="shared" si="7"/>
        <v>564.9</v>
      </c>
      <c r="J99" s="73"/>
      <c r="K99" s="72"/>
      <c r="L99" s="72"/>
      <c r="M99" s="72">
        <v>0.13</v>
      </c>
      <c r="N99" s="28">
        <f t="shared" si="8"/>
        <v>0.13</v>
      </c>
      <c r="O99" s="29">
        <f t="shared" si="9"/>
        <v>565.03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177576</v>
      </c>
      <c r="D100" s="66"/>
      <c r="E100" s="66"/>
      <c r="F100" s="66">
        <v>75</v>
      </c>
      <c r="G100" s="66">
        <v>63297</v>
      </c>
      <c r="H100" s="66"/>
      <c r="I100" s="18">
        <f t="shared" si="7"/>
        <v>240948</v>
      </c>
      <c r="J100" s="67"/>
      <c r="K100" s="66"/>
      <c r="L100" s="66"/>
      <c r="M100" s="66">
        <v>15</v>
      </c>
      <c r="N100" s="20">
        <f t="shared" si="8"/>
        <v>15</v>
      </c>
      <c r="O100" s="21">
        <f t="shared" si="9"/>
        <v>240963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1800.6</v>
      </c>
      <c r="D101" s="75"/>
      <c r="E101" s="75"/>
      <c r="F101" s="75">
        <v>0.6</v>
      </c>
      <c r="G101" s="75">
        <v>781.9</v>
      </c>
      <c r="H101" s="75"/>
      <c r="I101" s="30">
        <f t="shared" si="7"/>
        <v>2583.1</v>
      </c>
      <c r="J101" s="76"/>
      <c r="K101" s="75"/>
      <c r="L101" s="75"/>
      <c r="M101" s="75">
        <v>0.3</v>
      </c>
      <c r="N101" s="31">
        <f t="shared" si="8"/>
        <v>0.3</v>
      </c>
      <c r="O101" s="32">
        <f t="shared" si="9"/>
        <v>2583.4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326.98</v>
      </c>
      <c r="D102" s="72"/>
      <c r="E102" s="72"/>
      <c r="F102" s="72">
        <v>7.0000000000000007E-2</v>
      </c>
      <c r="G102" s="72">
        <v>168.64</v>
      </c>
      <c r="H102" s="72"/>
      <c r="I102" s="27">
        <f t="shared" si="7"/>
        <v>495.69</v>
      </c>
      <c r="J102" s="73"/>
      <c r="K102" s="72"/>
      <c r="L102" s="72"/>
      <c r="M102" s="72"/>
      <c r="N102" s="28">
        <f t="shared" si="8"/>
        <v>0</v>
      </c>
      <c r="O102" s="29">
        <f t="shared" si="9"/>
        <v>495.69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173194</v>
      </c>
      <c r="D103" s="66"/>
      <c r="E103" s="66"/>
      <c r="F103" s="66">
        <v>17</v>
      </c>
      <c r="G103" s="66">
        <v>52791</v>
      </c>
      <c r="H103" s="66"/>
      <c r="I103" s="18">
        <f t="shared" si="7"/>
        <v>226002</v>
      </c>
      <c r="J103" s="67"/>
      <c r="K103" s="66"/>
      <c r="L103" s="66"/>
      <c r="M103" s="66"/>
      <c r="N103" s="20">
        <f t="shared" si="8"/>
        <v>0</v>
      </c>
      <c r="O103" s="21">
        <f t="shared" si="9"/>
        <v>226002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1408.2</v>
      </c>
      <c r="D104" s="75"/>
      <c r="E104" s="75"/>
      <c r="F104" s="75">
        <v>0.1</v>
      </c>
      <c r="G104" s="75">
        <v>531.1</v>
      </c>
      <c r="H104" s="75"/>
      <c r="I104" s="30">
        <f t="shared" si="7"/>
        <v>1939.4</v>
      </c>
      <c r="J104" s="76"/>
      <c r="K104" s="75"/>
      <c r="L104" s="75"/>
      <c r="M104" s="75"/>
      <c r="N104" s="31">
        <f t="shared" si="8"/>
        <v>0</v>
      </c>
      <c r="O104" s="32">
        <f t="shared" si="9"/>
        <v>1939.4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195.86</v>
      </c>
      <c r="D105" s="72"/>
      <c r="E105" s="72"/>
      <c r="F105" s="72"/>
      <c r="G105" s="72">
        <v>52.09</v>
      </c>
      <c r="H105" s="72"/>
      <c r="I105" s="27">
        <f t="shared" si="7"/>
        <v>247.95000000000002</v>
      </c>
      <c r="J105" s="73"/>
      <c r="K105" s="72"/>
      <c r="L105" s="72"/>
      <c r="M105" s="72">
        <v>0.09</v>
      </c>
      <c r="N105" s="28">
        <f t="shared" si="8"/>
        <v>0.09</v>
      </c>
      <c r="O105" s="29">
        <f t="shared" si="9"/>
        <v>248.04000000000002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107536</v>
      </c>
      <c r="D106" s="66"/>
      <c r="E106" s="66"/>
      <c r="F106" s="66"/>
      <c r="G106" s="66">
        <v>16967</v>
      </c>
      <c r="H106" s="66"/>
      <c r="I106" s="18">
        <f t="shared" si="7"/>
        <v>124503</v>
      </c>
      <c r="J106" s="67"/>
      <c r="K106" s="66"/>
      <c r="L106" s="66"/>
      <c r="M106" s="66">
        <v>12</v>
      </c>
      <c r="N106" s="20">
        <f t="shared" si="8"/>
        <v>12</v>
      </c>
      <c r="O106" s="21">
        <f t="shared" si="9"/>
        <v>124515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753</v>
      </c>
      <c r="D107" s="75"/>
      <c r="E107" s="75"/>
      <c r="F107" s="75"/>
      <c r="G107" s="75">
        <v>129.69999999999999</v>
      </c>
      <c r="H107" s="75"/>
      <c r="I107" s="30">
        <f t="shared" si="7"/>
        <v>882.7</v>
      </c>
      <c r="J107" s="76"/>
      <c r="K107" s="75"/>
      <c r="L107" s="75"/>
      <c r="M107" s="75">
        <v>0.1</v>
      </c>
      <c r="N107" s="31">
        <f t="shared" si="8"/>
        <v>0.1</v>
      </c>
      <c r="O107" s="32">
        <f t="shared" si="9"/>
        <v>882.80000000000007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110.03</v>
      </c>
      <c r="D108" s="72"/>
      <c r="E108" s="72"/>
      <c r="F108" s="72"/>
      <c r="G108" s="72">
        <v>11.13</v>
      </c>
      <c r="H108" s="72"/>
      <c r="I108" s="27">
        <f t="shared" si="7"/>
        <v>121.16</v>
      </c>
      <c r="J108" s="73"/>
      <c r="K108" s="72"/>
      <c r="L108" s="72"/>
      <c r="M108" s="72"/>
      <c r="N108" s="28">
        <f t="shared" si="8"/>
        <v>0</v>
      </c>
      <c r="O108" s="29">
        <f t="shared" si="9"/>
        <v>121.16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61325</v>
      </c>
      <c r="D109" s="66"/>
      <c r="E109" s="66"/>
      <c r="F109" s="66"/>
      <c r="G109" s="66">
        <v>3678</v>
      </c>
      <c r="H109" s="66"/>
      <c r="I109" s="18">
        <f t="shared" si="7"/>
        <v>65003</v>
      </c>
      <c r="J109" s="67"/>
      <c r="K109" s="66"/>
      <c r="L109" s="66"/>
      <c r="M109" s="66"/>
      <c r="N109" s="20">
        <f t="shared" si="8"/>
        <v>0</v>
      </c>
      <c r="O109" s="21">
        <f t="shared" si="9"/>
        <v>65003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273.60000000000002</v>
      </c>
      <c r="D110" s="75"/>
      <c r="E110" s="75"/>
      <c r="F110" s="75"/>
      <c r="G110" s="75">
        <v>7.7</v>
      </c>
      <c r="H110" s="75"/>
      <c r="I110" s="30">
        <f t="shared" si="7"/>
        <v>281.3</v>
      </c>
      <c r="J110" s="76"/>
      <c r="K110" s="75"/>
      <c r="L110" s="75"/>
      <c r="M110" s="75"/>
      <c r="N110" s="31">
        <f t="shared" si="8"/>
        <v>0</v>
      </c>
      <c r="O110" s="32">
        <f t="shared" si="9"/>
        <v>281.3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112.66</v>
      </c>
      <c r="D111" s="72">
        <v>0.01</v>
      </c>
      <c r="E111" s="72"/>
      <c r="F111" s="72">
        <v>0.56999999999999995</v>
      </c>
      <c r="G111" s="72">
        <v>16.82</v>
      </c>
      <c r="H111" s="72"/>
      <c r="I111" s="27">
        <f t="shared" si="7"/>
        <v>130.06</v>
      </c>
      <c r="J111" s="73"/>
      <c r="K111" s="72"/>
      <c r="L111" s="72"/>
      <c r="M111" s="72">
        <v>0.27</v>
      </c>
      <c r="N111" s="28">
        <f t="shared" si="8"/>
        <v>0.27</v>
      </c>
      <c r="O111" s="29">
        <f t="shared" si="9"/>
        <v>130.33000000000001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64077</v>
      </c>
      <c r="D112" s="66">
        <v>3</v>
      </c>
      <c r="E112" s="66"/>
      <c r="F112" s="66">
        <v>153</v>
      </c>
      <c r="G112" s="66">
        <v>5461</v>
      </c>
      <c r="H112" s="66"/>
      <c r="I112" s="18">
        <f t="shared" si="7"/>
        <v>69694</v>
      </c>
      <c r="J112" s="67"/>
      <c r="K112" s="66"/>
      <c r="L112" s="66"/>
      <c r="M112" s="66">
        <v>36</v>
      </c>
      <c r="N112" s="20">
        <f t="shared" si="8"/>
        <v>36</v>
      </c>
      <c r="O112" s="21">
        <f t="shared" si="9"/>
        <v>69730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215.4</v>
      </c>
      <c r="D113" s="75">
        <v>0</v>
      </c>
      <c r="E113" s="75"/>
      <c r="F113" s="75">
        <v>0.6</v>
      </c>
      <c r="G113" s="75">
        <v>0</v>
      </c>
      <c r="H113" s="75"/>
      <c r="I113" s="30">
        <f t="shared" si="7"/>
        <v>216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216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86.07</v>
      </c>
      <c r="D114" s="72"/>
      <c r="E114" s="72"/>
      <c r="F114" s="72"/>
      <c r="G114" s="72">
        <v>14.49</v>
      </c>
      <c r="H114" s="72"/>
      <c r="I114" s="27">
        <f t="shared" si="7"/>
        <v>100.55999999999999</v>
      </c>
      <c r="J114" s="73"/>
      <c r="K114" s="72"/>
      <c r="L114" s="72"/>
      <c r="M114" s="72">
        <v>1.1000000000000001</v>
      </c>
      <c r="N114" s="28">
        <f t="shared" si="8"/>
        <v>1.1000000000000001</v>
      </c>
      <c r="O114" s="29">
        <f t="shared" si="9"/>
        <v>101.65999999999998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48035</v>
      </c>
      <c r="D115" s="66"/>
      <c r="E115" s="66"/>
      <c r="F115" s="66"/>
      <c r="G115" s="66">
        <v>4257</v>
      </c>
      <c r="H115" s="66"/>
      <c r="I115" s="18">
        <f t="shared" si="7"/>
        <v>52292</v>
      </c>
      <c r="J115" s="67"/>
      <c r="K115" s="66"/>
      <c r="L115" s="66"/>
      <c r="M115" s="66">
        <v>145</v>
      </c>
      <c r="N115" s="20">
        <f t="shared" si="8"/>
        <v>145</v>
      </c>
      <c r="O115" s="21">
        <f t="shared" si="9"/>
        <v>52437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23.5</v>
      </c>
      <c r="D116" s="84"/>
      <c r="E116" s="84"/>
      <c r="F116" s="84"/>
      <c r="G116" s="84">
        <v>0</v>
      </c>
      <c r="H116" s="84"/>
      <c r="I116" s="46">
        <f t="shared" si="7"/>
        <v>23.5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23.5</v>
      </c>
      <c r="P116" s="44">
        <f>SUM(O136,P111,P112,P115)</f>
        <v>3020.59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92.74</v>
      </c>
      <c r="D121" s="63"/>
      <c r="E121" s="63"/>
      <c r="F121" s="63">
        <v>7.0000000000000007E-2</v>
      </c>
      <c r="G121" s="63">
        <v>9.5299999999999994</v>
      </c>
      <c r="H121" s="63"/>
      <c r="I121" s="11">
        <f t="shared" si="7"/>
        <v>102.33999999999999</v>
      </c>
      <c r="J121" s="64"/>
      <c r="K121" s="63"/>
      <c r="L121" s="63"/>
      <c r="M121" s="63"/>
      <c r="N121" s="13">
        <f t="shared" si="8"/>
        <v>0</v>
      </c>
      <c r="O121" s="14">
        <f t="shared" si="9"/>
        <v>102.33999999999999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48193</v>
      </c>
      <c r="D122" s="66"/>
      <c r="E122" s="66"/>
      <c r="F122" s="66">
        <v>19</v>
      </c>
      <c r="G122" s="66">
        <v>2854</v>
      </c>
      <c r="H122" s="66"/>
      <c r="I122" s="18">
        <f t="shared" si="7"/>
        <v>51066</v>
      </c>
      <c r="J122" s="67"/>
      <c r="K122" s="66"/>
      <c r="L122" s="66"/>
      <c r="M122" s="66"/>
      <c r="N122" s="20">
        <f t="shared" si="8"/>
        <v>0</v>
      </c>
      <c r="O122" s="21">
        <f t="shared" si="9"/>
        <v>51066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0.8</v>
      </c>
      <c r="D123" s="75"/>
      <c r="E123" s="75"/>
      <c r="F123" s="75">
        <v>0.1</v>
      </c>
      <c r="G123" s="75">
        <v>0</v>
      </c>
      <c r="H123" s="75"/>
      <c r="I123" s="30">
        <f t="shared" si="7"/>
        <v>0.9</v>
      </c>
      <c r="J123" s="76"/>
      <c r="K123" s="75"/>
      <c r="L123" s="75"/>
      <c r="M123" s="75"/>
      <c r="N123" s="31">
        <f t="shared" si="8"/>
        <v>0</v>
      </c>
      <c r="O123" s="32">
        <f t="shared" si="9"/>
        <v>0.9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45.66</v>
      </c>
      <c r="D124" s="72"/>
      <c r="E124" s="72"/>
      <c r="F124" s="72"/>
      <c r="G124" s="72">
        <v>2.4700000000000002</v>
      </c>
      <c r="H124" s="72"/>
      <c r="I124" s="27">
        <f t="shared" si="7"/>
        <v>48.129999999999995</v>
      </c>
      <c r="J124" s="73"/>
      <c r="K124" s="72"/>
      <c r="L124" s="72"/>
      <c r="M124" s="72">
        <v>0.05</v>
      </c>
      <c r="N124" s="28">
        <f t="shared" si="8"/>
        <v>0.05</v>
      </c>
      <c r="O124" s="29">
        <f t="shared" si="9"/>
        <v>48.179999999999993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24776</v>
      </c>
      <c r="D125" s="66"/>
      <c r="E125" s="66"/>
      <c r="F125" s="66"/>
      <c r="G125" s="66">
        <v>692</v>
      </c>
      <c r="H125" s="66"/>
      <c r="I125" s="18">
        <f t="shared" si="7"/>
        <v>25468</v>
      </c>
      <c r="J125" s="67"/>
      <c r="K125" s="66"/>
      <c r="L125" s="66"/>
      <c r="M125" s="66">
        <v>7</v>
      </c>
      <c r="N125" s="20">
        <f t="shared" si="8"/>
        <v>7</v>
      </c>
      <c r="O125" s="21">
        <f t="shared" si="9"/>
        <v>25475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</v>
      </c>
      <c r="D126" s="75"/>
      <c r="E126" s="75"/>
      <c r="F126" s="75"/>
      <c r="G126" s="75">
        <v>0</v>
      </c>
      <c r="H126" s="75"/>
      <c r="I126" s="30">
        <f t="shared" si="7"/>
        <v>1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53.82</v>
      </c>
      <c r="D127" s="72">
        <v>0.17</v>
      </c>
      <c r="E127" s="72"/>
      <c r="F127" s="72">
        <v>0.08</v>
      </c>
      <c r="G127" s="72">
        <v>1.43</v>
      </c>
      <c r="H127" s="72"/>
      <c r="I127" s="27">
        <f t="shared" si="7"/>
        <v>55.5</v>
      </c>
      <c r="J127" s="73"/>
      <c r="K127" s="72"/>
      <c r="L127" s="72"/>
      <c r="M127" s="72">
        <v>0.16</v>
      </c>
      <c r="N127" s="28">
        <f t="shared" si="8"/>
        <v>0.16</v>
      </c>
      <c r="O127" s="29">
        <f t="shared" si="9"/>
        <v>55.66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29391</v>
      </c>
      <c r="D128" s="66">
        <v>53</v>
      </c>
      <c r="E128" s="66"/>
      <c r="F128" s="66">
        <v>22</v>
      </c>
      <c r="G128" s="66">
        <v>451</v>
      </c>
      <c r="H128" s="66"/>
      <c r="I128" s="18">
        <f t="shared" si="7"/>
        <v>29917</v>
      </c>
      <c r="J128" s="67"/>
      <c r="K128" s="66"/>
      <c r="L128" s="66"/>
      <c r="M128" s="66">
        <v>21</v>
      </c>
      <c r="N128" s="20">
        <f t="shared" si="8"/>
        <v>21</v>
      </c>
      <c r="O128" s="21">
        <f t="shared" si="9"/>
        <v>29938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</v>
      </c>
      <c r="G129" s="75">
        <v>0</v>
      </c>
      <c r="H129" s="75"/>
      <c r="I129" s="30">
        <f t="shared" si="7"/>
        <v>0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2340.04</v>
      </c>
      <c r="D130" s="63">
        <v>0.18</v>
      </c>
      <c r="E130" s="63"/>
      <c r="F130" s="63">
        <v>5.43</v>
      </c>
      <c r="G130" s="63">
        <v>638.61</v>
      </c>
      <c r="H130" s="63">
        <v>0.13</v>
      </c>
      <c r="I130" s="11">
        <f t="shared" si="7"/>
        <v>2984.39</v>
      </c>
      <c r="J130" s="64">
        <v>0.3</v>
      </c>
      <c r="K130" s="63"/>
      <c r="L130" s="63">
        <v>0.47</v>
      </c>
      <c r="M130" s="63">
        <v>28.23</v>
      </c>
      <c r="N130" s="13">
        <f>SUM(J130:M130)</f>
        <v>29</v>
      </c>
      <c r="O130" s="14">
        <f t="shared" si="9"/>
        <v>3013.39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1177273</v>
      </c>
      <c r="D131" s="66">
        <v>56</v>
      </c>
      <c r="E131" s="66"/>
      <c r="F131" s="66">
        <v>1300</v>
      </c>
      <c r="G131" s="66">
        <v>191367</v>
      </c>
      <c r="H131" s="66">
        <v>16</v>
      </c>
      <c r="I131" s="18">
        <f t="shared" si="7"/>
        <v>1370012</v>
      </c>
      <c r="J131" s="67">
        <v>19</v>
      </c>
      <c r="K131" s="66"/>
      <c r="L131" s="66">
        <v>20</v>
      </c>
      <c r="M131" s="66">
        <v>1508</v>
      </c>
      <c r="N131" s="20">
        <f t="shared" si="8"/>
        <v>1547</v>
      </c>
      <c r="O131" s="21">
        <f t="shared" si="9"/>
        <v>1371559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10628.2</v>
      </c>
      <c r="D132" s="75">
        <v>0</v>
      </c>
      <c r="E132" s="75"/>
      <c r="F132" s="75">
        <v>11.9</v>
      </c>
      <c r="G132" s="75">
        <v>2006.6</v>
      </c>
      <c r="H132" s="75">
        <v>0.4</v>
      </c>
      <c r="I132" s="30">
        <f t="shared" ref="I132:I138" si="10">SUM(C132:H132)</f>
        <v>12647.1</v>
      </c>
      <c r="J132" s="76">
        <v>0.5</v>
      </c>
      <c r="K132" s="75"/>
      <c r="L132" s="75">
        <v>1</v>
      </c>
      <c r="M132" s="75">
        <v>48.3</v>
      </c>
      <c r="N132" s="31">
        <f t="shared" ref="N132:N138" si="11">SUM(J132:M132)</f>
        <v>49.8</v>
      </c>
      <c r="O132" s="32">
        <f t="shared" ref="O132:O138" si="12">SUM(N132,I132)</f>
        <v>12696.9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2303.0500000000002</v>
      </c>
      <c r="D133" s="72">
        <v>0.18</v>
      </c>
      <c r="E133" s="72"/>
      <c r="F133" s="72">
        <v>5.43</v>
      </c>
      <c r="G133" s="72">
        <v>637.4</v>
      </c>
      <c r="H133" s="72"/>
      <c r="I133" s="27">
        <f t="shared" si="10"/>
        <v>2946.06</v>
      </c>
      <c r="J133" s="73">
        <v>0.3</v>
      </c>
      <c r="K133" s="72"/>
      <c r="L133" s="72">
        <v>0.47</v>
      </c>
      <c r="M133" s="72">
        <v>27.82</v>
      </c>
      <c r="N133" s="28">
        <f t="shared" si="11"/>
        <v>28.59</v>
      </c>
      <c r="O133" s="29">
        <f t="shared" si="12"/>
        <v>2974.65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1166065</v>
      </c>
      <c r="D134" s="66">
        <v>56</v>
      </c>
      <c r="E134" s="66"/>
      <c r="F134" s="66">
        <v>1300</v>
      </c>
      <c r="G134" s="66">
        <v>191167</v>
      </c>
      <c r="H134" s="66"/>
      <c r="I134" s="18">
        <f t="shared" si="10"/>
        <v>1358588</v>
      </c>
      <c r="J134" s="67">
        <v>19</v>
      </c>
      <c r="K134" s="66"/>
      <c r="L134" s="66">
        <v>20</v>
      </c>
      <c r="M134" s="66">
        <v>1497</v>
      </c>
      <c r="N134" s="20">
        <f t="shared" si="11"/>
        <v>1536</v>
      </c>
      <c r="O134" s="21">
        <f t="shared" si="12"/>
        <v>1360124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10199.700000000001</v>
      </c>
      <c r="D135" s="84">
        <v>0</v>
      </c>
      <c r="E135" s="84"/>
      <c r="F135" s="84">
        <v>11.9</v>
      </c>
      <c r="G135" s="84">
        <v>2001.6</v>
      </c>
      <c r="H135" s="84"/>
      <c r="I135" s="46">
        <f t="shared" si="10"/>
        <v>12213.2</v>
      </c>
      <c r="J135" s="85">
        <v>0.5</v>
      </c>
      <c r="K135" s="84"/>
      <c r="L135" s="84">
        <v>1</v>
      </c>
      <c r="M135" s="84">
        <v>47.5</v>
      </c>
      <c r="N135" s="47">
        <f t="shared" si="11"/>
        <v>49</v>
      </c>
      <c r="O135" s="43">
        <f t="shared" si="12"/>
        <v>12262.2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2345.7200000000003</v>
      </c>
      <c r="D136" s="54">
        <f t="shared" si="13"/>
        <v>0.18000000000000002</v>
      </c>
      <c r="E136" s="54">
        <f t="shared" si="13"/>
        <v>0</v>
      </c>
      <c r="F136" s="54">
        <f t="shared" si="13"/>
        <v>5.43</v>
      </c>
      <c r="G136" s="54">
        <f t="shared" si="13"/>
        <v>638.81000000000006</v>
      </c>
      <c r="H136" s="54">
        <f t="shared" si="13"/>
        <v>0.13</v>
      </c>
      <c r="I136" s="55">
        <f t="shared" si="10"/>
        <v>2990.27</v>
      </c>
      <c r="J136" s="56">
        <f t="shared" ref="J136:M138" si="14">SUM(J63,J66,J69,J72,J75,J78,J81,J84,J87,J90,J93,J96,J99,J102,J105,J108,J111,J114,J121,J124,J127)</f>
        <v>0.3</v>
      </c>
      <c r="K136" s="54">
        <f t="shared" si="14"/>
        <v>0</v>
      </c>
      <c r="L136" s="54">
        <f t="shared" si="14"/>
        <v>0.47</v>
      </c>
      <c r="M136" s="54">
        <f t="shared" si="14"/>
        <v>29.55</v>
      </c>
      <c r="N136" s="57">
        <f t="shared" si="11"/>
        <v>30.32</v>
      </c>
      <c r="O136" s="58">
        <f t="shared" si="12"/>
        <v>3020.59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1180334</v>
      </c>
      <c r="D137" s="17">
        <f t="shared" si="13"/>
        <v>56</v>
      </c>
      <c r="E137" s="17">
        <f t="shared" si="13"/>
        <v>0</v>
      </c>
      <c r="F137" s="17">
        <f t="shared" si="13"/>
        <v>1300</v>
      </c>
      <c r="G137" s="17">
        <f t="shared" si="13"/>
        <v>191367</v>
      </c>
      <c r="H137" s="17">
        <f t="shared" si="13"/>
        <v>16</v>
      </c>
      <c r="I137" s="18">
        <f t="shared" si="10"/>
        <v>1373073</v>
      </c>
      <c r="J137" s="19">
        <f t="shared" si="14"/>
        <v>19</v>
      </c>
      <c r="K137" s="17">
        <f t="shared" si="14"/>
        <v>0</v>
      </c>
      <c r="L137" s="17">
        <f t="shared" si="14"/>
        <v>20</v>
      </c>
      <c r="M137" s="17">
        <f t="shared" si="14"/>
        <v>1508</v>
      </c>
      <c r="N137" s="20">
        <f t="shared" si="11"/>
        <v>1547</v>
      </c>
      <c r="O137" s="21">
        <f t="shared" si="12"/>
        <v>1374620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10831.1</v>
      </c>
      <c r="D138" s="40">
        <f t="shared" si="13"/>
        <v>0</v>
      </c>
      <c r="E138" s="40">
        <f t="shared" si="13"/>
        <v>0</v>
      </c>
      <c r="F138" s="40">
        <f t="shared" si="13"/>
        <v>11.899999999999999</v>
      </c>
      <c r="G138" s="40">
        <f t="shared" si="13"/>
        <v>2006.6</v>
      </c>
      <c r="H138" s="40">
        <f t="shared" si="13"/>
        <v>0.4</v>
      </c>
      <c r="I138" s="46">
        <f t="shared" si="10"/>
        <v>12850</v>
      </c>
      <c r="J138" s="42">
        <f t="shared" si="14"/>
        <v>0.5</v>
      </c>
      <c r="K138" s="40">
        <f t="shared" si="14"/>
        <v>0</v>
      </c>
      <c r="L138" s="40">
        <f t="shared" si="14"/>
        <v>1</v>
      </c>
      <c r="M138" s="40">
        <f t="shared" si="14"/>
        <v>48.3</v>
      </c>
      <c r="N138" s="47">
        <f t="shared" si="11"/>
        <v>49.8</v>
      </c>
      <c r="O138" s="43">
        <f t="shared" si="12"/>
        <v>12899.8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1C4383-A6C3-452F-BE3F-9625E11EEB5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1.63</v>
      </c>
      <c r="N8" s="28">
        <f t="shared" si="1"/>
        <v>1.63</v>
      </c>
      <c r="O8" s="29">
        <f t="shared" si="2"/>
        <v>1.63</v>
      </c>
      <c r="P8" s="22" t="s">
        <v>25</v>
      </c>
      <c r="Q8" s="129" t="s">
        <v>75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16</v>
      </c>
      <c r="N9" s="20">
        <f t="shared" si="1"/>
        <v>16</v>
      </c>
      <c r="O9" s="21">
        <f t="shared" si="2"/>
        <v>16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2.4</v>
      </c>
      <c r="N10" s="31">
        <f t="shared" si="1"/>
        <v>2.4</v>
      </c>
      <c r="O10" s="32">
        <f t="shared" si="2"/>
        <v>2.4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6.86</v>
      </c>
      <c r="D11" s="72"/>
      <c r="E11" s="72"/>
      <c r="F11" s="72"/>
      <c r="G11" s="72"/>
      <c r="H11" s="72"/>
      <c r="I11" s="27">
        <f t="shared" si="0"/>
        <v>6.86</v>
      </c>
      <c r="J11" s="73"/>
      <c r="K11" s="72"/>
      <c r="L11" s="72"/>
      <c r="M11" s="72"/>
      <c r="N11" s="28">
        <f t="shared" si="1"/>
        <v>0</v>
      </c>
      <c r="O11" s="29">
        <f t="shared" si="2"/>
        <v>6.86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794</v>
      </c>
      <c r="D12" s="66"/>
      <c r="E12" s="66"/>
      <c r="F12" s="66"/>
      <c r="G12" s="66"/>
      <c r="H12" s="66"/>
      <c r="I12" s="18">
        <f t="shared" si="0"/>
        <v>794</v>
      </c>
      <c r="J12" s="67"/>
      <c r="K12" s="66"/>
      <c r="L12" s="66"/>
      <c r="M12" s="66"/>
      <c r="N12" s="20">
        <f t="shared" si="1"/>
        <v>0</v>
      </c>
      <c r="O12" s="21">
        <f t="shared" si="2"/>
        <v>794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136.80000000000001</v>
      </c>
      <c r="D13" s="75"/>
      <c r="E13" s="75"/>
      <c r="F13" s="75"/>
      <c r="G13" s="75"/>
      <c r="H13" s="75"/>
      <c r="I13" s="30">
        <f t="shared" si="0"/>
        <v>136.80000000000001</v>
      </c>
      <c r="J13" s="76"/>
      <c r="K13" s="75"/>
      <c r="L13" s="75"/>
      <c r="M13" s="75"/>
      <c r="N13" s="31">
        <f t="shared" si="1"/>
        <v>0</v>
      </c>
      <c r="O13" s="32">
        <f t="shared" si="2"/>
        <v>136.80000000000001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1.17</v>
      </c>
      <c r="D14" s="72"/>
      <c r="E14" s="72"/>
      <c r="F14" s="72"/>
      <c r="G14" s="72">
        <v>0.02</v>
      </c>
      <c r="H14" s="72"/>
      <c r="I14" s="27">
        <f t="shared" si="0"/>
        <v>1.19</v>
      </c>
      <c r="J14" s="73"/>
      <c r="K14" s="72"/>
      <c r="L14" s="72"/>
      <c r="M14" s="72"/>
      <c r="N14" s="28">
        <f t="shared" si="1"/>
        <v>0</v>
      </c>
      <c r="O14" s="29">
        <f t="shared" si="2"/>
        <v>1.19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210</v>
      </c>
      <c r="D15" s="66"/>
      <c r="E15" s="66"/>
      <c r="F15" s="66"/>
      <c r="G15" s="66">
        <v>2</v>
      </c>
      <c r="H15" s="66"/>
      <c r="I15" s="18">
        <f t="shared" si="0"/>
        <v>212</v>
      </c>
      <c r="J15" s="67"/>
      <c r="K15" s="66"/>
      <c r="L15" s="66"/>
      <c r="M15" s="66"/>
      <c r="N15" s="20">
        <f t="shared" si="1"/>
        <v>0</v>
      </c>
      <c r="O15" s="21">
        <f t="shared" si="2"/>
        <v>212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19.3</v>
      </c>
      <c r="D16" s="75"/>
      <c r="E16" s="75"/>
      <c r="F16" s="75"/>
      <c r="G16" s="75">
        <v>0.1</v>
      </c>
      <c r="H16" s="75"/>
      <c r="I16" s="30">
        <f t="shared" si="0"/>
        <v>19.400000000000002</v>
      </c>
      <c r="J16" s="76"/>
      <c r="K16" s="75"/>
      <c r="L16" s="75"/>
      <c r="M16" s="75"/>
      <c r="N16" s="31">
        <f t="shared" si="1"/>
        <v>0</v>
      </c>
      <c r="O16" s="32">
        <f t="shared" si="2"/>
        <v>19.400000000000002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4.33</v>
      </c>
      <c r="D17" s="72"/>
      <c r="E17" s="72"/>
      <c r="F17" s="72"/>
      <c r="G17" s="72"/>
      <c r="H17" s="72"/>
      <c r="I17" s="27">
        <f t="shared" si="0"/>
        <v>4.33</v>
      </c>
      <c r="J17" s="73"/>
      <c r="K17" s="72"/>
      <c r="L17" s="72"/>
      <c r="M17" s="72">
        <v>0.02</v>
      </c>
      <c r="N17" s="28">
        <f t="shared" si="1"/>
        <v>0.02</v>
      </c>
      <c r="O17" s="29">
        <f t="shared" si="2"/>
        <v>4.3499999999999996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932</v>
      </c>
      <c r="D18" s="66"/>
      <c r="E18" s="66"/>
      <c r="F18" s="66"/>
      <c r="G18" s="66"/>
      <c r="H18" s="66"/>
      <c r="I18" s="18">
        <f t="shared" si="0"/>
        <v>932</v>
      </c>
      <c r="J18" s="67"/>
      <c r="K18" s="66"/>
      <c r="L18" s="66"/>
      <c r="M18" s="66">
        <v>1</v>
      </c>
      <c r="N18" s="20">
        <f t="shared" si="1"/>
        <v>1</v>
      </c>
      <c r="O18" s="21">
        <f t="shared" si="2"/>
        <v>933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59.9</v>
      </c>
      <c r="D19" s="75"/>
      <c r="E19" s="75"/>
      <c r="F19" s="75"/>
      <c r="G19" s="75"/>
      <c r="H19" s="75"/>
      <c r="I19" s="30">
        <f t="shared" si="0"/>
        <v>59.9</v>
      </c>
      <c r="J19" s="76"/>
      <c r="K19" s="75"/>
      <c r="L19" s="75"/>
      <c r="M19" s="75">
        <v>0.1</v>
      </c>
      <c r="N19" s="31">
        <f t="shared" si="1"/>
        <v>0.1</v>
      </c>
      <c r="O19" s="32">
        <f t="shared" si="2"/>
        <v>60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8.3800000000000008</v>
      </c>
      <c r="D20" s="72"/>
      <c r="E20" s="72"/>
      <c r="F20" s="72"/>
      <c r="G20" s="72">
        <v>0.5</v>
      </c>
      <c r="H20" s="72"/>
      <c r="I20" s="27">
        <f t="shared" si="0"/>
        <v>8.8800000000000008</v>
      </c>
      <c r="J20" s="73"/>
      <c r="K20" s="72"/>
      <c r="L20" s="72"/>
      <c r="M20" s="72">
        <v>0.1</v>
      </c>
      <c r="N20" s="28">
        <f t="shared" si="1"/>
        <v>0.1</v>
      </c>
      <c r="O20" s="29">
        <f t="shared" si="2"/>
        <v>8.98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2647</v>
      </c>
      <c r="D21" s="66"/>
      <c r="E21" s="66"/>
      <c r="F21" s="66"/>
      <c r="G21" s="66">
        <v>76</v>
      </c>
      <c r="H21" s="66"/>
      <c r="I21" s="18">
        <f t="shared" si="0"/>
        <v>2723</v>
      </c>
      <c r="J21" s="67"/>
      <c r="K21" s="66"/>
      <c r="L21" s="66"/>
      <c r="M21" s="66">
        <v>54</v>
      </c>
      <c r="N21" s="20">
        <f t="shared" si="1"/>
        <v>54</v>
      </c>
      <c r="O21" s="21">
        <f t="shared" si="2"/>
        <v>2777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126</v>
      </c>
      <c r="D22" s="75"/>
      <c r="E22" s="75"/>
      <c r="F22" s="75"/>
      <c r="G22" s="75">
        <v>2.8</v>
      </c>
      <c r="H22" s="75"/>
      <c r="I22" s="30">
        <f t="shared" si="0"/>
        <v>128.80000000000001</v>
      </c>
      <c r="J22" s="76"/>
      <c r="K22" s="75"/>
      <c r="L22" s="75"/>
      <c r="M22" s="75">
        <v>2.2000000000000002</v>
      </c>
      <c r="N22" s="31">
        <f t="shared" si="1"/>
        <v>2.2000000000000002</v>
      </c>
      <c r="O22" s="32">
        <f t="shared" si="2"/>
        <v>131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4.51</v>
      </c>
      <c r="D23" s="72"/>
      <c r="E23" s="72"/>
      <c r="F23" s="72"/>
      <c r="G23" s="72"/>
      <c r="H23" s="72">
        <v>0.11</v>
      </c>
      <c r="I23" s="27">
        <f t="shared" si="0"/>
        <v>4.62</v>
      </c>
      <c r="J23" s="73"/>
      <c r="K23" s="72"/>
      <c r="L23" s="72"/>
      <c r="M23" s="72">
        <v>0.36</v>
      </c>
      <c r="N23" s="28">
        <f t="shared" si="1"/>
        <v>0.36</v>
      </c>
      <c r="O23" s="29">
        <f t="shared" si="2"/>
        <v>4.9800000000000004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1546</v>
      </c>
      <c r="D24" s="66"/>
      <c r="E24" s="66"/>
      <c r="F24" s="66"/>
      <c r="G24" s="66"/>
      <c r="H24" s="66">
        <v>11</v>
      </c>
      <c r="I24" s="18">
        <f t="shared" si="0"/>
        <v>1557</v>
      </c>
      <c r="J24" s="67"/>
      <c r="K24" s="66"/>
      <c r="L24" s="66"/>
      <c r="M24" s="66">
        <v>29</v>
      </c>
      <c r="N24" s="20">
        <f t="shared" si="1"/>
        <v>29</v>
      </c>
      <c r="O24" s="21">
        <f t="shared" si="2"/>
        <v>1586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55.4</v>
      </c>
      <c r="D25" s="75"/>
      <c r="E25" s="75"/>
      <c r="F25" s="75"/>
      <c r="G25" s="75"/>
      <c r="H25" s="75">
        <v>0.5</v>
      </c>
      <c r="I25" s="30">
        <f t="shared" si="0"/>
        <v>55.9</v>
      </c>
      <c r="J25" s="76"/>
      <c r="K25" s="75"/>
      <c r="L25" s="75"/>
      <c r="M25" s="75">
        <v>1</v>
      </c>
      <c r="N25" s="31">
        <f t="shared" si="1"/>
        <v>1</v>
      </c>
      <c r="O25" s="32">
        <f t="shared" si="2"/>
        <v>56.9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51.38</v>
      </c>
      <c r="D26" s="72"/>
      <c r="E26" s="72"/>
      <c r="F26" s="72"/>
      <c r="G26" s="72">
        <v>28.32</v>
      </c>
      <c r="H26" s="72"/>
      <c r="I26" s="27">
        <f t="shared" si="0"/>
        <v>79.7</v>
      </c>
      <c r="J26" s="73"/>
      <c r="K26" s="72"/>
      <c r="L26" s="72"/>
      <c r="M26" s="72">
        <v>0.17</v>
      </c>
      <c r="N26" s="28">
        <f t="shared" si="1"/>
        <v>0.17</v>
      </c>
      <c r="O26" s="29">
        <f t="shared" si="2"/>
        <v>79.87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17363</v>
      </c>
      <c r="D27" s="66"/>
      <c r="E27" s="66"/>
      <c r="F27" s="66"/>
      <c r="G27" s="66">
        <v>4665</v>
      </c>
      <c r="H27" s="66"/>
      <c r="I27" s="18">
        <f t="shared" si="0"/>
        <v>22028</v>
      </c>
      <c r="J27" s="67"/>
      <c r="K27" s="66"/>
      <c r="L27" s="66"/>
      <c r="M27" s="66">
        <v>12</v>
      </c>
      <c r="N27" s="20">
        <f t="shared" si="1"/>
        <v>12</v>
      </c>
      <c r="O27" s="21">
        <f t="shared" si="2"/>
        <v>22040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557.9</v>
      </c>
      <c r="D28" s="75"/>
      <c r="E28" s="75"/>
      <c r="F28" s="75"/>
      <c r="G28" s="75">
        <v>116.9</v>
      </c>
      <c r="H28" s="75"/>
      <c r="I28" s="30">
        <f t="shared" si="0"/>
        <v>674.8</v>
      </c>
      <c r="J28" s="76"/>
      <c r="K28" s="75"/>
      <c r="L28" s="75"/>
      <c r="M28" s="75">
        <v>0.4</v>
      </c>
      <c r="N28" s="31">
        <f t="shared" si="1"/>
        <v>0.4</v>
      </c>
      <c r="O28" s="32">
        <f t="shared" si="2"/>
        <v>675.19999999999993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111.67</v>
      </c>
      <c r="D29" s="72"/>
      <c r="E29" s="72"/>
      <c r="F29" s="72"/>
      <c r="G29" s="72">
        <v>28.92</v>
      </c>
      <c r="H29" s="72"/>
      <c r="I29" s="27">
        <f t="shared" si="0"/>
        <v>140.59</v>
      </c>
      <c r="J29" s="73"/>
      <c r="K29" s="72"/>
      <c r="L29" s="72"/>
      <c r="M29" s="72"/>
      <c r="N29" s="28">
        <f t="shared" si="1"/>
        <v>0</v>
      </c>
      <c r="O29" s="29">
        <f t="shared" si="2"/>
        <v>140.59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42983</v>
      </c>
      <c r="D30" s="66"/>
      <c r="E30" s="66"/>
      <c r="F30" s="66"/>
      <c r="G30" s="66">
        <v>5076</v>
      </c>
      <c r="H30" s="66"/>
      <c r="I30" s="18">
        <f t="shared" si="0"/>
        <v>48059</v>
      </c>
      <c r="J30" s="67"/>
      <c r="K30" s="66"/>
      <c r="L30" s="66"/>
      <c r="M30" s="66"/>
      <c r="N30" s="20">
        <f t="shared" si="1"/>
        <v>0</v>
      </c>
      <c r="O30" s="21">
        <f t="shared" si="2"/>
        <v>48059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1002.1</v>
      </c>
      <c r="D31" s="75"/>
      <c r="E31" s="75"/>
      <c r="F31" s="75"/>
      <c r="G31" s="75">
        <v>96.5</v>
      </c>
      <c r="H31" s="75"/>
      <c r="I31" s="30">
        <f t="shared" si="0"/>
        <v>1098.5999999999999</v>
      </c>
      <c r="J31" s="76"/>
      <c r="K31" s="75"/>
      <c r="L31" s="75"/>
      <c r="M31" s="75"/>
      <c r="N31" s="31">
        <f t="shared" si="1"/>
        <v>0</v>
      </c>
      <c r="O31" s="32">
        <f t="shared" si="2"/>
        <v>1098.5999999999999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159.32</v>
      </c>
      <c r="D32" s="72">
        <v>0.39</v>
      </c>
      <c r="E32" s="72"/>
      <c r="F32" s="72">
        <v>0.36</v>
      </c>
      <c r="G32" s="72">
        <v>16.010000000000002</v>
      </c>
      <c r="H32" s="72"/>
      <c r="I32" s="27">
        <f t="shared" si="0"/>
        <v>176.07999999999998</v>
      </c>
      <c r="J32" s="73"/>
      <c r="K32" s="72"/>
      <c r="L32" s="72"/>
      <c r="M32" s="72">
        <v>5.79</v>
      </c>
      <c r="N32" s="28">
        <f t="shared" si="1"/>
        <v>5.79</v>
      </c>
      <c r="O32" s="29">
        <f t="shared" si="2"/>
        <v>181.86999999999998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67489</v>
      </c>
      <c r="D33" s="66">
        <v>89</v>
      </c>
      <c r="E33" s="66"/>
      <c r="F33" s="66">
        <v>76</v>
      </c>
      <c r="G33" s="66">
        <v>3465</v>
      </c>
      <c r="H33" s="66"/>
      <c r="I33" s="18">
        <f t="shared" si="0"/>
        <v>71119</v>
      </c>
      <c r="J33" s="67"/>
      <c r="K33" s="66"/>
      <c r="L33" s="66"/>
      <c r="M33" s="66">
        <v>523</v>
      </c>
      <c r="N33" s="20">
        <f t="shared" si="1"/>
        <v>523</v>
      </c>
      <c r="O33" s="21">
        <f t="shared" si="2"/>
        <v>71642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1177.5</v>
      </c>
      <c r="D34" s="75">
        <v>1.6</v>
      </c>
      <c r="E34" s="75"/>
      <c r="F34" s="75">
        <v>1</v>
      </c>
      <c r="G34" s="75">
        <v>56</v>
      </c>
      <c r="H34" s="75"/>
      <c r="I34" s="30">
        <f t="shared" si="0"/>
        <v>1236.0999999999999</v>
      </c>
      <c r="J34" s="76"/>
      <c r="K34" s="75"/>
      <c r="L34" s="75"/>
      <c r="M34" s="75">
        <v>13.1</v>
      </c>
      <c r="N34" s="31">
        <f t="shared" si="1"/>
        <v>13.1</v>
      </c>
      <c r="O34" s="32">
        <f t="shared" si="2"/>
        <v>1249.1999999999998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214.34</v>
      </c>
      <c r="D35" s="72"/>
      <c r="E35" s="72"/>
      <c r="F35" s="72">
        <v>5.17</v>
      </c>
      <c r="G35" s="72">
        <v>27.03</v>
      </c>
      <c r="H35" s="72"/>
      <c r="I35" s="27">
        <f t="shared" si="0"/>
        <v>246.54</v>
      </c>
      <c r="J35" s="73">
        <v>0.2</v>
      </c>
      <c r="K35" s="72"/>
      <c r="L35" s="72"/>
      <c r="M35" s="72">
        <v>0.79</v>
      </c>
      <c r="N35" s="28">
        <f t="shared" si="1"/>
        <v>0.99</v>
      </c>
      <c r="O35" s="29">
        <f t="shared" si="2"/>
        <v>247.53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109811</v>
      </c>
      <c r="D36" s="66"/>
      <c r="E36" s="66"/>
      <c r="F36" s="66">
        <v>924</v>
      </c>
      <c r="G36" s="66">
        <v>7675</v>
      </c>
      <c r="H36" s="66"/>
      <c r="I36" s="18">
        <f t="shared" si="0"/>
        <v>118410</v>
      </c>
      <c r="J36" s="67">
        <v>21</v>
      </c>
      <c r="K36" s="66"/>
      <c r="L36" s="66"/>
      <c r="M36" s="66">
        <v>79</v>
      </c>
      <c r="N36" s="20">
        <f t="shared" si="1"/>
        <v>100</v>
      </c>
      <c r="O36" s="21">
        <f t="shared" si="2"/>
        <v>118510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1331</v>
      </c>
      <c r="D37" s="75"/>
      <c r="E37" s="75"/>
      <c r="F37" s="75">
        <v>10.9</v>
      </c>
      <c r="G37" s="75">
        <v>110</v>
      </c>
      <c r="H37" s="75"/>
      <c r="I37" s="30">
        <f t="shared" ref="I37:I50" si="3">SUM(C37:H37)</f>
        <v>1451.9</v>
      </c>
      <c r="J37" s="76">
        <v>0</v>
      </c>
      <c r="K37" s="75"/>
      <c r="L37" s="75"/>
      <c r="M37" s="75">
        <v>1.6</v>
      </c>
      <c r="N37" s="31">
        <f t="shared" si="1"/>
        <v>1.6</v>
      </c>
      <c r="O37" s="32">
        <f t="shared" si="2"/>
        <v>1453.5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305.10000000000002</v>
      </c>
      <c r="D38" s="72"/>
      <c r="E38" s="72"/>
      <c r="F38" s="72">
        <v>4.5599999999999996</v>
      </c>
      <c r="G38" s="72">
        <v>154</v>
      </c>
      <c r="H38" s="72"/>
      <c r="I38" s="27">
        <f t="shared" si="3"/>
        <v>463.66</v>
      </c>
      <c r="J38" s="73"/>
      <c r="K38" s="72"/>
      <c r="L38" s="72"/>
      <c r="M38" s="72">
        <v>0.62</v>
      </c>
      <c r="N38" s="28">
        <f t="shared" si="1"/>
        <v>0.62</v>
      </c>
      <c r="O38" s="29">
        <f t="shared" si="2"/>
        <v>464.28000000000003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171540</v>
      </c>
      <c r="D39" s="66"/>
      <c r="E39" s="66"/>
      <c r="F39" s="66">
        <v>1102</v>
      </c>
      <c r="G39" s="66">
        <v>43007</v>
      </c>
      <c r="H39" s="66"/>
      <c r="I39" s="18">
        <f t="shared" si="3"/>
        <v>215649</v>
      </c>
      <c r="J39" s="67"/>
      <c r="K39" s="66"/>
      <c r="L39" s="66"/>
      <c r="M39" s="66">
        <v>82</v>
      </c>
      <c r="N39" s="20">
        <f t="shared" si="1"/>
        <v>82</v>
      </c>
      <c r="O39" s="21">
        <f t="shared" si="2"/>
        <v>215731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1795</v>
      </c>
      <c r="D40" s="75"/>
      <c r="E40" s="75"/>
      <c r="F40" s="75">
        <v>9.6999999999999993</v>
      </c>
      <c r="G40" s="75">
        <v>563.5</v>
      </c>
      <c r="H40" s="75"/>
      <c r="I40" s="30">
        <f t="shared" si="3"/>
        <v>2368.1999999999998</v>
      </c>
      <c r="J40" s="76"/>
      <c r="K40" s="75"/>
      <c r="L40" s="75"/>
      <c r="M40" s="75">
        <v>1.4</v>
      </c>
      <c r="N40" s="31">
        <f t="shared" si="1"/>
        <v>1.4</v>
      </c>
      <c r="O40" s="32">
        <f t="shared" si="2"/>
        <v>2369.6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472.89</v>
      </c>
      <c r="D41" s="72"/>
      <c r="E41" s="72"/>
      <c r="F41" s="72">
        <v>14.66</v>
      </c>
      <c r="G41" s="72">
        <v>274.70999999999998</v>
      </c>
      <c r="H41" s="72"/>
      <c r="I41" s="27">
        <f t="shared" si="3"/>
        <v>762.26</v>
      </c>
      <c r="J41" s="73"/>
      <c r="K41" s="72"/>
      <c r="L41" s="72"/>
      <c r="M41" s="72">
        <v>0.87</v>
      </c>
      <c r="N41" s="28">
        <f t="shared" si="1"/>
        <v>0.87</v>
      </c>
      <c r="O41" s="29">
        <f t="shared" si="2"/>
        <v>763.13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280020</v>
      </c>
      <c r="D42" s="66"/>
      <c r="E42" s="66"/>
      <c r="F42" s="66">
        <v>3567</v>
      </c>
      <c r="G42" s="66">
        <v>79554</v>
      </c>
      <c r="H42" s="66"/>
      <c r="I42" s="18">
        <f t="shared" si="3"/>
        <v>363141</v>
      </c>
      <c r="J42" s="67"/>
      <c r="K42" s="66"/>
      <c r="L42" s="66"/>
      <c r="M42" s="66">
        <v>101</v>
      </c>
      <c r="N42" s="20">
        <f t="shared" si="1"/>
        <v>101</v>
      </c>
      <c r="O42" s="21">
        <f t="shared" si="2"/>
        <v>363242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2818.1</v>
      </c>
      <c r="D43" s="75"/>
      <c r="E43" s="75"/>
      <c r="F43" s="75">
        <v>32.299999999999997</v>
      </c>
      <c r="G43" s="75">
        <v>1000</v>
      </c>
      <c r="H43" s="75"/>
      <c r="I43" s="30">
        <f t="shared" si="3"/>
        <v>3850.4</v>
      </c>
      <c r="J43" s="76"/>
      <c r="K43" s="75"/>
      <c r="L43" s="75"/>
      <c r="M43" s="75">
        <v>1.7</v>
      </c>
      <c r="N43" s="31">
        <f t="shared" si="1"/>
        <v>1.7</v>
      </c>
      <c r="O43" s="32">
        <f t="shared" si="2"/>
        <v>3852.1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278.14999999999998</v>
      </c>
      <c r="D44" s="72"/>
      <c r="E44" s="72"/>
      <c r="F44" s="72">
        <v>0.38</v>
      </c>
      <c r="G44" s="72">
        <v>330.03</v>
      </c>
      <c r="H44" s="72"/>
      <c r="I44" s="27">
        <f t="shared" si="3"/>
        <v>608.55999999999995</v>
      </c>
      <c r="J44" s="73"/>
      <c r="K44" s="72"/>
      <c r="L44" s="72"/>
      <c r="M44" s="72">
        <v>26.17</v>
      </c>
      <c r="N44" s="28">
        <f t="shared" si="1"/>
        <v>26.17</v>
      </c>
      <c r="O44" s="29">
        <f t="shared" si="2"/>
        <v>634.7299999999999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173992</v>
      </c>
      <c r="D45" s="66"/>
      <c r="E45" s="66"/>
      <c r="F45" s="66">
        <v>115</v>
      </c>
      <c r="G45" s="66">
        <v>97461</v>
      </c>
      <c r="H45" s="66"/>
      <c r="I45" s="18">
        <f t="shared" si="3"/>
        <v>271568</v>
      </c>
      <c r="J45" s="67"/>
      <c r="K45" s="66"/>
      <c r="L45" s="66"/>
      <c r="M45" s="66">
        <v>3173</v>
      </c>
      <c r="N45" s="20">
        <f t="shared" si="1"/>
        <v>3173</v>
      </c>
      <c r="O45" s="21">
        <f t="shared" si="2"/>
        <v>274741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1496.4</v>
      </c>
      <c r="D46" s="75"/>
      <c r="E46" s="75"/>
      <c r="F46" s="75">
        <v>0.8</v>
      </c>
      <c r="G46" s="75">
        <v>990.9</v>
      </c>
      <c r="H46" s="75"/>
      <c r="I46" s="30">
        <f t="shared" si="3"/>
        <v>2488.1</v>
      </c>
      <c r="J46" s="76"/>
      <c r="K46" s="75"/>
      <c r="L46" s="75"/>
      <c r="M46" s="75">
        <v>31.4</v>
      </c>
      <c r="N46" s="31">
        <f t="shared" si="1"/>
        <v>31.4</v>
      </c>
      <c r="O46" s="32">
        <f t="shared" si="2"/>
        <v>2519.5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657.19</v>
      </c>
      <c r="D47" s="72">
        <v>37.049999999999997</v>
      </c>
      <c r="E47" s="72"/>
      <c r="F47" s="72">
        <v>1.66</v>
      </c>
      <c r="G47" s="72">
        <v>296.13</v>
      </c>
      <c r="H47" s="72">
        <v>9.9</v>
      </c>
      <c r="I47" s="27">
        <f t="shared" si="3"/>
        <v>1001.93</v>
      </c>
      <c r="J47" s="73"/>
      <c r="K47" s="72"/>
      <c r="L47" s="72"/>
      <c r="M47" s="72">
        <v>12.54</v>
      </c>
      <c r="N47" s="28">
        <f t="shared" si="1"/>
        <v>12.54</v>
      </c>
      <c r="O47" s="29">
        <f t="shared" si="2"/>
        <v>1014.4699999999999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441425</v>
      </c>
      <c r="D48" s="66">
        <v>10113</v>
      </c>
      <c r="E48" s="66"/>
      <c r="F48" s="66">
        <v>499</v>
      </c>
      <c r="G48" s="66">
        <v>96821</v>
      </c>
      <c r="H48" s="66">
        <v>2191</v>
      </c>
      <c r="I48" s="18">
        <f t="shared" si="3"/>
        <v>551049</v>
      </c>
      <c r="J48" s="67"/>
      <c r="K48" s="66"/>
      <c r="L48" s="66"/>
      <c r="M48" s="66">
        <v>1612</v>
      </c>
      <c r="N48" s="20">
        <f t="shared" si="1"/>
        <v>1612</v>
      </c>
      <c r="O48" s="21">
        <f t="shared" si="2"/>
        <v>552661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2428.5</v>
      </c>
      <c r="D49" s="75">
        <v>0</v>
      </c>
      <c r="E49" s="75"/>
      <c r="F49" s="75">
        <v>2</v>
      </c>
      <c r="G49" s="75">
        <v>512.6</v>
      </c>
      <c r="H49" s="75">
        <v>7.9</v>
      </c>
      <c r="I49" s="30">
        <f t="shared" si="3"/>
        <v>2951</v>
      </c>
      <c r="J49" s="76"/>
      <c r="K49" s="75"/>
      <c r="L49" s="75"/>
      <c r="M49" s="75">
        <v>10.9</v>
      </c>
      <c r="N49" s="31">
        <f t="shared" si="1"/>
        <v>10.9</v>
      </c>
      <c r="O49" s="32">
        <f t="shared" si="2"/>
        <v>2961.9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2262.9299999999998</v>
      </c>
      <c r="D50" s="63">
        <v>37.44</v>
      </c>
      <c r="E50" s="63"/>
      <c r="F50" s="63">
        <v>26.79</v>
      </c>
      <c r="G50" s="63">
        <v>1155.67</v>
      </c>
      <c r="H50" s="63">
        <v>9.9</v>
      </c>
      <c r="I50" s="11">
        <f t="shared" si="3"/>
        <v>3492.73</v>
      </c>
      <c r="J50" s="64">
        <v>0.2</v>
      </c>
      <c r="K50" s="63"/>
      <c r="L50" s="63"/>
      <c r="M50" s="63">
        <v>47.43</v>
      </c>
      <c r="N50" s="13">
        <f t="shared" si="1"/>
        <v>47.63</v>
      </c>
      <c r="O50" s="14">
        <f t="shared" si="2"/>
        <v>3540.36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1308816</v>
      </c>
      <c r="D51" s="66">
        <v>10202</v>
      </c>
      <c r="E51" s="66"/>
      <c r="F51" s="66">
        <v>6283</v>
      </c>
      <c r="G51" s="66">
        <v>337802</v>
      </c>
      <c r="H51" s="66">
        <v>2191</v>
      </c>
      <c r="I51" s="18">
        <f t="shared" ref="I51:I58" si="4">SUM(C51:H51)</f>
        <v>1665294</v>
      </c>
      <c r="J51" s="67">
        <v>21</v>
      </c>
      <c r="K51" s="66"/>
      <c r="L51" s="66"/>
      <c r="M51" s="66">
        <v>5666</v>
      </c>
      <c r="N51" s="20">
        <f t="shared" si="1"/>
        <v>5687</v>
      </c>
      <c r="O51" s="21">
        <f>SUM(N51,I51)</f>
        <v>1670981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12787.9</v>
      </c>
      <c r="D52" s="75">
        <v>1.6</v>
      </c>
      <c r="E52" s="75"/>
      <c r="F52" s="75">
        <v>56.7</v>
      </c>
      <c r="G52" s="75">
        <v>3449.3</v>
      </c>
      <c r="H52" s="75">
        <v>7.9</v>
      </c>
      <c r="I52" s="30">
        <f t="shared" si="4"/>
        <v>16303.4</v>
      </c>
      <c r="J52" s="76">
        <v>0</v>
      </c>
      <c r="K52" s="75"/>
      <c r="L52" s="75"/>
      <c r="M52" s="75">
        <v>63.8</v>
      </c>
      <c r="N52" s="31">
        <f t="shared" si="1"/>
        <v>63.8</v>
      </c>
      <c r="O52" s="32">
        <f t="shared" si="2"/>
        <v>16367.199999999999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2213.15</v>
      </c>
      <c r="D53" s="72">
        <v>37.44</v>
      </c>
      <c r="E53" s="72"/>
      <c r="F53" s="72">
        <v>26.79</v>
      </c>
      <c r="G53" s="72">
        <v>1139</v>
      </c>
      <c r="H53" s="72">
        <v>9.9</v>
      </c>
      <c r="I53" s="27">
        <f t="shared" si="4"/>
        <v>3426.28</v>
      </c>
      <c r="J53" s="73">
        <v>0.2</v>
      </c>
      <c r="K53" s="72"/>
      <c r="L53" s="72"/>
      <c r="M53" s="72">
        <v>47.43</v>
      </c>
      <c r="N53" s="28">
        <f t="shared" si="1"/>
        <v>47.63</v>
      </c>
      <c r="O53" s="29">
        <f t="shared" si="2"/>
        <v>3473.9100000000003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1292278</v>
      </c>
      <c r="D54" s="66">
        <v>10202</v>
      </c>
      <c r="E54" s="66"/>
      <c r="F54" s="66">
        <v>6283</v>
      </c>
      <c r="G54" s="66">
        <v>335245</v>
      </c>
      <c r="H54" s="66">
        <v>2191</v>
      </c>
      <c r="I54" s="18">
        <f t="shared" si="4"/>
        <v>1646199</v>
      </c>
      <c r="J54" s="67">
        <v>21</v>
      </c>
      <c r="K54" s="66"/>
      <c r="L54" s="66"/>
      <c r="M54" s="66">
        <v>5666</v>
      </c>
      <c r="N54" s="20">
        <f t="shared" si="1"/>
        <v>5687</v>
      </c>
      <c r="O54" s="21">
        <f t="shared" si="2"/>
        <v>1651886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12209.6</v>
      </c>
      <c r="D55" s="69">
        <v>1.6</v>
      </c>
      <c r="E55" s="69"/>
      <c r="F55" s="69">
        <v>56.7</v>
      </c>
      <c r="G55" s="69">
        <v>3382.8</v>
      </c>
      <c r="H55" s="69">
        <v>7.9</v>
      </c>
      <c r="I55" s="24">
        <f t="shared" si="4"/>
        <v>15658.6</v>
      </c>
      <c r="J55" s="70">
        <v>0</v>
      </c>
      <c r="K55" s="69"/>
      <c r="L55" s="69"/>
      <c r="M55" s="69">
        <v>63.8</v>
      </c>
      <c r="N55" s="24">
        <f t="shared" si="1"/>
        <v>63.8</v>
      </c>
      <c r="O55" s="26">
        <f t="shared" si="2"/>
        <v>15722.4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2275.29</v>
      </c>
      <c r="D56" s="10">
        <f t="shared" si="5"/>
        <v>37.44</v>
      </c>
      <c r="E56" s="10">
        <f t="shared" si="5"/>
        <v>0</v>
      </c>
      <c r="F56" s="10">
        <f t="shared" si="5"/>
        <v>26.79</v>
      </c>
      <c r="G56" s="10">
        <f t="shared" si="5"/>
        <v>1155.67</v>
      </c>
      <c r="H56" s="10">
        <f t="shared" si="5"/>
        <v>10.01</v>
      </c>
      <c r="I56" s="36">
        <f>SUM(C56:H56)</f>
        <v>3505.2000000000003</v>
      </c>
      <c r="J56" s="34">
        <f>SUM(J5,J8,J11,J14,J17,J20,J23,J26,J29,J32,J35,J38,J41,J44,J47)</f>
        <v>0.2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49.059999999999995</v>
      </c>
      <c r="N56" s="12">
        <f t="shared" si="1"/>
        <v>49.26</v>
      </c>
      <c r="O56" s="14">
        <f t="shared" si="2"/>
        <v>3554.4600000000005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1310752</v>
      </c>
      <c r="D57" s="17">
        <f t="shared" si="5"/>
        <v>10202</v>
      </c>
      <c r="E57" s="17">
        <f t="shared" si="5"/>
        <v>0</v>
      </c>
      <c r="F57" s="17">
        <f t="shared" si="5"/>
        <v>6283</v>
      </c>
      <c r="G57" s="17">
        <f t="shared" si="5"/>
        <v>337802</v>
      </c>
      <c r="H57" s="17">
        <f t="shared" si="5"/>
        <v>2202</v>
      </c>
      <c r="I57" s="37">
        <f t="shared" si="4"/>
        <v>1667241</v>
      </c>
      <c r="J57" s="35">
        <f t="shared" ref="J57:M58" si="6">SUM(J6,J9,J12,J15,J18,J21,J24,J27,J30,J33,J36,J39,J42,J45,J48)</f>
        <v>21</v>
      </c>
      <c r="K57" s="17">
        <f t="shared" si="6"/>
        <v>0</v>
      </c>
      <c r="L57" s="17">
        <f t="shared" si="6"/>
        <v>0</v>
      </c>
      <c r="M57" s="17">
        <f t="shared" si="6"/>
        <v>5682</v>
      </c>
      <c r="N57" s="19">
        <f t="shared" si="1"/>
        <v>5703</v>
      </c>
      <c r="O57" s="21">
        <f t="shared" si="2"/>
        <v>1672944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13003.9</v>
      </c>
      <c r="D58" s="40">
        <f t="shared" si="5"/>
        <v>1.6</v>
      </c>
      <c r="E58" s="40">
        <f t="shared" si="5"/>
        <v>0</v>
      </c>
      <c r="F58" s="40">
        <f t="shared" si="5"/>
        <v>56.699999999999996</v>
      </c>
      <c r="G58" s="40">
        <f t="shared" si="5"/>
        <v>3449.2999999999997</v>
      </c>
      <c r="H58" s="40">
        <f t="shared" si="5"/>
        <v>8.4</v>
      </c>
      <c r="I58" s="41">
        <f t="shared" si="4"/>
        <v>16519.900000000001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66.2</v>
      </c>
      <c r="N58" s="42">
        <f t="shared" si="1"/>
        <v>66.2</v>
      </c>
      <c r="O58" s="43">
        <f t="shared" si="2"/>
        <v>16586.100000000002</v>
      </c>
      <c r="P58" s="44">
        <f>SUM(O56,P53,P54,P57)</f>
        <v>3554.4600000000005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1.63</v>
      </c>
      <c r="N66" s="28">
        <f t="shared" si="8"/>
        <v>1.63</v>
      </c>
      <c r="O66" s="29">
        <f t="shared" si="9"/>
        <v>1.63</v>
      </c>
      <c r="P66" s="22" t="s">
        <v>25</v>
      </c>
      <c r="Q66" s="129" t="s">
        <v>75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16</v>
      </c>
      <c r="N67" s="20">
        <f t="shared" si="8"/>
        <v>16</v>
      </c>
      <c r="O67" s="21">
        <f t="shared" si="9"/>
        <v>16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2.4</v>
      </c>
      <c r="N68" s="31">
        <f t="shared" si="8"/>
        <v>2.4</v>
      </c>
      <c r="O68" s="32">
        <f t="shared" si="9"/>
        <v>2.4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6.86</v>
      </c>
      <c r="D69" s="72"/>
      <c r="E69" s="72"/>
      <c r="F69" s="72"/>
      <c r="G69" s="72"/>
      <c r="H69" s="72"/>
      <c r="I69" s="27">
        <f t="shared" si="7"/>
        <v>6.86</v>
      </c>
      <c r="J69" s="73"/>
      <c r="K69" s="72"/>
      <c r="L69" s="72"/>
      <c r="M69" s="72"/>
      <c r="N69" s="28">
        <f t="shared" si="8"/>
        <v>0</v>
      </c>
      <c r="O69" s="29">
        <f t="shared" si="9"/>
        <v>6.86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794</v>
      </c>
      <c r="D70" s="66"/>
      <c r="E70" s="66"/>
      <c r="F70" s="66"/>
      <c r="G70" s="66"/>
      <c r="H70" s="66"/>
      <c r="I70" s="18">
        <f t="shared" si="7"/>
        <v>794</v>
      </c>
      <c r="J70" s="67"/>
      <c r="K70" s="66"/>
      <c r="L70" s="66"/>
      <c r="M70" s="66"/>
      <c r="N70" s="20">
        <f t="shared" si="8"/>
        <v>0</v>
      </c>
      <c r="O70" s="21">
        <f t="shared" si="9"/>
        <v>794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136.80000000000001</v>
      </c>
      <c r="D71" s="75"/>
      <c r="E71" s="75"/>
      <c r="F71" s="75"/>
      <c r="G71" s="75"/>
      <c r="H71" s="75"/>
      <c r="I71" s="30">
        <f t="shared" si="7"/>
        <v>136.80000000000001</v>
      </c>
      <c r="J71" s="76"/>
      <c r="K71" s="75"/>
      <c r="L71" s="75"/>
      <c r="M71" s="75"/>
      <c r="N71" s="31">
        <f t="shared" si="8"/>
        <v>0</v>
      </c>
      <c r="O71" s="32">
        <f t="shared" si="9"/>
        <v>136.80000000000001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1.17</v>
      </c>
      <c r="D72" s="72"/>
      <c r="E72" s="72"/>
      <c r="F72" s="72"/>
      <c r="G72" s="72">
        <v>0.02</v>
      </c>
      <c r="H72" s="72"/>
      <c r="I72" s="27">
        <f t="shared" si="7"/>
        <v>1.19</v>
      </c>
      <c r="J72" s="73"/>
      <c r="K72" s="72"/>
      <c r="L72" s="72"/>
      <c r="M72" s="72"/>
      <c r="N72" s="28">
        <f t="shared" si="8"/>
        <v>0</v>
      </c>
      <c r="O72" s="29">
        <f t="shared" si="9"/>
        <v>1.19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210</v>
      </c>
      <c r="D73" s="66"/>
      <c r="E73" s="66"/>
      <c r="F73" s="66"/>
      <c r="G73" s="66">
        <v>2</v>
      </c>
      <c r="H73" s="66"/>
      <c r="I73" s="18">
        <f t="shared" si="7"/>
        <v>212</v>
      </c>
      <c r="J73" s="67"/>
      <c r="K73" s="66"/>
      <c r="L73" s="66"/>
      <c r="M73" s="66"/>
      <c r="N73" s="20">
        <f t="shared" si="8"/>
        <v>0</v>
      </c>
      <c r="O73" s="21">
        <f t="shared" si="9"/>
        <v>212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19.3</v>
      </c>
      <c r="D74" s="75"/>
      <c r="E74" s="75"/>
      <c r="F74" s="75"/>
      <c r="G74" s="75">
        <v>0.1</v>
      </c>
      <c r="H74" s="75"/>
      <c r="I74" s="30">
        <f t="shared" si="7"/>
        <v>19.400000000000002</v>
      </c>
      <c r="J74" s="76"/>
      <c r="K74" s="75"/>
      <c r="L74" s="75"/>
      <c r="M74" s="75"/>
      <c r="N74" s="31">
        <f t="shared" si="8"/>
        <v>0</v>
      </c>
      <c r="O74" s="32">
        <f t="shared" si="9"/>
        <v>19.400000000000002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4.33</v>
      </c>
      <c r="D75" s="72"/>
      <c r="E75" s="72"/>
      <c r="F75" s="72"/>
      <c r="G75" s="72"/>
      <c r="H75" s="72"/>
      <c r="I75" s="27">
        <f t="shared" si="7"/>
        <v>4.33</v>
      </c>
      <c r="J75" s="73"/>
      <c r="K75" s="72"/>
      <c r="L75" s="72"/>
      <c r="M75" s="72">
        <v>0.02</v>
      </c>
      <c r="N75" s="28">
        <f t="shared" si="8"/>
        <v>0.02</v>
      </c>
      <c r="O75" s="29">
        <f t="shared" si="9"/>
        <v>4.3499999999999996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932</v>
      </c>
      <c r="D76" s="66"/>
      <c r="E76" s="66"/>
      <c r="F76" s="66"/>
      <c r="G76" s="66"/>
      <c r="H76" s="66"/>
      <c r="I76" s="18">
        <f t="shared" si="7"/>
        <v>932</v>
      </c>
      <c r="J76" s="67"/>
      <c r="K76" s="66"/>
      <c r="L76" s="66"/>
      <c r="M76" s="66">
        <v>1</v>
      </c>
      <c r="N76" s="20">
        <f t="shared" si="8"/>
        <v>1</v>
      </c>
      <c r="O76" s="21">
        <f t="shared" si="9"/>
        <v>933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59.9</v>
      </c>
      <c r="D77" s="75"/>
      <c r="E77" s="75"/>
      <c r="F77" s="75"/>
      <c r="G77" s="75"/>
      <c r="H77" s="75"/>
      <c r="I77" s="30">
        <f t="shared" si="7"/>
        <v>59.9</v>
      </c>
      <c r="J77" s="76"/>
      <c r="K77" s="75"/>
      <c r="L77" s="75"/>
      <c r="M77" s="75">
        <v>0.1</v>
      </c>
      <c r="N77" s="31">
        <f t="shared" si="8"/>
        <v>0.1</v>
      </c>
      <c r="O77" s="32">
        <f t="shared" si="9"/>
        <v>60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8.3800000000000008</v>
      </c>
      <c r="D78" s="72"/>
      <c r="E78" s="72"/>
      <c r="F78" s="72"/>
      <c r="G78" s="72">
        <v>0.5</v>
      </c>
      <c r="H78" s="72"/>
      <c r="I78" s="27">
        <f t="shared" si="7"/>
        <v>8.8800000000000008</v>
      </c>
      <c r="J78" s="73"/>
      <c r="K78" s="72"/>
      <c r="L78" s="72"/>
      <c r="M78" s="72">
        <v>0.1</v>
      </c>
      <c r="N78" s="28">
        <f t="shared" si="8"/>
        <v>0.1</v>
      </c>
      <c r="O78" s="29">
        <f t="shared" si="9"/>
        <v>8.98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2647</v>
      </c>
      <c r="D79" s="66"/>
      <c r="E79" s="66"/>
      <c r="F79" s="66"/>
      <c r="G79" s="66">
        <v>76</v>
      </c>
      <c r="H79" s="66"/>
      <c r="I79" s="18">
        <f t="shared" si="7"/>
        <v>2723</v>
      </c>
      <c r="J79" s="67"/>
      <c r="K79" s="66"/>
      <c r="L79" s="66"/>
      <c r="M79" s="66">
        <v>54</v>
      </c>
      <c r="N79" s="20">
        <f t="shared" si="8"/>
        <v>54</v>
      </c>
      <c r="O79" s="21">
        <f t="shared" si="9"/>
        <v>2777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126</v>
      </c>
      <c r="D80" s="75"/>
      <c r="E80" s="75"/>
      <c r="F80" s="75"/>
      <c r="G80" s="75">
        <v>2.8</v>
      </c>
      <c r="H80" s="75"/>
      <c r="I80" s="30">
        <f t="shared" si="7"/>
        <v>128.80000000000001</v>
      </c>
      <c r="J80" s="76"/>
      <c r="K80" s="75"/>
      <c r="L80" s="75"/>
      <c r="M80" s="75">
        <v>2.2000000000000002</v>
      </c>
      <c r="N80" s="31">
        <f t="shared" si="8"/>
        <v>2.2000000000000002</v>
      </c>
      <c r="O80" s="32">
        <f t="shared" si="9"/>
        <v>131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4.51</v>
      </c>
      <c r="D81" s="72"/>
      <c r="E81" s="72"/>
      <c r="F81" s="72"/>
      <c r="G81" s="72"/>
      <c r="H81" s="72">
        <v>0.11</v>
      </c>
      <c r="I81" s="27">
        <f t="shared" si="7"/>
        <v>4.62</v>
      </c>
      <c r="J81" s="73"/>
      <c r="K81" s="72"/>
      <c r="L81" s="72"/>
      <c r="M81" s="72">
        <v>0.36</v>
      </c>
      <c r="N81" s="28">
        <f t="shared" si="8"/>
        <v>0.36</v>
      </c>
      <c r="O81" s="29">
        <f t="shared" si="9"/>
        <v>4.9800000000000004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1546</v>
      </c>
      <c r="D82" s="66"/>
      <c r="E82" s="66"/>
      <c r="F82" s="66"/>
      <c r="G82" s="66"/>
      <c r="H82" s="66">
        <v>11</v>
      </c>
      <c r="I82" s="18">
        <f t="shared" si="7"/>
        <v>1557</v>
      </c>
      <c r="J82" s="67"/>
      <c r="K82" s="66"/>
      <c r="L82" s="66"/>
      <c r="M82" s="66">
        <v>29</v>
      </c>
      <c r="N82" s="20">
        <f t="shared" si="8"/>
        <v>29</v>
      </c>
      <c r="O82" s="21">
        <f t="shared" si="9"/>
        <v>1586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55.4</v>
      </c>
      <c r="D83" s="75"/>
      <c r="E83" s="75"/>
      <c r="F83" s="75"/>
      <c r="G83" s="75"/>
      <c r="H83" s="75">
        <v>0.5</v>
      </c>
      <c r="I83" s="30">
        <f t="shared" si="7"/>
        <v>55.9</v>
      </c>
      <c r="J83" s="76"/>
      <c r="K83" s="75"/>
      <c r="L83" s="75"/>
      <c r="M83" s="75">
        <v>1</v>
      </c>
      <c r="N83" s="31">
        <f t="shared" si="8"/>
        <v>1</v>
      </c>
      <c r="O83" s="32">
        <f t="shared" si="9"/>
        <v>56.9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51.38</v>
      </c>
      <c r="D84" s="72"/>
      <c r="E84" s="72"/>
      <c r="F84" s="72"/>
      <c r="G84" s="72">
        <v>28.32</v>
      </c>
      <c r="H84" s="72"/>
      <c r="I84" s="27">
        <f t="shared" si="7"/>
        <v>79.7</v>
      </c>
      <c r="J84" s="73"/>
      <c r="K84" s="72"/>
      <c r="L84" s="72"/>
      <c r="M84" s="72">
        <v>0.17</v>
      </c>
      <c r="N84" s="28">
        <f t="shared" si="8"/>
        <v>0.17</v>
      </c>
      <c r="O84" s="29">
        <f t="shared" si="9"/>
        <v>79.87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17363</v>
      </c>
      <c r="D85" s="66"/>
      <c r="E85" s="66"/>
      <c r="F85" s="66"/>
      <c r="G85" s="66">
        <v>4665</v>
      </c>
      <c r="H85" s="66"/>
      <c r="I85" s="18">
        <f t="shared" si="7"/>
        <v>22028</v>
      </c>
      <c r="J85" s="67"/>
      <c r="K85" s="66"/>
      <c r="L85" s="66"/>
      <c r="M85" s="66">
        <v>12</v>
      </c>
      <c r="N85" s="20">
        <f t="shared" si="8"/>
        <v>12</v>
      </c>
      <c r="O85" s="21">
        <f t="shared" si="9"/>
        <v>22040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557.9</v>
      </c>
      <c r="D86" s="75"/>
      <c r="E86" s="75"/>
      <c r="F86" s="75"/>
      <c r="G86" s="75">
        <v>116.9</v>
      </c>
      <c r="H86" s="75"/>
      <c r="I86" s="30">
        <f t="shared" si="7"/>
        <v>674.8</v>
      </c>
      <c r="J86" s="76"/>
      <c r="K86" s="75"/>
      <c r="L86" s="75"/>
      <c r="M86" s="75">
        <v>0.4</v>
      </c>
      <c r="N86" s="31">
        <f t="shared" si="8"/>
        <v>0.4</v>
      </c>
      <c r="O86" s="32">
        <f t="shared" si="9"/>
        <v>675.19999999999993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111.67</v>
      </c>
      <c r="D87" s="72"/>
      <c r="E87" s="72"/>
      <c r="F87" s="72"/>
      <c r="G87" s="72">
        <v>28.92</v>
      </c>
      <c r="H87" s="72"/>
      <c r="I87" s="27">
        <f t="shared" si="7"/>
        <v>140.59</v>
      </c>
      <c r="J87" s="73"/>
      <c r="K87" s="72"/>
      <c r="L87" s="72"/>
      <c r="M87" s="72"/>
      <c r="N87" s="28">
        <f t="shared" si="8"/>
        <v>0</v>
      </c>
      <c r="O87" s="29">
        <f t="shared" si="9"/>
        <v>140.59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42983</v>
      </c>
      <c r="D88" s="66"/>
      <c r="E88" s="66"/>
      <c r="F88" s="66"/>
      <c r="G88" s="66">
        <v>5076</v>
      </c>
      <c r="H88" s="66"/>
      <c r="I88" s="18">
        <f t="shared" si="7"/>
        <v>48059</v>
      </c>
      <c r="J88" s="67"/>
      <c r="K88" s="66"/>
      <c r="L88" s="66"/>
      <c r="M88" s="66"/>
      <c r="N88" s="20">
        <f t="shared" si="8"/>
        <v>0</v>
      </c>
      <c r="O88" s="21">
        <f t="shared" si="9"/>
        <v>48059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1002.1</v>
      </c>
      <c r="D89" s="75"/>
      <c r="E89" s="75"/>
      <c r="F89" s="75"/>
      <c r="G89" s="75">
        <v>96.5</v>
      </c>
      <c r="H89" s="75"/>
      <c r="I89" s="30">
        <f t="shared" si="7"/>
        <v>1098.5999999999999</v>
      </c>
      <c r="J89" s="76"/>
      <c r="K89" s="75"/>
      <c r="L89" s="75"/>
      <c r="M89" s="75"/>
      <c r="N89" s="31">
        <f t="shared" si="8"/>
        <v>0</v>
      </c>
      <c r="O89" s="32">
        <f t="shared" si="9"/>
        <v>1098.5999999999999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159.32</v>
      </c>
      <c r="D90" s="72">
        <v>0.39</v>
      </c>
      <c r="E90" s="72"/>
      <c r="F90" s="72">
        <v>0.36</v>
      </c>
      <c r="G90" s="72">
        <v>16.010000000000002</v>
      </c>
      <c r="H90" s="72"/>
      <c r="I90" s="27">
        <f t="shared" si="7"/>
        <v>176.07999999999998</v>
      </c>
      <c r="J90" s="73"/>
      <c r="K90" s="72"/>
      <c r="L90" s="72"/>
      <c r="M90" s="72">
        <v>5.79</v>
      </c>
      <c r="N90" s="28">
        <f t="shared" si="8"/>
        <v>5.79</v>
      </c>
      <c r="O90" s="29">
        <f t="shared" si="9"/>
        <v>181.86999999999998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67489</v>
      </c>
      <c r="D91" s="66">
        <v>89</v>
      </c>
      <c r="E91" s="66"/>
      <c r="F91" s="66">
        <v>76</v>
      </c>
      <c r="G91" s="66">
        <v>3465</v>
      </c>
      <c r="H91" s="66"/>
      <c r="I91" s="18">
        <f t="shared" si="7"/>
        <v>71119</v>
      </c>
      <c r="J91" s="67"/>
      <c r="K91" s="66"/>
      <c r="L91" s="66"/>
      <c r="M91" s="66">
        <v>523</v>
      </c>
      <c r="N91" s="20">
        <f t="shared" si="8"/>
        <v>523</v>
      </c>
      <c r="O91" s="21">
        <f t="shared" si="9"/>
        <v>71642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1177.5</v>
      </c>
      <c r="D92" s="75">
        <v>1.6</v>
      </c>
      <c r="E92" s="75"/>
      <c r="F92" s="75">
        <v>1</v>
      </c>
      <c r="G92" s="75">
        <v>56</v>
      </c>
      <c r="H92" s="75"/>
      <c r="I92" s="30">
        <f t="shared" si="7"/>
        <v>1236.0999999999999</v>
      </c>
      <c r="J92" s="76"/>
      <c r="K92" s="75"/>
      <c r="L92" s="75"/>
      <c r="M92" s="75">
        <v>13.1</v>
      </c>
      <c r="N92" s="31">
        <f t="shared" si="8"/>
        <v>13.1</v>
      </c>
      <c r="O92" s="32">
        <f t="shared" si="9"/>
        <v>1249.1999999999998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214.34</v>
      </c>
      <c r="D93" s="72"/>
      <c r="E93" s="72"/>
      <c r="F93" s="72">
        <v>5.17</v>
      </c>
      <c r="G93" s="72">
        <v>27.03</v>
      </c>
      <c r="H93" s="72"/>
      <c r="I93" s="27">
        <f t="shared" si="7"/>
        <v>246.54</v>
      </c>
      <c r="J93" s="73">
        <v>0.2</v>
      </c>
      <c r="K93" s="72"/>
      <c r="L93" s="72"/>
      <c r="M93" s="72">
        <v>0.79</v>
      </c>
      <c r="N93" s="28">
        <f t="shared" si="8"/>
        <v>0.99</v>
      </c>
      <c r="O93" s="29">
        <f t="shared" si="9"/>
        <v>247.53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109811</v>
      </c>
      <c r="D94" s="66"/>
      <c r="E94" s="66"/>
      <c r="F94" s="66">
        <v>924</v>
      </c>
      <c r="G94" s="66">
        <v>7675</v>
      </c>
      <c r="H94" s="66"/>
      <c r="I94" s="18">
        <f t="shared" si="7"/>
        <v>118410</v>
      </c>
      <c r="J94" s="67">
        <v>21</v>
      </c>
      <c r="K94" s="66"/>
      <c r="L94" s="66"/>
      <c r="M94" s="66">
        <v>79</v>
      </c>
      <c r="N94" s="20">
        <f t="shared" si="8"/>
        <v>100</v>
      </c>
      <c r="O94" s="21">
        <f t="shared" si="9"/>
        <v>118510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1331</v>
      </c>
      <c r="D95" s="75"/>
      <c r="E95" s="75"/>
      <c r="F95" s="75">
        <v>10.9</v>
      </c>
      <c r="G95" s="75">
        <v>110</v>
      </c>
      <c r="H95" s="75"/>
      <c r="I95" s="30">
        <f t="shared" si="7"/>
        <v>1451.9</v>
      </c>
      <c r="J95" s="76">
        <v>0</v>
      </c>
      <c r="K95" s="75"/>
      <c r="L95" s="75"/>
      <c r="M95" s="75">
        <v>1.6</v>
      </c>
      <c r="N95" s="31">
        <f t="shared" si="8"/>
        <v>1.6</v>
      </c>
      <c r="O95" s="32">
        <f t="shared" si="9"/>
        <v>1453.5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305.10000000000002</v>
      </c>
      <c r="D96" s="72"/>
      <c r="E96" s="72"/>
      <c r="F96" s="72">
        <v>4.5599999999999996</v>
      </c>
      <c r="G96" s="72">
        <v>154</v>
      </c>
      <c r="H96" s="72"/>
      <c r="I96" s="27">
        <f t="shared" si="7"/>
        <v>463.66</v>
      </c>
      <c r="J96" s="73"/>
      <c r="K96" s="72"/>
      <c r="L96" s="72"/>
      <c r="M96" s="72">
        <v>0.62</v>
      </c>
      <c r="N96" s="28">
        <f t="shared" si="8"/>
        <v>0.62</v>
      </c>
      <c r="O96" s="29">
        <f t="shared" si="9"/>
        <v>464.28000000000003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171540</v>
      </c>
      <c r="D97" s="66"/>
      <c r="E97" s="66"/>
      <c r="F97" s="66">
        <v>1102</v>
      </c>
      <c r="G97" s="66">
        <v>43007</v>
      </c>
      <c r="H97" s="66"/>
      <c r="I97" s="18">
        <f t="shared" si="7"/>
        <v>215649</v>
      </c>
      <c r="J97" s="67"/>
      <c r="K97" s="66"/>
      <c r="L97" s="66"/>
      <c r="M97" s="66">
        <v>82</v>
      </c>
      <c r="N97" s="20">
        <f t="shared" si="8"/>
        <v>82</v>
      </c>
      <c r="O97" s="21">
        <f t="shared" si="9"/>
        <v>215731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1795</v>
      </c>
      <c r="D98" s="75"/>
      <c r="E98" s="75"/>
      <c r="F98" s="75">
        <v>9.6999999999999993</v>
      </c>
      <c r="G98" s="75">
        <v>563.5</v>
      </c>
      <c r="H98" s="75"/>
      <c r="I98" s="30">
        <f t="shared" si="7"/>
        <v>2368.1999999999998</v>
      </c>
      <c r="J98" s="76"/>
      <c r="K98" s="75"/>
      <c r="L98" s="75"/>
      <c r="M98" s="75">
        <v>1.4</v>
      </c>
      <c r="N98" s="31">
        <f t="shared" si="8"/>
        <v>1.4</v>
      </c>
      <c r="O98" s="32">
        <f t="shared" si="9"/>
        <v>2369.6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472.89</v>
      </c>
      <c r="D99" s="72"/>
      <c r="E99" s="72"/>
      <c r="F99" s="72">
        <v>14.66</v>
      </c>
      <c r="G99" s="72">
        <v>274.70999999999998</v>
      </c>
      <c r="H99" s="72"/>
      <c r="I99" s="27">
        <f t="shared" si="7"/>
        <v>762.26</v>
      </c>
      <c r="J99" s="73"/>
      <c r="K99" s="72"/>
      <c r="L99" s="72"/>
      <c r="M99" s="72">
        <v>0.87</v>
      </c>
      <c r="N99" s="28">
        <f t="shared" si="8"/>
        <v>0.87</v>
      </c>
      <c r="O99" s="29">
        <f t="shared" si="9"/>
        <v>763.13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280020</v>
      </c>
      <c r="D100" s="66"/>
      <c r="E100" s="66"/>
      <c r="F100" s="66">
        <v>3567</v>
      </c>
      <c r="G100" s="66">
        <v>79554</v>
      </c>
      <c r="H100" s="66"/>
      <c r="I100" s="18">
        <f t="shared" si="7"/>
        <v>363141</v>
      </c>
      <c r="J100" s="67"/>
      <c r="K100" s="66"/>
      <c r="L100" s="66"/>
      <c r="M100" s="66">
        <v>101</v>
      </c>
      <c r="N100" s="20">
        <f t="shared" si="8"/>
        <v>101</v>
      </c>
      <c r="O100" s="21">
        <f t="shared" si="9"/>
        <v>363242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2818.1</v>
      </c>
      <c r="D101" s="75"/>
      <c r="E101" s="75"/>
      <c r="F101" s="75">
        <v>32.299999999999997</v>
      </c>
      <c r="G101" s="75">
        <v>1000</v>
      </c>
      <c r="H101" s="75"/>
      <c r="I101" s="30">
        <f t="shared" si="7"/>
        <v>3850.4</v>
      </c>
      <c r="J101" s="76"/>
      <c r="K101" s="75"/>
      <c r="L101" s="75"/>
      <c r="M101" s="75">
        <v>1.7</v>
      </c>
      <c r="N101" s="31">
        <f t="shared" si="8"/>
        <v>1.7</v>
      </c>
      <c r="O101" s="32">
        <f t="shared" si="9"/>
        <v>3852.1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278.14999999999998</v>
      </c>
      <c r="D102" s="72"/>
      <c r="E102" s="72"/>
      <c r="F102" s="72">
        <v>0.38</v>
      </c>
      <c r="G102" s="72">
        <v>330.03</v>
      </c>
      <c r="H102" s="72"/>
      <c r="I102" s="27">
        <f t="shared" si="7"/>
        <v>608.55999999999995</v>
      </c>
      <c r="J102" s="73"/>
      <c r="K102" s="72"/>
      <c r="L102" s="72"/>
      <c r="M102" s="72">
        <v>26.17</v>
      </c>
      <c r="N102" s="28">
        <f t="shared" si="8"/>
        <v>26.17</v>
      </c>
      <c r="O102" s="29">
        <f t="shared" si="9"/>
        <v>634.7299999999999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173992</v>
      </c>
      <c r="D103" s="66"/>
      <c r="E103" s="66"/>
      <c r="F103" s="66">
        <v>115</v>
      </c>
      <c r="G103" s="66">
        <v>97461</v>
      </c>
      <c r="H103" s="66"/>
      <c r="I103" s="18">
        <f t="shared" si="7"/>
        <v>271568</v>
      </c>
      <c r="J103" s="67"/>
      <c r="K103" s="66"/>
      <c r="L103" s="66"/>
      <c r="M103" s="66">
        <v>3173</v>
      </c>
      <c r="N103" s="20">
        <f t="shared" si="8"/>
        <v>3173</v>
      </c>
      <c r="O103" s="21">
        <f t="shared" si="9"/>
        <v>274741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1496.4</v>
      </c>
      <c r="D104" s="75"/>
      <c r="E104" s="75"/>
      <c r="F104" s="75">
        <v>0.8</v>
      </c>
      <c r="G104" s="75">
        <v>990.9</v>
      </c>
      <c r="H104" s="75"/>
      <c r="I104" s="30">
        <f t="shared" si="7"/>
        <v>2488.1</v>
      </c>
      <c r="J104" s="76"/>
      <c r="K104" s="75"/>
      <c r="L104" s="75"/>
      <c r="M104" s="75">
        <v>31.4</v>
      </c>
      <c r="N104" s="31">
        <f t="shared" si="8"/>
        <v>31.4</v>
      </c>
      <c r="O104" s="32">
        <f t="shared" si="9"/>
        <v>2519.5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237.8</v>
      </c>
      <c r="D105" s="72"/>
      <c r="E105" s="72"/>
      <c r="F105" s="72">
        <v>0.74</v>
      </c>
      <c r="G105" s="72">
        <v>168.91</v>
      </c>
      <c r="H105" s="72">
        <v>2.6</v>
      </c>
      <c r="I105" s="27">
        <f t="shared" si="7"/>
        <v>410.05000000000007</v>
      </c>
      <c r="J105" s="73"/>
      <c r="K105" s="72"/>
      <c r="L105" s="72"/>
      <c r="M105" s="72">
        <v>9.43</v>
      </c>
      <c r="N105" s="28">
        <f t="shared" si="8"/>
        <v>9.43</v>
      </c>
      <c r="O105" s="29">
        <f t="shared" si="9"/>
        <v>419.48000000000008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152500</v>
      </c>
      <c r="D106" s="66"/>
      <c r="E106" s="66"/>
      <c r="F106" s="66">
        <v>249</v>
      </c>
      <c r="G106" s="66">
        <v>55069</v>
      </c>
      <c r="H106" s="66">
        <v>527</v>
      </c>
      <c r="I106" s="18">
        <f t="shared" si="7"/>
        <v>208345</v>
      </c>
      <c r="J106" s="67"/>
      <c r="K106" s="66"/>
      <c r="L106" s="66"/>
      <c r="M106" s="66">
        <v>1201</v>
      </c>
      <c r="N106" s="20">
        <f t="shared" si="8"/>
        <v>1201</v>
      </c>
      <c r="O106" s="21">
        <f t="shared" si="9"/>
        <v>209546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1175.8</v>
      </c>
      <c r="D107" s="75"/>
      <c r="E107" s="75"/>
      <c r="F107" s="75">
        <v>1.5</v>
      </c>
      <c r="G107" s="75">
        <v>441.7</v>
      </c>
      <c r="H107" s="75">
        <v>7.9</v>
      </c>
      <c r="I107" s="30">
        <f t="shared" si="7"/>
        <v>1626.9</v>
      </c>
      <c r="J107" s="76"/>
      <c r="K107" s="75"/>
      <c r="L107" s="75"/>
      <c r="M107" s="75">
        <v>10.8</v>
      </c>
      <c r="N107" s="31">
        <f t="shared" si="8"/>
        <v>10.8</v>
      </c>
      <c r="O107" s="32">
        <f t="shared" si="9"/>
        <v>1637.7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119.43</v>
      </c>
      <c r="D108" s="72"/>
      <c r="E108" s="72"/>
      <c r="F108" s="72"/>
      <c r="G108" s="72">
        <v>57.14</v>
      </c>
      <c r="H108" s="72"/>
      <c r="I108" s="27">
        <f t="shared" si="7"/>
        <v>176.57</v>
      </c>
      <c r="J108" s="73"/>
      <c r="K108" s="72"/>
      <c r="L108" s="72"/>
      <c r="M108" s="72">
        <v>0.09</v>
      </c>
      <c r="N108" s="28">
        <f t="shared" si="8"/>
        <v>0.09</v>
      </c>
      <c r="O108" s="29">
        <f t="shared" si="9"/>
        <v>176.66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78965</v>
      </c>
      <c r="D109" s="66"/>
      <c r="E109" s="66"/>
      <c r="F109" s="66"/>
      <c r="G109" s="66">
        <v>19532</v>
      </c>
      <c r="H109" s="66"/>
      <c r="I109" s="18">
        <f t="shared" si="7"/>
        <v>98497</v>
      </c>
      <c r="J109" s="67"/>
      <c r="K109" s="66"/>
      <c r="L109" s="66"/>
      <c r="M109" s="66">
        <v>12</v>
      </c>
      <c r="N109" s="20">
        <f t="shared" si="8"/>
        <v>12</v>
      </c>
      <c r="O109" s="21">
        <f t="shared" si="9"/>
        <v>98509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482.9</v>
      </c>
      <c r="D110" s="75"/>
      <c r="E110" s="75"/>
      <c r="F110" s="75"/>
      <c r="G110" s="75">
        <v>70.900000000000006</v>
      </c>
      <c r="H110" s="75"/>
      <c r="I110" s="30">
        <f t="shared" si="7"/>
        <v>553.79999999999995</v>
      </c>
      <c r="J110" s="76"/>
      <c r="K110" s="75"/>
      <c r="L110" s="75"/>
      <c r="M110" s="75">
        <v>0.1</v>
      </c>
      <c r="N110" s="31">
        <f t="shared" si="8"/>
        <v>0.1</v>
      </c>
      <c r="O110" s="32">
        <f t="shared" si="9"/>
        <v>553.9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120.13</v>
      </c>
      <c r="D111" s="72">
        <v>27.84</v>
      </c>
      <c r="E111" s="72"/>
      <c r="F111" s="72">
        <v>0.35</v>
      </c>
      <c r="G111" s="72">
        <v>25.64</v>
      </c>
      <c r="H111" s="72"/>
      <c r="I111" s="27">
        <f t="shared" si="7"/>
        <v>173.95999999999998</v>
      </c>
      <c r="J111" s="73"/>
      <c r="K111" s="72"/>
      <c r="L111" s="72"/>
      <c r="M111" s="72">
        <v>3.02</v>
      </c>
      <c r="N111" s="28">
        <f t="shared" si="8"/>
        <v>3.02</v>
      </c>
      <c r="O111" s="29">
        <f t="shared" si="9"/>
        <v>176.98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81604</v>
      </c>
      <c r="D112" s="66">
        <v>7246</v>
      </c>
      <c r="E112" s="66"/>
      <c r="F112" s="66">
        <v>94</v>
      </c>
      <c r="G112" s="66">
        <v>8978</v>
      </c>
      <c r="H112" s="66"/>
      <c r="I112" s="18">
        <f t="shared" si="7"/>
        <v>97922</v>
      </c>
      <c r="J112" s="67"/>
      <c r="K112" s="66"/>
      <c r="L112" s="66"/>
      <c r="M112" s="66">
        <v>399</v>
      </c>
      <c r="N112" s="20">
        <f t="shared" si="8"/>
        <v>399</v>
      </c>
      <c r="O112" s="21">
        <f t="shared" si="9"/>
        <v>98321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425.5</v>
      </c>
      <c r="D113" s="75">
        <v>0</v>
      </c>
      <c r="E113" s="75"/>
      <c r="F113" s="75">
        <v>0.4</v>
      </c>
      <c r="G113" s="75">
        <v>0</v>
      </c>
      <c r="H113" s="75"/>
      <c r="I113" s="30">
        <f t="shared" si="7"/>
        <v>425.9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425.9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57.52</v>
      </c>
      <c r="D114" s="72">
        <v>1.94</v>
      </c>
      <c r="E114" s="72"/>
      <c r="F114" s="72"/>
      <c r="G114" s="72">
        <v>13.79</v>
      </c>
      <c r="H114" s="72"/>
      <c r="I114" s="27">
        <f t="shared" si="7"/>
        <v>73.25</v>
      </c>
      <c r="J114" s="73"/>
      <c r="K114" s="72"/>
      <c r="L114" s="72"/>
      <c r="M114" s="72"/>
      <c r="N114" s="28">
        <f t="shared" si="8"/>
        <v>0</v>
      </c>
      <c r="O114" s="29">
        <f t="shared" si="9"/>
        <v>73.25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40471</v>
      </c>
      <c r="D115" s="66">
        <v>611</v>
      </c>
      <c r="E115" s="66"/>
      <c r="F115" s="66"/>
      <c r="G115" s="66">
        <v>4671</v>
      </c>
      <c r="H115" s="66"/>
      <c r="I115" s="18">
        <f t="shared" si="7"/>
        <v>45753</v>
      </c>
      <c r="J115" s="67"/>
      <c r="K115" s="66"/>
      <c r="L115" s="66"/>
      <c r="M115" s="66"/>
      <c r="N115" s="20">
        <f t="shared" si="8"/>
        <v>0</v>
      </c>
      <c r="O115" s="21">
        <f t="shared" si="9"/>
        <v>45753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168.6</v>
      </c>
      <c r="D116" s="84">
        <v>0</v>
      </c>
      <c r="E116" s="84"/>
      <c r="F116" s="84"/>
      <c r="G116" s="84">
        <v>0</v>
      </c>
      <c r="H116" s="84"/>
      <c r="I116" s="46">
        <f t="shared" si="7"/>
        <v>168.6</v>
      </c>
      <c r="J116" s="85"/>
      <c r="K116" s="84"/>
      <c r="L116" s="84"/>
      <c r="M116" s="84"/>
      <c r="N116" s="47">
        <f t="shared" si="8"/>
        <v>0</v>
      </c>
      <c r="O116" s="43">
        <f t="shared" si="9"/>
        <v>168.6</v>
      </c>
      <c r="P116" s="44">
        <f>SUM(O136,P111,P112,P115)</f>
        <v>3554.4600000000009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42.3</v>
      </c>
      <c r="D121" s="63"/>
      <c r="E121" s="63"/>
      <c r="F121" s="63"/>
      <c r="G121" s="63">
        <v>12.29</v>
      </c>
      <c r="H121" s="63"/>
      <c r="I121" s="11">
        <f t="shared" si="7"/>
        <v>54.589999999999996</v>
      </c>
      <c r="J121" s="64"/>
      <c r="K121" s="63"/>
      <c r="L121" s="63"/>
      <c r="M121" s="63"/>
      <c r="N121" s="13">
        <f t="shared" si="8"/>
        <v>0</v>
      </c>
      <c r="O121" s="14">
        <f t="shared" si="9"/>
        <v>54.589999999999996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30291</v>
      </c>
      <c r="D122" s="66"/>
      <c r="E122" s="66"/>
      <c r="F122" s="66"/>
      <c r="G122" s="66">
        <v>3466</v>
      </c>
      <c r="H122" s="66"/>
      <c r="I122" s="18">
        <f t="shared" si="7"/>
        <v>33757</v>
      </c>
      <c r="J122" s="67"/>
      <c r="K122" s="66"/>
      <c r="L122" s="66"/>
      <c r="M122" s="66"/>
      <c r="N122" s="20">
        <f t="shared" si="8"/>
        <v>0</v>
      </c>
      <c r="O122" s="21">
        <f t="shared" si="9"/>
        <v>33757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128.80000000000001</v>
      </c>
      <c r="D123" s="75"/>
      <c r="E123" s="75"/>
      <c r="F123" s="75"/>
      <c r="G123" s="75">
        <v>0</v>
      </c>
      <c r="H123" s="75"/>
      <c r="I123" s="30">
        <f t="shared" si="7"/>
        <v>128.80000000000001</v>
      </c>
      <c r="J123" s="76"/>
      <c r="K123" s="75"/>
      <c r="L123" s="75"/>
      <c r="M123" s="75"/>
      <c r="N123" s="31">
        <f t="shared" si="8"/>
        <v>0</v>
      </c>
      <c r="O123" s="32">
        <f t="shared" si="9"/>
        <v>128.80000000000001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38.01</v>
      </c>
      <c r="D124" s="72"/>
      <c r="E124" s="72"/>
      <c r="F124" s="72"/>
      <c r="G124" s="72">
        <v>16.91</v>
      </c>
      <c r="H124" s="72"/>
      <c r="I124" s="27">
        <f t="shared" si="7"/>
        <v>54.92</v>
      </c>
      <c r="J124" s="73"/>
      <c r="K124" s="72"/>
      <c r="L124" s="72"/>
      <c r="M124" s="72"/>
      <c r="N124" s="28">
        <f t="shared" si="8"/>
        <v>0</v>
      </c>
      <c r="O124" s="29">
        <f t="shared" si="9"/>
        <v>54.92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27398</v>
      </c>
      <c r="D125" s="66"/>
      <c r="E125" s="66"/>
      <c r="F125" s="66"/>
      <c r="G125" s="66">
        <v>4572</v>
      </c>
      <c r="H125" s="66"/>
      <c r="I125" s="18">
        <f t="shared" si="7"/>
        <v>31970</v>
      </c>
      <c r="J125" s="67"/>
      <c r="K125" s="66"/>
      <c r="L125" s="66"/>
      <c r="M125" s="66"/>
      <c r="N125" s="20">
        <f t="shared" si="8"/>
        <v>0</v>
      </c>
      <c r="O125" s="21">
        <f t="shared" si="9"/>
        <v>31970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46.9</v>
      </c>
      <c r="D126" s="75"/>
      <c r="E126" s="75"/>
      <c r="F126" s="75"/>
      <c r="G126" s="75">
        <v>0</v>
      </c>
      <c r="H126" s="75"/>
      <c r="I126" s="30">
        <f t="shared" si="7"/>
        <v>46.9</v>
      </c>
      <c r="J126" s="76"/>
      <c r="K126" s="75"/>
      <c r="L126" s="75"/>
      <c r="M126" s="75"/>
      <c r="N126" s="31">
        <f t="shared" si="8"/>
        <v>0</v>
      </c>
      <c r="O126" s="32">
        <f t="shared" si="9"/>
        <v>46.9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42</v>
      </c>
      <c r="D127" s="72">
        <v>7.27</v>
      </c>
      <c r="E127" s="72"/>
      <c r="F127" s="72">
        <v>0.56999999999999995</v>
      </c>
      <c r="G127" s="72">
        <v>1.45</v>
      </c>
      <c r="H127" s="72">
        <v>7.3</v>
      </c>
      <c r="I127" s="27">
        <f t="shared" si="7"/>
        <v>58.589999999999996</v>
      </c>
      <c r="J127" s="73"/>
      <c r="K127" s="72"/>
      <c r="L127" s="72"/>
      <c r="M127" s="72"/>
      <c r="N127" s="28">
        <f t="shared" si="8"/>
        <v>0</v>
      </c>
      <c r="O127" s="29">
        <f t="shared" si="9"/>
        <v>58.589999999999996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30196</v>
      </c>
      <c r="D128" s="66">
        <v>2256</v>
      </c>
      <c r="E128" s="66"/>
      <c r="F128" s="66">
        <v>156</v>
      </c>
      <c r="G128" s="66">
        <v>533</v>
      </c>
      <c r="H128" s="66">
        <v>1664</v>
      </c>
      <c r="I128" s="18">
        <f t="shared" si="7"/>
        <v>34805</v>
      </c>
      <c r="J128" s="67"/>
      <c r="K128" s="66"/>
      <c r="L128" s="66"/>
      <c r="M128" s="66"/>
      <c r="N128" s="20">
        <f t="shared" si="8"/>
        <v>0</v>
      </c>
      <c r="O128" s="21">
        <f t="shared" si="9"/>
        <v>34805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0.1</v>
      </c>
      <c r="G129" s="75">
        <v>0</v>
      </c>
      <c r="H129" s="75">
        <v>0</v>
      </c>
      <c r="I129" s="30">
        <f t="shared" si="7"/>
        <v>0.1</v>
      </c>
      <c r="J129" s="76"/>
      <c r="K129" s="75"/>
      <c r="L129" s="75"/>
      <c r="M129" s="75"/>
      <c r="N129" s="31">
        <f t="shared" si="8"/>
        <v>0</v>
      </c>
      <c r="O129" s="32">
        <f t="shared" si="9"/>
        <v>0.1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2262.9299999999998</v>
      </c>
      <c r="D130" s="63">
        <v>37.44</v>
      </c>
      <c r="E130" s="63"/>
      <c r="F130" s="63">
        <v>26.79</v>
      </c>
      <c r="G130" s="63">
        <v>1155.67</v>
      </c>
      <c r="H130" s="63">
        <v>9.9</v>
      </c>
      <c r="I130" s="11">
        <f t="shared" si="7"/>
        <v>3492.73</v>
      </c>
      <c r="J130" s="64">
        <v>0.2</v>
      </c>
      <c r="K130" s="63"/>
      <c r="L130" s="63"/>
      <c r="M130" s="63">
        <v>47.43</v>
      </c>
      <c r="N130" s="13">
        <f>SUM(J130:M130)</f>
        <v>47.63</v>
      </c>
      <c r="O130" s="14">
        <f t="shared" si="9"/>
        <v>3540.36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1308816</v>
      </c>
      <c r="D131" s="66">
        <v>10202</v>
      </c>
      <c r="E131" s="66"/>
      <c r="F131" s="66">
        <v>6283</v>
      </c>
      <c r="G131" s="66">
        <v>337802</v>
      </c>
      <c r="H131" s="66">
        <v>2191</v>
      </c>
      <c r="I131" s="18">
        <f t="shared" si="7"/>
        <v>1665294</v>
      </c>
      <c r="J131" s="67">
        <v>21</v>
      </c>
      <c r="K131" s="66"/>
      <c r="L131" s="66"/>
      <c r="M131" s="66">
        <v>5666</v>
      </c>
      <c r="N131" s="20">
        <f t="shared" si="8"/>
        <v>5687</v>
      </c>
      <c r="O131" s="21">
        <f t="shared" si="9"/>
        <v>1670981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12787.9</v>
      </c>
      <c r="D132" s="75">
        <v>1.6</v>
      </c>
      <c r="E132" s="75"/>
      <c r="F132" s="75">
        <v>56.7</v>
      </c>
      <c r="G132" s="75">
        <v>3449.3</v>
      </c>
      <c r="H132" s="75">
        <v>7.9</v>
      </c>
      <c r="I132" s="30">
        <f t="shared" ref="I132:I138" si="10">SUM(C132:H132)</f>
        <v>16303.4</v>
      </c>
      <c r="J132" s="76">
        <v>0</v>
      </c>
      <c r="K132" s="75"/>
      <c r="L132" s="75"/>
      <c r="M132" s="75">
        <v>63.8</v>
      </c>
      <c r="N132" s="31">
        <f t="shared" ref="N132:N138" si="11">SUM(J132:M132)</f>
        <v>63.8</v>
      </c>
      <c r="O132" s="32">
        <f t="shared" ref="O132:O138" si="12">SUM(N132,I132)</f>
        <v>16367.199999999999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2213.15</v>
      </c>
      <c r="D133" s="72">
        <v>37.44</v>
      </c>
      <c r="E133" s="72"/>
      <c r="F133" s="72">
        <v>26.79</v>
      </c>
      <c r="G133" s="72">
        <v>1139</v>
      </c>
      <c r="H133" s="72">
        <v>9.9</v>
      </c>
      <c r="I133" s="27">
        <f t="shared" si="10"/>
        <v>3426.28</v>
      </c>
      <c r="J133" s="73">
        <v>0.2</v>
      </c>
      <c r="K133" s="72"/>
      <c r="L133" s="72"/>
      <c r="M133" s="72">
        <v>47.43</v>
      </c>
      <c r="N133" s="28">
        <f t="shared" si="11"/>
        <v>47.63</v>
      </c>
      <c r="O133" s="29">
        <f t="shared" si="12"/>
        <v>3473.9100000000003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1292278</v>
      </c>
      <c r="D134" s="66">
        <v>10202</v>
      </c>
      <c r="E134" s="66"/>
      <c r="F134" s="66">
        <v>6283</v>
      </c>
      <c r="G134" s="66">
        <v>335245</v>
      </c>
      <c r="H134" s="66">
        <v>2191</v>
      </c>
      <c r="I134" s="18">
        <f t="shared" si="10"/>
        <v>1646199</v>
      </c>
      <c r="J134" s="67">
        <v>21</v>
      </c>
      <c r="K134" s="66"/>
      <c r="L134" s="66"/>
      <c r="M134" s="66">
        <v>5666</v>
      </c>
      <c r="N134" s="20">
        <f t="shared" si="11"/>
        <v>5687</v>
      </c>
      <c r="O134" s="21">
        <f t="shared" si="12"/>
        <v>1651886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12209.6</v>
      </c>
      <c r="D135" s="84">
        <v>1.6</v>
      </c>
      <c r="E135" s="84"/>
      <c r="F135" s="84">
        <v>56.7</v>
      </c>
      <c r="G135" s="84">
        <v>3382.8</v>
      </c>
      <c r="H135" s="84">
        <v>7.9</v>
      </c>
      <c r="I135" s="46">
        <f t="shared" si="10"/>
        <v>15658.6</v>
      </c>
      <c r="J135" s="85">
        <v>0</v>
      </c>
      <c r="K135" s="84"/>
      <c r="L135" s="84"/>
      <c r="M135" s="84">
        <v>63.8</v>
      </c>
      <c r="N135" s="47">
        <f t="shared" si="11"/>
        <v>63.8</v>
      </c>
      <c r="O135" s="43">
        <f t="shared" si="12"/>
        <v>15722.4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2275.2900000000004</v>
      </c>
      <c r="D136" s="54">
        <f t="shared" si="13"/>
        <v>37.44</v>
      </c>
      <c r="E136" s="54">
        <f t="shared" si="13"/>
        <v>0</v>
      </c>
      <c r="F136" s="54">
        <f t="shared" si="13"/>
        <v>26.79</v>
      </c>
      <c r="G136" s="54">
        <f t="shared" si="13"/>
        <v>1155.6700000000003</v>
      </c>
      <c r="H136" s="54">
        <f t="shared" si="13"/>
        <v>10.01</v>
      </c>
      <c r="I136" s="55">
        <f t="shared" si="10"/>
        <v>3505.2000000000007</v>
      </c>
      <c r="J136" s="56">
        <f t="shared" ref="J136:M138" si="14">SUM(J63,J66,J69,J72,J75,J78,J81,J84,J87,J90,J93,J96,J99,J102,J105,J108,J111,J114,J121,J124,J127)</f>
        <v>0.2</v>
      </c>
      <c r="K136" s="54">
        <f t="shared" si="14"/>
        <v>0</v>
      </c>
      <c r="L136" s="54">
        <f t="shared" si="14"/>
        <v>0</v>
      </c>
      <c r="M136" s="54">
        <f t="shared" si="14"/>
        <v>49.06</v>
      </c>
      <c r="N136" s="57">
        <f t="shared" si="11"/>
        <v>49.260000000000005</v>
      </c>
      <c r="O136" s="58">
        <f t="shared" si="12"/>
        <v>3554.4600000000009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1310752</v>
      </c>
      <c r="D137" s="17">
        <f t="shared" si="13"/>
        <v>10202</v>
      </c>
      <c r="E137" s="17">
        <f t="shared" si="13"/>
        <v>0</v>
      </c>
      <c r="F137" s="17">
        <f t="shared" si="13"/>
        <v>6283</v>
      </c>
      <c r="G137" s="17">
        <f t="shared" si="13"/>
        <v>337802</v>
      </c>
      <c r="H137" s="17">
        <f t="shared" si="13"/>
        <v>2202</v>
      </c>
      <c r="I137" s="18">
        <f t="shared" si="10"/>
        <v>1667241</v>
      </c>
      <c r="J137" s="19">
        <f t="shared" si="14"/>
        <v>21</v>
      </c>
      <c r="K137" s="17">
        <f t="shared" si="14"/>
        <v>0</v>
      </c>
      <c r="L137" s="17">
        <f t="shared" si="14"/>
        <v>0</v>
      </c>
      <c r="M137" s="17">
        <f t="shared" si="14"/>
        <v>5682</v>
      </c>
      <c r="N137" s="20">
        <f t="shared" si="11"/>
        <v>5703</v>
      </c>
      <c r="O137" s="21">
        <f t="shared" si="12"/>
        <v>1672944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13003.899999999998</v>
      </c>
      <c r="D138" s="40">
        <f t="shared" si="13"/>
        <v>1.6</v>
      </c>
      <c r="E138" s="40">
        <f t="shared" si="13"/>
        <v>0</v>
      </c>
      <c r="F138" s="40">
        <f t="shared" si="13"/>
        <v>56.699999999999996</v>
      </c>
      <c r="G138" s="40">
        <f t="shared" si="13"/>
        <v>3449.2999999999997</v>
      </c>
      <c r="H138" s="40">
        <f t="shared" si="13"/>
        <v>8.4</v>
      </c>
      <c r="I138" s="46">
        <f t="shared" si="10"/>
        <v>16519.900000000001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66.199999999999989</v>
      </c>
      <c r="N138" s="47">
        <f t="shared" si="11"/>
        <v>66.199999999999989</v>
      </c>
      <c r="O138" s="43">
        <f t="shared" si="12"/>
        <v>16586.100000000002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99088-D906-4D86-B0A9-405D692DC6C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3.13</v>
      </c>
      <c r="H5" s="63"/>
      <c r="I5" s="11">
        <f t="shared" ref="I5:I36" si="0">SUM(C5:H5)</f>
        <v>3.13</v>
      </c>
      <c r="J5" s="64"/>
      <c r="K5" s="63"/>
      <c r="L5" s="63"/>
      <c r="M5" s="63">
        <v>0.24</v>
      </c>
      <c r="N5" s="13">
        <f t="shared" ref="N5:N58" si="1">SUM(J5:M5)</f>
        <v>0.24</v>
      </c>
      <c r="O5" s="14">
        <f>SUM(N5,I5)</f>
        <v>3.37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0.63</v>
      </c>
      <c r="N8" s="28">
        <f t="shared" si="1"/>
        <v>0.63</v>
      </c>
      <c r="O8" s="29">
        <f t="shared" si="2"/>
        <v>0.63</v>
      </c>
      <c r="P8" s="22" t="s">
        <v>25</v>
      </c>
      <c r="Q8" s="129" t="s">
        <v>76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8</v>
      </c>
      <c r="N9" s="20">
        <f t="shared" si="1"/>
        <v>8</v>
      </c>
      <c r="O9" s="21">
        <f t="shared" si="2"/>
        <v>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1.2</v>
      </c>
      <c r="N10" s="31">
        <f t="shared" si="1"/>
        <v>1.2</v>
      </c>
      <c r="O10" s="32">
        <f t="shared" si="2"/>
        <v>1.2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3.05</v>
      </c>
      <c r="H11" s="72"/>
      <c r="I11" s="27">
        <f t="shared" si="0"/>
        <v>3.05</v>
      </c>
      <c r="J11" s="73"/>
      <c r="K11" s="72">
        <v>2.38</v>
      </c>
      <c r="L11" s="72"/>
      <c r="M11" s="72">
        <v>1.45</v>
      </c>
      <c r="N11" s="28">
        <f t="shared" si="1"/>
        <v>3.83</v>
      </c>
      <c r="O11" s="29">
        <f t="shared" si="2"/>
        <v>6.88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159</v>
      </c>
      <c r="H12" s="66"/>
      <c r="I12" s="18">
        <f t="shared" si="0"/>
        <v>159</v>
      </c>
      <c r="J12" s="67"/>
      <c r="K12" s="66">
        <v>21</v>
      </c>
      <c r="L12" s="66"/>
      <c r="M12" s="66">
        <v>28</v>
      </c>
      <c r="N12" s="20">
        <f t="shared" si="1"/>
        <v>49</v>
      </c>
      <c r="O12" s="21">
        <f t="shared" si="2"/>
        <v>208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15.9</v>
      </c>
      <c r="H13" s="75"/>
      <c r="I13" s="30">
        <f t="shared" si="0"/>
        <v>15.9</v>
      </c>
      <c r="J13" s="76"/>
      <c r="K13" s="75">
        <v>2.2000000000000002</v>
      </c>
      <c r="L13" s="75"/>
      <c r="M13" s="75">
        <v>2.4</v>
      </c>
      <c r="N13" s="31">
        <f t="shared" si="1"/>
        <v>4.5999999999999996</v>
      </c>
      <c r="O13" s="32">
        <f t="shared" si="2"/>
        <v>20.5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0.28000000000000003</v>
      </c>
      <c r="D14" s="72"/>
      <c r="E14" s="72"/>
      <c r="F14" s="72"/>
      <c r="G14" s="72"/>
      <c r="H14" s="72"/>
      <c r="I14" s="27">
        <f t="shared" si="0"/>
        <v>0.28000000000000003</v>
      </c>
      <c r="J14" s="73"/>
      <c r="K14" s="72"/>
      <c r="L14" s="72"/>
      <c r="M14" s="72"/>
      <c r="N14" s="28">
        <f t="shared" si="1"/>
        <v>0</v>
      </c>
      <c r="O14" s="29">
        <f t="shared" si="2"/>
        <v>0.28000000000000003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39</v>
      </c>
      <c r="D15" s="66"/>
      <c r="E15" s="66"/>
      <c r="F15" s="66"/>
      <c r="G15" s="66"/>
      <c r="H15" s="66"/>
      <c r="I15" s="18">
        <f t="shared" si="0"/>
        <v>39</v>
      </c>
      <c r="J15" s="67"/>
      <c r="K15" s="66"/>
      <c r="L15" s="66"/>
      <c r="M15" s="66"/>
      <c r="N15" s="20">
        <f t="shared" si="1"/>
        <v>0</v>
      </c>
      <c r="O15" s="21">
        <f t="shared" si="2"/>
        <v>39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4.0999999999999996</v>
      </c>
      <c r="D16" s="75"/>
      <c r="E16" s="75"/>
      <c r="F16" s="75"/>
      <c r="G16" s="75"/>
      <c r="H16" s="75"/>
      <c r="I16" s="30">
        <f t="shared" si="0"/>
        <v>4.0999999999999996</v>
      </c>
      <c r="J16" s="76"/>
      <c r="K16" s="75"/>
      <c r="L16" s="75"/>
      <c r="M16" s="75"/>
      <c r="N16" s="31">
        <f t="shared" si="1"/>
        <v>0</v>
      </c>
      <c r="O16" s="32">
        <f t="shared" si="2"/>
        <v>4.0999999999999996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20.21</v>
      </c>
      <c r="D17" s="72"/>
      <c r="E17" s="72"/>
      <c r="F17" s="72"/>
      <c r="G17" s="72"/>
      <c r="H17" s="72"/>
      <c r="I17" s="27">
        <f t="shared" si="0"/>
        <v>20.21</v>
      </c>
      <c r="J17" s="73"/>
      <c r="K17" s="72"/>
      <c r="L17" s="72"/>
      <c r="M17" s="72">
        <v>0.69</v>
      </c>
      <c r="N17" s="28">
        <f t="shared" si="1"/>
        <v>0.69</v>
      </c>
      <c r="O17" s="29">
        <f t="shared" si="2"/>
        <v>20.900000000000002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3990</v>
      </c>
      <c r="D18" s="66"/>
      <c r="E18" s="66"/>
      <c r="F18" s="66"/>
      <c r="G18" s="66"/>
      <c r="H18" s="66"/>
      <c r="I18" s="18">
        <f t="shared" si="0"/>
        <v>3990</v>
      </c>
      <c r="J18" s="67"/>
      <c r="K18" s="66"/>
      <c r="L18" s="66"/>
      <c r="M18" s="66">
        <v>30</v>
      </c>
      <c r="N18" s="20">
        <f t="shared" si="1"/>
        <v>30</v>
      </c>
      <c r="O18" s="21">
        <f t="shared" si="2"/>
        <v>4020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279.39999999999998</v>
      </c>
      <c r="D19" s="75"/>
      <c r="E19" s="75"/>
      <c r="F19" s="75"/>
      <c r="G19" s="75"/>
      <c r="H19" s="75"/>
      <c r="I19" s="30">
        <f t="shared" si="0"/>
        <v>279.39999999999998</v>
      </c>
      <c r="J19" s="76"/>
      <c r="K19" s="75"/>
      <c r="L19" s="75"/>
      <c r="M19" s="75">
        <v>1.7</v>
      </c>
      <c r="N19" s="31">
        <f t="shared" si="1"/>
        <v>1.7</v>
      </c>
      <c r="O19" s="32">
        <f t="shared" si="2"/>
        <v>281.09999999999997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14.24</v>
      </c>
      <c r="D20" s="72"/>
      <c r="E20" s="72"/>
      <c r="F20" s="72"/>
      <c r="G20" s="72"/>
      <c r="H20" s="72"/>
      <c r="I20" s="27">
        <f t="shared" si="0"/>
        <v>14.24</v>
      </c>
      <c r="J20" s="73"/>
      <c r="K20" s="72"/>
      <c r="L20" s="72"/>
      <c r="M20" s="72">
        <v>0.79</v>
      </c>
      <c r="N20" s="28">
        <f t="shared" si="1"/>
        <v>0.79</v>
      </c>
      <c r="O20" s="29">
        <f t="shared" si="2"/>
        <v>15.030000000000001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3451</v>
      </c>
      <c r="D21" s="66"/>
      <c r="E21" s="66"/>
      <c r="F21" s="66"/>
      <c r="G21" s="66"/>
      <c r="H21" s="66"/>
      <c r="I21" s="18">
        <f t="shared" si="0"/>
        <v>3451</v>
      </c>
      <c r="J21" s="67"/>
      <c r="K21" s="66"/>
      <c r="L21" s="66"/>
      <c r="M21" s="66">
        <v>43</v>
      </c>
      <c r="N21" s="20">
        <f t="shared" si="1"/>
        <v>43</v>
      </c>
      <c r="O21" s="21">
        <f t="shared" si="2"/>
        <v>3494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165.7</v>
      </c>
      <c r="D22" s="75"/>
      <c r="E22" s="75"/>
      <c r="F22" s="75"/>
      <c r="G22" s="75"/>
      <c r="H22" s="75"/>
      <c r="I22" s="30">
        <f t="shared" si="0"/>
        <v>165.7</v>
      </c>
      <c r="J22" s="76"/>
      <c r="K22" s="75"/>
      <c r="L22" s="75"/>
      <c r="M22" s="75">
        <v>1.8</v>
      </c>
      <c r="N22" s="31">
        <f t="shared" si="1"/>
        <v>1.8</v>
      </c>
      <c r="O22" s="32">
        <f t="shared" si="2"/>
        <v>167.5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13.92</v>
      </c>
      <c r="D23" s="72"/>
      <c r="E23" s="72"/>
      <c r="F23" s="72"/>
      <c r="G23" s="72">
        <v>0.67</v>
      </c>
      <c r="H23" s="72"/>
      <c r="I23" s="27">
        <f t="shared" si="0"/>
        <v>14.59</v>
      </c>
      <c r="J23" s="73"/>
      <c r="K23" s="72"/>
      <c r="L23" s="72"/>
      <c r="M23" s="72">
        <v>0.18</v>
      </c>
      <c r="N23" s="28">
        <f t="shared" si="1"/>
        <v>0.18</v>
      </c>
      <c r="O23" s="29">
        <f t="shared" si="2"/>
        <v>14.77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4297</v>
      </c>
      <c r="D24" s="66"/>
      <c r="E24" s="66"/>
      <c r="F24" s="66"/>
      <c r="G24" s="66">
        <v>119</v>
      </c>
      <c r="H24" s="66"/>
      <c r="I24" s="18">
        <f t="shared" si="0"/>
        <v>4416</v>
      </c>
      <c r="J24" s="67"/>
      <c r="K24" s="66"/>
      <c r="L24" s="66"/>
      <c r="M24" s="66">
        <v>11</v>
      </c>
      <c r="N24" s="20">
        <f t="shared" si="1"/>
        <v>11</v>
      </c>
      <c r="O24" s="21">
        <f t="shared" si="2"/>
        <v>4427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158.69999999999999</v>
      </c>
      <c r="D25" s="75"/>
      <c r="E25" s="75"/>
      <c r="F25" s="75"/>
      <c r="G25" s="75">
        <v>3.2</v>
      </c>
      <c r="H25" s="75"/>
      <c r="I25" s="30">
        <f t="shared" si="0"/>
        <v>161.89999999999998</v>
      </c>
      <c r="J25" s="76"/>
      <c r="K25" s="75"/>
      <c r="L25" s="75"/>
      <c r="M25" s="75">
        <v>0.3</v>
      </c>
      <c r="N25" s="31">
        <f t="shared" si="1"/>
        <v>0.3</v>
      </c>
      <c r="O25" s="32">
        <f t="shared" si="2"/>
        <v>162.19999999999999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30.26</v>
      </c>
      <c r="D26" s="72"/>
      <c r="E26" s="72"/>
      <c r="F26" s="72"/>
      <c r="G26" s="72">
        <v>0.75</v>
      </c>
      <c r="H26" s="72"/>
      <c r="I26" s="27">
        <f t="shared" si="0"/>
        <v>31.01</v>
      </c>
      <c r="J26" s="73"/>
      <c r="K26" s="72"/>
      <c r="L26" s="72"/>
      <c r="M26" s="72"/>
      <c r="N26" s="28">
        <f t="shared" si="1"/>
        <v>0</v>
      </c>
      <c r="O26" s="29">
        <f t="shared" si="2"/>
        <v>31.01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11042</v>
      </c>
      <c r="D27" s="66"/>
      <c r="E27" s="66"/>
      <c r="F27" s="66"/>
      <c r="G27" s="66">
        <v>155</v>
      </c>
      <c r="H27" s="66"/>
      <c r="I27" s="18">
        <f t="shared" si="0"/>
        <v>11197</v>
      </c>
      <c r="J27" s="67"/>
      <c r="K27" s="66"/>
      <c r="L27" s="66"/>
      <c r="M27" s="66"/>
      <c r="N27" s="20">
        <f t="shared" si="1"/>
        <v>0</v>
      </c>
      <c r="O27" s="21">
        <f t="shared" si="2"/>
        <v>11197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364.2</v>
      </c>
      <c r="D28" s="75"/>
      <c r="E28" s="75"/>
      <c r="F28" s="75"/>
      <c r="G28" s="75">
        <v>3.6</v>
      </c>
      <c r="H28" s="75"/>
      <c r="I28" s="30">
        <f t="shared" si="0"/>
        <v>367.8</v>
      </c>
      <c r="J28" s="76"/>
      <c r="K28" s="75"/>
      <c r="L28" s="75"/>
      <c r="M28" s="75"/>
      <c r="N28" s="31">
        <f t="shared" si="1"/>
        <v>0</v>
      </c>
      <c r="O28" s="32">
        <f t="shared" si="2"/>
        <v>367.8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91.5</v>
      </c>
      <c r="D29" s="72">
        <v>0.38</v>
      </c>
      <c r="E29" s="72"/>
      <c r="F29" s="72"/>
      <c r="G29" s="72">
        <v>0.33</v>
      </c>
      <c r="H29" s="72"/>
      <c r="I29" s="27">
        <f t="shared" si="0"/>
        <v>92.21</v>
      </c>
      <c r="J29" s="73"/>
      <c r="K29" s="72"/>
      <c r="L29" s="72"/>
      <c r="M29" s="72">
        <v>0.68</v>
      </c>
      <c r="N29" s="28">
        <f t="shared" si="1"/>
        <v>0.68</v>
      </c>
      <c r="O29" s="29">
        <f t="shared" si="2"/>
        <v>92.89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37599</v>
      </c>
      <c r="D30" s="66">
        <v>81</v>
      </c>
      <c r="E30" s="66"/>
      <c r="F30" s="66"/>
      <c r="G30" s="66">
        <v>74</v>
      </c>
      <c r="H30" s="66"/>
      <c r="I30" s="18">
        <f t="shared" si="0"/>
        <v>37754</v>
      </c>
      <c r="J30" s="67"/>
      <c r="K30" s="66"/>
      <c r="L30" s="66"/>
      <c r="M30" s="66">
        <v>54</v>
      </c>
      <c r="N30" s="20">
        <f t="shared" si="1"/>
        <v>54</v>
      </c>
      <c r="O30" s="21">
        <f t="shared" si="2"/>
        <v>37808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864.5</v>
      </c>
      <c r="D31" s="75">
        <v>1.8</v>
      </c>
      <c r="E31" s="75"/>
      <c r="F31" s="75"/>
      <c r="G31" s="75">
        <v>1.7</v>
      </c>
      <c r="H31" s="75"/>
      <c r="I31" s="30">
        <f t="shared" si="0"/>
        <v>868</v>
      </c>
      <c r="J31" s="76"/>
      <c r="K31" s="75"/>
      <c r="L31" s="75"/>
      <c r="M31" s="75">
        <v>1.5</v>
      </c>
      <c r="N31" s="31">
        <f t="shared" si="1"/>
        <v>1.5</v>
      </c>
      <c r="O31" s="32">
        <f t="shared" si="2"/>
        <v>869.5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123.08</v>
      </c>
      <c r="D32" s="72">
        <v>0.19</v>
      </c>
      <c r="E32" s="72"/>
      <c r="F32" s="72">
        <v>21.2</v>
      </c>
      <c r="G32" s="72">
        <v>1.67</v>
      </c>
      <c r="H32" s="72"/>
      <c r="I32" s="27">
        <f t="shared" si="0"/>
        <v>146.13999999999999</v>
      </c>
      <c r="J32" s="73"/>
      <c r="K32" s="72"/>
      <c r="L32" s="72"/>
      <c r="M32" s="72">
        <v>0.02</v>
      </c>
      <c r="N32" s="28">
        <f t="shared" si="1"/>
        <v>0.02</v>
      </c>
      <c r="O32" s="29">
        <f t="shared" si="2"/>
        <v>146.16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54083</v>
      </c>
      <c r="D33" s="66">
        <v>42</v>
      </c>
      <c r="E33" s="66"/>
      <c r="F33" s="66">
        <v>4271</v>
      </c>
      <c r="G33" s="66">
        <v>353</v>
      </c>
      <c r="H33" s="66"/>
      <c r="I33" s="18">
        <f t="shared" si="0"/>
        <v>58749</v>
      </c>
      <c r="J33" s="67"/>
      <c r="K33" s="66"/>
      <c r="L33" s="66"/>
      <c r="M33" s="66">
        <v>1</v>
      </c>
      <c r="N33" s="20">
        <f t="shared" si="1"/>
        <v>1</v>
      </c>
      <c r="O33" s="21">
        <f t="shared" si="2"/>
        <v>58750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920.1</v>
      </c>
      <c r="D34" s="75">
        <v>0.8</v>
      </c>
      <c r="E34" s="75"/>
      <c r="F34" s="75">
        <v>55.7</v>
      </c>
      <c r="G34" s="75">
        <v>5.3</v>
      </c>
      <c r="H34" s="75"/>
      <c r="I34" s="30">
        <f t="shared" si="0"/>
        <v>981.9</v>
      </c>
      <c r="J34" s="76"/>
      <c r="K34" s="75"/>
      <c r="L34" s="75"/>
      <c r="M34" s="75">
        <v>0</v>
      </c>
      <c r="N34" s="31">
        <f t="shared" si="1"/>
        <v>0</v>
      </c>
      <c r="O34" s="32">
        <f t="shared" si="2"/>
        <v>981.9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126.17</v>
      </c>
      <c r="D35" s="72">
        <v>0.11</v>
      </c>
      <c r="E35" s="72"/>
      <c r="F35" s="72">
        <v>1.68</v>
      </c>
      <c r="G35" s="72">
        <v>6.63</v>
      </c>
      <c r="H35" s="72"/>
      <c r="I35" s="27">
        <f t="shared" si="0"/>
        <v>134.59</v>
      </c>
      <c r="J35" s="73"/>
      <c r="K35" s="72">
        <v>0.01</v>
      </c>
      <c r="L35" s="72"/>
      <c r="M35" s="72"/>
      <c r="N35" s="28">
        <f t="shared" si="1"/>
        <v>0.01</v>
      </c>
      <c r="O35" s="29">
        <f t="shared" si="2"/>
        <v>134.6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59290</v>
      </c>
      <c r="D36" s="66">
        <v>28</v>
      </c>
      <c r="E36" s="66"/>
      <c r="F36" s="66">
        <v>281</v>
      </c>
      <c r="G36" s="66">
        <v>1801</v>
      </c>
      <c r="H36" s="66"/>
      <c r="I36" s="18">
        <f t="shared" si="0"/>
        <v>61400</v>
      </c>
      <c r="J36" s="67"/>
      <c r="K36" s="66">
        <v>1</v>
      </c>
      <c r="L36" s="66"/>
      <c r="M36" s="66"/>
      <c r="N36" s="20">
        <f t="shared" si="1"/>
        <v>1</v>
      </c>
      <c r="O36" s="21">
        <f t="shared" si="2"/>
        <v>61401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713</v>
      </c>
      <c r="D37" s="75">
        <v>0.4</v>
      </c>
      <c r="E37" s="75"/>
      <c r="F37" s="75">
        <v>3.1</v>
      </c>
      <c r="G37" s="75">
        <v>25.5</v>
      </c>
      <c r="H37" s="75"/>
      <c r="I37" s="30">
        <f t="shared" ref="I37:I50" si="3">SUM(C37:H37)</f>
        <v>742</v>
      </c>
      <c r="J37" s="76"/>
      <c r="K37" s="75">
        <v>0</v>
      </c>
      <c r="L37" s="75"/>
      <c r="M37" s="75"/>
      <c r="N37" s="31">
        <f t="shared" si="1"/>
        <v>0</v>
      </c>
      <c r="O37" s="32">
        <f t="shared" si="2"/>
        <v>742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119.44</v>
      </c>
      <c r="D38" s="72"/>
      <c r="E38" s="72"/>
      <c r="F38" s="72">
        <v>17.86</v>
      </c>
      <c r="G38" s="72">
        <v>44.03</v>
      </c>
      <c r="H38" s="72"/>
      <c r="I38" s="27">
        <f t="shared" si="3"/>
        <v>181.33</v>
      </c>
      <c r="J38" s="73"/>
      <c r="K38" s="72"/>
      <c r="L38" s="72">
        <v>0.11</v>
      </c>
      <c r="M38" s="72"/>
      <c r="N38" s="28">
        <f t="shared" si="1"/>
        <v>0.11</v>
      </c>
      <c r="O38" s="29">
        <f t="shared" si="2"/>
        <v>181.44000000000003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59817</v>
      </c>
      <c r="D39" s="66"/>
      <c r="E39" s="66"/>
      <c r="F39" s="66">
        <v>3954</v>
      </c>
      <c r="G39" s="66">
        <v>12654</v>
      </c>
      <c r="H39" s="66"/>
      <c r="I39" s="18">
        <f t="shared" si="3"/>
        <v>76425</v>
      </c>
      <c r="J39" s="67"/>
      <c r="K39" s="66"/>
      <c r="L39" s="66">
        <v>13</v>
      </c>
      <c r="M39" s="66"/>
      <c r="N39" s="20">
        <f t="shared" si="1"/>
        <v>13</v>
      </c>
      <c r="O39" s="21">
        <f t="shared" si="2"/>
        <v>76438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659.8</v>
      </c>
      <c r="D40" s="75"/>
      <c r="E40" s="75"/>
      <c r="F40" s="75">
        <v>35.5</v>
      </c>
      <c r="G40" s="75">
        <v>164.6</v>
      </c>
      <c r="H40" s="75"/>
      <c r="I40" s="30">
        <f t="shared" si="3"/>
        <v>859.9</v>
      </c>
      <c r="J40" s="76"/>
      <c r="K40" s="75"/>
      <c r="L40" s="75">
        <v>0.2</v>
      </c>
      <c r="M40" s="75"/>
      <c r="N40" s="31">
        <f t="shared" si="1"/>
        <v>0.2</v>
      </c>
      <c r="O40" s="32">
        <f t="shared" si="2"/>
        <v>860.1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101.13</v>
      </c>
      <c r="D41" s="72"/>
      <c r="E41" s="72"/>
      <c r="F41" s="72">
        <v>0.49</v>
      </c>
      <c r="G41" s="72">
        <v>119.61</v>
      </c>
      <c r="H41" s="72"/>
      <c r="I41" s="27">
        <f t="shared" si="3"/>
        <v>221.23</v>
      </c>
      <c r="J41" s="73"/>
      <c r="K41" s="72"/>
      <c r="L41" s="72"/>
      <c r="M41" s="72"/>
      <c r="N41" s="28">
        <f t="shared" si="1"/>
        <v>0</v>
      </c>
      <c r="O41" s="29">
        <f t="shared" si="2"/>
        <v>221.23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51959</v>
      </c>
      <c r="D42" s="66"/>
      <c r="E42" s="66"/>
      <c r="F42" s="66">
        <v>120</v>
      </c>
      <c r="G42" s="66">
        <v>35197</v>
      </c>
      <c r="H42" s="66"/>
      <c r="I42" s="18">
        <f t="shared" si="3"/>
        <v>87276</v>
      </c>
      <c r="J42" s="67"/>
      <c r="K42" s="66"/>
      <c r="L42" s="66"/>
      <c r="M42" s="66"/>
      <c r="N42" s="20">
        <f t="shared" si="1"/>
        <v>0</v>
      </c>
      <c r="O42" s="21">
        <f t="shared" si="2"/>
        <v>87276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531.79999999999995</v>
      </c>
      <c r="D43" s="75"/>
      <c r="E43" s="75"/>
      <c r="F43" s="75">
        <v>0.9</v>
      </c>
      <c r="G43" s="75">
        <v>435</v>
      </c>
      <c r="H43" s="75"/>
      <c r="I43" s="30">
        <f t="shared" si="3"/>
        <v>967.69999999999993</v>
      </c>
      <c r="J43" s="76"/>
      <c r="K43" s="75"/>
      <c r="L43" s="75"/>
      <c r="M43" s="75"/>
      <c r="N43" s="31">
        <f t="shared" si="1"/>
        <v>0</v>
      </c>
      <c r="O43" s="32">
        <f t="shared" si="2"/>
        <v>967.69999999999993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203.61</v>
      </c>
      <c r="D44" s="72"/>
      <c r="E44" s="72"/>
      <c r="F44" s="72">
        <v>0.78</v>
      </c>
      <c r="G44" s="72">
        <v>129.35</v>
      </c>
      <c r="H44" s="72"/>
      <c r="I44" s="27">
        <f t="shared" si="3"/>
        <v>333.74</v>
      </c>
      <c r="J44" s="73"/>
      <c r="K44" s="72"/>
      <c r="L44" s="72"/>
      <c r="M44" s="72"/>
      <c r="N44" s="28">
        <f t="shared" si="1"/>
        <v>0</v>
      </c>
      <c r="O44" s="29">
        <f t="shared" si="2"/>
        <v>333.74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106830</v>
      </c>
      <c r="D45" s="66"/>
      <c r="E45" s="66"/>
      <c r="F45" s="66">
        <v>191</v>
      </c>
      <c r="G45" s="66">
        <v>37190</v>
      </c>
      <c r="H45" s="66"/>
      <c r="I45" s="18">
        <f t="shared" si="3"/>
        <v>144211</v>
      </c>
      <c r="J45" s="67"/>
      <c r="K45" s="66"/>
      <c r="L45" s="66"/>
      <c r="M45" s="66"/>
      <c r="N45" s="20">
        <f t="shared" si="1"/>
        <v>0</v>
      </c>
      <c r="O45" s="21">
        <f t="shared" si="2"/>
        <v>144211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865.4</v>
      </c>
      <c r="D46" s="75"/>
      <c r="E46" s="75"/>
      <c r="F46" s="75">
        <v>1.5</v>
      </c>
      <c r="G46" s="75">
        <v>401.8</v>
      </c>
      <c r="H46" s="75"/>
      <c r="I46" s="30">
        <f t="shared" si="3"/>
        <v>1268.7</v>
      </c>
      <c r="J46" s="76"/>
      <c r="K46" s="75"/>
      <c r="L46" s="75"/>
      <c r="M46" s="75"/>
      <c r="N46" s="31">
        <f t="shared" si="1"/>
        <v>0</v>
      </c>
      <c r="O46" s="32">
        <f t="shared" si="2"/>
        <v>1268.7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180.44</v>
      </c>
      <c r="D47" s="72">
        <v>0.28999999999999998</v>
      </c>
      <c r="E47" s="72"/>
      <c r="F47" s="72">
        <v>0.09</v>
      </c>
      <c r="G47" s="72">
        <v>79.8</v>
      </c>
      <c r="H47" s="72"/>
      <c r="I47" s="27">
        <f t="shared" si="3"/>
        <v>260.62</v>
      </c>
      <c r="J47" s="73"/>
      <c r="K47" s="72"/>
      <c r="L47" s="72"/>
      <c r="M47" s="72">
        <v>2.1</v>
      </c>
      <c r="N47" s="28">
        <f t="shared" si="1"/>
        <v>2.1</v>
      </c>
      <c r="O47" s="29">
        <f t="shared" si="2"/>
        <v>262.72000000000003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101040</v>
      </c>
      <c r="D48" s="66">
        <v>91</v>
      </c>
      <c r="E48" s="66"/>
      <c r="F48" s="66">
        <v>24</v>
      </c>
      <c r="G48" s="66">
        <v>26096</v>
      </c>
      <c r="H48" s="66"/>
      <c r="I48" s="18">
        <f t="shared" si="3"/>
        <v>127251</v>
      </c>
      <c r="J48" s="67"/>
      <c r="K48" s="66"/>
      <c r="L48" s="66"/>
      <c r="M48" s="66">
        <v>278</v>
      </c>
      <c r="N48" s="20">
        <f t="shared" si="1"/>
        <v>278</v>
      </c>
      <c r="O48" s="21">
        <f t="shared" si="2"/>
        <v>127529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471.1</v>
      </c>
      <c r="D49" s="75">
        <v>0</v>
      </c>
      <c r="E49" s="75"/>
      <c r="F49" s="75">
        <v>0.1</v>
      </c>
      <c r="G49" s="75">
        <v>108</v>
      </c>
      <c r="H49" s="75"/>
      <c r="I49" s="30">
        <f t="shared" si="3"/>
        <v>579.20000000000005</v>
      </c>
      <c r="J49" s="76"/>
      <c r="K49" s="75"/>
      <c r="L49" s="75"/>
      <c r="M49" s="75">
        <v>1</v>
      </c>
      <c r="N49" s="31">
        <f t="shared" si="1"/>
        <v>1</v>
      </c>
      <c r="O49" s="32">
        <f t="shared" si="2"/>
        <v>580.20000000000005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1008.89</v>
      </c>
      <c r="D50" s="63">
        <v>0.97</v>
      </c>
      <c r="E50" s="63"/>
      <c r="F50" s="63">
        <v>42.1</v>
      </c>
      <c r="G50" s="63">
        <v>382.84</v>
      </c>
      <c r="H50" s="63"/>
      <c r="I50" s="11">
        <f t="shared" si="3"/>
        <v>1434.8</v>
      </c>
      <c r="J50" s="64"/>
      <c r="K50" s="63">
        <v>0.01</v>
      </c>
      <c r="L50" s="63">
        <v>0.11</v>
      </c>
      <c r="M50" s="63">
        <v>5.91</v>
      </c>
      <c r="N50" s="13">
        <f t="shared" si="1"/>
        <v>6.03</v>
      </c>
      <c r="O50" s="14">
        <f t="shared" si="2"/>
        <v>1440.83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490498</v>
      </c>
      <c r="D51" s="66">
        <v>242</v>
      </c>
      <c r="E51" s="66"/>
      <c r="F51" s="66">
        <v>8841</v>
      </c>
      <c r="G51" s="66">
        <v>113639</v>
      </c>
      <c r="H51" s="66"/>
      <c r="I51" s="18">
        <f t="shared" ref="I51:I58" si="4">SUM(C51:H51)</f>
        <v>613220</v>
      </c>
      <c r="J51" s="67"/>
      <c r="K51" s="66">
        <v>1</v>
      </c>
      <c r="L51" s="66">
        <v>13</v>
      </c>
      <c r="M51" s="66">
        <v>445</v>
      </c>
      <c r="N51" s="20">
        <f t="shared" si="1"/>
        <v>459</v>
      </c>
      <c r="O51" s="21">
        <f>SUM(N51,I51)</f>
        <v>613679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5790.6</v>
      </c>
      <c r="D52" s="75">
        <v>3</v>
      </c>
      <c r="E52" s="75"/>
      <c r="F52" s="75">
        <v>96.8</v>
      </c>
      <c r="G52" s="75">
        <v>1148.7</v>
      </c>
      <c r="H52" s="75"/>
      <c r="I52" s="30">
        <f t="shared" si="4"/>
        <v>7039.1</v>
      </c>
      <c r="J52" s="76"/>
      <c r="K52" s="75">
        <v>0</v>
      </c>
      <c r="L52" s="75">
        <v>0.2</v>
      </c>
      <c r="M52" s="75">
        <v>8.6999999999999993</v>
      </c>
      <c r="N52" s="31">
        <f t="shared" si="1"/>
        <v>8.8999999999999986</v>
      </c>
      <c r="O52" s="32">
        <f t="shared" si="2"/>
        <v>7048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957.53</v>
      </c>
      <c r="D53" s="72">
        <v>0.59</v>
      </c>
      <c r="E53" s="72"/>
      <c r="F53" s="72">
        <v>42.1</v>
      </c>
      <c r="G53" s="72">
        <v>381.52</v>
      </c>
      <c r="H53" s="72"/>
      <c r="I53" s="27">
        <f t="shared" si="4"/>
        <v>1381.74</v>
      </c>
      <c r="J53" s="73"/>
      <c r="K53" s="72"/>
      <c r="L53" s="72">
        <v>0.11</v>
      </c>
      <c r="M53" s="72">
        <v>4.46</v>
      </c>
      <c r="N53" s="28">
        <f t="shared" si="1"/>
        <v>4.57</v>
      </c>
      <c r="O53" s="29">
        <f t="shared" si="2"/>
        <v>1386.31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475161</v>
      </c>
      <c r="D54" s="66">
        <v>161</v>
      </c>
      <c r="E54" s="66"/>
      <c r="F54" s="66">
        <v>8841</v>
      </c>
      <c r="G54" s="66">
        <v>113386</v>
      </c>
      <c r="H54" s="66"/>
      <c r="I54" s="18">
        <f t="shared" si="4"/>
        <v>597549</v>
      </c>
      <c r="J54" s="67"/>
      <c r="K54" s="66"/>
      <c r="L54" s="66">
        <v>13</v>
      </c>
      <c r="M54" s="66">
        <v>417</v>
      </c>
      <c r="N54" s="20">
        <f t="shared" si="1"/>
        <v>430</v>
      </c>
      <c r="O54" s="21">
        <f t="shared" si="2"/>
        <v>597979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5175.6000000000004</v>
      </c>
      <c r="D55" s="69">
        <v>1.2</v>
      </c>
      <c r="E55" s="69"/>
      <c r="F55" s="69">
        <v>96.8</v>
      </c>
      <c r="G55" s="69">
        <v>1142.4000000000001</v>
      </c>
      <c r="H55" s="69"/>
      <c r="I55" s="24">
        <f t="shared" si="4"/>
        <v>6416</v>
      </c>
      <c r="J55" s="70"/>
      <c r="K55" s="69"/>
      <c r="L55" s="69">
        <v>0.2</v>
      </c>
      <c r="M55" s="69">
        <v>6.3</v>
      </c>
      <c r="N55" s="24">
        <f t="shared" si="1"/>
        <v>6.5</v>
      </c>
      <c r="O55" s="26">
        <f t="shared" si="2"/>
        <v>6422.5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1024.28</v>
      </c>
      <c r="D56" s="10">
        <f t="shared" si="5"/>
        <v>0.97</v>
      </c>
      <c r="E56" s="10">
        <f t="shared" si="5"/>
        <v>0</v>
      </c>
      <c r="F56" s="10">
        <f t="shared" si="5"/>
        <v>42.1</v>
      </c>
      <c r="G56" s="10">
        <f t="shared" si="5"/>
        <v>389.02000000000004</v>
      </c>
      <c r="H56" s="10">
        <f t="shared" si="5"/>
        <v>0</v>
      </c>
      <c r="I56" s="36">
        <f>SUM(C56:H56)</f>
        <v>1456.37</v>
      </c>
      <c r="J56" s="34">
        <f>SUM(J5,J8,J11,J14,J17,J20,J23,J26,J29,J32,J35,J38,J41,J44,J47)</f>
        <v>0</v>
      </c>
      <c r="K56" s="10">
        <f>SUM(K5,K8,K11,K14,K17,K20,K23,K26,K29,K32,K35,K38,K41,K44,K47)</f>
        <v>2.3899999999999997</v>
      </c>
      <c r="L56" s="10">
        <f>SUM(L5,L8,L11,L14,L17,L20,L23,L26,L29,L32,L35,L38,L41,L44,L47)</f>
        <v>0.11</v>
      </c>
      <c r="M56" s="10">
        <f>SUM(M5,M8,M11,M14,M17,M20,M23,M26,M29,M32,M35,M38,M41,M44,M47)</f>
        <v>6.7799999999999994</v>
      </c>
      <c r="N56" s="12">
        <f t="shared" si="1"/>
        <v>9.2799999999999994</v>
      </c>
      <c r="O56" s="14">
        <f t="shared" si="2"/>
        <v>1465.6499999999999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493437</v>
      </c>
      <c r="D57" s="17">
        <f t="shared" si="5"/>
        <v>242</v>
      </c>
      <c r="E57" s="17">
        <f t="shared" si="5"/>
        <v>0</v>
      </c>
      <c r="F57" s="17">
        <f t="shared" si="5"/>
        <v>8841</v>
      </c>
      <c r="G57" s="17">
        <f t="shared" si="5"/>
        <v>113798</v>
      </c>
      <c r="H57" s="17">
        <f t="shared" si="5"/>
        <v>0</v>
      </c>
      <c r="I57" s="37">
        <f t="shared" si="4"/>
        <v>616318</v>
      </c>
      <c r="J57" s="35">
        <f t="shared" ref="J57:M58" si="6">SUM(J6,J9,J12,J15,J18,J21,J24,J27,J30,J33,J36,J39,J42,J45,J48)</f>
        <v>0</v>
      </c>
      <c r="K57" s="17">
        <f t="shared" si="6"/>
        <v>22</v>
      </c>
      <c r="L57" s="17">
        <f t="shared" si="6"/>
        <v>13</v>
      </c>
      <c r="M57" s="17">
        <f t="shared" si="6"/>
        <v>453</v>
      </c>
      <c r="N57" s="19">
        <f t="shared" si="1"/>
        <v>488</v>
      </c>
      <c r="O57" s="21">
        <f t="shared" si="2"/>
        <v>616806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5997.8</v>
      </c>
      <c r="D58" s="40">
        <f t="shared" si="5"/>
        <v>3</v>
      </c>
      <c r="E58" s="40">
        <f t="shared" si="5"/>
        <v>0</v>
      </c>
      <c r="F58" s="40">
        <f t="shared" si="5"/>
        <v>96.800000000000011</v>
      </c>
      <c r="G58" s="40">
        <f t="shared" si="5"/>
        <v>1164.5999999999999</v>
      </c>
      <c r="H58" s="40">
        <f t="shared" si="5"/>
        <v>0</v>
      </c>
      <c r="I58" s="41">
        <f t="shared" si="4"/>
        <v>7262.2000000000007</v>
      </c>
      <c r="J58" s="39">
        <f t="shared" si="6"/>
        <v>0</v>
      </c>
      <c r="K58" s="40">
        <f t="shared" si="6"/>
        <v>2.2000000000000002</v>
      </c>
      <c r="L58" s="40">
        <f t="shared" si="6"/>
        <v>0.2</v>
      </c>
      <c r="M58" s="40">
        <f t="shared" si="6"/>
        <v>9.8999999999999986</v>
      </c>
      <c r="N58" s="42">
        <f t="shared" si="1"/>
        <v>12.299999999999999</v>
      </c>
      <c r="O58" s="43">
        <f t="shared" si="2"/>
        <v>7274.5000000000009</v>
      </c>
      <c r="P58" s="44">
        <f>SUM(O56,P53,P54,P57)</f>
        <v>1465.6499999999999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3.13</v>
      </c>
      <c r="H63" s="63"/>
      <c r="I63" s="11">
        <f>SUM(C63:H63)</f>
        <v>3.13</v>
      </c>
      <c r="J63" s="64"/>
      <c r="K63" s="63"/>
      <c r="L63" s="63"/>
      <c r="M63" s="63">
        <v>0.24</v>
      </c>
      <c r="N63" s="13">
        <f>SUM(J63:M63)</f>
        <v>0.24</v>
      </c>
      <c r="O63" s="14">
        <f>SUM(N63,I63)</f>
        <v>3.37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0.63</v>
      </c>
      <c r="N66" s="28">
        <f t="shared" si="8"/>
        <v>0.63</v>
      </c>
      <c r="O66" s="29">
        <f t="shared" si="9"/>
        <v>0.63</v>
      </c>
      <c r="P66" s="22" t="s">
        <v>25</v>
      </c>
      <c r="Q66" s="129" t="s">
        <v>76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8</v>
      </c>
      <c r="N67" s="20">
        <f t="shared" si="8"/>
        <v>8</v>
      </c>
      <c r="O67" s="21">
        <f t="shared" si="9"/>
        <v>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1.2</v>
      </c>
      <c r="N68" s="31">
        <f t="shared" si="8"/>
        <v>1.2</v>
      </c>
      <c r="O68" s="32">
        <f t="shared" si="9"/>
        <v>1.2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3.05</v>
      </c>
      <c r="H69" s="72"/>
      <c r="I69" s="27">
        <f t="shared" si="7"/>
        <v>3.05</v>
      </c>
      <c r="J69" s="73"/>
      <c r="K69" s="72">
        <v>2.38</v>
      </c>
      <c r="L69" s="72"/>
      <c r="M69" s="72">
        <v>1.45</v>
      </c>
      <c r="N69" s="28">
        <f t="shared" si="8"/>
        <v>3.83</v>
      </c>
      <c r="O69" s="29">
        <f t="shared" si="9"/>
        <v>6.88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159</v>
      </c>
      <c r="H70" s="66"/>
      <c r="I70" s="18">
        <f t="shared" si="7"/>
        <v>159</v>
      </c>
      <c r="J70" s="67"/>
      <c r="K70" s="66">
        <v>21</v>
      </c>
      <c r="L70" s="66"/>
      <c r="M70" s="66">
        <v>28</v>
      </c>
      <c r="N70" s="20">
        <f t="shared" si="8"/>
        <v>49</v>
      </c>
      <c r="O70" s="21">
        <f t="shared" si="9"/>
        <v>208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15.9</v>
      </c>
      <c r="H71" s="75"/>
      <c r="I71" s="30">
        <f t="shared" si="7"/>
        <v>15.9</v>
      </c>
      <c r="J71" s="76"/>
      <c r="K71" s="75">
        <v>2.2000000000000002</v>
      </c>
      <c r="L71" s="75"/>
      <c r="M71" s="75">
        <v>2.4</v>
      </c>
      <c r="N71" s="31">
        <f t="shared" si="8"/>
        <v>4.5999999999999996</v>
      </c>
      <c r="O71" s="32">
        <f t="shared" si="9"/>
        <v>20.5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0.28000000000000003</v>
      </c>
      <c r="D72" s="72"/>
      <c r="E72" s="72"/>
      <c r="F72" s="72"/>
      <c r="G72" s="72"/>
      <c r="H72" s="72"/>
      <c r="I72" s="27">
        <f t="shared" si="7"/>
        <v>0.28000000000000003</v>
      </c>
      <c r="J72" s="73"/>
      <c r="K72" s="72"/>
      <c r="L72" s="72"/>
      <c r="M72" s="72"/>
      <c r="N72" s="28">
        <f t="shared" si="8"/>
        <v>0</v>
      </c>
      <c r="O72" s="29">
        <f t="shared" si="9"/>
        <v>0.28000000000000003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39</v>
      </c>
      <c r="D73" s="66"/>
      <c r="E73" s="66"/>
      <c r="F73" s="66"/>
      <c r="G73" s="66"/>
      <c r="H73" s="66"/>
      <c r="I73" s="18">
        <f t="shared" si="7"/>
        <v>39</v>
      </c>
      <c r="J73" s="67"/>
      <c r="K73" s="66"/>
      <c r="L73" s="66"/>
      <c r="M73" s="66"/>
      <c r="N73" s="20">
        <f t="shared" si="8"/>
        <v>0</v>
      </c>
      <c r="O73" s="21">
        <f t="shared" si="9"/>
        <v>39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4.0999999999999996</v>
      </c>
      <c r="D74" s="75"/>
      <c r="E74" s="75"/>
      <c r="F74" s="75"/>
      <c r="G74" s="75"/>
      <c r="H74" s="75"/>
      <c r="I74" s="30">
        <f t="shared" si="7"/>
        <v>4.0999999999999996</v>
      </c>
      <c r="J74" s="76"/>
      <c r="K74" s="75"/>
      <c r="L74" s="75"/>
      <c r="M74" s="75"/>
      <c r="N74" s="31">
        <f t="shared" si="8"/>
        <v>0</v>
      </c>
      <c r="O74" s="32">
        <f t="shared" si="9"/>
        <v>4.0999999999999996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20.21</v>
      </c>
      <c r="D75" s="72"/>
      <c r="E75" s="72"/>
      <c r="F75" s="72"/>
      <c r="G75" s="72"/>
      <c r="H75" s="72"/>
      <c r="I75" s="27">
        <f t="shared" si="7"/>
        <v>20.21</v>
      </c>
      <c r="J75" s="73"/>
      <c r="K75" s="72"/>
      <c r="L75" s="72"/>
      <c r="M75" s="72">
        <v>0.69</v>
      </c>
      <c r="N75" s="28">
        <f t="shared" si="8"/>
        <v>0.69</v>
      </c>
      <c r="O75" s="29">
        <f t="shared" si="9"/>
        <v>20.900000000000002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3990</v>
      </c>
      <c r="D76" s="66"/>
      <c r="E76" s="66"/>
      <c r="F76" s="66"/>
      <c r="G76" s="66"/>
      <c r="H76" s="66"/>
      <c r="I76" s="18">
        <f t="shared" si="7"/>
        <v>3990</v>
      </c>
      <c r="J76" s="67"/>
      <c r="K76" s="66"/>
      <c r="L76" s="66"/>
      <c r="M76" s="66">
        <v>30</v>
      </c>
      <c r="N76" s="20">
        <f t="shared" si="8"/>
        <v>30</v>
      </c>
      <c r="O76" s="21">
        <f t="shared" si="9"/>
        <v>4020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279.39999999999998</v>
      </c>
      <c r="D77" s="75"/>
      <c r="E77" s="75"/>
      <c r="F77" s="75"/>
      <c r="G77" s="75"/>
      <c r="H77" s="75"/>
      <c r="I77" s="30">
        <f t="shared" si="7"/>
        <v>279.39999999999998</v>
      </c>
      <c r="J77" s="76"/>
      <c r="K77" s="75"/>
      <c r="L77" s="75"/>
      <c r="M77" s="75">
        <v>1.7</v>
      </c>
      <c r="N77" s="31">
        <f t="shared" si="8"/>
        <v>1.7</v>
      </c>
      <c r="O77" s="32">
        <f t="shared" si="9"/>
        <v>281.09999999999997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14.24</v>
      </c>
      <c r="D78" s="72"/>
      <c r="E78" s="72"/>
      <c r="F78" s="72"/>
      <c r="G78" s="72"/>
      <c r="H78" s="72"/>
      <c r="I78" s="27">
        <f t="shared" si="7"/>
        <v>14.24</v>
      </c>
      <c r="J78" s="73"/>
      <c r="K78" s="72"/>
      <c r="L78" s="72"/>
      <c r="M78" s="72">
        <v>0.79</v>
      </c>
      <c r="N78" s="28">
        <f t="shared" si="8"/>
        <v>0.79</v>
      </c>
      <c r="O78" s="29">
        <f t="shared" si="9"/>
        <v>15.030000000000001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3451</v>
      </c>
      <c r="D79" s="66"/>
      <c r="E79" s="66"/>
      <c r="F79" s="66"/>
      <c r="G79" s="66"/>
      <c r="H79" s="66"/>
      <c r="I79" s="18">
        <f t="shared" si="7"/>
        <v>3451</v>
      </c>
      <c r="J79" s="67"/>
      <c r="K79" s="66"/>
      <c r="L79" s="66"/>
      <c r="M79" s="66">
        <v>43</v>
      </c>
      <c r="N79" s="20">
        <f t="shared" si="8"/>
        <v>43</v>
      </c>
      <c r="O79" s="21">
        <f t="shared" si="9"/>
        <v>3494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165.7</v>
      </c>
      <c r="D80" s="75"/>
      <c r="E80" s="75"/>
      <c r="F80" s="75"/>
      <c r="G80" s="75"/>
      <c r="H80" s="75"/>
      <c r="I80" s="30">
        <f t="shared" si="7"/>
        <v>165.7</v>
      </c>
      <c r="J80" s="76"/>
      <c r="K80" s="75"/>
      <c r="L80" s="75"/>
      <c r="M80" s="75">
        <v>1.8</v>
      </c>
      <c r="N80" s="31">
        <f t="shared" si="8"/>
        <v>1.8</v>
      </c>
      <c r="O80" s="32">
        <f t="shared" si="9"/>
        <v>167.5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13.92</v>
      </c>
      <c r="D81" s="72"/>
      <c r="E81" s="72"/>
      <c r="F81" s="72"/>
      <c r="G81" s="72">
        <v>0.67</v>
      </c>
      <c r="H81" s="72"/>
      <c r="I81" s="27">
        <f t="shared" si="7"/>
        <v>14.59</v>
      </c>
      <c r="J81" s="73"/>
      <c r="K81" s="72"/>
      <c r="L81" s="72"/>
      <c r="M81" s="72">
        <v>0.18</v>
      </c>
      <c r="N81" s="28">
        <f t="shared" si="8"/>
        <v>0.18</v>
      </c>
      <c r="O81" s="29">
        <f t="shared" si="9"/>
        <v>14.77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4297</v>
      </c>
      <c r="D82" s="66"/>
      <c r="E82" s="66"/>
      <c r="F82" s="66"/>
      <c r="G82" s="66">
        <v>119</v>
      </c>
      <c r="H82" s="66"/>
      <c r="I82" s="18">
        <f t="shared" si="7"/>
        <v>4416</v>
      </c>
      <c r="J82" s="67"/>
      <c r="K82" s="66"/>
      <c r="L82" s="66"/>
      <c r="M82" s="66">
        <v>11</v>
      </c>
      <c r="N82" s="20">
        <f t="shared" si="8"/>
        <v>11</v>
      </c>
      <c r="O82" s="21">
        <f t="shared" si="9"/>
        <v>4427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158.69999999999999</v>
      </c>
      <c r="D83" s="75"/>
      <c r="E83" s="75"/>
      <c r="F83" s="75"/>
      <c r="G83" s="75">
        <v>3.2</v>
      </c>
      <c r="H83" s="75"/>
      <c r="I83" s="30">
        <f t="shared" si="7"/>
        <v>161.89999999999998</v>
      </c>
      <c r="J83" s="76"/>
      <c r="K83" s="75"/>
      <c r="L83" s="75"/>
      <c r="M83" s="75">
        <v>0.3</v>
      </c>
      <c r="N83" s="31">
        <f t="shared" si="8"/>
        <v>0.3</v>
      </c>
      <c r="O83" s="32">
        <f t="shared" si="9"/>
        <v>162.19999999999999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30.26</v>
      </c>
      <c r="D84" s="72"/>
      <c r="E84" s="72"/>
      <c r="F84" s="72"/>
      <c r="G84" s="72">
        <v>0.75</v>
      </c>
      <c r="H84" s="72"/>
      <c r="I84" s="27">
        <f t="shared" si="7"/>
        <v>31.01</v>
      </c>
      <c r="J84" s="73"/>
      <c r="K84" s="72"/>
      <c r="L84" s="72"/>
      <c r="M84" s="72"/>
      <c r="N84" s="28">
        <f t="shared" si="8"/>
        <v>0</v>
      </c>
      <c r="O84" s="29">
        <f t="shared" si="9"/>
        <v>31.01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11042</v>
      </c>
      <c r="D85" s="66"/>
      <c r="E85" s="66"/>
      <c r="F85" s="66"/>
      <c r="G85" s="66">
        <v>155</v>
      </c>
      <c r="H85" s="66"/>
      <c r="I85" s="18">
        <f t="shared" si="7"/>
        <v>11197</v>
      </c>
      <c r="J85" s="67"/>
      <c r="K85" s="66"/>
      <c r="L85" s="66"/>
      <c r="M85" s="66"/>
      <c r="N85" s="20">
        <f t="shared" si="8"/>
        <v>0</v>
      </c>
      <c r="O85" s="21">
        <f t="shared" si="9"/>
        <v>11197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364.2</v>
      </c>
      <c r="D86" s="75"/>
      <c r="E86" s="75"/>
      <c r="F86" s="75"/>
      <c r="G86" s="75">
        <v>3.6</v>
      </c>
      <c r="H86" s="75"/>
      <c r="I86" s="30">
        <f t="shared" si="7"/>
        <v>367.8</v>
      </c>
      <c r="J86" s="76"/>
      <c r="K86" s="75"/>
      <c r="L86" s="75"/>
      <c r="M86" s="75"/>
      <c r="N86" s="31">
        <f t="shared" si="8"/>
        <v>0</v>
      </c>
      <c r="O86" s="32">
        <f t="shared" si="9"/>
        <v>367.8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91.5</v>
      </c>
      <c r="D87" s="72">
        <v>0.38</v>
      </c>
      <c r="E87" s="72"/>
      <c r="F87" s="72"/>
      <c r="G87" s="72">
        <v>0.33</v>
      </c>
      <c r="H87" s="72"/>
      <c r="I87" s="27">
        <f t="shared" si="7"/>
        <v>92.21</v>
      </c>
      <c r="J87" s="73"/>
      <c r="K87" s="72"/>
      <c r="L87" s="72"/>
      <c r="M87" s="72">
        <v>0.68</v>
      </c>
      <c r="N87" s="28">
        <f t="shared" si="8"/>
        <v>0.68</v>
      </c>
      <c r="O87" s="29">
        <f t="shared" si="9"/>
        <v>92.89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37599</v>
      </c>
      <c r="D88" s="66">
        <v>81</v>
      </c>
      <c r="E88" s="66"/>
      <c r="F88" s="66"/>
      <c r="G88" s="66">
        <v>74</v>
      </c>
      <c r="H88" s="66"/>
      <c r="I88" s="18">
        <f t="shared" si="7"/>
        <v>37754</v>
      </c>
      <c r="J88" s="67"/>
      <c r="K88" s="66"/>
      <c r="L88" s="66"/>
      <c r="M88" s="66">
        <v>54</v>
      </c>
      <c r="N88" s="20">
        <f t="shared" si="8"/>
        <v>54</v>
      </c>
      <c r="O88" s="21">
        <f t="shared" si="9"/>
        <v>37808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864.5</v>
      </c>
      <c r="D89" s="75">
        <v>1.8</v>
      </c>
      <c r="E89" s="75"/>
      <c r="F89" s="75"/>
      <c r="G89" s="75">
        <v>1.7</v>
      </c>
      <c r="H89" s="75"/>
      <c r="I89" s="30">
        <f t="shared" si="7"/>
        <v>868</v>
      </c>
      <c r="J89" s="76"/>
      <c r="K89" s="75"/>
      <c r="L89" s="75"/>
      <c r="M89" s="75">
        <v>1.5</v>
      </c>
      <c r="N89" s="31">
        <f t="shared" si="8"/>
        <v>1.5</v>
      </c>
      <c r="O89" s="32">
        <f t="shared" si="9"/>
        <v>869.5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123.08</v>
      </c>
      <c r="D90" s="72">
        <v>0.19</v>
      </c>
      <c r="E90" s="72"/>
      <c r="F90" s="72">
        <v>21.2</v>
      </c>
      <c r="G90" s="72">
        <v>1.67</v>
      </c>
      <c r="H90" s="72"/>
      <c r="I90" s="27">
        <f t="shared" si="7"/>
        <v>146.13999999999999</v>
      </c>
      <c r="J90" s="73"/>
      <c r="K90" s="72"/>
      <c r="L90" s="72"/>
      <c r="M90" s="72">
        <v>0.02</v>
      </c>
      <c r="N90" s="28">
        <f t="shared" si="8"/>
        <v>0.02</v>
      </c>
      <c r="O90" s="29">
        <f t="shared" si="9"/>
        <v>146.16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54083</v>
      </c>
      <c r="D91" s="66">
        <v>42</v>
      </c>
      <c r="E91" s="66"/>
      <c r="F91" s="66">
        <v>4271</v>
      </c>
      <c r="G91" s="66">
        <v>353</v>
      </c>
      <c r="H91" s="66"/>
      <c r="I91" s="18">
        <f t="shared" si="7"/>
        <v>58749</v>
      </c>
      <c r="J91" s="67"/>
      <c r="K91" s="66"/>
      <c r="L91" s="66"/>
      <c r="M91" s="66">
        <v>1</v>
      </c>
      <c r="N91" s="20">
        <f t="shared" si="8"/>
        <v>1</v>
      </c>
      <c r="O91" s="21">
        <f t="shared" si="9"/>
        <v>58750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920.1</v>
      </c>
      <c r="D92" s="75">
        <v>0.8</v>
      </c>
      <c r="E92" s="75"/>
      <c r="F92" s="75">
        <v>55.7</v>
      </c>
      <c r="G92" s="75">
        <v>5.3</v>
      </c>
      <c r="H92" s="75"/>
      <c r="I92" s="30">
        <f t="shared" si="7"/>
        <v>981.9</v>
      </c>
      <c r="J92" s="76"/>
      <c r="K92" s="75"/>
      <c r="L92" s="75"/>
      <c r="M92" s="75">
        <v>0</v>
      </c>
      <c r="N92" s="31">
        <f t="shared" si="8"/>
        <v>0</v>
      </c>
      <c r="O92" s="32">
        <f t="shared" si="9"/>
        <v>981.9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126.17</v>
      </c>
      <c r="D93" s="72">
        <v>0.11</v>
      </c>
      <c r="E93" s="72"/>
      <c r="F93" s="72">
        <v>1.68</v>
      </c>
      <c r="G93" s="72">
        <v>6.63</v>
      </c>
      <c r="H93" s="72"/>
      <c r="I93" s="27">
        <f t="shared" si="7"/>
        <v>134.59</v>
      </c>
      <c r="J93" s="73"/>
      <c r="K93" s="72">
        <v>0.01</v>
      </c>
      <c r="L93" s="72"/>
      <c r="M93" s="72"/>
      <c r="N93" s="28">
        <f t="shared" si="8"/>
        <v>0.01</v>
      </c>
      <c r="O93" s="29">
        <f t="shared" si="9"/>
        <v>134.6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59290</v>
      </c>
      <c r="D94" s="66">
        <v>28</v>
      </c>
      <c r="E94" s="66"/>
      <c r="F94" s="66">
        <v>281</v>
      </c>
      <c r="G94" s="66">
        <v>1801</v>
      </c>
      <c r="H94" s="66"/>
      <c r="I94" s="18">
        <f t="shared" si="7"/>
        <v>61400</v>
      </c>
      <c r="J94" s="67"/>
      <c r="K94" s="66">
        <v>1</v>
      </c>
      <c r="L94" s="66"/>
      <c r="M94" s="66"/>
      <c r="N94" s="20">
        <f t="shared" si="8"/>
        <v>1</v>
      </c>
      <c r="O94" s="21">
        <f t="shared" si="9"/>
        <v>61401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713</v>
      </c>
      <c r="D95" s="75">
        <v>0.4</v>
      </c>
      <c r="E95" s="75"/>
      <c r="F95" s="75">
        <v>3.1</v>
      </c>
      <c r="G95" s="75">
        <v>25.5</v>
      </c>
      <c r="H95" s="75"/>
      <c r="I95" s="30">
        <f t="shared" si="7"/>
        <v>742</v>
      </c>
      <c r="J95" s="76"/>
      <c r="K95" s="75">
        <v>0</v>
      </c>
      <c r="L95" s="75"/>
      <c r="M95" s="75"/>
      <c r="N95" s="31">
        <f t="shared" si="8"/>
        <v>0</v>
      </c>
      <c r="O95" s="32">
        <f t="shared" si="9"/>
        <v>742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119.44</v>
      </c>
      <c r="D96" s="72"/>
      <c r="E96" s="72"/>
      <c r="F96" s="72">
        <v>17.86</v>
      </c>
      <c r="G96" s="72">
        <v>44.03</v>
      </c>
      <c r="H96" s="72"/>
      <c r="I96" s="27">
        <f t="shared" si="7"/>
        <v>181.33</v>
      </c>
      <c r="J96" s="73"/>
      <c r="K96" s="72"/>
      <c r="L96" s="72">
        <v>0.11</v>
      </c>
      <c r="M96" s="72"/>
      <c r="N96" s="28">
        <f t="shared" si="8"/>
        <v>0.11</v>
      </c>
      <c r="O96" s="29">
        <f t="shared" si="9"/>
        <v>181.44000000000003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59817</v>
      </c>
      <c r="D97" s="66"/>
      <c r="E97" s="66"/>
      <c r="F97" s="66">
        <v>3954</v>
      </c>
      <c r="G97" s="66">
        <v>12654</v>
      </c>
      <c r="H97" s="66"/>
      <c r="I97" s="18">
        <f t="shared" si="7"/>
        <v>76425</v>
      </c>
      <c r="J97" s="67"/>
      <c r="K97" s="66"/>
      <c r="L97" s="66">
        <v>13</v>
      </c>
      <c r="M97" s="66"/>
      <c r="N97" s="20">
        <f t="shared" si="8"/>
        <v>13</v>
      </c>
      <c r="O97" s="21">
        <f t="shared" si="9"/>
        <v>76438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659.8</v>
      </c>
      <c r="D98" s="75"/>
      <c r="E98" s="75"/>
      <c r="F98" s="75">
        <v>35.5</v>
      </c>
      <c r="G98" s="75">
        <v>164.6</v>
      </c>
      <c r="H98" s="75"/>
      <c r="I98" s="30">
        <f t="shared" si="7"/>
        <v>859.9</v>
      </c>
      <c r="J98" s="76"/>
      <c r="K98" s="75"/>
      <c r="L98" s="75">
        <v>0.2</v>
      </c>
      <c r="M98" s="75"/>
      <c r="N98" s="31">
        <f t="shared" si="8"/>
        <v>0.2</v>
      </c>
      <c r="O98" s="32">
        <f t="shared" si="9"/>
        <v>860.1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101.13</v>
      </c>
      <c r="D99" s="72"/>
      <c r="E99" s="72"/>
      <c r="F99" s="72">
        <v>0.49</v>
      </c>
      <c r="G99" s="72">
        <v>119.61</v>
      </c>
      <c r="H99" s="72"/>
      <c r="I99" s="27">
        <f t="shared" si="7"/>
        <v>221.23</v>
      </c>
      <c r="J99" s="73"/>
      <c r="K99" s="72"/>
      <c r="L99" s="72"/>
      <c r="M99" s="72"/>
      <c r="N99" s="28">
        <f t="shared" si="8"/>
        <v>0</v>
      </c>
      <c r="O99" s="29">
        <f t="shared" si="9"/>
        <v>221.23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51959</v>
      </c>
      <c r="D100" s="66"/>
      <c r="E100" s="66"/>
      <c r="F100" s="66">
        <v>120</v>
      </c>
      <c r="G100" s="66">
        <v>35197</v>
      </c>
      <c r="H100" s="66"/>
      <c r="I100" s="18">
        <f t="shared" si="7"/>
        <v>87276</v>
      </c>
      <c r="J100" s="67"/>
      <c r="K100" s="66"/>
      <c r="L100" s="66"/>
      <c r="M100" s="66"/>
      <c r="N100" s="20">
        <f t="shared" si="8"/>
        <v>0</v>
      </c>
      <c r="O100" s="21">
        <f t="shared" si="9"/>
        <v>87276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531.79999999999995</v>
      </c>
      <c r="D101" s="75"/>
      <c r="E101" s="75"/>
      <c r="F101" s="75">
        <v>0.9</v>
      </c>
      <c r="G101" s="75">
        <v>435</v>
      </c>
      <c r="H101" s="75"/>
      <c r="I101" s="30">
        <f t="shared" si="7"/>
        <v>967.69999999999993</v>
      </c>
      <c r="J101" s="76"/>
      <c r="K101" s="75"/>
      <c r="L101" s="75"/>
      <c r="M101" s="75"/>
      <c r="N101" s="31">
        <f t="shared" si="8"/>
        <v>0</v>
      </c>
      <c r="O101" s="32">
        <f t="shared" si="9"/>
        <v>967.69999999999993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203.61</v>
      </c>
      <c r="D102" s="72"/>
      <c r="E102" s="72"/>
      <c r="F102" s="72">
        <v>0.78</v>
      </c>
      <c r="G102" s="72">
        <v>129.35</v>
      </c>
      <c r="H102" s="72"/>
      <c r="I102" s="27">
        <f t="shared" si="7"/>
        <v>333.74</v>
      </c>
      <c r="J102" s="73"/>
      <c r="K102" s="72"/>
      <c r="L102" s="72"/>
      <c r="M102" s="72"/>
      <c r="N102" s="28">
        <f t="shared" si="8"/>
        <v>0</v>
      </c>
      <c r="O102" s="29">
        <f t="shared" si="9"/>
        <v>333.74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106830</v>
      </c>
      <c r="D103" s="66"/>
      <c r="E103" s="66"/>
      <c r="F103" s="66">
        <v>191</v>
      </c>
      <c r="G103" s="66">
        <v>37190</v>
      </c>
      <c r="H103" s="66"/>
      <c r="I103" s="18">
        <f t="shared" si="7"/>
        <v>144211</v>
      </c>
      <c r="J103" s="67"/>
      <c r="K103" s="66"/>
      <c r="L103" s="66"/>
      <c r="M103" s="66"/>
      <c r="N103" s="20">
        <f t="shared" si="8"/>
        <v>0</v>
      </c>
      <c r="O103" s="21">
        <f t="shared" si="9"/>
        <v>144211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865.4</v>
      </c>
      <c r="D104" s="75"/>
      <c r="E104" s="75"/>
      <c r="F104" s="75">
        <v>1.5</v>
      </c>
      <c r="G104" s="75">
        <v>401.8</v>
      </c>
      <c r="H104" s="75"/>
      <c r="I104" s="30">
        <f t="shared" si="7"/>
        <v>1268.7</v>
      </c>
      <c r="J104" s="76"/>
      <c r="K104" s="75"/>
      <c r="L104" s="75"/>
      <c r="M104" s="75"/>
      <c r="N104" s="31">
        <f t="shared" si="8"/>
        <v>0</v>
      </c>
      <c r="O104" s="32">
        <f t="shared" si="9"/>
        <v>1268.7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70.209999999999994</v>
      </c>
      <c r="D105" s="72"/>
      <c r="E105" s="72"/>
      <c r="F105" s="72">
        <v>0.01</v>
      </c>
      <c r="G105" s="72">
        <v>39.22</v>
      </c>
      <c r="H105" s="72"/>
      <c r="I105" s="27">
        <f t="shared" si="7"/>
        <v>109.44</v>
      </c>
      <c r="J105" s="73"/>
      <c r="K105" s="72"/>
      <c r="L105" s="72"/>
      <c r="M105" s="72"/>
      <c r="N105" s="28">
        <f t="shared" si="8"/>
        <v>0</v>
      </c>
      <c r="O105" s="29">
        <f t="shared" si="9"/>
        <v>109.44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38529</v>
      </c>
      <c r="D106" s="66"/>
      <c r="E106" s="66"/>
      <c r="F106" s="66">
        <v>3</v>
      </c>
      <c r="G106" s="66">
        <v>12850</v>
      </c>
      <c r="H106" s="66"/>
      <c r="I106" s="18">
        <f t="shared" si="7"/>
        <v>51382</v>
      </c>
      <c r="J106" s="67"/>
      <c r="K106" s="66"/>
      <c r="L106" s="66"/>
      <c r="M106" s="66"/>
      <c r="N106" s="20">
        <f t="shared" si="8"/>
        <v>0</v>
      </c>
      <c r="O106" s="21">
        <f t="shared" si="9"/>
        <v>51382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285.60000000000002</v>
      </c>
      <c r="D107" s="75"/>
      <c r="E107" s="75"/>
      <c r="F107" s="75">
        <v>0</v>
      </c>
      <c r="G107" s="75">
        <v>98.4</v>
      </c>
      <c r="H107" s="75"/>
      <c r="I107" s="30">
        <f t="shared" si="7"/>
        <v>384</v>
      </c>
      <c r="J107" s="76"/>
      <c r="K107" s="75"/>
      <c r="L107" s="75"/>
      <c r="M107" s="75"/>
      <c r="N107" s="31">
        <f t="shared" si="8"/>
        <v>0</v>
      </c>
      <c r="O107" s="32">
        <f t="shared" si="9"/>
        <v>384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37.24</v>
      </c>
      <c r="D108" s="72"/>
      <c r="E108" s="72"/>
      <c r="F108" s="72"/>
      <c r="G108" s="72">
        <v>13.95</v>
      </c>
      <c r="H108" s="72"/>
      <c r="I108" s="27">
        <f t="shared" si="7"/>
        <v>51.19</v>
      </c>
      <c r="J108" s="73"/>
      <c r="K108" s="72"/>
      <c r="L108" s="72"/>
      <c r="M108" s="72">
        <v>0.92</v>
      </c>
      <c r="N108" s="28">
        <f t="shared" si="8"/>
        <v>0.92</v>
      </c>
      <c r="O108" s="29">
        <f t="shared" si="9"/>
        <v>52.11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20934</v>
      </c>
      <c r="D109" s="66"/>
      <c r="E109" s="66"/>
      <c r="F109" s="66"/>
      <c r="G109" s="66">
        <v>4475</v>
      </c>
      <c r="H109" s="66"/>
      <c r="I109" s="18">
        <f t="shared" si="7"/>
        <v>25409</v>
      </c>
      <c r="J109" s="67"/>
      <c r="K109" s="66"/>
      <c r="L109" s="66"/>
      <c r="M109" s="66">
        <v>122</v>
      </c>
      <c r="N109" s="20">
        <f t="shared" si="8"/>
        <v>122</v>
      </c>
      <c r="O109" s="21">
        <f t="shared" si="9"/>
        <v>25531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105.8</v>
      </c>
      <c r="D110" s="75"/>
      <c r="E110" s="75"/>
      <c r="F110" s="75"/>
      <c r="G110" s="75">
        <v>9.6</v>
      </c>
      <c r="H110" s="75"/>
      <c r="I110" s="30">
        <f t="shared" si="7"/>
        <v>115.39999999999999</v>
      </c>
      <c r="J110" s="76"/>
      <c r="K110" s="75"/>
      <c r="L110" s="75"/>
      <c r="M110" s="75">
        <v>1</v>
      </c>
      <c r="N110" s="31">
        <f t="shared" si="8"/>
        <v>1</v>
      </c>
      <c r="O110" s="32">
        <f t="shared" si="9"/>
        <v>116.39999999999999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35.159999999999997</v>
      </c>
      <c r="D111" s="72">
        <v>0.22</v>
      </c>
      <c r="E111" s="72"/>
      <c r="F111" s="72">
        <v>0.08</v>
      </c>
      <c r="G111" s="72">
        <v>14.22</v>
      </c>
      <c r="H111" s="72"/>
      <c r="I111" s="27">
        <f t="shared" si="7"/>
        <v>49.679999999999993</v>
      </c>
      <c r="J111" s="73"/>
      <c r="K111" s="72"/>
      <c r="L111" s="72"/>
      <c r="M111" s="72">
        <v>1.18</v>
      </c>
      <c r="N111" s="28">
        <f t="shared" si="8"/>
        <v>1.18</v>
      </c>
      <c r="O111" s="29">
        <f t="shared" si="9"/>
        <v>50.859999999999992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20070</v>
      </c>
      <c r="D112" s="66">
        <v>69</v>
      </c>
      <c r="E112" s="66"/>
      <c r="F112" s="66">
        <v>21</v>
      </c>
      <c r="G112" s="66">
        <v>4757</v>
      </c>
      <c r="H112" s="66"/>
      <c r="I112" s="18">
        <f t="shared" si="7"/>
        <v>24917</v>
      </c>
      <c r="J112" s="67"/>
      <c r="K112" s="66"/>
      <c r="L112" s="66"/>
      <c r="M112" s="66">
        <v>156</v>
      </c>
      <c r="N112" s="20">
        <f t="shared" si="8"/>
        <v>156</v>
      </c>
      <c r="O112" s="21">
        <f t="shared" si="9"/>
        <v>25073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67.8</v>
      </c>
      <c r="D113" s="75">
        <v>0</v>
      </c>
      <c r="E113" s="75"/>
      <c r="F113" s="75">
        <v>0.1</v>
      </c>
      <c r="G113" s="75">
        <v>0</v>
      </c>
      <c r="H113" s="75"/>
      <c r="I113" s="30">
        <f t="shared" si="7"/>
        <v>67.899999999999991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67.899999999999991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13.6</v>
      </c>
      <c r="D114" s="72"/>
      <c r="E114" s="72"/>
      <c r="F114" s="72"/>
      <c r="G114" s="72">
        <v>6.06</v>
      </c>
      <c r="H114" s="72"/>
      <c r="I114" s="27">
        <f t="shared" si="7"/>
        <v>19.66</v>
      </c>
      <c r="J114" s="73"/>
      <c r="K114" s="72"/>
      <c r="L114" s="72"/>
      <c r="M114" s="72"/>
      <c r="N114" s="28">
        <f t="shared" si="8"/>
        <v>0</v>
      </c>
      <c r="O114" s="29">
        <f t="shared" si="9"/>
        <v>19.66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8020</v>
      </c>
      <c r="D115" s="66"/>
      <c r="E115" s="66"/>
      <c r="F115" s="66"/>
      <c r="G115" s="66">
        <v>1896</v>
      </c>
      <c r="H115" s="66"/>
      <c r="I115" s="18">
        <f t="shared" si="7"/>
        <v>9916</v>
      </c>
      <c r="J115" s="67"/>
      <c r="K115" s="66"/>
      <c r="L115" s="66"/>
      <c r="M115" s="66"/>
      <c r="N115" s="20">
        <f t="shared" si="8"/>
        <v>0</v>
      </c>
      <c r="O115" s="21">
        <f t="shared" si="9"/>
        <v>9916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11</v>
      </c>
      <c r="D116" s="84"/>
      <c r="E116" s="84"/>
      <c r="F116" s="84"/>
      <c r="G116" s="84">
        <v>0</v>
      </c>
      <c r="H116" s="84"/>
      <c r="I116" s="46">
        <f t="shared" si="7"/>
        <v>11</v>
      </c>
      <c r="J116" s="85"/>
      <c r="K116" s="84"/>
      <c r="L116" s="84"/>
      <c r="M116" s="84"/>
      <c r="N116" s="47">
        <f t="shared" si="8"/>
        <v>0</v>
      </c>
      <c r="O116" s="43">
        <f t="shared" si="9"/>
        <v>11</v>
      </c>
      <c r="P116" s="44">
        <f>SUM(O136,P111,P112,P115)</f>
        <v>1465.6499999999999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13.81</v>
      </c>
      <c r="D121" s="63"/>
      <c r="E121" s="63"/>
      <c r="F121" s="63"/>
      <c r="G121" s="63">
        <v>3.36</v>
      </c>
      <c r="H121" s="63"/>
      <c r="I121" s="11">
        <f t="shared" si="7"/>
        <v>17.170000000000002</v>
      </c>
      <c r="J121" s="64"/>
      <c r="K121" s="63"/>
      <c r="L121" s="63"/>
      <c r="M121" s="63"/>
      <c r="N121" s="13">
        <f t="shared" si="8"/>
        <v>0</v>
      </c>
      <c r="O121" s="14">
        <f t="shared" si="9"/>
        <v>17.170000000000002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7854</v>
      </c>
      <c r="D122" s="66"/>
      <c r="E122" s="66"/>
      <c r="F122" s="66"/>
      <c r="G122" s="66">
        <v>1130</v>
      </c>
      <c r="H122" s="66"/>
      <c r="I122" s="18">
        <f t="shared" si="7"/>
        <v>8984</v>
      </c>
      <c r="J122" s="67"/>
      <c r="K122" s="66"/>
      <c r="L122" s="66"/>
      <c r="M122" s="66"/>
      <c r="N122" s="20">
        <f t="shared" si="8"/>
        <v>0</v>
      </c>
      <c r="O122" s="21">
        <f t="shared" si="9"/>
        <v>8984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/>
      <c r="E123" s="75"/>
      <c r="F123" s="75"/>
      <c r="G123" s="75">
        <v>0</v>
      </c>
      <c r="H123" s="75"/>
      <c r="I123" s="30">
        <f t="shared" si="7"/>
        <v>0.5</v>
      </c>
      <c r="J123" s="76"/>
      <c r="K123" s="75"/>
      <c r="L123" s="75"/>
      <c r="M123" s="75"/>
      <c r="N123" s="31">
        <f t="shared" si="8"/>
        <v>0</v>
      </c>
      <c r="O123" s="32">
        <f t="shared" si="9"/>
        <v>0.5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4.78</v>
      </c>
      <c r="D124" s="72"/>
      <c r="E124" s="72"/>
      <c r="F124" s="72"/>
      <c r="G124" s="72">
        <v>2.92</v>
      </c>
      <c r="H124" s="72"/>
      <c r="I124" s="27">
        <f t="shared" si="7"/>
        <v>7.7</v>
      </c>
      <c r="J124" s="73"/>
      <c r="K124" s="72"/>
      <c r="L124" s="72"/>
      <c r="M124" s="72"/>
      <c r="N124" s="28">
        <f t="shared" si="8"/>
        <v>0</v>
      </c>
      <c r="O124" s="29">
        <f t="shared" si="9"/>
        <v>7.7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2752</v>
      </c>
      <c r="D125" s="66"/>
      <c r="E125" s="66"/>
      <c r="F125" s="66"/>
      <c r="G125" s="66">
        <v>968</v>
      </c>
      <c r="H125" s="66"/>
      <c r="I125" s="18">
        <f t="shared" si="7"/>
        <v>3720</v>
      </c>
      <c r="J125" s="67"/>
      <c r="K125" s="66"/>
      <c r="L125" s="66"/>
      <c r="M125" s="66"/>
      <c r="N125" s="20">
        <f t="shared" si="8"/>
        <v>0</v>
      </c>
      <c r="O125" s="21">
        <f t="shared" si="9"/>
        <v>3720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0.4</v>
      </c>
      <c r="D126" s="75"/>
      <c r="E126" s="75"/>
      <c r="F126" s="75"/>
      <c r="G126" s="75">
        <v>0</v>
      </c>
      <c r="H126" s="75"/>
      <c r="I126" s="30">
        <f t="shared" si="7"/>
        <v>0.4</v>
      </c>
      <c r="J126" s="76"/>
      <c r="K126" s="75"/>
      <c r="L126" s="75"/>
      <c r="M126" s="75"/>
      <c r="N126" s="31">
        <f t="shared" si="8"/>
        <v>0</v>
      </c>
      <c r="O126" s="32">
        <f t="shared" si="9"/>
        <v>0.4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5.64</v>
      </c>
      <c r="D127" s="72">
        <v>7.0000000000000007E-2</v>
      </c>
      <c r="E127" s="72"/>
      <c r="F127" s="72"/>
      <c r="G127" s="72">
        <v>7.0000000000000007E-2</v>
      </c>
      <c r="H127" s="72"/>
      <c r="I127" s="27">
        <f t="shared" si="7"/>
        <v>5.78</v>
      </c>
      <c r="J127" s="73"/>
      <c r="K127" s="72"/>
      <c r="L127" s="72"/>
      <c r="M127" s="72"/>
      <c r="N127" s="28">
        <f t="shared" si="8"/>
        <v>0</v>
      </c>
      <c r="O127" s="29">
        <f t="shared" si="9"/>
        <v>5.78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2881</v>
      </c>
      <c r="D128" s="66">
        <v>22</v>
      </c>
      <c r="E128" s="66"/>
      <c r="F128" s="66"/>
      <c r="G128" s="66">
        <v>20</v>
      </c>
      <c r="H128" s="66"/>
      <c r="I128" s="18">
        <f t="shared" si="7"/>
        <v>2923</v>
      </c>
      <c r="J128" s="67"/>
      <c r="K128" s="66"/>
      <c r="L128" s="66"/>
      <c r="M128" s="66"/>
      <c r="N128" s="20">
        <f t="shared" si="8"/>
        <v>0</v>
      </c>
      <c r="O128" s="21">
        <f t="shared" si="9"/>
        <v>2923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1008.89</v>
      </c>
      <c r="D130" s="63">
        <v>0.97</v>
      </c>
      <c r="E130" s="63"/>
      <c r="F130" s="63">
        <v>42.1</v>
      </c>
      <c r="G130" s="63">
        <v>382.84</v>
      </c>
      <c r="H130" s="63"/>
      <c r="I130" s="11">
        <f t="shared" si="7"/>
        <v>1434.8</v>
      </c>
      <c r="J130" s="64"/>
      <c r="K130" s="63">
        <v>0.01</v>
      </c>
      <c r="L130" s="63">
        <v>0.11</v>
      </c>
      <c r="M130" s="63">
        <v>5.91</v>
      </c>
      <c r="N130" s="13">
        <f>SUM(J130:M130)</f>
        <v>6.03</v>
      </c>
      <c r="O130" s="14">
        <f t="shared" si="9"/>
        <v>1440.83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490498</v>
      </c>
      <c r="D131" s="66">
        <v>242</v>
      </c>
      <c r="E131" s="66"/>
      <c r="F131" s="66">
        <v>8841</v>
      </c>
      <c r="G131" s="66">
        <v>113639</v>
      </c>
      <c r="H131" s="66"/>
      <c r="I131" s="18">
        <f t="shared" si="7"/>
        <v>613220</v>
      </c>
      <c r="J131" s="67"/>
      <c r="K131" s="66">
        <v>1</v>
      </c>
      <c r="L131" s="66">
        <v>13</v>
      </c>
      <c r="M131" s="66">
        <v>445</v>
      </c>
      <c r="N131" s="20">
        <f t="shared" si="8"/>
        <v>459</v>
      </c>
      <c r="O131" s="21">
        <f t="shared" si="9"/>
        <v>613679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5790.6</v>
      </c>
      <c r="D132" s="75">
        <v>3</v>
      </c>
      <c r="E132" s="75"/>
      <c r="F132" s="75">
        <v>96.8</v>
      </c>
      <c r="G132" s="75">
        <v>1148.7</v>
      </c>
      <c r="H132" s="75"/>
      <c r="I132" s="30">
        <f t="shared" ref="I132:I138" si="10">SUM(C132:H132)</f>
        <v>7039.1</v>
      </c>
      <c r="J132" s="76"/>
      <c r="K132" s="75">
        <v>0</v>
      </c>
      <c r="L132" s="75">
        <v>0.2</v>
      </c>
      <c r="M132" s="75">
        <v>8.6999999999999993</v>
      </c>
      <c r="N132" s="31">
        <f t="shared" ref="N132:N138" si="11">SUM(J132:M132)</f>
        <v>8.8999999999999986</v>
      </c>
      <c r="O132" s="32">
        <f t="shared" ref="O132:O138" si="12">SUM(N132,I132)</f>
        <v>7048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957.53</v>
      </c>
      <c r="D133" s="72">
        <v>0.59</v>
      </c>
      <c r="E133" s="72"/>
      <c r="F133" s="72">
        <v>42.1</v>
      </c>
      <c r="G133" s="72">
        <v>381.52</v>
      </c>
      <c r="H133" s="72"/>
      <c r="I133" s="27">
        <f t="shared" si="10"/>
        <v>1381.74</v>
      </c>
      <c r="J133" s="73"/>
      <c r="K133" s="72"/>
      <c r="L133" s="72">
        <v>0.11</v>
      </c>
      <c r="M133" s="72">
        <v>4.46</v>
      </c>
      <c r="N133" s="28">
        <f t="shared" si="11"/>
        <v>4.57</v>
      </c>
      <c r="O133" s="29">
        <f t="shared" si="12"/>
        <v>1386.31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475161</v>
      </c>
      <c r="D134" s="66">
        <v>161</v>
      </c>
      <c r="E134" s="66"/>
      <c r="F134" s="66">
        <v>8841</v>
      </c>
      <c r="G134" s="66">
        <v>113386</v>
      </c>
      <c r="H134" s="66"/>
      <c r="I134" s="18">
        <f t="shared" si="10"/>
        <v>597549</v>
      </c>
      <c r="J134" s="67"/>
      <c r="K134" s="66"/>
      <c r="L134" s="66">
        <v>13</v>
      </c>
      <c r="M134" s="66">
        <v>417</v>
      </c>
      <c r="N134" s="20">
        <f t="shared" si="11"/>
        <v>430</v>
      </c>
      <c r="O134" s="21">
        <f t="shared" si="12"/>
        <v>597979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5175.6000000000004</v>
      </c>
      <c r="D135" s="84">
        <v>1.2</v>
      </c>
      <c r="E135" s="84"/>
      <c r="F135" s="84">
        <v>96.8</v>
      </c>
      <c r="G135" s="84">
        <v>1142.4000000000001</v>
      </c>
      <c r="H135" s="84"/>
      <c r="I135" s="46">
        <f t="shared" si="10"/>
        <v>6416</v>
      </c>
      <c r="J135" s="85"/>
      <c r="K135" s="84"/>
      <c r="L135" s="84">
        <v>0.2</v>
      </c>
      <c r="M135" s="84">
        <v>6.3</v>
      </c>
      <c r="N135" s="47">
        <f t="shared" si="11"/>
        <v>6.5</v>
      </c>
      <c r="O135" s="43">
        <f t="shared" si="12"/>
        <v>6422.5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1024.28</v>
      </c>
      <c r="D136" s="54">
        <f t="shared" si="13"/>
        <v>0.97</v>
      </c>
      <c r="E136" s="54">
        <f t="shared" si="13"/>
        <v>0</v>
      </c>
      <c r="F136" s="54">
        <f t="shared" si="13"/>
        <v>42.099999999999994</v>
      </c>
      <c r="G136" s="54">
        <f t="shared" si="13"/>
        <v>389.0200000000001</v>
      </c>
      <c r="H136" s="54">
        <f t="shared" si="13"/>
        <v>0</v>
      </c>
      <c r="I136" s="55">
        <f t="shared" si="10"/>
        <v>1456.37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2.3899999999999997</v>
      </c>
      <c r="L136" s="54">
        <f t="shared" si="14"/>
        <v>0.11</v>
      </c>
      <c r="M136" s="54">
        <f t="shared" si="14"/>
        <v>6.7799999999999994</v>
      </c>
      <c r="N136" s="57">
        <f t="shared" si="11"/>
        <v>9.2799999999999994</v>
      </c>
      <c r="O136" s="58">
        <f t="shared" si="12"/>
        <v>1465.6499999999999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493437</v>
      </c>
      <c r="D137" s="17">
        <f t="shared" si="13"/>
        <v>242</v>
      </c>
      <c r="E137" s="17">
        <f t="shared" si="13"/>
        <v>0</v>
      </c>
      <c r="F137" s="17">
        <f t="shared" si="13"/>
        <v>8841</v>
      </c>
      <c r="G137" s="17">
        <f t="shared" si="13"/>
        <v>113798</v>
      </c>
      <c r="H137" s="17">
        <f t="shared" si="13"/>
        <v>0</v>
      </c>
      <c r="I137" s="18">
        <f t="shared" si="10"/>
        <v>616318</v>
      </c>
      <c r="J137" s="19">
        <f t="shared" si="14"/>
        <v>0</v>
      </c>
      <c r="K137" s="17">
        <f t="shared" si="14"/>
        <v>22</v>
      </c>
      <c r="L137" s="17">
        <f t="shared" si="14"/>
        <v>13</v>
      </c>
      <c r="M137" s="17">
        <f t="shared" si="14"/>
        <v>453</v>
      </c>
      <c r="N137" s="20">
        <f t="shared" si="11"/>
        <v>488</v>
      </c>
      <c r="O137" s="21">
        <f t="shared" si="12"/>
        <v>616806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5997.8</v>
      </c>
      <c r="D138" s="40">
        <f t="shared" si="13"/>
        <v>3</v>
      </c>
      <c r="E138" s="40">
        <f t="shared" si="13"/>
        <v>0</v>
      </c>
      <c r="F138" s="40">
        <f t="shared" si="13"/>
        <v>96.800000000000011</v>
      </c>
      <c r="G138" s="40">
        <f t="shared" si="13"/>
        <v>1164.5999999999999</v>
      </c>
      <c r="H138" s="40">
        <f t="shared" si="13"/>
        <v>0</v>
      </c>
      <c r="I138" s="46">
        <f t="shared" si="10"/>
        <v>7262.2000000000007</v>
      </c>
      <c r="J138" s="42">
        <f t="shared" si="14"/>
        <v>0</v>
      </c>
      <c r="K138" s="40">
        <f t="shared" si="14"/>
        <v>2.2000000000000002</v>
      </c>
      <c r="L138" s="40">
        <f t="shared" si="14"/>
        <v>0.2</v>
      </c>
      <c r="M138" s="40">
        <f t="shared" si="14"/>
        <v>9.8999999999999986</v>
      </c>
      <c r="N138" s="47">
        <f t="shared" si="11"/>
        <v>12.299999999999999</v>
      </c>
      <c r="O138" s="43">
        <f t="shared" si="12"/>
        <v>7274.5000000000009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173E4-79AF-45D1-966B-462FB1258CA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0.13</v>
      </c>
      <c r="D11" s="72"/>
      <c r="E11" s="72"/>
      <c r="F11" s="72"/>
      <c r="G11" s="72"/>
      <c r="H11" s="72"/>
      <c r="I11" s="27">
        <f t="shared" si="0"/>
        <v>0.13</v>
      </c>
      <c r="J11" s="73"/>
      <c r="K11" s="72"/>
      <c r="L11" s="72"/>
      <c r="M11" s="72"/>
      <c r="N11" s="28">
        <f t="shared" si="1"/>
        <v>0</v>
      </c>
      <c r="O11" s="29">
        <f t="shared" si="2"/>
        <v>0.13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8</v>
      </c>
      <c r="D12" s="66"/>
      <c r="E12" s="66"/>
      <c r="F12" s="66"/>
      <c r="G12" s="66"/>
      <c r="H12" s="66"/>
      <c r="I12" s="18">
        <f t="shared" si="0"/>
        <v>8</v>
      </c>
      <c r="J12" s="67"/>
      <c r="K12" s="66"/>
      <c r="L12" s="66"/>
      <c r="M12" s="66"/>
      <c r="N12" s="20">
        <f t="shared" si="1"/>
        <v>0</v>
      </c>
      <c r="O12" s="21">
        <f t="shared" si="2"/>
        <v>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2</v>
      </c>
      <c r="D13" s="75"/>
      <c r="E13" s="75"/>
      <c r="F13" s="75"/>
      <c r="G13" s="75"/>
      <c r="H13" s="75"/>
      <c r="I13" s="30">
        <f t="shared" si="0"/>
        <v>2</v>
      </c>
      <c r="J13" s="76"/>
      <c r="K13" s="75"/>
      <c r="L13" s="75"/>
      <c r="M13" s="75"/>
      <c r="N13" s="31">
        <f t="shared" si="1"/>
        <v>0</v>
      </c>
      <c r="O13" s="32">
        <f t="shared" si="2"/>
        <v>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>
        <v>0.09</v>
      </c>
      <c r="L14" s="72"/>
      <c r="M14" s="72"/>
      <c r="N14" s="28">
        <f t="shared" si="1"/>
        <v>0.09</v>
      </c>
      <c r="O14" s="29">
        <f t="shared" si="2"/>
        <v>0.09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>
        <v>2</v>
      </c>
      <c r="L15" s="66"/>
      <c r="M15" s="66"/>
      <c r="N15" s="20">
        <f t="shared" si="1"/>
        <v>2</v>
      </c>
      <c r="O15" s="21">
        <f t="shared" si="2"/>
        <v>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>
        <v>0.2</v>
      </c>
      <c r="L16" s="75"/>
      <c r="M16" s="75"/>
      <c r="N16" s="31">
        <f t="shared" si="1"/>
        <v>0.2</v>
      </c>
      <c r="O16" s="32">
        <f t="shared" si="2"/>
        <v>0.2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3.86</v>
      </c>
      <c r="D17" s="72"/>
      <c r="E17" s="72"/>
      <c r="F17" s="72"/>
      <c r="G17" s="72"/>
      <c r="H17" s="72"/>
      <c r="I17" s="27">
        <f t="shared" si="0"/>
        <v>3.86</v>
      </c>
      <c r="J17" s="73"/>
      <c r="K17" s="72">
        <v>6.57</v>
      </c>
      <c r="L17" s="72">
        <v>0.3</v>
      </c>
      <c r="M17" s="72">
        <v>2.82</v>
      </c>
      <c r="N17" s="28">
        <f t="shared" si="1"/>
        <v>9.69</v>
      </c>
      <c r="O17" s="29">
        <f t="shared" si="2"/>
        <v>13.549999999999999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769</v>
      </c>
      <c r="D18" s="66"/>
      <c r="E18" s="66"/>
      <c r="F18" s="66"/>
      <c r="G18" s="66"/>
      <c r="H18" s="66"/>
      <c r="I18" s="18">
        <f t="shared" si="0"/>
        <v>769</v>
      </c>
      <c r="J18" s="67"/>
      <c r="K18" s="66">
        <v>131</v>
      </c>
      <c r="L18" s="66">
        <v>13</v>
      </c>
      <c r="M18" s="66">
        <v>119</v>
      </c>
      <c r="N18" s="20">
        <f t="shared" si="1"/>
        <v>263</v>
      </c>
      <c r="O18" s="21">
        <f t="shared" si="2"/>
        <v>1032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54.3</v>
      </c>
      <c r="D19" s="75"/>
      <c r="E19" s="75"/>
      <c r="F19" s="75"/>
      <c r="G19" s="75"/>
      <c r="H19" s="75"/>
      <c r="I19" s="30">
        <f t="shared" si="0"/>
        <v>54.3</v>
      </c>
      <c r="J19" s="76"/>
      <c r="K19" s="75">
        <v>10.6</v>
      </c>
      <c r="L19" s="75">
        <v>0.8</v>
      </c>
      <c r="M19" s="75">
        <v>6.2</v>
      </c>
      <c r="N19" s="31">
        <f t="shared" si="1"/>
        <v>17.600000000000001</v>
      </c>
      <c r="O19" s="32">
        <f t="shared" si="2"/>
        <v>71.900000000000006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26.92</v>
      </c>
      <c r="D20" s="72"/>
      <c r="E20" s="72"/>
      <c r="F20" s="72"/>
      <c r="G20" s="72"/>
      <c r="H20" s="72"/>
      <c r="I20" s="27">
        <f t="shared" si="0"/>
        <v>26.92</v>
      </c>
      <c r="J20" s="73"/>
      <c r="K20" s="72"/>
      <c r="L20" s="72"/>
      <c r="M20" s="72"/>
      <c r="N20" s="28">
        <f t="shared" si="1"/>
        <v>0</v>
      </c>
      <c r="O20" s="29">
        <f t="shared" si="2"/>
        <v>26.92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6105</v>
      </c>
      <c r="D21" s="66"/>
      <c r="E21" s="66"/>
      <c r="F21" s="66"/>
      <c r="G21" s="66"/>
      <c r="H21" s="66"/>
      <c r="I21" s="18">
        <f t="shared" si="0"/>
        <v>6105</v>
      </c>
      <c r="J21" s="67"/>
      <c r="K21" s="66"/>
      <c r="L21" s="66"/>
      <c r="M21" s="66"/>
      <c r="N21" s="20">
        <f t="shared" si="1"/>
        <v>0</v>
      </c>
      <c r="O21" s="21">
        <f t="shared" si="2"/>
        <v>6105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314.2</v>
      </c>
      <c r="D22" s="75"/>
      <c r="E22" s="75"/>
      <c r="F22" s="75"/>
      <c r="G22" s="75"/>
      <c r="H22" s="75"/>
      <c r="I22" s="30">
        <f t="shared" si="0"/>
        <v>314.2</v>
      </c>
      <c r="J22" s="76"/>
      <c r="K22" s="75"/>
      <c r="L22" s="75"/>
      <c r="M22" s="75"/>
      <c r="N22" s="31">
        <f t="shared" si="1"/>
        <v>0</v>
      </c>
      <c r="O22" s="32">
        <f t="shared" si="2"/>
        <v>314.2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26.28</v>
      </c>
      <c r="D23" s="72"/>
      <c r="E23" s="72"/>
      <c r="F23" s="72"/>
      <c r="G23" s="72"/>
      <c r="H23" s="72"/>
      <c r="I23" s="27">
        <f t="shared" si="0"/>
        <v>26.28</v>
      </c>
      <c r="J23" s="73"/>
      <c r="K23" s="72"/>
      <c r="L23" s="72"/>
      <c r="M23" s="72"/>
      <c r="N23" s="28">
        <f t="shared" si="1"/>
        <v>0</v>
      </c>
      <c r="O23" s="29">
        <f t="shared" si="2"/>
        <v>26.28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6625</v>
      </c>
      <c r="D24" s="66"/>
      <c r="E24" s="66"/>
      <c r="F24" s="66"/>
      <c r="G24" s="66"/>
      <c r="H24" s="66"/>
      <c r="I24" s="18">
        <f t="shared" si="0"/>
        <v>6625</v>
      </c>
      <c r="J24" s="67"/>
      <c r="K24" s="66"/>
      <c r="L24" s="66"/>
      <c r="M24" s="66"/>
      <c r="N24" s="20">
        <f t="shared" si="1"/>
        <v>0</v>
      </c>
      <c r="O24" s="21">
        <f t="shared" si="2"/>
        <v>6625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275.8</v>
      </c>
      <c r="D25" s="75"/>
      <c r="E25" s="75"/>
      <c r="F25" s="75"/>
      <c r="G25" s="75"/>
      <c r="H25" s="75"/>
      <c r="I25" s="30">
        <f t="shared" si="0"/>
        <v>275.8</v>
      </c>
      <c r="J25" s="76"/>
      <c r="K25" s="75"/>
      <c r="L25" s="75"/>
      <c r="M25" s="75"/>
      <c r="N25" s="31">
        <f t="shared" si="1"/>
        <v>0</v>
      </c>
      <c r="O25" s="32">
        <f t="shared" si="2"/>
        <v>275.8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36.450000000000003</v>
      </c>
      <c r="D26" s="72"/>
      <c r="E26" s="72"/>
      <c r="F26" s="72"/>
      <c r="G26" s="72"/>
      <c r="H26" s="72"/>
      <c r="I26" s="27">
        <f t="shared" si="0"/>
        <v>36.450000000000003</v>
      </c>
      <c r="J26" s="73"/>
      <c r="K26" s="72"/>
      <c r="L26" s="72"/>
      <c r="M26" s="72">
        <v>0.24</v>
      </c>
      <c r="N26" s="28">
        <f t="shared" si="1"/>
        <v>0.24</v>
      </c>
      <c r="O26" s="29">
        <f t="shared" si="2"/>
        <v>36.690000000000005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12478</v>
      </c>
      <c r="D27" s="66"/>
      <c r="E27" s="66"/>
      <c r="F27" s="66"/>
      <c r="G27" s="66"/>
      <c r="H27" s="66"/>
      <c r="I27" s="18">
        <f t="shared" si="0"/>
        <v>12478</v>
      </c>
      <c r="J27" s="67"/>
      <c r="K27" s="66"/>
      <c r="L27" s="66"/>
      <c r="M27" s="66">
        <v>16</v>
      </c>
      <c r="N27" s="20">
        <f t="shared" si="1"/>
        <v>16</v>
      </c>
      <c r="O27" s="21">
        <f t="shared" si="2"/>
        <v>12494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413</v>
      </c>
      <c r="D28" s="75"/>
      <c r="E28" s="75"/>
      <c r="F28" s="75"/>
      <c r="G28" s="75"/>
      <c r="H28" s="75"/>
      <c r="I28" s="30">
        <f t="shared" si="0"/>
        <v>413</v>
      </c>
      <c r="J28" s="76"/>
      <c r="K28" s="75"/>
      <c r="L28" s="75"/>
      <c r="M28" s="75">
        <v>0.5</v>
      </c>
      <c r="N28" s="31">
        <f t="shared" si="1"/>
        <v>0.5</v>
      </c>
      <c r="O28" s="32">
        <f t="shared" si="2"/>
        <v>413.5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48.88</v>
      </c>
      <c r="D29" s="72"/>
      <c r="E29" s="72"/>
      <c r="F29" s="72"/>
      <c r="G29" s="72">
        <v>0.11</v>
      </c>
      <c r="H29" s="72"/>
      <c r="I29" s="27">
        <f t="shared" si="0"/>
        <v>48.99</v>
      </c>
      <c r="J29" s="73"/>
      <c r="K29" s="72"/>
      <c r="L29" s="72"/>
      <c r="M29" s="72">
        <v>0.16</v>
      </c>
      <c r="N29" s="28">
        <f t="shared" si="1"/>
        <v>0.16</v>
      </c>
      <c r="O29" s="29">
        <f t="shared" si="2"/>
        <v>49.15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19308</v>
      </c>
      <c r="D30" s="66"/>
      <c r="E30" s="66"/>
      <c r="F30" s="66"/>
      <c r="G30" s="66">
        <v>17</v>
      </c>
      <c r="H30" s="66"/>
      <c r="I30" s="18">
        <f t="shared" si="0"/>
        <v>19325</v>
      </c>
      <c r="J30" s="67"/>
      <c r="K30" s="66"/>
      <c r="L30" s="66"/>
      <c r="M30" s="66">
        <v>13</v>
      </c>
      <c r="N30" s="20">
        <f t="shared" si="1"/>
        <v>13</v>
      </c>
      <c r="O30" s="21">
        <f t="shared" si="2"/>
        <v>19338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449.3</v>
      </c>
      <c r="D31" s="75"/>
      <c r="E31" s="75"/>
      <c r="F31" s="75"/>
      <c r="G31" s="75">
        <v>0.3</v>
      </c>
      <c r="H31" s="75"/>
      <c r="I31" s="30">
        <f t="shared" si="0"/>
        <v>449.6</v>
      </c>
      <c r="J31" s="76"/>
      <c r="K31" s="75"/>
      <c r="L31" s="75"/>
      <c r="M31" s="75">
        <v>0.4</v>
      </c>
      <c r="N31" s="31">
        <f t="shared" si="1"/>
        <v>0.4</v>
      </c>
      <c r="O31" s="32">
        <f t="shared" si="2"/>
        <v>450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66.87</v>
      </c>
      <c r="D32" s="72"/>
      <c r="E32" s="72"/>
      <c r="F32" s="72"/>
      <c r="G32" s="72">
        <v>0.35</v>
      </c>
      <c r="H32" s="72"/>
      <c r="I32" s="27">
        <f t="shared" si="0"/>
        <v>67.22</v>
      </c>
      <c r="J32" s="73"/>
      <c r="K32" s="72"/>
      <c r="L32" s="72"/>
      <c r="M32" s="72"/>
      <c r="N32" s="28">
        <f t="shared" si="1"/>
        <v>0</v>
      </c>
      <c r="O32" s="29">
        <f t="shared" si="2"/>
        <v>67.22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27665</v>
      </c>
      <c r="D33" s="66"/>
      <c r="E33" s="66"/>
      <c r="F33" s="66"/>
      <c r="G33" s="66">
        <v>34</v>
      </c>
      <c r="H33" s="66"/>
      <c r="I33" s="18">
        <f t="shared" si="0"/>
        <v>27699</v>
      </c>
      <c r="J33" s="67"/>
      <c r="K33" s="66"/>
      <c r="L33" s="66"/>
      <c r="M33" s="66"/>
      <c r="N33" s="20">
        <f t="shared" si="1"/>
        <v>0</v>
      </c>
      <c r="O33" s="21">
        <f t="shared" si="2"/>
        <v>27699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481.7</v>
      </c>
      <c r="D34" s="75"/>
      <c r="E34" s="75"/>
      <c r="F34" s="75"/>
      <c r="G34" s="75">
        <v>0.5</v>
      </c>
      <c r="H34" s="75"/>
      <c r="I34" s="30">
        <f t="shared" si="0"/>
        <v>482.2</v>
      </c>
      <c r="J34" s="76"/>
      <c r="K34" s="75"/>
      <c r="L34" s="75"/>
      <c r="M34" s="75"/>
      <c r="N34" s="31">
        <f t="shared" si="1"/>
        <v>0</v>
      </c>
      <c r="O34" s="32">
        <f t="shared" si="2"/>
        <v>482.2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103.79</v>
      </c>
      <c r="D35" s="72"/>
      <c r="E35" s="72"/>
      <c r="F35" s="72"/>
      <c r="G35" s="72">
        <v>2.5299999999999998</v>
      </c>
      <c r="H35" s="72"/>
      <c r="I35" s="27">
        <f t="shared" si="0"/>
        <v>106.32000000000001</v>
      </c>
      <c r="J35" s="73"/>
      <c r="K35" s="72"/>
      <c r="L35" s="72"/>
      <c r="M35" s="72">
        <v>0.27</v>
      </c>
      <c r="N35" s="28">
        <f t="shared" si="1"/>
        <v>0.27</v>
      </c>
      <c r="O35" s="29">
        <f t="shared" si="2"/>
        <v>106.59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47414</v>
      </c>
      <c r="D36" s="66"/>
      <c r="E36" s="66"/>
      <c r="F36" s="66"/>
      <c r="G36" s="66">
        <v>679</v>
      </c>
      <c r="H36" s="66"/>
      <c r="I36" s="18">
        <f t="shared" si="0"/>
        <v>48093</v>
      </c>
      <c r="J36" s="67"/>
      <c r="K36" s="66"/>
      <c r="L36" s="66"/>
      <c r="M36" s="66">
        <v>20</v>
      </c>
      <c r="N36" s="20">
        <f t="shared" si="1"/>
        <v>20</v>
      </c>
      <c r="O36" s="21">
        <f t="shared" si="2"/>
        <v>48113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583.70000000000005</v>
      </c>
      <c r="D37" s="75"/>
      <c r="E37" s="75"/>
      <c r="F37" s="75"/>
      <c r="G37" s="75">
        <v>9.5</v>
      </c>
      <c r="H37" s="75"/>
      <c r="I37" s="30">
        <f t="shared" ref="I37:I50" si="3">SUM(C37:H37)</f>
        <v>593.20000000000005</v>
      </c>
      <c r="J37" s="76"/>
      <c r="K37" s="75"/>
      <c r="L37" s="75"/>
      <c r="M37" s="75">
        <v>0.4</v>
      </c>
      <c r="N37" s="31">
        <f t="shared" si="1"/>
        <v>0.4</v>
      </c>
      <c r="O37" s="32">
        <f t="shared" si="2"/>
        <v>593.6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185.82</v>
      </c>
      <c r="D38" s="72"/>
      <c r="E38" s="72"/>
      <c r="F38" s="72">
        <v>0.19</v>
      </c>
      <c r="G38" s="72">
        <v>12.16</v>
      </c>
      <c r="H38" s="72"/>
      <c r="I38" s="27">
        <f t="shared" si="3"/>
        <v>198.17</v>
      </c>
      <c r="J38" s="73"/>
      <c r="K38" s="72"/>
      <c r="L38" s="72"/>
      <c r="M38" s="72"/>
      <c r="N38" s="28">
        <f t="shared" si="1"/>
        <v>0</v>
      </c>
      <c r="O38" s="29">
        <f t="shared" si="2"/>
        <v>198.17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90501</v>
      </c>
      <c r="D39" s="66"/>
      <c r="E39" s="66"/>
      <c r="F39" s="66">
        <v>45</v>
      </c>
      <c r="G39" s="66">
        <v>3560</v>
      </c>
      <c r="H39" s="66"/>
      <c r="I39" s="18">
        <f t="shared" si="3"/>
        <v>94106</v>
      </c>
      <c r="J39" s="67"/>
      <c r="K39" s="66"/>
      <c r="L39" s="66"/>
      <c r="M39" s="66"/>
      <c r="N39" s="20">
        <f t="shared" si="1"/>
        <v>0</v>
      </c>
      <c r="O39" s="21">
        <f t="shared" si="2"/>
        <v>94106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1008.1</v>
      </c>
      <c r="D40" s="75"/>
      <c r="E40" s="75"/>
      <c r="F40" s="75">
        <v>0.4</v>
      </c>
      <c r="G40" s="75">
        <v>46.3</v>
      </c>
      <c r="H40" s="75"/>
      <c r="I40" s="30">
        <f t="shared" si="3"/>
        <v>1054.8</v>
      </c>
      <c r="J40" s="76"/>
      <c r="K40" s="75"/>
      <c r="L40" s="75"/>
      <c r="M40" s="75"/>
      <c r="N40" s="31">
        <f t="shared" si="1"/>
        <v>0</v>
      </c>
      <c r="O40" s="32">
        <f t="shared" si="2"/>
        <v>1054.8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175.48</v>
      </c>
      <c r="D41" s="72"/>
      <c r="E41" s="72"/>
      <c r="F41" s="72">
        <v>7.0000000000000007E-2</v>
      </c>
      <c r="G41" s="72">
        <v>43.93</v>
      </c>
      <c r="H41" s="72"/>
      <c r="I41" s="27">
        <f t="shared" si="3"/>
        <v>219.48</v>
      </c>
      <c r="J41" s="73"/>
      <c r="K41" s="72"/>
      <c r="L41" s="72"/>
      <c r="M41" s="72">
        <v>0.31</v>
      </c>
      <c r="N41" s="28">
        <f t="shared" si="1"/>
        <v>0.31</v>
      </c>
      <c r="O41" s="29">
        <f t="shared" si="2"/>
        <v>219.79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82855</v>
      </c>
      <c r="D42" s="66"/>
      <c r="E42" s="66"/>
      <c r="F42" s="66">
        <v>16</v>
      </c>
      <c r="G42" s="66">
        <v>12989</v>
      </c>
      <c r="H42" s="66"/>
      <c r="I42" s="18">
        <f t="shared" si="3"/>
        <v>95860</v>
      </c>
      <c r="J42" s="67"/>
      <c r="K42" s="66"/>
      <c r="L42" s="66"/>
      <c r="M42" s="66">
        <v>38</v>
      </c>
      <c r="N42" s="20">
        <f t="shared" si="1"/>
        <v>38</v>
      </c>
      <c r="O42" s="21">
        <f t="shared" si="2"/>
        <v>95898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890.8</v>
      </c>
      <c r="D43" s="75"/>
      <c r="E43" s="75"/>
      <c r="F43" s="75">
        <v>0.1</v>
      </c>
      <c r="G43" s="75">
        <v>157.9</v>
      </c>
      <c r="H43" s="75"/>
      <c r="I43" s="30">
        <f t="shared" si="3"/>
        <v>1048.8</v>
      </c>
      <c r="J43" s="76"/>
      <c r="K43" s="75"/>
      <c r="L43" s="75"/>
      <c r="M43" s="75">
        <v>0.4</v>
      </c>
      <c r="N43" s="31">
        <f t="shared" si="1"/>
        <v>0.4</v>
      </c>
      <c r="O43" s="32">
        <f t="shared" si="2"/>
        <v>1049.2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158.44999999999999</v>
      </c>
      <c r="D44" s="72"/>
      <c r="E44" s="72"/>
      <c r="F44" s="72">
        <v>0.45</v>
      </c>
      <c r="G44" s="72">
        <v>29.23</v>
      </c>
      <c r="H44" s="72"/>
      <c r="I44" s="27">
        <f t="shared" si="3"/>
        <v>188.12999999999997</v>
      </c>
      <c r="J44" s="73"/>
      <c r="K44" s="72"/>
      <c r="L44" s="72"/>
      <c r="M44" s="72">
        <v>2.54</v>
      </c>
      <c r="N44" s="28">
        <f t="shared" si="1"/>
        <v>2.54</v>
      </c>
      <c r="O44" s="29">
        <f t="shared" si="2"/>
        <v>190.66999999999996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82387</v>
      </c>
      <c r="D45" s="66"/>
      <c r="E45" s="66"/>
      <c r="F45" s="66">
        <v>111</v>
      </c>
      <c r="G45" s="66">
        <v>9162</v>
      </c>
      <c r="H45" s="66"/>
      <c r="I45" s="18">
        <f t="shared" si="3"/>
        <v>91660</v>
      </c>
      <c r="J45" s="67"/>
      <c r="K45" s="66"/>
      <c r="L45" s="66"/>
      <c r="M45" s="66">
        <v>310</v>
      </c>
      <c r="N45" s="20">
        <f t="shared" si="1"/>
        <v>310</v>
      </c>
      <c r="O45" s="21">
        <f t="shared" si="2"/>
        <v>91970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670.3</v>
      </c>
      <c r="D46" s="75"/>
      <c r="E46" s="75"/>
      <c r="F46" s="75">
        <v>0.9</v>
      </c>
      <c r="G46" s="75">
        <v>93.4</v>
      </c>
      <c r="H46" s="75"/>
      <c r="I46" s="30">
        <f t="shared" si="3"/>
        <v>764.59999999999991</v>
      </c>
      <c r="J46" s="76"/>
      <c r="K46" s="75"/>
      <c r="L46" s="75"/>
      <c r="M46" s="75">
        <v>3.4</v>
      </c>
      <c r="N46" s="31">
        <f t="shared" si="1"/>
        <v>3.4</v>
      </c>
      <c r="O46" s="32">
        <f t="shared" si="2"/>
        <v>767.99999999999989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338.35</v>
      </c>
      <c r="D47" s="72">
        <v>0.17</v>
      </c>
      <c r="E47" s="72"/>
      <c r="F47" s="72"/>
      <c r="G47" s="72">
        <v>25.8</v>
      </c>
      <c r="H47" s="72"/>
      <c r="I47" s="27">
        <f t="shared" si="3"/>
        <v>364.32000000000005</v>
      </c>
      <c r="J47" s="73"/>
      <c r="K47" s="72"/>
      <c r="L47" s="72"/>
      <c r="M47" s="72">
        <v>0.9</v>
      </c>
      <c r="N47" s="28">
        <f t="shared" si="1"/>
        <v>0.9</v>
      </c>
      <c r="O47" s="29">
        <f t="shared" si="2"/>
        <v>365.22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187424</v>
      </c>
      <c r="D48" s="66">
        <v>54</v>
      </c>
      <c r="E48" s="66"/>
      <c r="F48" s="66"/>
      <c r="G48" s="66">
        <v>8235</v>
      </c>
      <c r="H48" s="66"/>
      <c r="I48" s="18">
        <f t="shared" si="3"/>
        <v>195713</v>
      </c>
      <c r="J48" s="67"/>
      <c r="K48" s="66"/>
      <c r="L48" s="66"/>
      <c r="M48" s="66">
        <v>118</v>
      </c>
      <c r="N48" s="20">
        <f t="shared" si="1"/>
        <v>118</v>
      </c>
      <c r="O48" s="21">
        <f t="shared" si="2"/>
        <v>195831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709.9</v>
      </c>
      <c r="D49" s="75">
        <v>0.5</v>
      </c>
      <c r="E49" s="75"/>
      <c r="F49" s="75"/>
      <c r="G49" s="75">
        <v>36</v>
      </c>
      <c r="H49" s="75"/>
      <c r="I49" s="30">
        <f t="shared" si="3"/>
        <v>746.4</v>
      </c>
      <c r="J49" s="76"/>
      <c r="K49" s="75"/>
      <c r="L49" s="75"/>
      <c r="M49" s="75">
        <v>0.1</v>
      </c>
      <c r="N49" s="31">
        <f t="shared" si="1"/>
        <v>0.1</v>
      </c>
      <c r="O49" s="32">
        <f t="shared" si="2"/>
        <v>746.5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1169.3499999999999</v>
      </c>
      <c r="D50" s="63">
        <v>0.17</v>
      </c>
      <c r="E50" s="63"/>
      <c r="F50" s="63">
        <v>0.71</v>
      </c>
      <c r="G50" s="63">
        <v>114.11</v>
      </c>
      <c r="H50" s="63"/>
      <c r="I50" s="11">
        <f t="shared" si="3"/>
        <v>1284.3399999999999</v>
      </c>
      <c r="J50" s="64"/>
      <c r="K50" s="63"/>
      <c r="L50" s="63">
        <v>0.3</v>
      </c>
      <c r="M50" s="63">
        <v>7.24</v>
      </c>
      <c r="N50" s="13">
        <f t="shared" si="1"/>
        <v>7.54</v>
      </c>
      <c r="O50" s="14">
        <f t="shared" si="2"/>
        <v>1291.8799999999999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563203</v>
      </c>
      <c r="D51" s="66">
        <v>54</v>
      </c>
      <c r="E51" s="66"/>
      <c r="F51" s="66">
        <v>172</v>
      </c>
      <c r="G51" s="66">
        <v>34676</v>
      </c>
      <c r="H51" s="66"/>
      <c r="I51" s="18">
        <f t="shared" ref="I51:I58" si="4">SUM(C51:H51)</f>
        <v>598105</v>
      </c>
      <c r="J51" s="67"/>
      <c r="K51" s="66"/>
      <c r="L51" s="66">
        <v>13</v>
      </c>
      <c r="M51" s="66">
        <v>634</v>
      </c>
      <c r="N51" s="20">
        <f t="shared" si="1"/>
        <v>647</v>
      </c>
      <c r="O51" s="21">
        <f>SUM(N51,I51)</f>
        <v>598752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5827.6</v>
      </c>
      <c r="D52" s="75">
        <v>0.5</v>
      </c>
      <c r="E52" s="75"/>
      <c r="F52" s="75">
        <v>1.4</v>
      </c>
      <c r="G52" s="75">
        <v>343.9</v>
      </c>
      <c r="H52" s="75"/>
      <c r="I52" s="30">
        <f t="shared" si="4"/>
        <v>6173.4</v>
      </c>
      <c r="J52" s="76"/>
      <c r="K52" s="75"/>
      <c r="L52" s="75">
        <v>0.8</v>
      </c>
      <c r="M52" s="75">
        <v>11.4</v>
      </c>
      <c r="N52" s="31">
        <f t="shared" si="1"/>
        <v>12.200000000000001</v>
      </c>
      <c r="O52" s="32">
        <f t="shared" si="2"/>
        <v>6185.5999999999995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1084.92</v>
      </c>
      <c r="D53" s="72">
        <v>0.17</v>
      </c>
      <c r="E53" s="72"/>
      <c r="F53" s="72">
        <v>0.71</v>
      </c>
      <c r="G53" s="72">
        <v>114.11</v>
      </c>
      <c r="H53" s="72"/>
      <c r="I53" s="27">
        <f t="shared" si="4"/>
        <v>1199.9100000000001</v>
      </c>
      <c r="J53" s="73"/>
      <c r="K53" s="72"/>
      <c r="L53" s="72">
        <v>0.3</v>
      </c>
      <c r="M53" s="72">
        <v>7.24</v>
      </c>
      <c r="N53" s="28">
        <f t="shared" si="1"/>
        <v>7.54</v>
      </c>
      <c r="O53" s="29">
        <f t="shared" si="2"/>
        <v>1207.45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540287</v>
      </c>
      <c r="D54" s="66">
        <v>54</v>
      </c>
      <c r="E54" s="66"/>
      <c r="F54" s="66">
        <v>172</v>
      </c>
      <c r="G54" s="66">
        <v>34676</v>
      </c>
      <c r="H54" s="66"/>
      <c r="I54" s="18">
        <f t="shared" si="4"/>
        <v>575189</v>
      </c>
      <c r="J54" s="67"/>
      <c r="K54" s="66"/>
      <c r="L54" s="66">
        <v>13</v>
      </c>
      <c r="M54" s="66">
        <v>634</v>
      </c>
      <c r="N54" s="20">
        <f t="shared" si="1"/>
        <v>647</v>
      </c>
      <c r="O54" s="21">
        <f t="shared" si="2"/>
        <v>575836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4884</v>
      </c>
      <c r="D55" s="69">
        <v>0.5</v>
      </c>
      <c r="E55" s="69"/>
      <c r="F55" s="69">
        <v>1.4</v>
      </c>
      <c r="G55" s="69">
        <v>343.9</v>
      </c>
      <c r="H55" s="69"/>
      <c r="I55" s="24">
        <f t="shared" si="4"/>
        <v>5229.7999999999993</v>
      </c>
      <c r="J55" s="70"/>
      <c r="K55" s="69"/>
      <c r="L55" s="69">
        <v>0.8</v>
      </c>
      <c r="M55" s="69">
        <v>11.4</v>
      </c>
      <c r="N55" s="24">
        <f t="shared" si="1"/>
        <v>12.200000000000001</v>
      </c>
      <c r="O55" s="26">
        <f t="shared" si="2"/>
        <v>5241.9999999999991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1171.2800000000002</v>
      </c>
      <c r="D56" s="10">
        <f t="shared" si="5"/>
        <v>0.17</v>
      </c>
      <c r="E56" s="10">
        <f t="shared" si="5"/>
        <v>0</v>
      </c>
      <c r="F56" s="10">
        <f t="shared" si="5"/>
        <v>0.71</v>
      </c>
      <c r="G56" s="10">
        <f t="shared" si="5"/>
        <v>114.11</v>
      </c>
      <c r="H56" s="10">
        <f t="shared" si="5"/>
        <v>0</v>
      </c>
      <c r="I56" s="36">
        <f>SUM(C56:H56)</f>
        <v>1286.2700000000002</v>
      </c>
      <c r="J56" s="34">
        <f>SUM(J5,J8,J11,J14,J17,J20,J23,J26,J29,J32,J35,J38,J41,J44,J47)</f>
        <v>0</v>
      </c>
      <c r="K56" s="10">
        <f>SUM(K5,K8,K11,K14,K17,K20,K23,K26,K29,K32,K35,K38,K41,K44,K47)</f>
        <v>6.66</v>
      </c>
      <c r="L56" s="10">
        <f>SUM(L5,L8,L11,L14,L17,L20,L23,L26,L29,L32,L35,L38,L41,L44,L47)</f>
        <v>0.3</v>
      </c>
      <c r="M56" s="10">
        <f>SUM(M5,M8,M11,M14,M17,M20,M23,M26,M29,M32,M35,M38,M41,M44,M47)</f>
        <v>7.24</v>
      </c>
      <c r="N56" s="12">
        <f t="shared" si="1"/>
        <v>14.2</v>
      </c>
      <c r="O56" s="14">
        <f t="shared" si="2"/>
        <v>1300.4700000000003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563539</v>
      </c>
      <c r="D57" s="17">
        <f t="shared" si="5"/>
        <v>54</v>
      </c>
      <c r="E57" s="17">
        <f t="shared" si="5"/>
        <v>0</v>
      </c>
      <c r="F57" s="17">
        <f t="shared" si="5"/>
        <v>172</v>
      </c>
      <c r="G57" s="17">
        <f t="shared" si="5"/>
        <v>34676</v>
      </c>
      <c r="H57" s="17">
        <f t="shared" si="5"/>
        <v>0</v>
      </c>
      <c r="I57" s="37">
        <f t="shared" si="4"/>
        <v>598441</v>
      </c>
      <c r="J57" s="35">
        <f t="shared" ref="J57:M58" si="6">SUM(J6,J9,J12,J15,J18,J21,J24,J27,J30,J33,J36,J39,J42,J45,J48)</f>
        <v>0</v>
      </c>
      <c r="K57" s="17">
        <f t="shared" si="6"/>
        <v>133</v>
      </c>
      <c r="L57" s="17">
        <f t="shared" si="6"/>
        <v>13</v>
      </c>
      <c r="M57" s="17">
        <f t="shared" si="6"/>
        <v>634</v>
      </c>
      <c r="N57" s="19">
        <f t="shared" si="1"/>
        <v>780</v>
      </c>
      <c r="O57" s="21">
        <f t="shared" si="2"/>
        <v>599221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5853.0999999999995</v>
      </c>
      <c r="D58" s="40">
        <f t="shared" si="5"/>
        <v>0.5</v>
      </c>
      <c r="E58" s="40">
        <f t="shared" si="5"/>
        <v>0</v>
      </c>
      <c r="F58" s="40">
        <f t="shared" si="5"/>
        <v>1.4</v>
      </c>
      <c r="G58" s="40">
        <f t="shared" si="5"/>
        <v>343.9</v>
      </c>
      <c r="H58" s="40">
        <f t="shared" si="5"/>
        <v>0</v>
      </c>
      <c r="I58" s="41">
        <f t="shared" si="4"/>
        <v>6198.8999999999987</v>
      </c>
      <c r="J58" s="39">
        <f t="shared" si="6"/>
        <v>0</v>
      </c>
      <c r="K58" s="40">
        <f t="shared" si="6"/>
        <v>10.799999999999999</v>
      </c>
      <c r="L58" s="40">
        <f t="shared" si="6"/>
        <v>0.8</v>
      </c>
      <c r="M58" s="40">
        <f t="shared" si="6"/>
        <v>11.4</v>
      </c>
      <c r="N58" s="42">
        <f t="shared" si="1"/>
        <v>23</v>
      </c>
      <c r="O58" s="43">
        <f t="shared" si="2"/>
        <v>6221.8999999999987</v>
      </c>
      <c r="P58" s="44">
        <f>SUM(O56,P53,P54,P57)</f>
        <v>1300.4700000000003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0.13</v>
      </c>
      <c r="D69" s="72"/>
      <c r="E69" s="72"/>
      <c r="F69" s="72"/>
      <c r="G69" s="72"/>
      <c r="H69" s="72"/>
      <c r="I69" s="27">
        <f t="shared" si="7"/>
        <v>0.13</v>
      </c>
      <c r="J69" s="73"/>
      <c r="K69" s="72"/>
      <c r="L69" s="72"/>
      <c r="M69" s="72"/>
      <c r="N69" s="28">
        <f t="shared" si="8"/>
        <v>0</v>
      </c>
      <c r="O69" s="29">
        <f t="shared" si="9"/>
        <v>0.13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8</v>
      </c>
      <c r="D70" s="66"/>
      <c r="E70" s="66"/>
      <c r="F70" s="66"/>
      <c r="G70" s="66"/>
      <c r="H70" s="66"/>
      <c r="I70" s="18">
        <f t="shared" si="7"/>
        <v>8</v>
      </c>
      <c r="J70" s="67"/>
      <c r="K70" s="66"/>
      <c r="L70" s="66"/>
      <c r="M70" s="66"/>
      <c r="N70" s="20">
        <f t="shared" si="8"/>
        <v>0</v>
      </c>
      <c r="O70" s="21">
        <f t="shared" si="9"/>
        <v>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2</v>
      </c>
      <c r="D71" s="75"/>
      <c r="E71" s="75"/>
      <c r="F71" s="75"/>
      <c r="G71" s="75"/>
      <c r="H71" s="75"/>
      <c r="I71" s="30">
        <f t="shared" si="7"/>
        <v>2</v>
      </c>
      <c r="J71" s="76"/>
      <c r="K71" s="75"/>
      <c r="L71" s="75"/>
      <c r="M71" s="75"/>
      <c r="N71" s="31">
        <f t="shared" si="8"/>
        <v>0</v>
      </c>
      <c r="O71" s="32">
        <f t="shared" si="9"/>
        <v>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>
        <v>0.09</v>
      </c>
      <c r="L72" s="72"/>
      <c r="M72" s="72"/>
      <c r="N72" s="28">
        <f t="shared" si="8"/>
        <v>0.09</v>
      </c>
      <c r="O72" s="29">
        <f t="shared" si="9"/>
        <v>0.09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>
        <v>2</v>
      </c>
      <c r="L73" s="66"/>
      <c r="M73" s="66"/>
      <c r="N73" s="20">
        <f t="shared" si="8"/>
        <v>2</v>
      </c>
      <c r="O73" s="21">
        <f t="shared" si="9"/>
        <v>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>
        <v>0.2</v>
      </c>
      <c r="L74" s="75"/>
      <c r="M74" s="75"/>
      <c r="N74" s="31">
        <f t="shared" si="8"/>
        <v>0.2</v>
      </c>
      <c r="O74" s="32">
        <f t="shared" si="9"/>
        <v>0.2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3.86</v>
      </c>
      <c r="D75" s="72"/>
      <c r="E75" s="72"/>
      <c r="F75" s="72"/>
      <c r="G75" s="72"/>
      <c r="H75" s="72"/>
      <c r="I75" s="27">
        <f t="shared" si="7"/>
        <v>3.86</v>
      </c>
      <c r="J75" s="73"/>
      <c r="K75" s="72">
        <v>6.57</v>
      </c>
      <c r="L75" s="72">
        <v>0.3</v>
      </c>
      <c r="M75" s="72">
        <v>2.82</v>
      </c>
      <c r="N75" s="28">
        <f t="shared" si="8"/>
        <v>9.69</v>
      </c>
      <c r="O75" s="29">
        <f t="shared" si="9"/>
        <v>13.549999999999999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769</v>
      </c>
      <c r="D76" s="66"/>
      <c r="E76" s="66"/>
      <c r="F76" s="66"/>
      <c r="G76" s="66"/>
      <c r="H76" s="66"/>
      <c r="I76" s="18">
        <f t="shared" si="7"/>
        <v>769</v>
      </c>
      <c r="J76" s="67"/>
      <c r="K76" s="66">
        <v>131</v>
      </c>
      <c r="L76" s="66">
        <v>13</v>
      </c>
      <c r="M76" s="66">
        <v>119</v>
      </c>
      <c r="N76" s="20">
        <f t="shared" si="8"/>
        <v>263</v>
      </c>
      <c r="O76" s="21">
        <f t="shared" si="9"/>
        <v>1032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54.3</v>
      </c>
      <c r="D77" s="75"/>
      <c r="E77" s="75"/>
      <c r="F77" s="75"/>
      <c r="G77" s="75"/>
      <c r="H77" s="75"/>
      <c r="I77" s="30">
        <f t="shared" si="7"/>
        <v>54.3</v>
      </c>
      <c r="J77" s="76"/>
      <c r="K77" s="75">
        <v>10.6</v>
      </c>
      <c r="L77" s="75">
        <v>0.8</v>
      </c>
      <c r="M77" s="75">
        <v>6.2</v>
      </c>
      <c r="N77" s="31">
        <f t="shared" si="8"/>
        <v>17.600000000000001</v>
      </c>
      <c r="O77" s="32">
        <f t="shared" si="9"/>
        <v>71.900000000000006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26.92</v>
      </c>
      <c r="D78" s="72"/>
      <c r="E78" s="72"/>
      <c r="F78" s="72"/>
      <c r="G78" s="72"/>
      <c r="H78" s="72"/>
      <c r="I78" s="27">
        <f t="shared" si="7"/>
        <v>26.92</v>
      </c>
      <c r="J78" s="73"/>
      <c r="K78" s="72"/>
      <c r="L78" s="72"/>
      <c r="M78" s="72"/>
      <c r="N78" s="28">
        <f t="shared" si="8"/>
        <v>0</v>
      </c>
      <c r="O78" s="29">
        <f t="shared" si="9"/>
        <v>26.92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6105</v>
      </c>
      <c r="D79" s="66"/>
      <c r="E79" s="66"/>
      <c r="F79" s="66"/>
      <c r="G79" s="66"/>
      <c r="H79" s="66"/>
      <c r="I79" s="18">
        <f t="shared" si="7"/>
        <v>6105</v>
      </c>
      <c r="J79" s="67"/>
      <c r="K79" s="66"/>
      <c r="L79" s="66"/>
      <c r="M79" s="66"/>
      <c r="N79" s="20">
        <f t="shared" si="8"/>
        <v>0</v>
      </c>
      <c r="O79" s="21">
        <f t="shared" si="9"/>
        <v>6105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314.2</v>
      </c>
      <c r="D80" s="75"/>
      <c r="E80" s="75"/>
      <c r="F80" s="75"/>
      <c r="G80" s="75"/>
      <c r="H80" s="75"/>
      <c r="I80" s="30">
        <f t="shared" si="7"/>
        <v>314.2</v>
      </c>
      <c r="J80" s="76"/>
      <c r="K80" s="75"/>
      <c r="L80" s="75"/>
      <c r="M80" s="75"/>
      <c r="N80" s="31">
        <f t="shared" si="8"/>
        <v>0</v>
      </c>
      <c r="O80" s="32">
        <f t="shared" si="9"/>
        <v>314.2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26.28</v>
      </c>
      <c r="D81" s="72"/>
      <c r="E81" s="72"/>
      <c r="F81" s="72"/>
      <c r="G81" s="72"/>
      <c r="H81" s="72"/>
      <c r="I81" s="27">
        <f t="shared" si="7"/>
        <v>26.28</v>
      </c>
      <c r="J81" s="73"/>
      <c r="K81" s="72"/>
      <c r="L81" s="72"/>
      <c r="M81" s="72"/>
      <c r="N81" s="28">
        <f t="shared" si="8"/>
        <v>0</v>
      </c>
      <c r="O81" s="29">
        <f t="shared" si="9"/>
        <v>26.28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6625</v>
      </c>
      <c r="D82" s="66"/>
      <c r="E82" s="66"/>
      <c r="F82" s="66"/>
      <c r="G82" s="66"/>
      <c r="H82" s="66"/>
      <c r="I82" s="18">
        <f t="shared" si="7"/>
        <v>6625</v>
      </c>
      <c r="J82" s="67"/>
      <c r="K82" s="66"/>
      <c r="L82" s="66"/>
      <c r="M82" s="66"/>
      <c r="N82" s="20">
        <f t="shared" si="8"/>
        <v>0</v>
      </c>
      <c r="O82" s="21">
        <f t="shared" si="9"/>
        <v>6625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275.8</v>
      </c>
      <c r="D83" s="75"/>
      <c r="E83" s="75"/>
      <c r="F83" s="75"/>
      <c r="G83" s="75"/>
      <c r="H83" s="75"/>
      <c r="I83" s="30">
        <f t="shared" si="7"/>
        <v>275.8</v>
      </c>
      <c r="J83" s="76"/>
      <c r="K83" s="75"/>
      <c r="L83" s="75"/>
      <c r="M83" s="75"/>
      <c r="N83" s="31">
        <f t="shared" si="8"/>
        <v>0</v>
      </c>
      <c r="O83" s="32">
        <f t="shared" si="9"/>
        <v>275.8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36.450000000000003</v>
      </c>
      <c r="D84" s="72"/>
      <c r="E84" s="72"/>
      <c r="F84" s="72"/>
      <c r="G84" s="72"/>
      <c r="H84" s="72"/>
      <c r="I84" s="27">
        <f t="shared" si="7"/>
        <v>36.450000000000003</v>
      </c>
      <c r="J84" s="73"/>
      <c r="K84" s="72"/>
      <c r="L84" s="72"/>
      <c r="M84" s="72">
        <v>0.24</v>
      </c>
      <c r="N84" s="28">
        <f t="shared" si="8"/>
        <v>0.24</v>
      </c>
      <c r="O84" s="29">
        <f t="shared" si="9"/>
        <v>36.690000000000005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12478</v>
      </c>
      <c r="D85" s="66"/>
      <c r="E85" s="66"/>
      <c r="F85" s="66"/>
      <c r="G85" s="66"/>
      <c r="H85" s="66"/>
      <c r="I85" s="18">
        <f t="shared" si="7"/>
        <v>12478</v>
      </c>
      <c r="J85" s="67"/>
      <c r="K85" s="66"/>
      <c r="L85" s="66"/>
      <c r="M85" s="66">
        <v>16</v>
      </c>
      <c r="N85" s="20">
        <f t="shared" si="8"/>
        <v>16</v>
      </c>
      <c r="O85" s="21">
        <f t="shared" si="9"/>
        <v>12494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413</v>
      </c>
      <c r="D86" s="75"/>
      <c r="E86" s="75"/>
      <c r="F86" s="75"/>
      <c r="G86" s="75"/>
      <c r="H86" s="75"/>
      <c r="I86" s="30">
        <f t="shared" si="7"/>
        <v>413</v>
      </c>
      <c r="J86" s="76"/>
      <c r="K86" s="75"/>
      <c r="L86" s="75"/>
      <c r="M86" s="75">
        <v>0.5</v>
      </c>
      <c r="N86" s="31">
        <f t="shared" si="8"/>
        <v>0.5</v>
      </c>
      <c r="O86" s="32">
        <f t="shared" si="9"/>
        <v>413.5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48.88</v>
      </c>
      <c r="D87" s="72"/>
      <c r="E87" s="72"/>
      <c r="F87" s="72"/>
      <c r="G87" s="72">
        <v>0.11</v>
      </c>
      <c r="H87" s="72"/>
      <c r="I87" s="27">
        <f t="shared" si="7"/>
        <v>48.99</v>
      </c>
      <c r="J87" s="73"/>
      <c r="K87" s="72"/>
      <c r="L87" s="72"/>
      <c r="M87" s="72">
        <v>0.16</v>
      </c>
      <c r="N87" s="28">
        <f t="shared" si="8"/>
        <v>0.16</v>
      </c>
      <c r="O87" s="29">
        <f t="shared" si="9"/>
        <v>49.15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19308</v>
      </c>
      <c r="D88" s="66"/>
      <c r="E88" s="66"/>
      <c r="F88" s="66"/>
      <c r="G88" s="66">
        <v>17</v>
      </c>
      <c r="H88" s="66"/>
      <c r="I88" s="18">
        <f t="shared" si="7"/>
        <v>19325</v>
      </c>
      <c r="J88" s="67"/>
      <c r="K88" s="66"/>
      <c r="L88" s="66"/>
      <c r="M88" s="66">
        <v>13</v>
      </c>
      <c r="N88" s="20">
        <f t="shared" si="8"/>
        <v>13</v>
      </c>
      <c r="O88" s="21">
        <f t="shared" si="9"/>
        <v>19338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449.3</v>
      </c>
      <c r="D89" s="75"/>
      <c r="E89" s="75"/>
      <c r="F89" s="75"/>
      <c r="G89" s="75">
        <v>0.3</v>
      </c>
      <c r="H89" s="75"/>
      <c r="I89" s="30">
        <f t="shared" si="7"/>
        <v>449.6</v>
      </c>
      <c r="J89" s="76"/>
      <c r="K89" s="75"/>
      <c r="L89" s="75"/>
      <c r="M89" s="75">
        <v>0.4</v>
      </c>
      <c r="N89" s="31">
        <f t="shared" si="8"/>
        <v>0.4</v>
      </c>
      <c r="O89" s="32">
        <f t="shared" si="9"/>
        <v>450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66.87</v>
      </c>
      <c r="D90" s="72"/>
      <c r="E90" s="72"/>
      <c r="F90" s="72"/>
      <c r="G90" s="72">
        <v>0.35</v>
      </c>
      <c r="H90" s="72"/>
      <c r="I90" s="27">
        <f t="shared" si="7"/>
        <v>67.22</v>
      </c>
      <c r="J90" s="73"/>
      <c r="K90" s="72"/>
      <c r="L90" s="72"/>
      <c r="M90" s="72"/>
      <c r="N90" s="28">
        <f t="shared" si="8"/>
        <v>0</v>
      </c>
      <c r="O90" s="29">
        <f t="shared" si="9"/>
        <v>67.22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27665</v>
      </c>
      <c r="D91" s="66"/>
      <c r="E91" s="66"/>
      <c r="F91" s="66"/>
      <c r="G91" s="66">
        <v>34</v>
      </c>
      <c r="H91" s="66"/>
      <c r="I91" s="18">
        <f t="shared" si="7"/>
        <v>27699</v>
      </c>
      <c r="J91" s="67"/>
      <c r="K91" s="66"/>
      <c r="L91" s="66"/>
      <c r="M91" s="66"/>
      <c r="N91" s="20">
        <f t="shared" si="8"/>
        <v>0</v>
      </c>
      <c r="O91" s="21">
        <f t="shared" si="9"/>
        <v>27699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481.7</v>
      </c>
      <c r="D92" s="75"/>
      <c r="E92" s="75"/>
      <c r="F92" s="75"/>
      <c r="G92" s="75">
        <v>0.5</v>
      </c>
      <c r="H92" s="75"/>
      <c r="I92" s="30">
        <f t="shared" si="7"/>
        <v>482.2</v>
      </c>
      <c r="J92" s="76"/>
      <c r="K92" s="75"/>
      <c r="L92" s="75"/>
      <c r="M92" s="75"/>
      <c r="N92" s="31">
        <f t="shared" si="8"/>
        <v>0</v>
      </c>
      <c r="O92" s="32">
        <f t="shared" si="9"/>
        <v>482.2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103.79</v>
      </c>
      <c r="D93" s="72"/>
      <c r="E93" s="72"/>
      <c r="F93" s="72"/>
      <c r="G93" s="72">
        <v>2.5299999999999998</v>
      </c>
      <c r="H93" s="72"/>
      <c r="I93" s="27">
        <f t="shared" si="7"/>
        <v>106.32000000000001</v>
      </c>
      <c r="J93" s="73"/>
      <c r="K93" s="72"/>
      <c r="L93" s="72"/>
      <c r="M93" s="72">
        <v>0.27</v>
      </c>
      <c r="N93" s="28">
        <f t="shared" si="8"/>
        <v>0.27</v>
      </c>
      <c r="O93" s="29">
        <f t="shared" si="9"/>
        <v>106.59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47414</v>
      </c>
      <c r="D94" s="66"/>
      <c r="E94" s="66"/>
      <c r="F94" s="66"/>
      <c r="G94" s="66">
        <v>679</v>
      </c>
      <c r="H94" s="66"/>
      <c r="I94" s="18">
        <f t="shared" si="7"/>
        <v>48093</v>
      </c>
      <c r="J94" s="67"/>
      <c r="K94" s="66"/>
      <c r="L94" s="66"/>
      <c r="M94" s="66">
        <v>20</v>
      </c>
      <c r="N94" s="20">
        <f t="shared" si="8"/>
        <v>20</v>
      </c>
      <c r="O94" s="21">
        <f t="shared" si="9"/>
        <v>48113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583.70000000000005</v>
      </c>
      <c r="D95" s="75"/>
      <c r="E95" s="75"/>
      <c r="F95" s="75"/>
      <c r="G95" s="75">
        <v>9.5</v>
      </c>
      <c r="H95" s="75"/>
      <c r="I95" s="30">
        <f t="shared" si="7"/>
        <v>593.20000000000005</v>
      </c>
      <c r="J95" s="76"/>
      <c r="K95" s="75"/>
      <c r="L95" s="75"/>
      <c r="M95" s="75">
        <v>0.4</v>
      </c>
      <c r="N95" s="31">
        <f t="shared" si="8"/>
        <v>0.4</v>
      </c>
      <c r="O95" s="32">
        <f t="shared" si="9"/>
        <v>593.6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185.82</v>
      </c>
      <c r="D96" s="72"/>
      <c r="E96" s="72"/>
      <c r="F96" s="72">
        <v>0.19</v>
      </c>
      <c r="G96" s="72">
        <v>12.16</v>
      </c>
      <c r="H96" s="72"/>
      <c r="I96" s="27">
        <f t="shared" si="7"/>
        <v>198.17</v>
      </c>
      <c r="J96" s="73"/>
      <c r="K96" s="72"/>
      <c r="L96" s="72"/>
      <c r="M96" s="72"/>
      <c r="N96" s="28">
        <f t="shared" si="8"/>
        <v>0</v>
      </c>
      <c r="O96" s="29">
        <f t="shared" si="9"/>
        <v>198.17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90501</v>
      </c>
      <c r="D97" s="66"/>
      <c r="E97" s="66"/>
      <c r="F97" s="66">
        <v>45</v>
      </c>
      <c r="G97" s="66">
        <v>3560</v>
      </c>
      <c r="H97" s="66"/>
      <c r="I97" s="18">
        <f t="shared" si="7"/>
        <v>94106</v>
      </c>
      <c r="J97" s="67"/>
      <c r="K97" s="66"/>
      <c r="L97" s="66"/>
      <c r="M97" s="66"/>
      <c r="N97" s="20">
        <f t="shared" si="8"/>
        <v>0</v>
      </c>
      <c r="O97" s="21">
        <f t="shared" si="9"/>
        <v>94106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1008.1</v>
      </c>
      <c r="D98" s="75"/>
      <c r="E98" s="75"/>
      <c r="F98" s="75">
        <v>0.4</v>
      </c>
      <c r="G98" s="75">
        <v>46.3</v>
      </c>
      <c r="H98" s="75"/>
      <c r="I98" s="30">
        <f t="shared" si="7"/>
        <v>1054.8</v>
      </c>
      <c r="J98" s="76"/>
      <c r="K98" s="75"/>
      <c r="L98" s="75"/>
      <c r="M98" s="75"/>
      <c r="N98" s="31">
        <f t="shared" si="8"/>
        <v>0</v>
      </c>
      <c r="O98" s="32">
        <f t="shared" si="9"/>
        <v>1054.8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175.48</v>
      </c>
      <c r="D99" s="72"/>
      <c r="E99" s="72"/>
      <c r="F99" s="72">
        <v>7.0000000000000007E-2</v>
      </c>
      <c r="G99" s="72">
        <v>43.93</v>
      </c>
      <c r="H99" s="72"/>
      <c r="I99" s="27">
        <f t="shared" si="7"/>
        <v>219.48</v>
      </c>
      <c r="J99" s="73"/>
      <c r="K99" s="72"/>
      <c r="L99" s="72"/>
      <c r="M99" s="72">
        <v>0.31</v>
      </c>
      <c r="N99" s="28">
        <f t="shared" si="8"/>
        <v>0.31</v>
      </c>
      <c r="O99" s="29">
        <f t="shared" si="9"/>
        <v>219.79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82855</v>
      </c>
      <c r="D100" s="66"/>
      <c r="E100" s="66"/>
      <c r="F100" s="66">
        <v>16</v>
      </c>
      <c r="G100" s="66">
        <v>12989</v>
      </c>
      <c r="H100" s="66"/>
      <c r="I100" s="18">
        <f t="shared" si="7"/>
        <v>95860</v>
      </c>
      <c r="J100" s="67"/>
      <c r="K100" s="66"/>
      <c r="L100" s="66"/>
      <c r="M100" s="66">
        <v>38</v>
      </c>
      <c r="N100" s="20">
        <f t="shared" si="8"/>
        <v>38</v>
      </c>
      <c r="O100" s="21">
        <f t="shared" si="9"/>
        <v>95898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890.8</v>
      </c>
      <c r="D101" s="75"/>
      <c r="E101" s="75"/>
      <c r="F101" s="75">
        <v>0.1</v>
      </c>
      <c r="G101" s="75">
        <v>157.9</v>
      </c>
      <c r="H101" s="75"/>
      <c r="I101" s="30">
        <f t="shared" si="7"/>
        <v>1048.8</v>
      </c>
      <c r="J101" s="76"/>
      <c r="K101" s="75"/>
      <c r="L101" s="75"/>
      <c r="M101" s="75">
        <v>0.4</v>
      </c>
      <c r="N101" s="31">
        <f t="shared" si="8"/>
        <v>0.4</v>
      </c>
      <c r="O101" s="32">
        <f t="shared" si="9"/>
        <v>1049.2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158.44999999999999</v>
      </c>
      <c r="D102" s="72"/>
      <c r="E102" s="72"/>
      <c r="F102" s="72">
        <v>0.45</v>
      </c>
      <c r="G102" s="72">
        <v>29.23</v>
      </c>
      <c r="H102" s="72"/>
      <c r="I102" s="27">
        <f t="shared" si="7"/>
        <v>188.12999999999997</v>
      </c>
      <c r="J102" s="73"/>
      <c r="K102" s="72"/>
      <c r="L102" s="72"/>
      <c r="M102" s="72">
        <v>2.54</v>
      </c>
      <c r="N102" s="28">
        <f t="shared" si="8"/>
        <v>2.54</v>
      </c>
      <c r="O102" s="29">
        <f t="shared" si="9"/>
        <v>190.66999999999996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82387</v>
      </c>
      <c r="D103" s="66"/>
      <c r="E103" s="66"/>
      <c r="F103" s="66">
        <v>111</v>
      </c>
      <c r="G103" s="66">
        <v>9162</v>
      </c>
      <c r="H103" s="66"/>
      <c r="I103" s="18">
        <f t="shared" si="7"/>
        <v>91660</v>
      </c>
      <c r="J103" s="67"/>
      <c r="K103" s="66"/>
      <c r="L103" s="66"/>
      <c r="M103" s="66">
        <v>310</v>
      </c>
      <c r="N103" s="20">
        <f t="shared" si="8"/>
        <v>310</v>
      </c>
      <c r="O103" s="21">
        <f t="shared" si="9"/>
        <v>91970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670.3</v>
      </c>
      <c r="D104" s="75"/>
      <c r="E104" s="75"/>
      <c r="F104" s="75">
        <v>0.9</v>
      </c>
      <c r="G104" s="75">
        <v>93.4</v>
      </c>
      <c r="H104" s="75"/>
      <c r="I104" s="30">
        <f t="shared" si="7"/>
        <v>764.59999999999991</v>
      </c>
      <c r="J104" s="76"/>
      <c r="K104" s="75"/>
      <c r="L104" s="75"/>
      <c r="M104" s="75">
        <v>3.4</v>
      </c>
      <c r="N104" s="31">
        <f t="shared" si="8"/>
        <v>3.4</v>
      </c>
      <c r="O104" s="32">
        <f t="shared" si="9"/>
        <v>767.99999999999989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97.75</v>
      </c>
      <c r="D105" s="72"/>
      <c r="E105" s="72"/>
      <c r="F105" s="72"/>
      <c r="G105" s="72">
        <v>12.36</v>
      </c>
      <c r="H105" s="72"/>
      <c r="I105" s="27">
        <f t="shared" si="7"/>
        <v>110.11</v>
      </c>
      <c r="J105" s="73"/>
      <c r="K105" s="72"/>
      <c r="L105" s="72"/>
      <c r="M105" s="72"/>
      <c r="N105" s="28">
        <f t="shared" si="8"/>
        <v>0</v>
      </c>
      <c r="O105" s="29">
        <f t="shared" si="9"/>
        <v>110.11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52541</v>
      </c>
      <c r="D106" s="66"/>
      <c r="E106" s="66"/>
      <c r="F106" s="66"/>
      <c r="G106" s="66">
        <v>3850</v>
      </c>
      <c r="H106" s="66"/>
      <c r="I106" s="18">
        <f t="shared" si="7"/>
        <v>56391</v>
      </c>
      <c r="J106" s="67"/>
      <c r="K106" s="66"/>
      <c r="L106" s="66"/>
      <c r="M106" s="66"/>
      <c r="N106" s="20">
        <f t="shared" si="8"/>
        <v>0</v>
      </c>
      <c r="O106" s="21">
        <f t="shared" si="9"/>
        <v>56391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379.3</v>
      </c>
      <c r="D107" s="75"/>
      <c r="E107" s="75"/>
      <c r="F107" s="75"/>
      <c r="G107" s="75">
        <v>29.1</v>
      </c>
      <c r="H107" s="75"/>
      <c r="I107" s="30">
        <f t="shared" si="7"/>
        <v>408.40000000000003</v>
      </c>
      <c r="J107" s="76"/>
      <c r="K107" s="75"/>
      <c r="L107" s="75"/>
      <c r="M107" s="75"/>
      <c r="N107" s="31">
        <f t="shared" si="8"/>
        <v>0</v>
      </c>
      <c r="O107" s="32">
        <f t="shared" si="9"/>
        <v>408.40000000000003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78.16</v>
      </c>
      <c r="D108" s="72">
        <v>0.17</v>
      </c>
      <c r="E108" s="72"/>
      <c r="F108" s="72"/>
      <c r="G108" s="72">
        <v>5.25</v>
      </c>
      <c r="H108" s="72"/>
      <c r="I108" s="27">
        <f t="shared" si="7"/>
        <v>83.58</v>
      </c>
      <c r="J108" s="73"/>
      <c r="K108" s="72"/>
      <c r="L108" s="72"/>
      <c r="M108" s="72">
        <v>0.59</v>
      </c>
      <c r="N108" s="28">
        <f t="shared" si="8"/>
        <v>0.59</v>
      </c>
      <c r="O108" s="29">
        <f t="shared" si="9"/>
        <v>84.17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43070</v>
      </c>
      <c r="D109" s="66">
        <v>54</v>
      </c>
      <c r="E109" s="66"/>
      <c r="F109" s="66"/>
      <c r="G109" s="66">
        <v>1672</v>
      </c>
      <c r="H109" s="66"/>
      <c r="I109" s="18">
        <f t="shared" si="7"/>
        <v>44796</v>
      </c>
      <c r="J109" s="67"/>
      <c r="K109" s="66"/>
      <c r="L109" s="66"/>
      <c r="M109" s="66">
        <v>77</v>
      </c>
      <c r="N109" s="20">
        <f t="shared" si="8"/>
        <v>77</v>
      </c>
      <c r="O109" s="21">
        <f t="shared" si="9"/>
        <v>44873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210.7</v>
      </c>
      <c r="D110" s="75">
        <v>0.5</v>
      </c>
      <c r="E110" s="75"/>
      <c r="F110" s="75"/>
      <c r="G110" s="75">
        <v>6.9</v>
      </c>
      <c r="H110" s="75"/>
      <c r="I110" s="30">
        <f t="shared" si="7"/>
        <v>218.1</v>
      </c>
      <c r="J110" s="76"/>
      <c r="K110" s="75"/>
      <c r="L110" s="75"/>
      <c r="M110" s="75">
        <v>0.1</v>
      </c>
      <c r="N110" s="31">
        <f t="shared" si="8"/>
        <v>0.1</v>
      </c>
      <c r="O110" s="32">
        <f t="shared" si="9"/>
        <v>218.2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57.12</v>
      </c>
      <c r="D111" s="72"/>
      <c r="E111" s="72"/>
      <c r="F111" s="72"/>
      <c r="G111" s="72">
        <v>4.16</v>
      </c>
      <c r="H111" s="72"/>
      <c r="I111" s="27">
        <f t="shared" si="7"/>
        <v>61.28</v>
      </c>
      <c r="J111" s="73"/>
      <c r="K111" s="72"/>
      <c r="L111" s="72"/>
      <c r="M111" s="72"/>
      <c r="N111" s="28">
        <f t="shared" si="8"/>
        <v>0</v>
      </c>
      <c r="O111" s="29">
        <f t="shared" si="9"/>
        <v>61.28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32079</v>
      </c>
      <c r="D112" s="66"/>
      <c r="E112" s="66"/>
      <c r="F112" s="66"/>
      <c r="G112" s="66">
        <v>1369</v>
      </c>
      <c r="H112" s="66"/>
      <c r="I112" s="18">
        <f t="shared" si="7"/>
        <v>33448</v>
      </c>
      <c r="J112" s="67"/>
      <c r="K112" s="66"/>
      <c r="L112" s="66"/>
      <c r="M112" s="66"/>
      <c r="N112" s="20">
        <f t="shared" si="8"/>
        <v>0</v>
      </c>
      <c r="O112" s="21">
        <f t="shared" si="9"/>
        <v>33448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108.6</v>
      </c>
      <c r="D113" s="75"/>
      <c r="E113" s="75"/>
      <c r="F113" s="75"/>
      <c r="G113" s="75">
        <v>0</v>
      </c>
      <c r="H113" s="75"/>
      <c r="I113" s="30">
        <f t="shared" si="7"/>
        <v>108.6</v>
      </c>
      <c r="J113" s="76"/>
      <c r="K113" s="75"/>
      <c r="L113" s="75"/>
      <c r="M113" s="75"/>
      <c r="N113" s="31">
        <f t="shared" si="8"/>
        <v>0</v>
      </c>
      <c r="O113" s="32">
        <f t="shared" si="9"/>
        <v>108.6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30.98</v>
      </c>
      <c r="D114" s="72"/>
      <c r="E114" s="72"/>
      <c r="F114" s="72"/>
      <c r="G114" s="72">
        <v>0.95</v>
      </c>
      <c r="H114" s="72"/>
      <c r="I114" s="27">
        <f t="shared" si="7"/>
        <v>31.93</v>
      </c>
      <c r="J114" s="73"/>
      <c r="K114" s="72"/>
      <c r="L114" s="72"/>
      <c r="M114" s="72"/>
      <c r="N114" s="28">
        <f t="shared" si="8"/>
        <v>0</v>
      </c>
      <c r="O114" s="29">
        <f t="shared" si="9"/>
        <v>31.93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17579</v>
      </c>
      <c r="D115" s="66"/>
      <c r="E115" s="66"/>
      <c r="F115" s="66"/>
      <c r="G115" s="66">
        <v>316</v>
      </c>
      <c r="H115" s="66"/>
      <c r="I115" s="18">
        <f t="shared" si="7"/>
        <v>17895</v>
      </c>
      <c r="J115" s="67"/>
      <c r="K115" s="66"/>
      <c r="L115" s="66"/>
      <c r="M115" s="66"/>
      <c r="N115" s="20">
        <f t="shared" si="8"/>
        <v>0</v>
      </c>
      <c r="O115" s="21">
        <f t="shared" si="9"/>
        <v>17895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11.3</v>
      </c>
      <c r="D116" s="84"/>
      <c r="E116" s="84"/>
      <c r="F116" s="84"/>
      <c r="G116" s="84">
        <v>0</v>
      </c>
      <c r="H116" s="84"/>
      <c r="I116" s="46">
        <f t="shared" si="7"/>
        <v>11.3</v>
      </c>
      <c r="J116" s="85"/>
      <c r="K116" s="84"/>
      <c r="L116" s="84"/>
      <c r="M116" s="84"/>
      <c r="N116" s="47">
        <f t="shared" si="8"/>
        <v>0</v>
      </c>
      <c r="O116" s="43">
        <f t="shared" si="9"/>
        <v>11.3</v>
      </c>
      <c r="P116" s="44">
        <f>SUM(O136,P111,P112,P115)</f>
        <v>1300.4700000000005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23.89</v>
      </c>
      <c r="D121" s="63"/>
      <c r="E121" s="63"/>
      <c r="F121" s="63"/>
      <c r="G121" s="63">
        <v>2.29</v>
      </c>
      <c r="H121" s="63"/>
      <c r="I121" s="11">
        <f t="shared" si="7"/>
        <v>26.18</v>
      </c>
      <c r="J121" s="64"/>
      <c r="K121" s="63"/>
      <c r="L121" s="63"/>
      <c r="M121" s="63">
        <v>0.31</v>
      </c>
      <c r="N121" s="13">
        <f t="shared" si="8"/>
        <v>0.31</v>
      </c>
      <c r="O121" s="14">
        <f t="shared" si="9"/>
        <v>26.49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13295</v>
      </c>
      <c r="D122" s="66"/>
      <c r="E122" s="66"/>
      <c r="F122" s="66"/>
      <c r="G122" s="66">
        <v>762</v>
      </c>
      <c r="H122" s="66"/>
      <c r="I122" s="18">
        <f t="shared" si="7"/>
        <v>14057</v>
      </c>
      <c r="J122" s="67"/>
      <c r="K122" s="66"/>
      <c r="L122" s="66"/>
      <c r="M122" s="66">
        <v>41</v>
      </c>
      <c r="N122" s="20">
        <f t="shared" si="8"/>
        <v>41</v>
      </c>
      <c r="O122" s="21">
        <f t="shared" si="9"/>
        <v>14098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16.190000000000001</v>
      </c>
      <c r="D124" s="72"/>
      <c r="E124" s="72"/>
      <c r="F124" s="72"/>
      <c r="G124" s="72">
        <v>0.06</v>
      </c>
      <c r="H124" s="72"/>
      <c r="I124" s="27">
        <f t="shared" si="7"/>
        <v>16.25</v>
      </c>
      <c r="J124" s="73"/>
      <c r="K124" s="72"/>
      <c r="L124" s="72"/>
      <c r="M124" s="72"/>
      <c r="N124" s="28">
        <f t="shared" si="8"/>
        <v>0</v>
      </c>
      <c r="O124" s="29">
        <f t="shared" si="9"/>
        <v>16.25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9268</v>
      </c>
      <c r="D125" s="66"/>
      <c r="E125" s="66"/>
      <c r="F125" s="66"/>
      <c r="G125" s="66">
        <v>20</v>
      </c>
      <c r="H125" s="66"/>
      <c r="I125" s="18">
        <f t="shared" si="7"/>
        <v>9288</v>
      </c>
      <c r="J125" s="67"/>
      <c r="K125" s="66"/>
      <c r="L125" s="66"/>
      <c r="M125" s="66"/>
      <c r="N125" s="20">
        <f t="shared" si="8"/>
        <v>0</v>
      </c>
      <c r="O125" s="21">
        <f t="shared" si="9"/>
        <v>9288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/>
      <c r="E126" s="75"/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34.26</v>
      </c>
      <c r="D127" s="72"/>
      <c r="E127" s="72"/>
      <c r="F127" s="72"/>
      <c r="G127" s="72">
        <v>0.73</v>
      </c>
      <c r="H127" s="72"/>
      <c r="I127" s="27">
        <f t="shared" si="7"/>
        <v>34.989999999999995</v>
      </c>
      <c r="J127" s="73"/>
      <c r="K127" s="72"/>
      <c r="L127" s="72"/>
      <c r="M127" s="72"/>
      <c r="N127" s="28">
        <f t="shared" si="8"/>
        <v>0</v>
      </c>
      <c r="O127" s="29">
        <f t="shared" si="9"/>
        <v>34.989999999999995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19592</v>
      </c>
      <c r="D128" s="66"/>
      <c r="E128" s="66"/>
      <c r="F128" s="66"/>
      <c r="G128" s="66">
        <v>246</v>
      </c>
      <c r="H128" s="66"/>
      <c r="I128" s="18">
        <f t="shared" si="7"/>
        <v>19838</v>
      </c>
      <c r="J128" s="67"/>
      <c r="K128" s="66"/>
      <c r="L128" s="66"/>
      <c r="M128" s="66"/>
      <c r="N128" s="20">
        <f t="shared" si="8"/>
        <v>0</v>
      </c>
      <c r="O128" s="21">
        <f t="shared" si="9"/>
        <v>19838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1169.3499999999999</v>
      </c>
      <c r="D130" s="63">
        <v>0.17</v>
      </c>
      <c r="E130" s="63"/>
      <c r="F130" s="63">
        <v>0.71</v>
      </c>
      <c r="G130" s="63">
        <v>114.11</v>
      </c>
      <c r="H130" s="63"/>
      <c r="I130" s="11">
        <f t="shared" si="7"/>
        <v>1284.3399999999999</v>
      </c>
      <c r="J130" s="64"/>
      <c r="K130" s="63"/>
      <c r="L130" s="63">
        <v>0.3</v>
      </c>
      <c r="M130" s="63">
        <v>7.24</v>
      </c>
      <c r="N130" s="13">
        <f>SUM(J130:M130)</f>
        <v>7.54</v>
      </c>
      <c r="O130" s="14">
        <f t="shared" si="9"/>
        <v>1291.8799999999999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563203</v>
      </c>
      <c r="D131" s="66">
        <v>54</v>
      </c>
      <c r="E131" s="66"/>
      <c r="F131" s="66">
        <v>172</v>
      </c>
      <c r="G131" s="66">
        <v>34676</v>
      </c>
      <c r="H131" s="66"/>
      <c r="I131" s="18">
        <f t="shared" si="7"/>
        <v>598105</v>
      </c>
      <c r="J131" s="67"/>
      <c r="K131" s="66"/>
      <c r="L131" s="66">
        <v>13</v>
      </c>
      <c r="M131" s="66">
        <v>634</v>
      </c>
      <c r="N131" s="20">
        <f t="shared" si="8"/>
        <v>647</v>
      </c>
      <c r="O131" s="21">
        <f t="shared" si="9"/>
        <v>598752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5827.6</v>
      </c>
      <c r="D132" s="75">
        <v>0.5</v>
      </c>
      <c r="E132" s="75"/>
      <c r="F132" s="75">
        <v>1.4</v>
      </c>
      <c r="G132" s="75">
        <v>343.9</v>
      </c>
      <c r="H132" s="75"/>
      <c r="I132" s="30">
        <f t="shared" ref="I132:I138" si="10">SUM(C132:H132)</f>
        <v>6173.4</v>
      </c>
      <c r="J132" s="76"/>
      <c r="K132" s="75"/>
      <c r="L132" s="75">
        <v>0.8</v>
      </c>
      <c r="M132" s="75">
        <v>11.4</v>
      </c>
      <c r="N132" s="31">
        <f t="shared" ref="N132:N138" si="11">SUM(J132:M132)</f>
        <v>12.200000000000001</v>
      </c>
      <c r="O132" s="32">
        <f t="shared" ref="O132:O138" si="12">SUM(N132,I132)</f>
        <v>6185.5999999999995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1084.92</v>
      </c>
      <c r="D133" s="72">
        <v>0.17</v>
      </c>
      <c r="E133" s="72"/>
      <c r="F133" s="72">
        <v>0.71</v>
      </c>
      <c r="G133" s="72">
        <v>114.11</v>
      </c>
      <c r="H133" s="72"/>
      <c r="I133" s="27">
        <f t="shared" si="10"/>
        <v>1199.9100000000001</v>
      </c>
      <c r="J133" s="73"/>
      <c r="K133" s="72"/>
      <c r="L133" s="72">
        <v>0.3</v>
      </c>
      <c r="M133" s="72">
        <v>7.24</v>
      </c>
      <c r="N133" s="28">
        <f t="shared" si="11"/>
        <v>7.54</v>
      </c>
      <c r="O133" s="29">
        <f t="shared" si="12"/>
        <v>1207.45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540287</v>
      </c>
      <c r="D134" s="66">
        <v>54</v>
      </c>
      <c r="E134" s="66"/>
      <c r="F134" s="66">
        <v>172</v>
      </c>
      <c r="G134" s="66">
        <v>34676</v>
      </c>
      <c r="H134" s="66"/>
      <c r="I134" s="18">
        <f t="shared" si="10"/>
        <v>575189</v>
      </c>
      <c r="J134" s="67"/>
      <c r="K134" s="66"/>
      <c r="L134" s="66">
        <v>13</v>
      </c>
      <c r="M134" s="66">
        <v>634</v>
      </c>
      <c r="N134" s="20">
        <f t="shared" si="11"/>
        <v>647</v>
      </c>
      <c r="O134" s="21">
        <f t="shared" si="12"/>
        <v>575836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4884</v>
      </c>
      <c r="D135" s="84">
        <v>0.5</v>
      </c>
      <c r="E135" s="84"/>
      <c r="F135" s="84">
        <v>1.4</v>
      </c>
      <c r="G135" s="84">
        <v>343.9</v>
      </c>
      <c r="H135" s="84"/>
      <c r="I135" s="46">
        <f t="shared" si="10"/>
        <v>5229.7999999999993</v>
      </c>
      <c r="J135" s="85"/>
      <c r="K135" s="84"/>
      <c r="L135" s="84">
        <v>0.8</v>
      </c>
      <c r="M135" s="84">
        <v>11.4</v>
      </c>
      <c r="N135" s="47">
        <f t="shared" si="11"/>
        <v>12.200000000000001</v>
      </c>
      <c r="O135" s="43">
        <f t="shared" si="12"/>
        <v>5241.9999999999991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1171.2800000000002</v>
      </c>
      <c r="D136" s="54">
        <f t="shared" si="13"/>
        <v>0.17</v>
      </c>
      <c r="E136" s="54">
        <f t="shared" si="13"/>
        <v>0</v>
      </c>
      <c r="F136" s="54">
        <f t="shared" si="13"/>
        <v>0.71</v>
      </c>
      <c r="G136" s="54">
        <f t="shared" si="13"/>
        <v>114.11000000000001</v>
      </c>
      <c r="H136" s="54">
        <f t="shared" si="13"/>
        <v>0</v>
      </c>
      <c r="I136" s="55">
        <f t="shared" si="10"/>
        <v>1286.2700000000004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6.66</v>
      </c>
      <c r="L136" s="54">
        <f t="shared" si="14"/>
        <v>0.3</v>
      </c>
      <c r="M136" s="54">
        <f t="shared" si="14"/>
        <v>7.2399999999999993</v>
      </c>
      <c r="N136" s="57">
        <f t="shared" si="11"/>
        <v>14.2</v>
      </c>
      <c r="O136" s="58">
        <f t="shared" si="12"/>
        <v>1300.4700000000005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563539</v>
      </c>
      <c r="D137" s="17">
        <f t="shared" si="13"/>
        <v>54</v>
      </c>
      <c r="E137" s="17">
        <f t="shared" si="13"/>
        <v>0</v>
      </c>
      <c r="F137" s="17">
        <f t="shared" si="13"/>
        <v>172</v>
      </c>
      <c r="G137" s="17">
        <f t="shared" si="13"/>
        <v>34676</v>
      </c>
      <c r="H137" s="17">
        <f t="shared" si="13"/>
        <v>0</v>
      </c>
      <c r="I137" s="18">
        <f t="shared" si="10"/>
        <v>598441</v>
      </c>
      <c r="J137" s="19">
        <f t="shared" si="14"/>
        <v>0</v>
      </c>
      <c r="K137" s="17">
        <f t="shared" si="14"/>
        <v>133</v>
      </c>
      <c r="L137" s="17">
        <f t="shared" si="14"/>
        <v>13</v>
      </c>
      <c r="M137" s="17">
        <f t="shared" si="14"/>
        <v>634</v>
      </c>
      <c r="N137" s="20">
        <f t="shared" si="11"/>
        <v>780</v>
      </c>
      <c r="O137" s="21">
        <f t="shared" si="12"/>
        <v>599221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5853.1</v>
      </c>
      <c r="D138" s="40">
        <f t="shared" si="13"/>
        <v>0.5</v>
      </c>
      <c r="E138" s="40">
        <f t="shared" si="13"/>
        <v>0</v>
      </c>
      <c r="F138" s="40">
        <f t="shared" si="13"/>
        <v>1.4</v>
      </c>
      <c r="G138" s="40">
        <f t="shared" si="13"/>
        <v>343.9</v>
      </c>
      <c r="H138" s="40">
        <f t="shared" si="13"/>
        <v>0</v>
      </c>
      <c r="I138" s="46">
        <f t="shared" si="10"/>
        <v>6198.9</v>
      </c>
      <c r="J138" s="42">
        <f t="shared" si="14"/>
        <v>0</v>
      </c>
      <c r="K138" s="40">
        <f t="shared" si="14"/>
        <v>10.799999999999999</v>
      </c>
      <c r="L138" s="40">
        <f t="shared" si="14"/>
        <v>0.8</v>
      </c>
      <c r="M138" s="40">
        <f t="shared" si="14"/>
        <v>11.4</v>
      </c>
      <c r="N138" s="47">
        <f t="shared" si="11"/>
        <v>23</v>
      </c>
      <c r="O138" s="43">
        <f t="shared" si="12"/>
        <v>6221.9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74E37-53FA-4511-9D6E-DC40259A72D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1.0900000000000001</v>
      </c>
      <c r="D5" s="63"/>
      <c r="E5" s="63"/>
      <c r="F5" s="63"/>
      <c r="G5" s="63"/>
      <c r="H5" s="63"/>
      <c r="I5" s="11">
        <f t="shared" ref="I5:I36" si="0">SUM(C5:H5)</f>
        <v>1.0900000000000001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1.0900000000000001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3.39</v>
      </c>
      <c r="D8" s="72"/>
      <c r="E8" s="72"/>
      <c r="F8" s="72"/>
      <c r="G8" s="72"/>
      <c r="H8" s="72"/>
      <c r="I8" s="27">
        <f t="shared" si="0"/>
        <v>3.39</v>
      </c>
      <c r="J8" s="73"/>
      <c r="K8" s="72"/>
      <c r="L8" s="72"/>
      <c r="M8" s="72"/>
      <c r="N8" s="28">
        <f t="shared" si="1"/>
        <v>0</v>
      </c>
      <c r="O8" s="29">
        <f t="shared" si="2"/>
        <v>3.39</v>
      </c>
      <c r="P8" s="22" t="s">
        <v>25</v>
      </c>
      <c r="Q8" s="129" t="s">
        <v>78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11.27</v>
      </c>
      <c r="D14" s="72"/>
      <c r="E14" s="72"/>
      <c r="F14" s="72"/>
      <c r="G14" s="72"/>
      <c r="H14" s="72"/>
      <c r="I14" s="27">
        <f t="shared" si="0"/>
        <v>11.27</v>
      </c>
      <c r="J14" s="73"/>
      <c r="K14" s="72"/>
      <c r="L14" s="72"/>
      <c r="M14" s="72">
        <v>4.1100000000000003</v>
      </c>
      <c r="N14" s="28">
        <f t="shared" si="1"/>
        <v>4.1100000000000003</v>
      </c>
      <c r="O14" s="29">
        <f t="shared" si="2"/>
        <v>15.379999999999999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1401</v>
      </c>
      <c r="D15" s="66"/>
      <c r="E15" s="66"/>
      <c r="F15" s="66"/>
      <c r="G15" s="66"/>
      <c r="H15" s="66"/>
      <c r="I15" s="18">
        <f t="shared" si="0"/>
        <v>1401</v>
      </c>
      <c r="J15" s="67"/>
      <c r="K15" s="66"/>
      <c r="L15" s="66"/>
      <c r="M15" s="66">
        <v>131</v>
      </c>
      <c r="N15" s="20">
        <f t="shared" si="1"/>
        <v>131</v>
      </c>
      <c r="O15" s="21">
        <f t="shared" si="2"/>
        <v>1532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158.80000000000001</v>
      </c>
      <c r="D16" s="75"/>
      <c r="E16" s="75"/>
      <c r="F16" s="75"/>
      <c r="G16" s="75"/>
      <c r="H16" s="75"/>
      <c r="I16" s="30">
        <f t="shared" si="0"/>
        <v>158.80000000000001</v>
      </c>
      <c r="J16" s="76"/>
      <c r="K16" s="75"/>
      <c r="L16" s="75"/>
      <c r="M16" s="75">
        <v>8.9</v>
      </c>
      <c r="N16" s="31">
        <f t="shared" si="1"/>
        <v>8.9</v>
      </c>
      <c r="O16" s="32">
        <f t="shared" si="2"/>
        <v>167.70000000000002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20.94</v>
      </c>
      <c r="D17" s="72"/>
      <c r="E17" s="72"/>
      <c r="F17" s="72"/>
      <c r="G17" s="72"/>
      <c r="H17" s="72"/>
      <c r="I17" s="27">
        <f t="shared" si="0"/>
        <v>20.94</v>
      </c>
      <c r="J17" s="73"/>
      <c r="K17" s="72">
        <v>0.57999999999999996</v>
      </c>
      <c r="L17" s="72"/>
      <c r="M17" s="72"/>
      <c r="N17" s="28">
        <f t="shared" si="1"/>
        <v>0.57999999999999996</v>
      </c>
      <c r="O17" s="29">
        <f t="shared" si="2"/>
        <v>21.52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3456</v>
      </c>
      <c r="D18" s="66"/>
      <c r="E18" s="66"/>
      <c r="F18" s="66"/>
      <c r="G18" s="66"/>
      <c r="H18" s="66"/>
      <c r="I18" s="18">
        <f t="shared" si="0"/>
        <v>3456</v>
      </c>
      <c r="J18" s="67"/>
      <c r="K18" s="66">
        <v>90</v>
      </c>
      <c r="L18" s="66"/>
      <c r="M18" s="66"/>
      <c r="N18" s="20">
        <f t="shared" si="1"/>
        <v>90</v>
      </c>
      <c r="O18" s="21">
        <f t="shared" si="2"/>
        <v>3546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252.2</v>
      </c>
      <c r="D19" s="75"/>
      <c r="E19" s="75"/>
      <c r="F19" s="75"/>
      <c r="G19" s="75"/>
      <c r="H19" s="75"/>
      <c r="I19" s="30">
        <f t="shared" si="0"/>
        <v>252.2</v>
      </c>
      <c r="J19" s="76"/>
      <c r="K19" s="75">
        <v>7.1</v>
      </c>
      <c r="L19" s="75"/>
      <c r="M19" s="75"/>
      <c r="N19" s="31">
        <f t="shared" si="1"/>
        <v>7.1</v>
      </c>
      <c r="O19" s="32">
        <f t="shared" si="2"/>
        <v>259.3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61.15</v>
      </c>
      <c r="D20" s="72">
        <v>0.6</v>
      </c>
      <c r="E20" s="72"/>
      <c r="F20" s="72"/>
      <c r="G20" s="72"/>
      <c r="H20" s="72">
        <v>0.1</v>
      </c>
      <c r="I20" s="27">
        <f t="shared" si="0"/>
        <v>61.85</v>
      </c>
      <c r="J20" s="73"/>
      <c r="K20" s="72"/>
      <c r="L20" s="72"/>
      <c r="M20" s="72">
        <v>2.66</v>
      </c>
      <c r="N20" s="28">
        <f t="shared" si="1"/>
        <v>2.66</v>
      </c>
      <c r="O20" s="29">
        <f t="shared" si="2"/>
        <v>64.510000000000005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14153</v>
      </c>
      <c r="D21" s="66">
        <v>87</v>
      </c>
      <c r="E21" s="66"/>
      <c r="F21" s="66"/>
      <c r="G21" s="66"/>
      <c r="H21" s="66">
        <v>7</v>
      </c>
      <c r="I21" s="18">
        <f t="shared" si="0"/>
        <v>14247</v>
      </c>
      <c r="J21" s="67"/>
      <c r="K21" s="66">
        <v>78</v>
      </c>
      <c r="L21" s="66"/>
      <c r="M21" s="66">
        <v>254</v>
      </c>
      <c r="N21" s="20">
        <f t="shared" si="1"/>
        <v>332</v>
      </c>
      <c r="O21" s="21">
        <f t="shared" si="2"/>
        <v>14579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744.6</v>
      </c>
      <c r="D22" s="75">
        <v>3.8</v>
      </c>
      <c r="E22" s="75"/>
      <c r="F22" s="75"/>
      <c r="G22" s="75"/>
      <c r="H22" s="75">
        <v>0.4</v>
      </c>
      <c r="I22" s="30">
        <f t="shared" si="0"/>
        <v>748.8</v>
      </c>
      <c r="J22" s="76"/>
      <c r="K22" s="75">
        <v>5.0999999999999996</v>
      </c>
      <c r="L22" s="75"/>
      <c r="M22" s="75">
        <v>10.3</v>
      </c>
      <c r="N22" s="31">
        <f t="shared" si="1"/>
        <v>15.4</v>
      </c>
      <c r="O22" s="32">
        <f t="shared" si="2"/>
        <v>764.19999999999993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121.43</v>
      </c>
      <c r="D23" s="72"/>
      <c r="E23" s="72"/>
      <c r="F23" s="72"/>
      <c r="G23" s="72"/>
      <c r="H23" s="72"/>
      <c r="I23" s="27">
        <f t="shared" si="0"/>
        <v>121.43</v>
      </c>
      <c r="J23" s="73"/>
      <c r="K23" s="72"/>
      <c r="L23" s="72"/>
      <c r="M23" s="72">
        <v>2.88</v>
      </c>
      <c r="N23" s="28">
        <f t="shared" si="1"/>
        <v>2.88</v>
      </c>
      <c r="O23" s="29">
        <f t="shared" si="2"/>
        <v>124.31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38937</v>
      </c>
      <c r="D24" s="66"/>
      <c r="E24" s="66"/>
      <c r="F24" s="66"/>
      <c r="G24" s="66"/>
      <c r="H24" s="66"/>
      <c r="I24" s="18">
        <f t="shared" si="0"/>
        <v>38937</v>
      </c>
      <c r="J24" s="67"/>
      <c r="K24" s="66"/>
      <c r="L24" s="66"/>
      <c r="M24" s="66">
        <v>179</v>
      </c>
      <c r="N24" s="20">
        <f t="shared" si="1"/>
        <v>179</v>
      </c>
      <c r="O24" s="21">
        <f t="shared" si="2"/>
        <v>39116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1578.1</v>
      </c>
      <c r="D25" s="75"/>
      <c r="E25" s="75"/>
      <c r="F25" s="75"/>
      <c r="G25" s="75"/>
      <c r="H25" s="75"/>
      <c r="I25" s="30">
        <f t="shared" si="0"/>
        <v>1578.1</v>
      </c>
      <c r="J25" s="76"/>
      <c r="K25" s="75"/>
      <c r="L25" s="75"/>
      <c r="M25" s="75">
        <v>5.6</v>
      </c>
      <c r="N25" s="31">
        <f t="shared" si="1"/>
        <v>5.6</v>
      </c>
      <c r="O25" s="32">
        <f t="shared" si="2"/>
        <v>1583.6999999999998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250.19</v>
      </c>
      <c r="D26" s="72"/>
      <c r="E26" s="72"/>
      <c r="F26" s="72"/>
      <c r="G26" s="72"/>
      <c r="H26" s="72"/>
      <c r="I26" s="27">
        <f t="shared" si="0"/>
        <v>250.19</v>
      </c>
      <c r="J26" s="73"/>
      <c r="K26" s="72"/>
      <c r="L26" s="72"/>
      <c r="M26" s="72">
        <v>1.37</v>
      </c>
      <c r="N26" s="28">
        <f t="shared" si="1"/>
        <v>1.37</v>
      </c>
      <c r="O26" s="29">
        <f t="shared" si="2"/>
        <v>251.56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88029</v>
      </c>
      <c r="D27" s="66"/>
      <c r="E27" s="66"/>
      <c r="F27" s="66"/>
      <c r="G27" s="66"/>
      <c r="H27" s="66"/>
      <c r="I27" s="18">
        <f t="shared" si="0"/>
        <v>88029</v>
      </c>
      <c r="J27" s="67"/>
      <c r="K27" s="66"/>
      <c r="L27" s="66"/>
      <c r="M27" s="66">
        <v>94</v>
      </c>
      <c r="N27" s="20">
        <f t="shared" si="1"/>
        <v>94</v>
      </c>
      <c r="O27" s="21">
        <f t="shared" si="2"/>
        <v>88123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2921.8</v>
      </c>
      <c r="D28" s="75"/>
      <c r="E28" s="75"/>
      <c r="F28" s="75"/>
      <c r="G28" s="75"/>
      <c r="H28" s="75"/>
      <c r="I28" s="30">
        <f t="shared" si="0"/>
        <v>2921.8</v>
      </c>
      <c r="J28" s="76"/>
      <c r="K28" s="75"/>
      <c r="L28" s="75"/>
      <c r="M28" s="75">
        <v>2.9</v>
      </c>
      <c r="N28" s="31">
        <f t="shared" si="1"/>
        <v>2.9</v>
      </c>
      <c r="O28" s="32">
        <f t="shared" si="2"/>
        <v>2924.7000000000003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333.38</v>
      </c>
      <c r="D29" s="72"/>
      <c r="E29" s="72"/>
      <c r="F29" s="72"/>
      <c r="G29" s="72"/>
      <c r="H29" s="72"/>
      <c r="I29" s="27">
        <f t="shared" si="0"/>
        <v>333.38</v>
      </c>
      <c r="J29" s="73"/>
      <c r="K29" s="72"/>
      <c r="L29" s="72"/>
      <c r="M29" s="72"/>
      <c r="N29" s="28">
        <f t="shared" si="1"/>
        <v>0</v>
      </c>
      <c r="O29" s="29">
        <f t="shared" si="2"/>
        <v>333.38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124531</v>
      </c>
      <c r="D30" s="66"/>
      <c r="E30" s="66"/>
      <c r="F30" s="66"/>
      <c r="G30" s="66"/>
      <c r="H30" s="66"/>
      <c r="I30" s="18">
        <f t="shared" si="0"/>
        <v>124531</v>
      </c>
      <c r="J30" s="67"/>
      <c r="K30" s="66"/>
      <c r="L30" s="66"/>
      <c r="M30" s="66"/>
      <c r="N30" s="20">
        <f t="shared" si="1"/>
        <v>0</v>
      </c>
      <c r="O30" s="21">
        <f t="shared" si="2"/>
        <v>124531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2949.1</v>
      </c>
      <c r="D31" s="75"/>
      <c r="E31" s="75"/>
      <c r="F31" s="75"/>
      <c r="G31" s="75"/>
      <c r="H31" s="75"/>
      <c r="I31" s="30">
        <f t="shared" si="0"/>
        <v>2949.1</v>
      </c>
      <c r="J31" s="76"/>
      <c r="K31" s="75"/>
      <c r="L31" s="75"/>
      <c r="M31" s="75"/>
      <c r="N31" s="31">
        <f t="shared" si="1"/>
        <v>0</v>
      </c>
      <c r="O31" s="32">
        <f t="shared" si="2"/>
        <v>2949.1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454.13</v>
      </c>
      <c r="D32" s="72"/>
      <c r="E32" s="72"/>
      <c r="F32" s="72"/>
      <c r="G32" s="72"/>
      <c r="H32" s="72"/>
      <c r="I32" s="27">
        <f t="shared" si="0"/>
        <v>454.13</v>
      </c>
      <c r="J32" s="73"/>
      <c r="K32" s="72"/>
      <c r="L32" s="72"/>
      <c r="M32" s="72"/>
      <c r="N32" s="28">
        <f t="shared" si="1"/>
        <v>0</v>
      </c>
      <c r="O32" s="29">
        <f t="shared" si="2"/>
        <v>454.13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187317</v>
      </c>
      <c r="D33" s="66"/>
      <c r="E33" s="66"/>
      <c r="F33" s="66"/>
      <c r="G33" s="66"/>
      <c r="H33" s="66"/>
      <c r="I33" s="18">
        <f t="shared" si="0"/>
        <v>187317</v>
      </c>
      <c r="J33" s="67"/>
      <c r="K33" s="66"/>
      <c r="L33" s="66"/>
      <c r="M33" s="66"/>
      <c r="N33" s="20">
        <f t="shared" si="1"/>
        <v>0</v>
      </c>
      <c r="O33" s="21">
        <f t="shared" si="2"/>
        <v>187317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3273.5</v>
      </c>
      <c r="D34" s="75"/>
      <c r="E34" s="75"/>
      <c r="F34" s="75"/>
      <c r="G34" s="75"/>
      <c r="H34" s="75"/>
      <c r="I34" s="30">
        <f t="shared" si="0"/>
        <v>3273.5</v>
      </c>
      <c r="J34" s="76"/>
      <c r="K34" s="75"/>
      <c r="L34" s="75"/>
      <c r="M34" s="75"/>
      <c r="N34" s="31">
        <f t="shared" si="1"/>
        <v>0</v>
      </c>
      <c r="O34" s="32">
        <f t="shared" si="2"/>
        <v>3273.5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498.59</v>
      </c>
      <c r="D35" s="72"/>
      <c r="E35" s="72"/>
      <c r="F35" s="72"/>
      <c r="G35" s="72">
        <v>1.1599999999999999</v>
      </c>
      <c r="H35" s="72"/>
      <c r="I35" s="27">
        <f t="shared" si="0"/>
        <v>499.75</v>
      </c>
      <c r="J35" s="73"/>
      <c r="K35" s="72"/>
      <c r="L35" s="72"/>
      <c r="M35" s="72"/>
      <c r="N35" s="28">
        <f t="shared" si="1"/>
        <v>0</v>
      </c>
      <c r="O35" s="29">
        <f t="shared" si="2"/>
        <v>499.75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204103</v>
      </c>
      <c r="D36" s="66"/>
      <c r="E36" s="66"/>
      <c r="F36" s="66"/>
      <c r="G36" s="66">
        <v>293</v>
      </c>
      <c r="H36" s="66"/>
      <c r="I36" s="18">
        <f t="shared" si="0"/>
        <v>204396</v>
      </c>
      <c r="J36" s="67"/>
      <c r="K36" s="66"/>
      <c r="L36" s="66"/>
      <c r="M36" s="66"/>
      <c r="N36" s="20">
        <f t="shared" si="1"/>
        <v>0</v>
      </c>
      <c r="O36" s="21">
        <f t="shared" si="2"/>
        <v>204396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2688.7</v>
      </c>
      <c r="D37" s="75"/>
      <c r="E37" s="75"/>
      <c r="F37" s="75"/>
      <c r="G37" s="75">
        <v>4.3</v>
      </c>
      <c r="H37" s="75"/>
      <c r="I37" s="30">
        <f t="shared" ref="I37:I50" si="3">SUM(C37:H37)</f>
        <v>2693</v>
      </c>
      <c r="J37" s="76"/>
      <c r="K37" s="75"/>
      <c r="L37" s="75"/>
      <c r="M37" s="75"/>
      <c r="N37" s="31">
        <f t="shared" si="1"/>
        <v>0</v>
      </c>
      <c r="O37" s="32">
        <f t="shared" si="2"/>
        <v>2693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493.38</v>
      </c>
      <c r="D38" s="72"/>
      <c r="E38" s="72"/>
      <c r="F38" s="72"/>
      <c r="G38" s="72">
        <v>17.87</v>
      </c>
      <c r="H38" s="72"/>
      <c r="I38" s="27">
        <f t="shared" si="3"/>
        <v>511.25</v>
      </c>
      <c r="J38" s="73"/>
      <c r="K38" s="72"/>
      <c r="L38" s="72"/>
      <c r="M38" s="72">
        <v>5.46</v>
      </c>
      <c r="N38" s="28">
        <f t="shared" si="1"/>
        <v>5.46</v>
      </c>
      <c r="O38" s="29">
        <f t="shared" si="2"/>
        <v>516.71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222673</v>
      </c>
      <c r="D39" s="66"/>
      <c r="E39" s="66"/>
      <c r="F39" s="66"/>
      <c r="G39" s="66">
        <v>4319</v>
      </c>
      <c r="H39" s="66"/>
      <c r="I39" s="18">
        <f t="shared" si="3"/>
        <v>226992</v>
      </c>
      <c r="J39" s="67"/>
      <c r="K39" s="66"/>
      <c r="L39" s="66"/>
      <c r="M39" s="66">
        <v>633</v>
      </c>
      <c r="N39" s="20">
        <f t="shared" si="1"/>
        <v>633</v>
      </c>
      <c r="O39" s="21">
        <f t="shared" si="2"/>
        <v>227625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2573.1</v>
      </c>
      <c r="D40" s="75"/>
      <c r="E40" s="75"/>
      <c r="F40" s="75"/>
      <c r="G40" s="75">
        <v>56.4</v>
      </c>
      <c r="H40" s="75"/>
      <c r="I40" s="30">
        <f t="shared" si="3"/>
        <v>2629.5</v>
      </c>
      <c r="J40" s="76"/>
      <c r="K40" s="75"/>
      <c r="L40" s="75"/>
      <c r="M40" s="75">
        <v>10.8</v>
      </c>
      <c r="N40" s="31">
        <f t="shared" si="1"/>
        <v>10.8</v>
      </c>
      <c r="O40" s="32">
        <f t="shared" si="2"/>
        <v>2640.3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302.08</v>
      </c>
      <c r="D41" s="72"/>
      <c r="E41" s="72"/>
      <c r="F41" s="72"/>
      <c r="G41" s="72">
        <v>12.11</v>
      </c>
      <c r="H41" s="72"/>
      <c r="I41" s="27">
        <f t="shared" si="3"/>
        <v>314.19</v>
      </c>
      <c r="J41" s="73"/>
      <c r="K41" s="72">
        <v>50.81</v>
      </c>
      <c r="L41" s="72"/>
      <c r="M41" s="72">
        <v>3.32</v>
      </c>
      <c r="N41" s="28">
        <f t="shared" si="1"/>
        <v>54.13</v>
      </c>
      <c r="O41" s="29">
        <f t="shared" si="2"/>
        <v>368.32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144543</v>
      </c>
      <c r="D42" s="66"/>
      <c r="E42" s="66"/>
      <c r="F42" s="66"/>
      <c r="G42" s="66">
        <v>3328</v>
      </c>
      <c r="H42" s="66"/>
      <c r="I42" s="18">
        <f t="shared" si="3"/>
        <v>147871</v>
      </c>
      <c r="J42" s="67"/>
      <c r="K42" s="66">
        <v>2847</v>
      </c>
      <c r="L42" s="66"/>
      <c r="M42" s="66">
        <v>324</v>
      </c>
      <c r="N42" s="20">
        <f t="shared" si="1"/>
        <v>3171</v>
      </c>
      <c r="O42" s="21">
        <f t="shared" si="2"/>
        <v>151042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1537.7</v>
      </c>
      <c r="D43" s="75"/>
      <c r="E43" s="75"/>
      <c r="F43" s="75"/>
      <c r="G43" s="75">
        <v>39.5</v>
      </c>
      <c r="H43" s="75"/>
      <c r="I43" s="30">
        <f t="shared" si="3"/>
        <v>1577.2</v>
      </c>
      <c r="J43" s="76"/>
      <c r="K43" s="75">
        <v>68.5</v>
      </c>
      <c r="L43" s="75"/>
      <c r="M43" s="75">
        <v>3.6</v>
      </c>
      <c r="N43" s="31">
        <f t="shared" si="1"/>
        <v>72.099999999999994</v>
      </c>
      <c r="O43" s="32">
        <f t="shared" si="2"/>
        <v>1649.3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277.33</v>
      </c>
      <c r="D44" s="72"/>
      <c r="E44" s="72"/>
      <c r="F44" s="72"/>
      <c r="G44" s="72">
        <v>18.420000000000002</v>
      </c>
      <c r="H44" s="72"/>
      <c r="I44" s="27">
        <f t="shared" si="3"/>
        <v>295.75</v>
      </c>
      <c r="J44" s="73"/>
      <c r="K44" s="72"/>
      <c r="L44" s="72"/>
      <c r="M44" s="72">
        <v>1.78</v>
      </c>
      <c r="N44" s="28">
        <f t="shared" si="1"/>
        <v>1.78</v>
      </c>
      <c r="O44" s="29">
        <f t="shared" si="2"/>
        <v>297.52999999999997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134322</v>
      </c>
      <c r="D45" s="66"/>
      <c r="E45" s="66"/>
      <c r="F45" s="66"/>
      <c r="G45" s="66">
        <v>5399</v>
      </c>
      <c r="H45" s="66"/>
      <c r="I45" s="18">
        <f t="shared" si="3"/>
        <v>139721</v>
      </c>
      <c r="J45" s="67"/>
      <c r="K45" s="66"/>
      <c r="L45" s="66"/>
      <c r="M45" s="66">
        <v>213</v>
      </c>
      <c r="N45" s="20">
        <f t="shared" si="1"/>
        <v>213</v>
      </c>
      <c r="O45" s="21">
        <f t="shared" si="2"/>
        <v>139934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1168.3</v>
      </c>
      <c r="D46" s="75"/>
      <c r="E46" s="75"/>
      <c r="F46" s="75"/>
      <c r="G46" s="75">
        <v>55.4</v>
      </c>
      <c r="H46" s="75"/>
      <c r="I46" s="30">
        <f t="shared" si="3"/>
        <v>1223.7</v>
      </c>
      <c r="J46" s="76"/>
      <c r="K46" s="75"/>
      <c r="L46" s="75"/>
      <c r="M46" s="75">
        <v>2</v>
      </c>
      <c r="N46" s="31">
        <f t="shared" si="1"/>
        <v>2</v>
      </c>
      <c r="O46" s="32">
        <f t="shared" si="2"/>
        <v>1225.7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690.04</v>
      </c>
      <c r="D47" s="72"/>
      <c r="E47" s="72"/>
      <c r="F47" s="72">
        <v>0.02</v>
      </c>
      <c r="G47" s="72">
        <v>32.46</v>
      </c>
      <c r="H47" s="72"/>
      <c r="I47" s="27">
        <f t="shared" si="3"/>
        <v>722.52</v>
      </c>
      <c r="J47" s="73"/>
      <c r="K47" s="72">
        <v>12.32</v>
      </c>
      <c r="L47" s="72"/>
      <c r="M47" s="72">
        <v>7.55</v>
      </c>
      <c r="N47" s="28">
        <f t="shared" si="1"/>
        <v>19.87</v>
      </c>
      <c r="O47" s="29">
        <f t="shared" si="2"/>
        <v>742.39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368569</v>
      </c>
      <c r="D48" s="66"/>
      <c r="E48" s="66"/>
      <c r="F48" s="66">
        <v>5</v>
      </c>
      <c r="G48" s="66">
        <v>8650</v>
      </c>
      <c r="H48" s="66"/>
      <c r="I48" s="18">
        <f t="shared" si="3"/>
        <v>377224</v>
      </c>
      <c r="J48" s="67"/>
      <c r="K48" s="66">
        <v>1134</v>
      </c>
      <c r="L48" s="66"/>
      <c r="M48" s="66">
        <v>729</v>
      </c>
      <c r="N48" s="20">
        <f t="shared" si="1"/>
        <v>1863</v>
      </c>
      <c r="O48" s="21">
        <f t="shared" si="2"/>
        <v>379087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919.4</v>
      </c>
      <c r="D49" s="75"/>
      <c r="E49" s="75"/>
      <c r="F49" s="75">
        <v>0</v>
      </c>
      <c r="G49" s="75">
        <v>12.9</v>
      </c>
      <c r="H49" s="75"/>
      <c r="I49" s="30">
        <f t="shared" si="3"/>
        <v>932.3</v>
      </c>
      <c r="J49" s="76"/>
      <c r="K49" s="75">
        <v>9.1</v>
      </c>
      <c r="L49" s="75"/>
      <c r="M49" s="75">
        <v>0</v>
      </c>
      <c r="N49" s="31">
        <f t="shared" si="1"/>
        <v>9.1</v>
      </c>
      <c r="O49" s="32">
        <f t="shared" si="2"/>
        <v>941.4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3488.53</v>
      </c>
      <c r="D50" s="63">
        <v>0.6</v>
      </c>
      <c r="E50" s="63"/>
      <c r="F50" s="63">
        <v>0.02</v>
      </c>
      <c r="G50" s="63">
        <v>82.02</v>
      </c>
      <c r="H50" s="63"/>
      <c r="I50" s="11">
        <f t="shared" si="3"/>
        <v>3571.17</v>
      </c>
      <c r="J50" s="64"/>
      <c r="K50" s="63">
        <v>63.13</v>
      </c>
      <c r="L50" s="63"/>
      <c r="M50" s="63">
        <v>29.13</v>
      </c>
      <c r="N50" s="13">
        <f t="shared" si="1"/>
        <v>92.26</v>
      </c>
      <c r="O50" s="14">
        <f t="shared" si="2"/>
        <v>3663.4300000000003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1528133</v>
      </c>
      <c r="D51" s="66">
        <v>87</v>
      </c>
      <c r="E51" s="66"/>
      <c r="F51" s="66">
        <v>5</v>
      </c>
      <c r="G51" s="66">
        <v>21989</v>
      </c>
      <c r="H51" s="66"/>
      <c r="I51" s="18">
        <f t="shared" ref="I51:I58" si="4">SUM(C51:H51)</f>
        <v>1550214</v>
      </c>
      <c r="J51" s="67"/>
      <c r="K51" s="66">
        <v>3981</v>
      </c>
      <c r="L51" s="66"/>
      <c r="M51" s="66">
        <v>2557</v>
      </c>
      <c r="N51" s="20">
        <f t="shared" si="1"/>
        <v>6538</v>
      </c>
      <c r="O51" s="21">
        <f>SUM(N51,I51)</f>
        <v>1556752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20431.099999999999</v>
      </c>
      <c r="D52" s="75">
        <v>3.8</v>
      </c>
      <c r="E52" s="75"/>
      <c r="F52" s="75">
        <v>0</v>
      </c>
      <c r="G52" s="75">
        <v>168.5</v>
      </c>
      <c r="H52" s="75"/>
      <c r="I52" s="30">
        <f t="shared" si="4"/>
        <v>20603.399999999998</v>
      </c>
      <c r="J52" s="76"/>
      <c r="K52" s="75">
        <v>77.599999999999994</v>
      </c>
      <c r="L52" s="75"/>
      <c r="M52" s="75">
        <v>44.1</v>
      </c>
      <c r="N52" s="31">
        <f t="shared" si="1"/>
        <v>121.69999999999999</v>
      </c>
      <c r="O52" s="32">
        <f t="shared" si="2"/>
        <v>20725.099999999999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3095.93</v>
      </c>
      <c r="D53" s="72"/>
      <c r="E53" s="72"/>
      <c r="F53" s="72">
        <v>0.02</v>
      </c>
      <c r="G53" s="72">
        <v>82.02</v>
      </c>
      <c r="H53" s="72"/>
      <c r="I53" s="27">
        <f t="shared" si="4"/>
        <v>3177.97</v>
      </c>
      <c r="J53" s="73"/>
      <c r="K53" s="72">
        <v>12.32</v>
      </c>
      <c r="L53" s="72"/>
      <c r="M53" s="72">
        <v>26.55</v>
      </c>
      <c r="N53" s="28">
        <f t="shared" si="1"/>
        <v>38.870000000000005</v>
      </c>
      <c r="O53" s="29">
        <f t="shared" si="2"/>
        <v>3216.8399999999997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1403162</v>
      </c>
      <c r="D54" s="66"/>
      <c r="E54" s="66"/>
      <c r="F54" s="66">
        <v>5</v>
      </c>
      <c r="G54" s="66">
        <v>21989</v>
      </c>
      <c r="H54" s="66"/>
      <c r="I54" s="18">
        <f t="shared" si="4"/>
        <v>1425156</v>
      </c>
      <c r="J54" s="67"/>
      <c r="K54" s="66">
        <v>1134</v>
      </c>
      <c r="L54" s="66"/>
      <c r="M54" s="66">
        <v>2470</v>
      </c>
      <c r="N54" s="20">
        <f t="shared" si="1"/>
        <v>3604</v>
      </c>
      <c r="O54" s="21">
        <f t="shared" si="2"/>
        <v>1428760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15675.9</v>
      </c>
      <c r="D55" s="69"/>
      <c r="E55" s="69"/>
      <c r="F55" s="69">
        <v>0</v>
      </c>
      <c r="G55" s="69">
        <v>168.5</v>
      </c>
      <c r="H55" s="69"/>
      <c r="I55" s="24">
        <f t="shared" si="4"/>
        <v>15844.4</v>
      </c>
      <c r="J55" s="70"/>
      <c r="K55" s="69">
        <v>9.1</v>
      </c>
      <c r="L55" s="69"/>
      <c r="M55" s="69">
        <v>38.1</v>
      </c>
      <c r="N55" s="24">
        <f t="shared" si="1"/>
        <v>47.2</v>
      </c>
      <c r="O55" s="26">
        <f t="shared" si="2"/>
        <v>15891.6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3518.39</v>
      </c>
      <c r="D56" s="10">
        <f t="shared" si="5"/>
        <v>0.6</v>
      </c>
      <c r="E56" s="10">
        <f t="shared" si="5"/>
        <v>0</v>
      </c>
      <c r="F56" s="10">
        <f t="shared" si="5"/>
        <v>0.02</v>
      </c>
      <c r="G56" s="10">
        <f t="shared" si="5"/>
        <v>82.02000000000001</v>
      </c>
      <c r="H56" s="10">
        <f t="shared" si="5"/>
        <v>0.1</v>
      </c>
      <c r="I56" s="36">
        <f>SUM(C56:H56)</f>
        <v>3601.1299999999997</v>
      </c>
      <c r="J56" s="34">
        <f>SUM(J5,J8,J11,J14,J17,J20,J23,J26,J29,J32,J35,J38,J41,J44,J47)</f>
        <v>0</v>
      </c>
      <c r="K56" s="10">
        <f>SUM(K5,K8,K11,K14,K17,K20,K23,K26,K29,K32,K35,K38,K41,K44,K47)</f>
        <v>63.71</v>
      </c>
      <c r="L56" s="10">
        <f>SUM(L5,L8,L11,L14,L17,L20,L23,L26,L29,L32,L35,L38,L41,L44,L47)</f>
        <v>0</v>
      </c>
      <c r="M56" s="10">
        <f>SUM(M5,M8,M11,M14,M17,M20,M23,M26,M29,M32,M35,M38,M41,M44,M47)</f>
        <v>29.130000000000003</v>
      </c>
      <c r="N56" s="12">
        <f t="shared" si="1"/>
        <v>92.84</v>
      </c>
      <c r="O56" s="14">
        <f t="shared" si="2"/>
        <v>3693.97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1532034</v>
      </c>
      <c r="D57" s="17">
        <f t="shared" si="5"/>
        <v>87</v>
      </c>
      <c r="E57" s="17">
        <f t="shared" si="5"/>
        <v>0</v>
      </c>
      <c r="F57" s="17">
        <f t="shared" si="5"/>
        <v>5</v>
      </c>
      <c r="G57" s="17">
        <f t="shared" si="5"/>
        <v>21989</v>
      </c>
      <c r="H57" s="17">
        <f t="shared" si="5"/>
        <v>7</v>
      </c>
      <c r="I57" s="37">
        <f t="shared" si="4"/>
        <v>1554122</v>
      </c>
      <c r="J57" s="35">
        <f t="shared" ref="J57:M58" si="6">SUM(J6,J9,J12,J15,J18,J21,J24,J27,J30,J33,J36,J39,J42,J45,J48)</f>
        <v>0</v>
      </c>
      <c r="K57" s="17">
        <f t="shared" si="6"/>
        <v>4149</v>
      </c>
      <c r="L57" s="17">
        <f t="shared" si="6"/>
        <v>0</v>
      </c>
      <c r="M57" s="17">
        <f t="shared" si="6"/>
        <v>2557</v>
      </c>
      <c r="N57" s="19">
        <f t="shared" si="1"/>
        <v>6706</v>
      </c>
      <c r="O57" s="21">
        <f t="shared" si="2"/>
        <v>1560828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20765.3</v>
      </c>
      <c r="D58" s="40">
        <f t="shared" si="5"/>
        <v>3.8</v>
      </c>
      <c r="E58" s="40">
        <f t="shared" si="5"/>
        <v>0</v>
      </c>
      <c r="F58" s="40">
        <f t="shared" si="5"/>
        <v>0</v>
      </c>
      <c r="G58" s="40">
        <f t="shared" si="5"/>
        <v>168.5</v>
      </c>
      <c r="H58" s="40">
        <f t="shared" si="5"/>
        <v>0.4</v>
      </c>
      <c r="I58" s="41">
        <f t="shared" si="4"/>
        <v>20938</v>
      </c>
      <c r="J58" s="39">
        <f t="shared" si="6"/>
        <v>0</v>
      </c>
      <c r="K58" s="40">
        <f t="shared" si="6"/>
        <v>89.8</v>
      </c>
      <c r="L58" s="40">
        <f t="shared" si="6"/>
        <v>0</v>
      </c>
      <c r="M58" s="40">
        <f t="shared" si="6"/>
        <v>44.1</v>
      </c>
      <c r="N58" s="42">
        <f t="shared" si="1"/>
        <v>133.9</v>
      </c>
      <c r="O58" s="43">
        <f t="shared" si="2"/>
        <v>21071.9</v>
      </c>
      <c r="P58" s="44">
        <f>SUM(O56,P53,P54,P57)</f>
        <v>3693.97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1.0900000000000001</v>
      </c>
      <c r="D63" s="63"/>
      <c r="E63" s="63"/>
      <c r="F63" s="63"/>
      <c r="G63" s="63"/>
      <c r="H63" s="63"/>
      <c r="I63" s="11">
        <f>SUM(C63:H63)</f>
        <v>1.0900000000000001</v>
      </c>
      <c r="J63" s="64"/>
      <c r="K63" s="63"/>
      <c r="L63" s="63"/>
      <c r="M63" s="63"/>
      <c r="N63" s="13">
        <f>SUM(J63:M63)</f>
        <v>0</v>
      </c>
      <c r="O63" s="14">
        <f>SUM(N63,I63)</f>
        <v>1.0900000000000001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3.39</v>
      </c>
      <c r="D66" s="72"/>
      <c r="E66" s="72"/>
      <c r="F66" s="72"/>
      <c r="G66" s="72"/>
      <c r="H66" s="72"/>
      <c r="I66" s="27">
        <f t="shared" si="7"/>
        <v>3.39</v>
      </c>
      <c r="J66" s="73"/>
      <c r="K66" s="72"/>
      <c r="L66" s="72"/>
      <c r="M66" s="72"/>
      <c r="N66" s="28">
        <f t="shared" si="8"/>
        <v>0</v>
      </c>
      <c r="O66" s="29">
        <f t="shared" si="9"/>
        <v>3.39</v>
      </c>
      <c r="P66" s="22" t="s">
        <v>25</v>
      </c>
      <c r="Q66" s="129" t="s">
        <v>78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11.27</v>
      </c>
      <c r="D72" s="72"/>
      <c r="E72" s="72"/>
      <c r="F72" s="72"/>
      <c r="G72" s="72"/>
      <c r="H72" s="72"/>
      <c r="I72" s="27">
        <f t="shared" si="7"/>
        <v>11.27</v>
      </c>
      <c r="J72" s="73"/>
      <c r="K72" s="72"/>
      <c r="L72" s="72"/>
      <c r="M72" s="72">
        <v>4.1100000000000003</v>
      </c>
      <c r="N72" s="28">
        <f t="shared" si="8"/>
        <v>4.1100000000000003</v>
      </c>
      <c r="O72" s="29">
        <f t="shared" si="9"/>
        <v>15.379999999999999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1401</v>
      </c>
      <c r="D73" s="66"/>
      <c r="E73" s="66"/>
      <c r="F73" s="66"/>
      <c r="G73" s="66"/>
      <c r="H73" s="66"/>
      <c r="I73" s="18">
        <f t="shared" si="7"/>
        <v>1401</v>
      </c>
      <c r="J73" s="67"/>
      <c r="K73" s="66"/>
      <c r="L73" s="66"/>
      <c r="M73" s="66">
        <v>131</v>
      </c>
      <c r="N73" s="20">
        <f t="shared" si="8"/>
        <v>131</v>
      </c>
      <c r="O73" s="21">
        <f t="shared" si="9"/>
        <v>1532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158.80000000000001</v>
      </c>
      <c r="D74" s="75"/>
      <c r="E74" s="75"/>
      <c r="F74" s="75"/>
      <c r="G74" s="75"/>
      <c r="H74" s="75"/>
      <c r="I74" s="30">
        <f t="shared" si="7"/>
        <v>158.80000000000001</v>
      </c>
      <c r="J74" s="76"/>
      <c r="K74" s="75"/>
      <c r="L74" s="75"/>
      <c r="M74" s="75">
        <v>8.9</v>
      </c>
      <c r="N74" s="31">
        <f t="shared" si="8"/>
        <v>8.9</v>
      </c>
      <c r="O74" s="32">
        <f t="shared" si="9"/>
        <v>167.70000000000002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20.94</v>
      </c>
      <c r="D75" s="72"/>
      <c r="E75" s="72"/>
      <c r="F75" s="72"/>
      <c r="G75" s="72"/>
      <c r="H75" s="72"/>
      <c r="I75" s="27">
        <f t="shared" si="7"/>
        <v>20.94</v>
      </c>
      <c r="J75" s="73"/>
      <c r="K75" s="72">
        <v>0.57999999999999996</v>
      </c>
      <c r="L75" s="72"/>
      <c r="M75" s="72"/>
      <c r="N75" s="28">
        <f t="shared" si="8"/>
        <v>0.57999999999999996</v>
      </c>
      <c r="O75" s="29">
        <f t="shared" si="9"/>
        <v>21.52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3456</v>
      </c>
      <c r="D76" s="66"/>
      <c r="E76" s="66"/>
      <c r="F76" s="66"/>
      <c r="G76" s="66"/>
      <c r="H76" s="66"/>
      <c r="I76" s="18">
        <f t="shared" si="7"/>
        <v>3456</v>
      </c>
      <c r="J76" s="67"/>
      <c r="K76" s="66">
        <v>90</v>
      </c>
      <c r="L76" s="66"/>
      <c r="M76" s="66"/>
      <c r="N76" s="20">
        <f t="shared" si="8"/>
        <v>90</v>
      </c>
      <c r="O76" s="21">
        <f t="shared" si="9"/>
        <v>3546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252.2</v>
      </c>
      <c r="D77" s="75"/>
      <c r="E77" s="75"/>
      <c r="F77" s="75"/>
      <c r="G77" s="75"/>
      <c r="H77" s="75"/>
      <c r="I77" s="30">
        <f t="shared" si="7"/>
        <v>252.2</v>
      </c>
      <c r="J77" s="76"/>
      <c r="K77" s="75">
        <v>7.1</v>
      </c>
      <c r="L77" s="75"/>
      <c r="M77" s="75"/>
      <c r="N77" s="31">
        <f t="shared" si="8"/>
        <v>7.1</v>
      </c>
      <c r="O77" s="32">
        <f t="shared" si="9"/>
        <v>259.3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61.15</v>
      </c>
      <c r="D78" s="72">
        <v>0.6</v>
      </c>
      <c r="E78" s="72"/>
      <c r="F78" s="72"/>
      <c r="G78" s="72"/>
      <c r="H78" s="72">
        <v>0.1</v>
      </c>
      <c r="I78" s="27">
        <f t="shared" si="7"/>
        <v>61.85</v>
      </c>
      <c r="J78" s="73"/>
      <c r="K78" s="72"/>
      <c r="L78" s="72"/>
      <c r="M78" s="72">
        <v>2.66</v>
      </c>
      <c r="N78" s="28">
        <f t="shared" si="8"/>
        <v>2.66</v>
      </c>
      <c r="O78" s="29">
        <f t="shared" si="9"/>
        <v>64.510000000000005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14153</v>
      </c>
      <c r="D79" s="66">
        <v>87</v>
      </c>
      <c r="E79" s="66"/>
      <c r="F79" s="66"/>
      <c r="G79" s="66"/>
      <c r="H79" s="66">
        <v>7</v>
      </c>
      <c r="I79" s="18">
        <f t="shared" si="7"/>
        <v>14247</v>
      </c>
      <c r="J79" s="67"/>
      <c r="K79" s="66">
        <v>78</v>
      </c>
      <c r="L79" s="66"/>
      <c r="M79" s="66">
        <v>254</v>
      </c>
      <c r="N79" s="20">
        <f t="shared" si="8"/>
        <v>332</v>
      </c>
      <c r="O79" s="21">
        <f t="shared" si="9"/>
        <v>14579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744.6</v>
      </c>
      <c r="D80" s="75">
        <v>3.8</v>
      </c>
      <c r="E80" s="75"/>
      <c r="F80" s="75"/>
      <c r="G80" s="75"/>
      <c r="H80" s="75">
        <v>0.4</v>
      </c>
      <c r="I80" s="30">
        <f t="shared" si="7"/>
        <v>748.8</v>
      </c>
      <c r="J80" s="76"/>
      <c r="K80" s="75">
        <v>5.0999999999999996</v>
      </c>
      <c r="L80" s="75"/>
      <c r="M80" s="75">
        <v>10.3</v>
      </c>
      <c r="N80" s="31">
        <f t="shared" si="8"/>
        <v>15.4</v>
      </c>
      <c r="O80" s="32">
        <f t="shared" si="9"/>
        <v>764.19999999999993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121.43</v>
      </c>
      <c r="D81" s="72"/>
      <c r="E81" s="72"/>
      <c r="F81" s="72"/>
      <c r="G81" s="72"/>
      <c r="H81" s="72"/>
      <c r="I81" s="27">
        <f t="shared" si="7"/>
        <v>121.43</v>
      </c>
      <c r="J81" s="73"/>
      <c r="K81" s="72"/>
      <c r="L81" s="72"/>
      <c r="M81" s="72">
        <v>2.88</v>
      </c>
      <c r="N81" s="28">
        <f t="shared" si="8"/>
        <v>2.88</v>
      </c>
      <c r="O81" s="29">
        <f t="shared" si="9"/>
        <v>124.31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38937</v>
      </c>
      <c r="D82" s="66"/>
      <c r="E82" s="66"/>
      <c r="F82" s="66"/>
      <c r="G82" s="66"/>
      <c r="H82" s="66"/>
      <c r="I82" s="18">
        <f t="shared" si="7"/>
        <v>38937</v>
      </c>
      <c r="J82" s="67"/>
      <c r="K82" s="66"/>
      <c r="L82" s="66"/>
      <c r="M82" s="66">
        <v>179</v>
      </c>
      <c r="N82" s="20">
        <f t="shared" si="8"/>
        <v>179</v>
      </c>
      <c r="O82" s="21">
        <f t="shared" si="9"/>
        <v>39116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1578.1</v>
      </c>
      <c r="D83" s="75"/>
      <c r="E83" s="75"/>
      <c r="F83" s="75"/>
      <c r="G83" s="75"/>
      <c r="H83" s="75"/>
      <c r="I83" s="30">
        <f t="shared" si="7"/>
        <v>1578.1</v>
      </c>
      <c r="J83" s="76"/>
      <c r="K83" s="75"/>
      <c r="L83" s="75"/>
      <c r="M83" s="75">
        <v>5.6</v>
      </c>
      <c r="N83" s="31">
        <f t="shared" si="8"/>
        <v>5.6</v>
      </c>
      <c r="O83" s="32">
        <f t="shared" si="9"/>
        <v>1583.6999999999998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250.19</v>
      </c>
      <c r="D84" s="72"/>
      <c r="E84" s="72"/>
      <c r="F84" s="72"/>
      <c r="G84" s="72"/>
      <c r="H84" s="72"/>
      <c r="I84" s="27">
        <f t="shared" si="7"/>
        <v>250.19</v>
      </c>
      <c r="J84" s="73"/>
      <c r="K84" s="72"/>
      <c r="L84" s="72"/>
      <c r="M84" s="72">
        <v>1.37</v>
      </c>
      <c r="N84" s="28">
        <f t="shared" si="8"/>
        <v>1.37</v>
      </c>
      <c r="O84" s="29">
        <f t="shared" si="9"/>
        <v>251.56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88029</v>
      </c>
      <c r="D85" s="66"/>
      <c r="E85" s="66"/>
      <c r="F85" s="66"/>
      <c r="G85" s="66"/>
      <c r="H85" s="66"/>
      <c r="I85" s="18">
        <f t="shared" si="7"/>
        <v>88029</v>
      </c>
      <c r="J85" s="67"/>
      <c r="K85" s="66"/>
      <c r="L85" s="66"/>
      <c r="M85" s="66">
        <v>94</v>
      </c>
      <c r="N85" s="20">
        <f t="shared" si="8"/>
        <v>94</v>
      </c>
      <c r="O85" s="21">
        <f t="shared" si="9"/>
        <v>88123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2921.8</v>
      </c>
      <c r="D86" s="75"/>
      <c r="E86" s="75"/>
      <c r="F86" s="75"/>
      <c r="G86" s="75"/>
      <c r="H86" s="75"/>
      <c r="I86" s="30">
        <f t="shared" si="7"/>
        <v>2921.8</v>
      </c>
      <c r="J86" s="76"/>
      <c r="K86" s="75"/>
      <c r="L86" s="75"/>
      <c r="M86" s="75">
        <v>2.9</v>
      </c>
      <c r="N86" s="31">
        <f t="shared" si="8"/>
        <v>2.9</v>
      </c>
      <c r="O86" s="32">
        <f t="shared" si="9"/>
        <v>2924.7000000000003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333.38</v>
      </c>
      <c r="D87" s="72"/>
      <c r="E87" s="72"/>
      <c r="F87" s="72"/>
      <c r="G87" s="72"/>
      <c r="H87" s="72"/>
      <c r="I87" s="27">
        <f t="shared" si="7"/>
        <v>333.38</v>
      </c>
      <c r="J87" s="73"/>
      <c r="K87" s="72"/>
      <c r="L87" s="72"/>
      <c r="M87" s="72"/>
      <c r="N87" s="28">
        <f t="shared" si="8"/>
        <v>0</v>
      </c>
      <c r="O87" s="29">
        <f t="shared" si="9"/>
        <v>333.38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124531</v>
      </c>
      <c r="D88" s="66"/>
      <c r="E88" s="66"/>
      <c r="F88" s="66"/>
      <c r="G88" s="66"/>
      <c r="H88" s="66"/>
      <c r="I88" s="18">
        <f t="shared" si="7"/>
        <v>124531</v>
      </c>
      <c r="J88" s="67"/>
      <c r="K88" s="66"/>
      <c r="L88" s="66"/>
      <c r="M88" s="66"/>
      <c r="N88" s="20">
        <f t="shared" si="8"/>
        <v>0</v>
      </c>
      <c r="O88" s="21">
        <f t="shared" si="9"/>
        <v>124531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2949.1</v>
      </c>
      <c r="D89" s="75"/>
      <c r="E89" s="75"/>
      <c r="F89" s="75"/>
      <c r="G89" s="75"/>
      <c r="H89" s="75"/>
      <c r="I89" s="30">
        <f t="shared" si="7"/>
        <v>2949.1</v>
      </c>
      <c r="J89" s="76"/>
      <c r="K89" s="75"/>
      <c r="L89" s="75"/>
      <c r="M89" s="75"/>
      <c r="N89" s="31">
        <f t="shared" si="8"/>
        <v>0</v>
      </c>
      <c r="O89" s="32">
        <f t="shared" si="9"/>
        <v>2949.1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454.13</v>
      </c>
      <c r="D90" s="72"/>
      <c r="E90" s="72"/>
      <c r="F90" s="72"/>
      <c r="G90" s="72"/>
      <c r="H90" s="72"/>
      <c r="I90" s="27">
        <f t="shared" si="7"/>
        <v>454.13</v>
      </c>
      <c r="J90" s="73"/>
      <c r="K90" s="72"/>
      <c r="L90" s="72"/>
      <c r="M90" s="72"/>
      <c r="N90" s="28">
        <f t="shared" si="8"/>
        <v>0</v>
      </c>
      <c r="O90" s="29">
        <f t="shared" si="9"/>
        <v>454.13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187317</v>
      </c>
      <c r="D91" s="66"/>
      <c r="E91" s="66"/>
      <c r="F91" s="66"/>
      <c r="G91" s="66"/>
      <c r="H91" s="66"/>
      <c r="I91" s="18">
        <f t="shared" si="7"/>
        <v>187317</v>
      </c>
      <c r="J91" s="67"/>
      <c r="K91" s="66"/>
      <c r="L91" s="66"/>
      <c r="M91" s="66"/>
      <c r="N91" s="20">
        <f t="shared" si="8"/>
        <v>0</v>
      </c>
      <c r="O91" s="21">
        <f t="shared" si="9"/>
        <v>187317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3273.5</v>
      </c>
      <c r="D92" s="75"/>
      <c r="E92" s="75"/>
      <c r="F92" s="75"/>
      <c r="G92" s="75"/>
      <c r="H92" s="75"/>
      <c r="I92" s="30">
        <f t="shared" si="7"/>
        <v>3273.5</v>
      </c>
      <c r="J92" s="76"/>
      <c r="K92" s="75"/>
      <c r="L92" s="75"/>
      <c r="M92" s="75"/>
      <c r="N92" s="31">
        <f t="shared" si="8"/>
        <v>0</v>
      </c>
      <c r="O92" s="32">
        <f t="shared" si="9"/>
        <v>3273.5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498.59</v>
      </c>
      <c r="D93" s="72"/>
      <c r="E93" s="72"/>
      <c r="F93" s="72"/>
      <c r="G93" s="72">
        <v>1.1599999999999999</v>
      </c>
      <c r="H93" s="72"/>
      <c r="I93" s="27">
        <f t="shared" si="7"/>
        <v>499.75</v>
      </c>
      <c r="J93" s="73"/>
      <c r="K93" s="72"/>
      <c r="L93" s="72"/>
      <c r="M93" s="72"/>
      <c r="N93" s="28">
        <f t="shared" si="8"/>
        <v>0</v>
      </c>
      <c r="O93" s="29">
        <f t="shared" si="9"/>
        <v>499.75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204103</v>
      </c>
      <c r="D94" s="66"/>
      <c r="E94" s="66"/>
      <c r="F94" s="66"/>
      <c r="G94" s="66">
        <v>293</v>
      </c>
      <c r="H94" s="66"/>
      <c r="I94" s="18">
        <f t="shared" si="7"/>
        <v>204396</v>
      </c>
      <c r="J94" s="67"/>
      <c r="K94" s="66"/>
      <c r="L94" s="66"/>
      <c r="M94" s="66"/>
      <c r="N94" s="20">
        <f t="shared" si="8"/>
        <v>0</v>
      </c>
      <c r="O94" s="21">
        <f t="shared" si="9"/>
        <v>204396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2688.7</v>
      </c>
      <c r="D95" s="75"/>
      <c r="E95" s="75"/>
      <c r="F95" s="75"/>
      <c r="G95" s="75">
        <v>4.3</v>
      </c>
      <c r="H95" s="75"/>
      <c r="I95" s="30">
        <f t="shared" si="7"/>
        <v>2693</v>
      </c>
      <c r="J95" s="76"/>
      <c r="K95" s="75"/>
      <c r="L95" s="75"/>
      <c r="M95" s="75"/>
      <c r="N95" s="31">
        <f t="shared" si="8"/>
        <v>0</v>
      </c>
      <c r="O95" s="32">
        <f t="shared" si="9"/>
        <v>2693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493.38</v>
      </c>
      <c r="D96" s="72"/>
      <c r="E96" s="72"/>
      <c r="F96" s="72"/>
      <c r="G96" s="72">
        <v>17.87</v>
      </c>
      <c r="H96" s="72"/>
      <c r="I96" s="27">
        <f t="shared" si="7"/>
        <v>511.25</v>
      </c>
      <c r="J96" s="73"/>
      <c r="K96" s="72"/>
      <c r="L96" s="72"/>
      <c r="M96" s="72">
        <v>5.46</v>
      </c>
      <c r="N96" s="28">
        <f t="shared" si="8"/>
        <v>5.46</v>
      </c>
      <c r="O96" s="29">
        <f t="shared" si="9"/>
        <v>516.71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222673</v>
      </c>
      <c r="D97" s="66"/>
      <c r="E97" s="66"/>
      <c r="F97" s="66"/>
      <c r="G97" s="66">
        <v>4319</v>
      </c>
      <c r="H97" s="66"/>
      <c r="I97" s="18">
        <f t="shared" si="7"/>
        <v>226992</v>
      </c>
      <c r="J97" s="67"/>
      <c r="K97" s="66"/>
      <c r="L97" s="66"/>
      <c r="M97" s="66">
        <v>633</v>
      </c>
      <c r="N97" s="20">
        <f t="shared" si="8"/>
        <v>633</v>
      </c>
      <c r="O97" s="21">
        <f t="shared" si="9"/>
        <v>227625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2573.1</v>
      </c>
      <c r="D98" s="75"/>
      <c r="E98" s="75"/>
      <c r="F98" s="75"/>
      <c r="G98" s="75">
        <v>56.4</v>
      </c>
      <c r="H98" s="75"/>
      <c r="I98" s="30">
        <f t="shared" si="7"/>
        <v>2629.5</v>
      </c>
      <c r="J98" s="76"/>
      <c r="K98" s="75"/>
      <c r="L98" s="75"/>
      <c r="M98" s="75">
        <v>10.8</v>
      </c>
      <c r="N98" s="31">
        <f t="shared" si="8"/>
        <v>10.8</v>
      </c>
      <c r="O98" s="32">
        <f t="shared" si="9"/>
        <v>2640.3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302.08</v>
      </c>
      <c r="D99" s="72"/>
      <c r="E99" s="72"/>
      <c r="F99" s="72"/>
      <c r="G99" s="72">
        <v>12.11</v>
      </c>
      <c r="H99" s="72"/>
      <c r="I99" s="27">
        <f t="shared" si="7"/>
        <v>314.19</v>
      </c>
      <c r="J99" s="73"/>
      <c r="K99" s="72">
        <v>50.81</v>
      </c>
      <c r="L99" s="72"/>
      <c r="M99" s="72">
        <v>3.32</v>
      </c>
      <c r="N99" s="28">
        <f t="shared" si="8"/>
        <v>54.13</v>
      </c>
      <c r="O99" s="29">
        <f t="shared" si="9"/>
        <v>368.32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144543</v>
      </c>
      <c r="D100" s="66"/>
      <c r="E100" s="66"/>
      <c r="F100" s="66"/>
      <c r="G100" s="66">
        <v>3328</v>
      </c>
      <c r="H100" s="66"/>
      <c r="I100" s="18">
        <f t="shared" si="7"/>
        <v>147871</v>
      </c>
      <c r="J100" s="67"/>
      <c r="K100" s="66">
        <v>2847</v>
      </c>
      <c r="L100" s="66"/>
      <c r="M100" s="66">
        <v>324</v>
      </c>
      <c r="N100" s="20">
        <f t="shared" si="8"/>
        <v>3171</v>
      </c>
      <c r="O100" s="21">
        <f t="shared" si="9"/>
        <v>151042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1537.7</v>
      </c>
      <c r="D101" s="75"/>
      <c r="E101" s="75"/>
      <c r="F101" s="75"/>
      <c r="G101" s="75">
        <v>39.5</v>
      </c>
      <c r="H101" s="75"/>
      <c r="I101" s="30">
        <f t="shared" si="7"/>
        <v>1577.2</v>
      </c>
      <c r="J101" s="76"/>
      <c r="K101" s="75">
        <v>68.5</v>
      </c>
      <c r="L101" s="75"/>
      <c r="M101" s="75">
        <v>3.6</v>
      </c>
      <c r="N101" s="31">
        <f t="shared" si="8"/>
        <v>72.099999999999994</v>
      </c>
      <c r="O101" s="32">
        <f t="shared" si="9"/>
        <v>1649.3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277.33</v>
      </c>
      <c r="D102" s="72"/>
      <c r="E102" s="72"/>
      <c r="F102" s="72"/>
      <c r="G102" s="72">
        <v>18.420000000000002</v>
      </c>
      <c r="H102" s="72"/>
      <c r="I102" s="27">
        <f t="shared" si="7"/>
        <v>295.75</v>
      </c>
      <c r="J102" s="73"/>
      <c r="K102" s="72"/>
      <c r="L102" s="72"/>
      <c r="M102" s="72">
        <v>1.78</v>
      </c>
      <c r="N102" s="28">
        <f t="shared" si="8"/>
        <v>1.78</v>
      </c>
      <c r="O102" s="29">
        <f t="shared" si="9"/>
        <v>297.52999999999997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134322</v>
      </c>
      <c r="D103" s="66"/>
      <c r="E103" s="66"/>
      <c r="F103" s="66"/>
      <c r="G103" s="66">
        <v>5399</v>
      </c>
      <c r="H103" s="66"/>
      <c r="I103" s="18">
        <f t="shared" si="7"/>
        <v>139721</v>
      </c>
      <c r="J103" s="67"/>
      <c r="K103" s="66"/>
      <c r="L103" s="66"/>
      <c r="M103" s="66">
        <v>213</v>
      </c>
      <c r="N103" s="20">
        <f t="shared" si="8"/>
        <v>213</v>
      </c>
      <c r="O103" s="21">
        <f t="shared" si="9"/>
        <v>139934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1168.3</v>
      </c>
      <c r="D104" s="75"/>
      <c r="E104" s="75"/>
      <c r="F104" s="75"/>
      <c r="G104" s="75">
        <v>55.4</v>
      </c>
      <c r="H104" s="75"/>
      <c r="I104" s="30">
        <f t="shared" si="7"/>
        <v>1223.7</v>
      </c>
      <c r="J104" s="76"/>
      <c r="K104" s="75"/>
      <c r="L104" s="75"/>
      <c r="M104" s="75">
        <v>2</v>
      </c>
      <c r="N104" s="31">
        <f t="shared" si="8"/>
        <v>2</v>
      </c>
      <c r="O104" s="32">
        <f t="shared" si="9"/>
        <v>1225.7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119.81</v>
      </c>
      <c r="D105" s="72"/>
      <c r="E105" s="72"/>
      <c r="F105" s="72"/>
      <c r="G105" s="72">
        <v>5.26</v>
      </c>
      <c r="H105" s="72"/>
      <c r="I105" s="27">
        <f t="shared" si="7"/>
        <v>125.07000000000001</v>
      </c>
      <c r="J105" s="73"/>
      <c r="K105" s="72"/>
      <c r="L105" s="72"/>
      <c r="M105" s="72"/>
      <c r="N105" s="28">
        <f t="shared" si="8"/>
        <v>0</v>
      </c>
      <c r="O105" s="29">
        <f t="shared" si="9"/>
        <v>125.07000000000001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61090</v>
      </c>
      <c r="D106" s="66"/>
      <c r="E106" s="66"/>
      <c r="F106" s="66"/>
      <c r="G106" s="66">
        <v>1453</v>
      </c>
      <c r="H106" s="66"/>
      <c r="I106" s="18">
        <f t="shared" si="7"/>
        <v>62543</v>
      </c>
      <c r="J106" s="67"/>
      <c r="K106" s="66"/>
      <c r="L106" s="66"/>
      <c r="M106" s="66"/>
      <c r="N106" s="20">
        <f t="shared" si="8"/>
        <v>0</v>
      </c>
      <c r="O106" s="21">
        <f t="shared" si="9"/>
        <v>62543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473.4</v>
      </c>
      <c r="D107" s="75"/>
      <c r="E107" s="75"/>
      <c r="F107" s="75"/>
      <c r="G107" s="75">
        <v>12.1</v>
      </c>
      <c r="H107" s="75"/>
      <c r="I107" s="30">
        <f t="shared" si="7"/>
        <v>485.5</v>
      </c>
      <c r="J107" s="76"/>
      <c r="K107" s="75"/>
      <c r="L107" s="75"/>
      <c r="M107" s="75"/>
      <c r="N107" s="31">
        <f t="shared" si="8"/>
        <v>0</v>
      </c>
      <c r="O107" s="32">
        <f t="shared" si="9"/>
        <v>485.5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49.16</v>
      </c>
      <c r="D108" s="72"/>
      <c r="E108" s="72"/>
      <c r="F108" s="72"/>
      <c r="G108" s="72">
        <v>0.7</v>
      </c>
      <c r="H108" s="72"/>
      <c r="I108" s="27">
        <f t="shared" si="7"/>
        <v>49.86</v>
      </c>
      <c r="J108" s="73"/>
      <c r="K108" s="72"/>
      <c r="L108" s="72"/>
      <c r="M108" s="72"/>
      <c r="N108" s="28">
        <f t="shared" si="8"/>
        <v>0</v>
      </c>
      <c r="O108" s="29">
        <f t="shared" si="9"/>
        <v>49.86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26234</v>
      </c>
      <c r="D109" s="66"/>
      <c r="E109" s="66"/>
      <c r="F109" s="66"/>
      <c r="G109" s="66">
        <v>231</v>
      </c>
      <c r="H109" s="66"/>
      <c r="I109" s="18">
        <f t="shared" si="7"/>
        <v>26465</v>
      </c>
      <c r="J109" s="67"/>
      <c r="K109" s="66"/>
      <c r="L109" s="66"/>
      <c r="M109" s="66"/>
      <c r="N109" s="20">
        <f t="shared" si="8"/>
        <v>0</v>
      </c>
      <c r="O109" s="21">
        <f t="shared" si="9"/>
        <v>26465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136.1</v>
      </c>
      <c r="D110" s="75"/>
      <c r="E110" s="75"/>
      <c r="F110" s="75"/>
      <c r="G110" s="75">
        <v>0.8</v>
      </c>
      <c r="H110" s="75"/>
      <c r="I110" s="30">
        <f t="shared" si="7"/>
        <v>136.9</v>
      </c>
      <c r="J110" s="76"/>
      <c r="K110" s="75"/>
      <c r="L110" s="75"/>
      <c r="M110" s="75"/>
      <c r="N110" s="31">
        <f t="shared" si="8"/>
        <v>0</v>
      </c>
      <c r="O110" s="32">
        <f t="shared" si="9"/>
        <v>136.9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65.3</v>
      </c>
      <c r="D111" s="72"/>
      <c r="E111" s="72"/>
      <c r="F111" s="72"/>
      <c r="G111" s="72">
        <v>3.13</v>
      </c>
      <c r="H111" s="72"/>
      <c r="I111" s="27">
        <f t="shared" si="7"/>
        <v>68.429999999999993</v>
      </c>
      <c r="J111" s="73"/>
      <c r="K111" s="72"/>
      <c r="L111" s="72"/>
      <c r="M111" s="72"/>
      <c r="N111" s="28">
        <f t="shared" si="8"/>
        <v>0</v>
      </c>
      <c r="O111" s="29">
        <f t="shared" si="9"/>
        <v>68.429999999999993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34756</v>
      </c>
      <c r="D112" s="66"/>
      <c r="E112" s="66"/>
      <c r="F112" s="66"/>
      <c r="G112" s="66">
        <v>1048</v>
      </c>
      <c r="H112" s="66"/>
      <c r="I112" s="18">
        <f t="shared" si="7"/>
        <v>35804</v>
      </c>
      <c r="J112" s="67"/>
      <c r="K112" s="66"/>
      <c r="L112" s="66"/>
      <c r="M112" s="66"/>
      <c r="N112" s="20">
        <f t="shared" si="8"/>
        <v>0</v>
      </c>
      <c r="O112" s="21">
        <f t="shared" si="9"/>
        <v>35804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134.1</v>
      </c>
      <c r="D113" s="75"/>
      <c r="E113" s="75"/>
      <c r="F113" s="75"/>
      <c r="G113" s="75">
        <v>0</v>
      </c>
      <c r="H113" s="75"/>
      <c r="I113" s="30">
        <f t="shared" si="7"/>
        <v>134.1</v>
      </c>
      <c r="J113" s="76"/>
      <c r="K113" s="75"/>
      <c r="L113" s="75"/>
      <c r="M113" s="75"/>
      <c r="N113" s="31">
        <f t="shared" si="8"/>
        <v>0</v>
      </c>
      <c r="O113" s="32">
        <f t="shared" si="9"/>
        <v>134.1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104.02</v>
      </c>
      <c r="D114" s="72"/>
      <c r="E114" s="72"/>
      <c r="F114" s="72"/>
      <c r="G114" s="72">
        <v>8.2200000000000006</v>
      </c>
      <c r="H114" s="72"/>
      <c r="I114" s="27">
        <f t="shared" si="7"/>
        <v>112.24</v>
      </c>
      <c r="J114" s="73"/>
      <c r="K114" s="72">
        <v>5.16</v>
      </c>
      <c r="L114" s="72"/>
      <c r="M114" s="72">
        <v>7.55</v>
      </c>
      <c r="N114" s="28">
        <f t="shared" si="8"/>
        <v>12.71</v>
      </c>
      <c r="O114" s="29">
        <f t="shared" si="9"/>
        <v>124.94999999999999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54835</v>
      </c>
      <c r="D115" s="66"/>
      <c r="E115" s="66"/>
      <c r="F115" s="66"/>
      <c r="G115" s="66">
        <v>2283</v>
      </c>
      <c r="H115" s="66"/>
      <c r="I115" s="18">
        <f t="shared" si="7"/>
        <v>57118</v>
      </c>
      <c r="J115" s="67"/>
      <c r="K115" s="66">
        <v>435</v>
      </c>
      <c r="L115" s="66"/>
      <c r="M115" s="66">
        <v>729</v>
      </c>
      <c r="N115" s="20">
        <f t="shared" si="8"/>
        <v>1164</v>
      </c>
      <c r="O115" s="21">
        <f t="shared" si="9"/>
        <v>58282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81</v>
      </c>
      <c r="D116" s="84"/>
      <c r="E116" s="84"/>
      <c r="F116" s="84"/>
      <c r="G116" s="84">
        <v>0</v>
      </c>
      <c r="H116" s="84"/>
      <c r="I116" s="46">
        <f t="shared" si="7"/>
        <v>81</v>
      </c>
      <c r="J116" s="85"/>
      <c r="K116" s="84">
        <v>5.6</v>
      </c>
      <c r="L116" s="84"/>
      <c r="M116" s="84">
        <v>0</v>
      </c>
      <c r="N116" s="47">
        <f t="shared" si="8"/>
        <v>5.6</v>
      </c>
      <c r="O116" s="43">
        <f t="shared" si="9"/>
        <v>86.6</v>
      </c>
      <c r="P116" s="44">
        <f>SUM(O136,P111,P112,P115)</f>
        <v>3693.9700000000003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127.8</v>
      </c>
      <c r="D121" s="63"/>
      <c r="E121" s="63"/>
      <c r="F121" s="63"/>
      <c r="G121" s="63">
        <v>10.42</v>
      </c>
      <c r="H121" s="63"/>
      <c r="I121" s="11">
        <f t="shared" si="7"/>
        <v>138.22</v>
      </c>
      <c r="J121" s="64"/>
      <c r="K121" s="63"/>
      <c r="L121" s="63"/>
      <c r="M121" s="63"/>
      <c r="N121" s="13">
        <f t="shared" si="8"/>
        <v>0</v>
      </c>
      <c r="O121" s="14">
        <f t="shared" si="9"/>
        <v>138.22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66134</v>
      </c>
      <c r="D122" s="66"/>
      <c r="E122" s="66"/>
      <c r="F122" s="66"/>
      <c r="G122" s="66">
        <v>2310</v>
      </c>
      <c r="H122" s="66"/>
      <c r="I122" s="18">
        <f t="shared" si="7"/>
        <v>68444</v>
      </c>
      <c r="J122" s="67"/>
      <c r="K122" s="66"/>
      <c r="L122" s="66"/>
      <c r="M122" s="66"/>
      <c r="N122" s="20">
        <f t="shared" si="8"/>
        <v>0</v>
      </c>
      <c r="O122" s="21">
        <f t="shared" si="9"/>
        <v>68444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109.42</v>
      </c>
      <c r="D124" s="72"/>
      <c r="E124" s="72"/>
      <c r="F124" s="72"/>
      <c r="G124" s="72">
        <v>3.8</v>
      </c>
      <c r="H124" s="72"/>
      <c r="I124" s="27">
        <f t="shared" si="7"/>
        <v>113.22</v>
      </c>
      <c r="J124" s="73"/>
      <c r="K124" s="72"/>
      <c r="L124" s="72"/>
      <c r="M124" s="72"/>
      <c r="N124" s="28">
        <f t="shared" si="8"/>
        <v>0</v>
      </c>
      <c r="O124" s="29">
        <f t="shared" si="9"/>
        <v>113.22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64039</v>
      </c>
      <c r="D125" s="66"/>
      <c r="E125" s="66"/>
      <c r="F125" s="66"/>
      <c r="G125" s="66">
        <v>1025</v>
      </c>
      <c r="H125" s="66"/>
      <c r="I125" s="18">
        <f t="shared" si="7"/>
        <v>65064</v>
      </c>
      <c r="J125" s="67"/>
      <c r="K125" s="66"/>
      <c r="L125" s="66"/>
      <c r="M125" s="66"/>
      <c r="N125" s="20">
        <f t="shared" si="8"/>
        <v>0</v>
      </c>
      <c r="O125" s="21">
        <f t="shared" si="9"/>
        <v>65064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94.8</v>
      </c>
      <c r="D126" s="75"/>
      <c r="E126" s="75"/>
      <c r="F126" s="75"/>
      <c r="G126" s="75">
        <v>0</v>
      </c>
      <c r="H126" s="75"/>
      <c r="I126" s="30">
        <f t="shared" si="7"/>
        <v>94.8</v>
      </c>
      <c r="J126" s="76"/>
      <c r="K126" s="75"/>
      <c r="L126" s="75"/>
      <c r="M126" s="75"/>
      <c r="N126" s="31">
        <f t="shared" si="8"/>
        <v>0</v>
      </c>
      <c r="O126" s="32">
        <f t="shared" si="9"/>
        <v>94.8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114.53</v>
      </c>
      <c r="D127" s="72"/>
      <c r="E127" s="72"/>
      <c r="F127" s="72">
        <v>0.02</v>
      </c>
      <c r="G127" s="72">
        <v>0.93</v>
      </c>
      <c r="H127" s="72"/>
      <c r="I127" s="27">
        <f t="shared" si="7"/>
        <v>115.48</v>
      </c>
      <c r="J127" s="73"/>
      <c r="K127" s="72">
        <v>7.16</v>
      </c>
      <c r="L127" s="72"/>
      <c r="M127" s="72"/>
      <c r="N127" s="28">
        <f t="shared" si="8"/>
        <v>7.16</v>
      </c>
      <c r="O127" s="29">
        <f t="shared" si="9"/>
        <v>122.64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61481</v>
      </c>
      <c r="D128" s="66"/>
      <c r="E128" s="66"/>
      <c r="F128" s="66">
        <v>5</v>
      </c>
      <c r="G128" s="66">
        <v>300</v>
      </c>
      <c r="H128" s="66"/>
      <c r="I128" s="18">
        <f t="shared" si="7"/>
        <v>61786</v>
      </c>
      <c r="J128" s="67"/>
      <c r="K128" s="66">
        <v>699</v>
      </c>
      <c r="L128" s="66"/>
      <c r="M128" s="66"/>
      <c r="N128" s="20">
        <f t="shared" si="8"/>
        <v>699</v>
      </c>
      <c r="O128" s="21">
        <f t="shared" si="9"/>
        <v>62485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>
        <v>0</v>
      </c>
      <c r="G129" s="75">
        <v>0</v>
      </c>
      <c r="H129" s="75"/>
      <c r="I129" s="30">
        <f t="shared" si="7"/>
        <v>0</v>
      </c>
      <c r="J129" s="76"/>
      <c r="K129" s="75">
        <v>3.5</v>
      </c>
      <c r="L129" s="75"/>
      <c r="M129" s="75"/>
      <c r="N129" s="31">
        <f t="shared" si="8"/>
        <v>3.5</v>
      </c>
      <c r="O129" s="32">
        <f t="shared" si="9"/>
        <v>3.5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3488.53</v>
      </c>
      <c r="D130" s="63">
        <v>0.6</v>
      </c>
      <c r="E130" s="63"/>
      <c r="F130" s="63">
        <v>0.02</v>
      </c>
      <c r="G130" s="63">
        <v>82.02</v>
      </c>
      <c r="H130" s="63"/>
      <c r="I130" s="11">
        <f t="shared" si="7"/>
        <v>3571.17</v>
      </c>
      <c r="J130" s="64"/>
      <c r="K130" s="63">
        <v>63.13</v>
      </c>
      <c r="L130" s="63"/>
      <c r="M130" s="63">
        <v>29.13</v>
      </c>
      <c r="N130" s="13">
        <f>SUM(J130:M130)</f>
        <v>92.26</v>
      </c>
      <c r="O130" s="14">
        <f t="shared" si="9"/>
        <v>3663.4300000000003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1528133</v>
      </c>
      <c r="D131" s="66">
        <v>87</v>
      </c>
      <c r="E131" s="66"/>
      <c r="F131" s="66">
        <v>5</v>
      </c>
      <c r="G131" s="66">
        <v>21989</v>
      </c>
      <c r="H131" s="66"/>
      <c r="I131" s="18">
        <f t="shared" si="7"/>
        <v>1550214</v>
      </c>
      <c r="J131" s="67"/>
      <c r="K131" s="66">
        <v>3981</v>
      </c>
      <c r="L131" s="66"/>
      <c r="M131" s="66">
        <v>2557</v>
      </c>
      <c r="N131" s="20">
        <f t="shared" si="8"/>
        <v>6538</v>
      </c>
      <c r="O131" s="21">
        <f t="shared" si="9"/>
        <v>1556752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20431.099999999999</v>
      </c>
      <c r="D132" s="75">
        <v>3.8</v>
      </c>
      <c r="E132" s="75"/>
      <c r="F132" s="75">
        <v>0</v>
      </c>
      <c r="G132" s="75">
        <v>168.5</v>
      </c>
      <c r="H132" s="75"/>
      <c r="I132" s="30">
        <f t="shared" ref="I132:I138" si="10">SUM(C132:H132)</f>
        <v>20603.399999999998</v>
      </c>
      <c r="J132" s="76"/>
      <c r="K132" s="75">
        <v>77.599999999999994</v>
      </c>
      <c r="L132" s="75"/>
      <c r="M132" s="75">
        <v>44.1</v>
      </c>
      <c r="N132" s="31">
        <f t="shared" ref="N132:N138" si="11">SUM(J132:M132)</f>
        <v>121.69999999999999</v>
      </c>
      <c r="O132" s="32">
        <f t="shared" ref="O132:O138" si="12">SUM(N132,I132)</f>
        <v>20725.099999999999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3095.93</v>
      </c>
      <c r="D133" s="72"/>
      <c r="E133" s="72"/>
      <c r="F133" s="72">
        <v>0.02</v>
      </c>
      <c r="G133" s="72">
        <v>82.02</v>
      </c>
      <c r="H133" s="72"/>
      <c r="I133" s="27">
        <f t="shared" si="10"/>
        <v>3177.97</v>
      </c>
      <c r="J133" s="73"/>
      <c r="K133" s="72">
        <v>12.32</v>
      </c>
      <c r="L133" s="72"/>
      <c r="M133" s="72">
        <v>26.55</v>
      </c>
      <c r="N133" s="28">
        <f t="shared" si="11"/>
        <v>38.870000000000005</v>
      </c>
      <c r="O133" s="29">
        <f t="shared" si="12"/>
        <v>3216.8399999999997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1403162</v>
      </c>
      <c r="D134" s="66"/>
      <c r="E134" s="66"/>
      <c r="F134" s="66">
        <v>5</v>
      </c>
      <c r="G134" s="66">
        <v>21989</v>
      </c>
      <c r="H134" s="66"/>
      <c r="I134" s="18">
        <f t="shared" si="10"/>
        <v>1425156</v>
      </c>
      <c r="J134" s="67"/>
      <c r="K134" s="66">
        <v>1134</v>
      </c>
      <c r="L134" s="66"/>
      <c r="M134" s="66">
        <v>2470</v>
      </c>
      <c r="N134" s="20">
        <f t="shared" si="11"/>
        <v>3604</v>
      </c>
      <c r="O134" s="21">
        <f t="shared" si="12"/>
        <v>1428760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15675.9</v>
      </c>
      <c r="D135" s="84"/>
      <c r="E135" s="84"/>
      <c r="F135" s="84">
        <v>0</v>
      </c>
      <c r="G135" s="84">
        <v>168.5</v>
      </c>
      <c r="H135" s="84"/>
      <c r="I135" s="46">
        <f t="shared" si="10"/>
        <v>15844.4</v>
      </c>
      <c r="J135" s="85"/>
      <c r="K135" s="84">
        <v>9.1</v>
      </c>
      <c r="L135" s="84"/>
      <c r="M135" s="84">
        <v>38.1</v>
      </c>
      <c r="N135" s="47">
        <f t="shared" si="11"/>
        <v>47.2</v>
      </c>
      <c r="O135" s="43">
        <f t="shared" si="12"/>
        <v>15891.6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3518.3900000000003</v>
      </c>
      <c r="D136" s="54">
        <f t="shared" si="13"/>
        <v>0.6</v>
      </c>
      <c r="E136" s="54">
        <f t="shared" si="13"/>
        <v>0</v>
      </c>
      <c r="F136" s="54">
        <f t="shared" si="13"/>
        <v>0.02</v>
      </c>
      <c r="G136" s="54">
        <f t="shared" si="13"/>
        <v>82.02000000000001</v>
      </c>
      <c r="H136" s="54">
        <f t="shared" si="13"/>
        <v>0.1</v>
      </c>
      <c r="I136" s="55">
        <f t="shared" si="10"/>
        <v>3601.13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63.709999999999994</v>
      </c>
      <c r="L136" s="54">
        <f t="shared" si="14"/>
        <v>0</v>
      </c>
      <c r="M136" s="54">
        <f t="shared" si="14"/>
        <v>29.130000000000003</v>
      </c>
      <c r="N136" s="57">
        <f t="shared" si="11"/>
        <v>92.84</v>
      </c>
      <c r="O136" s="58">
        <f t="shared" si="12"/>
        <v>3693.9700000000003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1532034</v>
      </c>
      <c r="D137" s="17">
        <f t="shared" si="13"/>
        <v>87</v>
      </c>
      <c r="E137" s="17">
        <f t="shared" si="13"/>
        <v>0</v>
      </c>
      <c r="F137" s="17">
        <f t="shared" si="13"/>
        <v>5</v>
      </c>
      <c r="G137" s="17">
        <f t="shared" si="13"/>
        <v>21989</v>
      </c>
      <c r="H137" s="17">
        <f t="shared" si="13"/>
        <v>7</v>
      </c>
      <c r="I137" s="18">
        <f t="shared" si="10"/>
        <v>1554122</v>
      </c>
      <c r="J137" s="19">
        <f t="shared" si="14"/>
        <v>0</v>
      </c>
      <c r="K137" s="17">
        <f t="shared" si="14"/>
        <v>4149</v>
      </c>
      <c r="L137" s="17">
        <f t="shared" si="14"/>
        <v>0</v>
      </c>
      <c r="M137" s="17">
        <f t="shared" si="14"/>
        <v>2557</v>
      </c>
      <c r="N137" s="20">
        <f t="shared" si="11"/>
        <v>6706</v>
      </c>
      <c r="O137" s="21">
        <f t="shared" si="12"/>
        <v>1560828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20765.299999999996</v>
      </c>
      <c r="D138" s="40">
        <f t="shared" si="13"/>
        <v>3.8</v>
      </c>
      <c r="E138" s="40">
        <f t="shared" si="13"/>
        <v>0</v>
      </c>
      <c r="F138" s="40">
        <f t="shared" si="13"/>
        <v>0</v>
      </c>
      <c r="G138" s="40">
        <f t="shared" si="13"/>
        <v>168.5</v>
      </c>
      <c r="H138" s="40">
        <f t="shared" si="13"/>
        <v>0.4</v>
      </c>
      <c r="I138" s="46">
        <f t="shared" si="10"/>
        <v>20937.999999999996</v>
      </c>
      <c r="J138" s="42">
        <f t="shared" si="14"/>
        <v>0</v>
      </c>
      <c r="K138" s="40">
        <f t="shared" si="14"/>
        <v>89.8</v>
      </c>
      <c r="L138" s="40">
        <f t="shared" si="14"/>
        <v>0</v>
      </c>
      <c r="M138" s="40">
        <f t="shared" si="14"/>
        <v>44.1</v>
      </c>
      <c r="N138" s="47">
        <f t="shared" si="11"/>
        <v>133.9</v>
      </c>
      <c r="O138" s="43">
        <f t="shared" si="12"/>
        <v>21071.899999999998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F06C1-8407-477F-96B1-6996AB3CFBE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4.3600000000000003</v>
      </c>
      <c r="G5" s="63">
        <v>6.18</v>
      </c>
      <c r="H5" s="63"/>
      <c r="I5" s="11">
        <f t="shared" ref="I5:I36" si="0">SUM(C5:H5)</f>
        <v>10.54</v>
      </c>
      <c r="J5" s="64"/>
      <c r="K5" s="63"/>
      <c r="L5" s="63">
        <v>23.03</v>
      </c>
      <c r="M5" s="63">
        <v>15.29</v>
      </c>
      <c r="N5" s="13">
        <f t="shared" ref="N5:N58" si="1">SUM(J5:M5)</f>
        <v>38.32</v>
      </c>
      <c r="O5" s="14">
        <f>SUM(N5,I5)</f>
        <v>48.86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0.69</v>
      </c>
      <c r="E8" s="72"/>
      <c r="F8" s="72"/>
      <c r="G8" s="72">
        <v>1.05</v>
      </c>
      <c r="H8" s="72"/>
      <c r="I8" s="27">
        <f t="shared" si="0"/>
        <v>1.74</v>
      </c>
      <c r="J8" s="73">
        <v>0.2</v>
      </c>
      <c r="K8" s="72"/>
      <c r="L8" s="72">
        <v>8.2899999999999991</v>
      </c>
      <c r="M8" s="72">
        <v>7.76</v>
      </c>
      <c r="N8" s="28">
        <f t="shared" si="1"/>
        <v>16.25</v>
      </c>
      <c r="O8" s="29">
        <f t="shared" si="2"/>
        <v>17.989999999999998</v>
      </c>
      <c r="P8" s="22" t="s">
        <v>25</v>
      </c>
      <c r="Q8" s="129" t="s">
        <v>81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>
        <v>4</v>
      </c>
      <c r="K9" s="66"/>
      <c r="L9" s="66">
        <v>88</v>
      </c>
      <c r="M9" s="66">
        <v>77</v>
      </c>
      <c r="N9" s="20">
        <f t="shared" si="1"/>
        <v>169</v>
      </c>
      <c r="O9" s="21">
        <f t="shared" si="2"/>
        <v>169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>
        <v>1.2</v>
      </c>
      <c r="K10" s="75"/>
      <c r="L10" s="75">
        <v>12.6</v>
      </c>
      <c r="M10" s="75">
        <v>10</v>
      </c>
      <c r="N10" s="31">
        <f t="shared" si="1"/>
        <v>23.799999999999997</v>
      </c>
      <c r="O10" s="32">
        <f t="shared" si="2"/>
        <v>23.799999999999997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0.03</v>
      </c>
      <c r="D11" s="72">
        <v>1.02</v>
      </c>
      <c r="E11" s="72"/>
      <c r="F11" s="72">
        <v>0.97</v>
      </c>
      <c r="G11" s="72"/>
      <c r="H11" s="72"/>
      <c r="I11" s="27">
        <f t="shared" si="0"/>
        <v>2.02</v>
      </c>
      <c r="J11" s="73"/>
      <c r="K11" s="72">
        <v>6.68</v>
      </c>
      <c r="L11" s="72"/>
      <c r="M11" s="72">
        <v>10.39</v>
      </c>
      <c r="N11" s="28">
        <f t="shared" si="1"/>
        <v>17.07</v>
      </c>
      <c r="O11" s="29">
        <f t="shared" si="2"/>
        <v>19.09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3</v>
      </c>
      <c r="D12" s="66">
        <v>38</v>
      </c>
      <c r="E12" s="66"/>
      <c r="F12" s="66">
        <v>58</v>
      </c>
      <c r="G12" s="66"/>
      <c r="H12" s="66"/>
      <c r="I12" s="18">
        <f t="shared" si="0"/>
        <v>99</v>
      </c>
      <c r="J12" s="67"/>
      <c r="K12" s="66">
        <v>33</v>
      </c>
      <c r="L12" s="66"/>
      <c r="M12" s="66">
        <v>182</v>
      </c>
      <c r="N12" s="20">
        <f t="shared" si="1"/>
        <v>215</v>
      </c>
      <c r="O12" s="21">
        <f t="shared" si="2"/>
        <v>314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0.7</v>
      </c>
      <c r="D13" s="75">
        <v>7.7</v>
      </c>
      <c r="E13" s="75"/>
      <c r="F13" s="75">
        <v>7.8</v>
      </c>
      <c r="G13" s="75"/>
      <c r="H13" s="75"/>
      <c r="I13" s="30">
        <f t="shared" si="0"/>
        <v>16.2</v>
      </c>
      <c r="J13" s="76"/>
      <c r="K13" s="75">
        <v>7.2</v>
      </c>
      <c r="L13" s="75"/>
      <c r="M13" s="75">
        <v>17</v>
      </c>
      <c r="N13" s="31">
        <f t="shared" si="1"/>
        <v>24.2</v>
      </c>
      <c r="O13" s="32">
        <f t="shared" si="2"/>
        <v>40.4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0.43</v>
      </c>
      <c r="D14" s="72">
        <v>12.95</v>
      </c>
      <c r="E14" s="72"/>
      <c r="F14" s="72">
        <v>0.95</v>
      </c>
      <c r="G14" s="72">
        <v>0.61</v>
      </c>
      <c r="H14" s="72">
        <v>0.04</v>
      </c>
      <c r="I14" s="27">
        <f t="shared" si="0"/>
        <v>14.979999999999997</v>
      </c>
      <c r="J14" s="73">
        <v>0.27</v>
      </c>
      <c r="K14" s="72"/>
      <c r="L14" s="72"/>
      <c r="M14" s="72">
        <v>11.86</v>
      </c>
      <c r="N14" s="28">
        <f t="shared" si="1"/>
        <v>12.129999999999999</v>
      </c>
      <c r="O14" s="29">
        <f t="shared" si="2"/>
        <v>27.109999999999996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35</v>
      </c>
      <c r="D15" s="66">
        <v>667</v>
      </c>
      <c r="E15" s="66"/>
      <c r="F15" s="66">
        <v>76</v>
      </c>
      <c r="G15" s="66">
        <v>49</v>
      </c>
      <c r="H15" s="66">
        <v>1</v>
      </c>
      <c r="I15" s="18">
        <f t="shared" si="0"/>
        <v>828</v>
      </c>
      <c r="J15" s="67">
        <v>16</v>
      </c>
      <c r="K15" s="66"/>
      <c r="L15" s="66"/>
      <c r="M15" s="66">
        <v>347</v>
      </c>
      <c r="N15" s="20">
        <f t="shared" si="1"/>
        <v>363</v>
      </c>
      <c r="O15" s="21">
        <f t="shared" si="2"/>
        <v>1191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4.5999999999999996</v>
      </c>
      <c r="D16" s="75">
        <v>67.900000000000006</v>
      </c>
      <c r="E16" s="75"/>
      <c r="F16" s="75">
        <v>6.2</v>
      </c>
      <c r="G16" s="75">
        <v>3.5</v>
      </c>
      <c r="H16" s="75">
        <v>0.1</v>
      </c>
      <c r="I16" s="30">
        <f t="shared" si="0"/>
        <v>82.3</v>
      </c>
      <c r="J16" s="76">
        <v>0.8</v>
      </c>
      <c r="K16" s="75"/>
      <c r="L16" s="75"/>
      <c r="M16" s="75">
        <v>23.4</v>
      </c>
      <c r="N16" s="31">
        <f t="shared" si="1"/>
        <v>24.2</v>
      </c>
      <c r="O16" s="32">
        <f t="shared" si="2"/>
        <v>106.5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0.8</v>
      </c>
      <c r="D17" s="72">
        <v>35.44</v>
      </c>
      <c r="E17" s="72"/>
      <c r="F17" s="72">
        <v>5.8</v>
      </c>
      <c r="G17" s="72">
        <v>8.61</v>
      </c>
      <c r="H17" s="72">
        <v>0.61</v>
      </c>
      <c r="I17" s="27">
        <f t="shared" si="0"/>
        <v>51.259999999999991</v>
      </c>
      <c r="J17" s="73">
        <v>0.68</v>
      </c>
      <c r="K17" s="72"/>
      <c r="L17" s="72"/>
      <c r="M17" s="72">
        <v>4.4000000000000004</v>
      </c>
      <c r="N17" s="28">
        <f t="shared" si="1"/>
        <v>5.08</v>
      </c>
      <c r="O17" s="29">
        <f t="shared" si="2"/>
        <v>56.339999999999989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109</v>
      </c>
      <c r="D18" s="66">
        <v>2934</v>
      </c>
      <c r="E18" s="66"/>
      <c r="F18" s="66">
        <v>604</v>
      </c>
      <c r="G18" s="66">
        <v>825</v>
      </c>
      <c r="H18" s="66">
        <v>120</v>
      </c>
      <c r="I18" s="18">
        <f t="shared" si="0"/>
        <v>4592</v>
      </c>
      <c r="J18" s="67">
        <v>42</v>
      </c>
      <c r="K18" s="66">
        <v>44</v>
      </c>
      <c r="L18" s="66">
        <v>119</v>
      </c>
      <c r="M18" s="66">
        <v>470</v>
      </c>
      <c r="N18" s="20">
        <f t="shared" si="1"/>
        <v>675</v>
      </c>
      <c r="O18" s="21">
        <f t="shared" si="2"/>
        <v>5267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8</v>
      </c>
      <c r="D19" s="75">
        <v>182.9</v>
      </c>
      <c r="E19" s="75"/>
      <c r="F19" s="75">
        <v>31.5</v>
      </c>
      <c r="G19" s="75">
        <v>45</v>
      </c>
      <c r="H19" s="75">
        <v>8.4</v>
      </c>
      <c r="I19" s="30">
        <f t="shared" si="0"/>
        <v>275.79999999999995</v>
      </c>
      <c r="J19" s="76">
        <v>1.3</v>
      </c>
      <c r="K19" s="75">
        <v>3.5</v>
      </c>
      <c r="L19" s="75">
        <v>6.1</v>
      </c>
      <c r="M19" s="75">
        <v>24.5</v>
      </c>
      <c r="N19" s="31">
        <f t="shared" si="1"/>
        <v>35.4</v>
      </c>
      <c r="O19" s="32">
        <f t="shared" si="2"/>
        <v>311.19999999999993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1.1299999999999999</v>
      </c>
      <c r="D20" s="72">
        <v>34.799999999999997</v>
      </c>
      <c r="E20" s="72"/>
      <c r="F20" s="72">
        <v>4.7699999999999996</v>
      </c>
      <c r="G20" s="72">
        <v>4.07</v>
      </c>
      <c r="H20" s="72">
        <v>3.67</v>
      </c>
      <c r="I20" s="27">
        <f t="shared" si="0"/>
        <v>48.440000000000005</v>
      </c>
      <c r="J20" s="73"/>
      <c r="K20" s="72"/>
      <c r="L20" s="72">
        <v>0.1</v>
      </c>
      <c r="M20" s="72">
        <v>6.15</v>
      </c>
      <c r="N20" s="28">
        <f t="shared" si="1"/>
        <v>6.25</v>
      </c>
      <c r="O20" s="29">
        <f t="shared" si="2"/>
        <v>54.690000000000005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306</v>
      </c>
      <c r="D21" s="66">
        <v>7193</v>
      </c>
      <c r="E21" s="66"/>
      <c r="F21" s="66">
        <v>1753</v>
      </c>
      <c r="G21" s="66">
        <v>1441</v>
      </c>
      <c r="H21" s="66">
        <v>762</v>
      </c>
      <c r="I21" s="18">
        <f t="shared" si="0"/>
        <v>11455</v>
      </c>
      <c r="J21" s="67"/>
      <c r="K21" s="66">
        <v>112</v>
      </c>
      <c r="L21" s="66">
        <v>162</v>
      </c>
      <c r="M21" s="66">
        <v>1403</v>
      </c>
      <c r="N21" s="20">
        <f t="shared" si="1"/>
        <v>1677</v>
      </c>
      <c r="O21" s="21">
        <f t="shared" si="2"/>
        <v>13132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15.3</v>
      </c>
      <c r="D22" s="75">
        <v>376.3</v>
      </c>
      <c r="E22" s="75"/>
      <c r="F22" s="75">
        <v>69.2</v>
      </c>
      <c r="G22" s="75">
        <v>56.3</v>
      </c>
      <c r="H22" s="75">
        <v>41.4</v>
      </c>
      <c r="I22" s="30">
        <f t="shared" si="0"/>
        <v>558.5</v>
      </c>
      <c r="J22" s="76"/>
      <c r="K22" s="75">
        <v>7.4</v>
      </c>
      <c r="L22" s="75">
        <v>6.7</v>
      </c>
      <c r="M22" s="75">
        <v>56</v>
      </c>
      <c r="N22" s="31">
        <f t="shared" si="1"/>
        <v>70.099999999999994</v>
      </c>
      <c r="O22" s="32">
        <f t="shared" si="2"/>
        <v>628.6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8.2899999999999991</v>
      </c>
      <c r="D23" s="72">
        <v>91.34</v>
      </c>
      <c r="E23" s="72"/>
      <c r="F23" s="72">
        <v>28.92</v>
      </c>
      <c r="G23" s="72">
        <v>14.37</v>
      </c>
      <c r="H23" s="72">
        <v>2.96</v>
      </c>
      <c r="I23" s="27">
        <f t="shared" si="0"/>
        <v>145.88000000000002</v>
      </c>
      <c r="J23" s="73">
        <v>3.6</v>
      </c>
      <c r="K23" s="72"/>
      <c r="L23" s="72">
        <v>0.03</v>
      </c>
      <c r="M23" s="72">
        <v>7.54</v>
      </c>
      <c r="N23" s="28">
        <f t="shared" si="1"/>
        <v>11.17</v>
      </c>
      <c r="O23" s="29">
        <f t="shared" si="2"/>
        <v>157.05000000000001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1857</v>
      </c>
      <c r="D24" s="66">
        <v>9716</v>
      </c>
      <c r="E24" s="66"/>
      <c r="F24" s="66">
        <v>5465</v>
      </c>
      <c r="G24" s="66">
        <v>2627</v>
      </c>
      <c r="H24" s="66">
        <v>1584</v>
      </c>
      <c r="I24" s="18">
        <f t="shared" si="0"/>
        <v>21249</v>
      </c>
      <c r="J24" s="67">
        <v>259</v>
      </c>
      <c r="K24" s="66"/>
      <c r="L24" s="66">
        <v>2</v>
      </c>
      <c r="M24" s="66">
        <v>454</v>
      </c>
      <c r="N24" s="20">
        <f t="shared" si="1"/>
        <v>715</v>
      </c>
      <c r="O24" s="21">
        <f t="shared" si="2"/>
        <v>21964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69.099999999999994</v>
      </c>
      <c r="D25" s="75">
        <v>408.4</v>
      </c>
      <c r="E25" s="75"/>
      <c r="F25" s="75">
        <v>149.9</v>
      </c>
      <c r="G25" s="75">
        <v>73.599999999999994</v>
      </c>
      <c r="H25" s="75">
        <v>69.8</v>
      </c>
      <c r="I25" s="30">
        <f t="shared" si="0"/>
        <v>770.8</v>
      </c>
      <c r="J25" s="76">
        <v>3.6</v>
      </c>
      <c r="K25" s="75"/>
      <c r="L25" s="75">
        <v>0.1</v>
      </c>
      <c r="M25" s="75">
        <v>14</v>
      </c>
      <c r="N25" s="31">
        <f t="shared" si="1"/>
        <v>17.7</v>
      </c>
      <c r="O25" s="32">
        <f t="shared" si="2"/>
        <v>788.5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12.62</v>
      </c>
      <c r="D26" s="72">
        <v>136.88999999999999</v>
      </c>
      <c r="E26" s="72">
        <v>1.07</v>
      </c>
      <c r="F26" s="72">
        <v>63.11</v>
      </c>
      <c r="G26" s="72">
        <v>84.86</v>
      </c>
      <c r="H26" s="72">
        <v>50.05</v>
      </c>
      <c r="I26" s="27">
        <f t="shared" si="0"/>
        <v>348.6</v>
      </c>
      <c r="J26" s="73">
        <v>0.06</v>
      </c>
      <c r="K26" s="72"/>
      <c r="L26" s="72"/>
      <c r="M26" s="72">
        <v>23.82</v>
      </c>
      <c r="N26" s="28">
        <f t="shared" si="1"/>
        <v>23.88</v>
      </c>
      <c r="O26" s="29">
        <f t="shared" si="2"/>
        <v>372.48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3935</v>
      </c>
      <c r="D27" s="66">
        <v>18991</v>
      </c>
      <c r="E27" s="66">
        <v>91</v>
      </c>
      <c r="F27" s="66">
        <v>8736</v>
      </c>
      <c r="G27" s="66">
        <v>14947</v>
      </c>
      <c r="H27" s="66">
        <v>4295</v>
      </c>
      <c r="I27" s="18">
        <f t="shared" si="0"/>
        <v>50995</v>
      </c>
      <c r="J27" s="67">
        <v>5</v>
      </c>
      <c r="K27" s="66"/>
      <c r="L27" s="66"/>
      <c r="M27" s="66">
        <v>1685</v>
      </c>
      <c r="N27" s="20">
        <f t="shared" si="1"/>
        <v>1690</v>
      </c>
      <c r="O27" s="21">
        <f t="shared" si="2"/>
        <v>52685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108.1</v>
      </c>
      <c r="D28" s="75">
        <v>615.1</v>
      </c>
      <c r="E28" s="75">
        <v>3.7</v>
      </c>
      <c r="F28" s="75">
        <v>223.2</v>
      </c>
      <c r="G28" s="75">
        <v>361.2</v>
      </c>
      <c r="H28" s="75">
        <v>158.69999999999999</v>
      </c>
      <c r="I28" s="30">
        <f t="shared" si="0"/>
        <v>1470.0000000000002</v>
      </c>
      <c r="J28" s="76">
        <v>0.1</v>
      </c>
      <c r="K28" s="75"/>
      <c r="L28" s="75"/>
      <c r="M28" s="75">
        <v>50.5</v>
      </c>
      <c r="N28" s="31">
        <f t="shared" si="1"/>
        <v>50.6</v>
      </c>
      <c r="O28" s="32">
        <f t="shared" si="2"/>
        <v>1520.6000000000001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18.57</v>
      </c>
      <c r="D29" s="72">
        <v>186.2</v>
      </c>
      <c r="E29" s="72">
        <v>0.28000000000000003</v>
      </c>
      <c r="F29" s="72">
        <v>118.17</v>
      </c>
      <c r="G29" s="72">
        <v>77.819999999999993</v>
      </c>
      <c r="H29" s="72">
        <v>51.5</v>
      </c>
      <c r="I29" s="27">
        <f t="shared" si="0"/>
        <v>452.53999999999996</v>
      </c>
      <c r="J29" s="73"/>
      <c r="K29" s="72"/>
      <c r="L29" s="72">
        <v>0.03</v>
      </c>
      <c r="M29" s="72">
        <v>6.14</v>
      </c>
      <c r="N29" s="28">
        <f t="shared" si="1"/>
        <v>6.17</v>
      </c>
      <c r="O29" s="29">
        <f t="shared" si="2"/>
        <v>458.71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6285</v>
      </c>
      <c r="D30" s="66">
        <v>25424</v>
      </c>
      <c r="E30" s="66">
        <v>37</v>
      </c>
      <c r="F30" s="66">
        <v>20289</v>
      </c>
      <c r="G30" s="66">
        <v>14872</v>
      </c>
      <c r="H30" s="66">
        <v>5562</v>
      </c>
      <c r="I30" s="18">
        <f t="shared" si="0"/>
        <v>72469</v>
      </c>
      <c r="J30" s="67"/>
      <c r="K30" s="66"/>
      <c r="L30" s="66">
        <v>1</v>
      </c>
      <c r="M30" s="66">
        <v>286</v>
      </c>
      <c r="N30" s="20">
        <f t="shared" si="1"/>
        <v>287</v>
      </c>
      <c r="O30" s="21">
        <f t="shared" si="2"/>
        <v>72756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110.6</v>
      </c>
      <c r="D31" s="75">
        <v>724.7</v>
      </c>
      <c r="E31" s="75">
        <v>1.2</v>
      </c>
      <c r="F31" s="75">
        <v>321.5</v>
      </c>
      <c r="G31" s="75">
        <v>299.8</v>
      </c>
      <c r="H31" s="75">
        <v>185.4</v>
      </c>
      <c r="I31" s="30">
        <f t="shared" si="0"/>
        <v>1643.2</v>
      </c>
      <c r="J31" s="76"/>
      <c r="K31" s="75"/>
      <c r="L31" s="75">
        <v>0</v>
      </c>
      <c r="M31" s="75">
        <v>7.6</v>
      </c>
      <c r="N31" s="31">
        <f t="shared" si="1"/>
        <v>7.6</v>
      </c>
      <c r="O31" s="32">
        <f t="shared" si="2"/>
        <v>1650.8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63.5</v>
      </c>
      <c r="D32" s="72">
        <v>203.28</v>
      </c>
      <c r="E32" s="72"/>
      <c r="F32" s="72">
        <v>396.21</v>
      </c>
      <c r="G32" s="72">
        <v>405.71</v>
      </c>
      <c r="H32" s="72">
        <v>136.08000000000001</v>
      </c>
      <c r="I32" s="27">
        <f t="shared" si="0"/>
        <v>1204.78</v>
      </c>
      <c r="J32" s="73">
        <v>0.2</v>
      </c>
      <c r="K32" s="72"/>
      <c r="L32" s="72"/>
      <c r="M32" s="72">
        <v>8.7799999999999994</v>
      </c>
      <c r="N32" s="28">
        <f t="shared" si="1"/>
        <v>8.9799999999999986</v>
      </c>
      <c r="O32" s="29">
        <f t="shared" si="2"/>
        <v>1213.76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22767</v>
      </c>
      <c r="D33" s="66">
        <v>28245</v>
      </c>
      <c r="E33" s="66"/>
      <c r="F33" s="66">
        <v>68954</v>
      </c>
      <c r="G33" s="66">
        <v>88108</v>
      </c>
      <c r="H33" s="66">
        <v>16741</v>
      </c>
      <c r="I33" s="18">
        <f t="shared" si="0"/>
        <v>224815</v>
      </c>
      <c r="J33" s="67">
        <v>14</v>
      </c>
      <c r="K33" s="66"/>
      <c r="L33" s="66"/>
      <c r="M33" s="66">
        <v>648</v>
      </c>
      <c r="N33" s="20">
        <f t="shared" si="1"/>
        <v>662</v>
      </c>
      <c r="O33" s="21">
        <f t="shared" si="2"/>
        <v>225477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353.1</v>
      </c>
      <c r="D34" s="75">
        <v>632.79999999999995</v>
      </c>
      <c r="E34" s="75"/>
      <c r="F34" s="75">
        <v>976.3</v>
      </c>
      <c r="G34" s="75">
        <v>1413.8</v>
      </c>
      <c r="H34" s="75">
        <v>456.3</v>
      </c>
      <c r="I34" s="30">
        <f t="shared" si="0"/>
        <v>3832.3</v>
      </c>
      <c r="J34" s="76">
        <v>0</v>
      </c>
      <c r="K34" s="75"/>
      <c r="L34" s="75"/>
      <c r="M34" s="75">
        <v>16.3</v>
      </c>
      <c r="N34" s="31">
        <f t="shared" si="1"/>
        <v>16.3</v>
      </c>
      <c r="O34" s="32">
        <f t="shared" si="2"/>
        <v>3848.6000000000004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61.57</v>
      </c>
      <c r="D35" s="72">
        <v>72.16</v>
      </c>
      <c r="E35" s="72">
        <v>1.02</v>
      </c>
      <c r="F35" s="72">
        <v>665.75</v>
      </c>
      <c r="G35" s="72">
        <v>987.45</v>
      </c>
      <c r="H35" s="72">
        <v>116.72</v>
      </c>
      <c r="I35" s="27">
        <f t="shared" si="0"/>
        <v>1904.67</v>
      </c>
      <c r="J35" s="73"/>
      <c r="K35" s="72"/>
      <c r="L35" s="72"/>
      <c r="M35" s="72">
        <v>43.74</v>
      </c>
      <c r="N35" s="28">
        <f t="shared" si="1"/>
        <v>43.74</v>
      </c>
      <c r="O35" s="29">
        <f t="shared" si="2"/>
        <v>1948.41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24090</v>
      </c>
      <c r="D36" s="66">
        <v>11019</v>
      </c>
      <c r="E36" s="66">
        <v>193</v>
      </c>
      <c r="F36" s="66">
        <v>129604</v>
      </c>
      <c r="G36" s="66">
        <v>215202</v>
      </c>
      <c r="H36" s="66">
        <v>14072</v>
      </c>
      <c r="I36" s="18">
        <f t="shared" si="0"/>
        <v>394180</v>
      </c>
      <c r="J36" s="67"/>
      <c r="K36" s="66"/>
      <c r="L36" s="66"/>
      <c r="M36" s="66">
        <v>3672</v>
      </c>
      <c r="N36" s="20">
        <f t="shared" si="1"/>
        <v>3672</v>
      </c>
      <c r="O36" s="21">
        <f t="shared" si="2"/>
        <v>397852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299.10000000000002</v>
      </c>
      <c r="D37" s="75">
        <v>221</v>
      </c>
      <c r="E37" s="75">
        <v>3.7</v>
      </c>
      <c r="F37" s="75">
        <v>1474.5</v>
      </c>
      <c r="G37" s="75">
        <v>3126.3</v>
      </c>
      <c r="H37" s="75">
        <v>327.8</v>
      </c>
      <c r="I37" s="30">
        <f t="shared" ref="I37:I50" si="3">SUM(C37:H37)</f>
        <v>5452.4000000000005</v>
      </c>
      <c r="J37" s="76"/>
      <c r="K37" s="75"/>
      <c r="L37" s="75"/>
      <c r="M37" s="75">
        <v>69.8</v>
      </c>
      <c r="N37" s="31">
        <f t="shared" si="1"/>
        <v>69.8</v>
      </c>
      <c r="O37" s="32">
        <f t="shared" si="2"/>
        <v>5522.2000000000007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99.17</v>
      </c>
      <c r="D38" s="72">
        <v>17.61</v>
      </c>
      <c r="E38" s="72">
        <v>0.01</v>
      </c>
      <c r="F38" s="72">
        <v>1331.95</v>
      </c>
      <c r="G38" s="72">
        <v>2175.86</v>
      </c>
      <c r="H38" s="72">
        <v>25</v>
      </c>
      <c r="I38" s="27">
        <f t="shared" si="3"/>
        <v>3649.6000000000004</v>
      </c>
      <c r="J38" s="73"/>
      <c r="K38" s="72"/>
      <c r="L38" s="72"/>
      <c r="M38" s="72">
        <v>20.85</v>
      </c>
      <c r="N38" s="28">
        <f t="shared" si="1"/>
        <v>20.85</v>
      </c>
      <c r="O38" s="29">
        <f t="shared" si="2"/>
        <v>3670.4500000000003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40805</v>
      </c>
      <c r="D39" s="66">
        <v>2371</v>
      </c>
      <c r="E39" s="66">
        <v>1</v>
      </c>
      <c r="F39" s="66">
        <v>264867</v>
      </c>
      <c r="G39" s="66">
        <v>496644</v>
      </c>
      <c r="H39" s="66">
        <v>3542</v>
      </c>
      <c r="I39" s="18">
        <f t="shared" si="3"/>
        <v>808230</v>
      </c>
      <c r="J39" s="67"/>
      <c r="K39" s="66"/>
      <c r="L39" s="66"/>
      <c r="M39" s="66">
        <v>1465</v>
      </c>
      <c r="N39" s="20">
        <f t="shared" si="1"/>
        <v>1465</v>
      </c>
      <c r="O39" s="21">
        <f t="shared" si="2"/>
        <v>809695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423.3</v>
      </c>
      <c r="D40" s="75">
        <v>37.700000000000003</v>
      </c>
      <c r="E40" s="75">
        <v>0</v>
      </c>
      <c r="F40" s="75">
        <v>2629.4</v>
      </c>
      <c r="G40" s="75">
        <v>6458</v>
      </c>
      <c r="H40" s="75">
        <v>67.3</v>
      </c>
      <c r="I40" s="30">
        <f t="shared" si="3"/>
        <v>9615.6999999999989</v>
      </c>
      <c r="J40" s="76"/>
      <c r="K40" s="75"/>
      <c r="L40" s="75"/>
      <c r="M40" s="75">
        <v>25.8</v>
      </c>
      <c r="N40" s="31">
        <f t="shared" si="1"/>
        <v>25.8</v>
      </c>
      <c r="O40" s="32">
        <f t="shared" si="2"/>
        <v>9641.4999999999982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94.73</v>
      </c>
      <c r="D41" s="72">
        <v>15.63</v>
      </c>
      <c r="E41" s="72">
        <v>0.23</v>
      </c>
      <c r="F41" s="72">
        <v>756.83</v>
      </c>
      <c r="G41" s="72">
        <v>3346.92</v>
      </c>
      <c r="H41" s="72">
        <v>34.4</v>
      </c>
      <c r="I41" s="27">
        <f t="shared" si="3"/>
        <v>4248.74</v>
      </c>
      <c r="J41" s="73">
        <v>0.93</v>
      </c>
      <c r="K41" s="72"/>
      <c r="L41" s="72"/>
      <c r="M41" s="72">
        <v>21.03</v>
      </c>
      <c r="N41" s="28">
        <f t="shared" si="1"/>
        <v>21.96</v>
      </c>
      <c r="O41" s="29">
        <f t="shared" si="2"/>
        <v>4270.7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39740</v>
      </c>
      <c r="D42" s="66">
        <v>3020</v>
      </c>
      <c r="E42" s="66">
        <v>30</v>
      </c>
      <c r="F42" s="66">
        <v>155877</v>
      </c>
      <c r="G42" s="66">
        <v>784030</v>
      </c>
      <c r="H42" s="66">
        <v>4198</v>
      </c>
      <c r="I42" s="18">
        <f t="shared" si="3"/>
        <v>986895</v>
      </c>
      <c r="J42" s="67">
        <v>84</v>
      </c>
      <c r="K42" s="66"/>
      <c r="L42" s="66"/>
      <c r="M42" s="66">
        <v>1974</v>
      </c>
      <c r="N42" s="20">
        <f t="shared" si="1"/>
        <v>2058</v>
      </c>
      <c r="O42" s="21">
        <f t="shared" si="2"/>
        <v>988953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410.6</v>
      </c>
      <c r="D43" s="75">
        <v>47.8</v>
      </c>
      <c r="E43" s="75">
        <v>0.5</v>
      </c>
      <c r="F43" s="75">
        <v>1516.5</v>
      </c>
      <c r="G43" s="75">
        <v>9991.7999999999993</v>
      </c>
      <c r="H43" s="75">
        <v>78.7</v>
      </c>
      <c r="I43" s="30">
        <f t="shared" si="3"/>
        <v>12045.9</v>
      </c>
      <c r="J43" s="76">
        <v>0</v>
      </c>
      <c r="K43" s="75"/>
      <c r="L43" s="75"/>
      <c r="M43" s="75">
        <v>32.6</v>
      </c>
      <c r="N43" s="31">
        <f t="shared" si="1"/>
        <v>32.6</v>
      </c>
      <c r="O43" s="32">
        <f t="shared" si="2"/>
        <v>12078.5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88.87</v>
      </c>
      <c r="D44" s="72">
        <v>24.21</v>
      </c>
      <c r="E44" s="72">
        <v>8.08</v>
      </c>
      <c r="F44" s="72">
        <v>415.72</v>
      </c>
      <c r="G44" s="72">
        <v>3401.88</v>
      </c>
      <c r="H44" s="72">
        <v>10.33</v>
      </c>
      <c r="I44" s="27">
        <f t="shared" si="3"/>
        <v>3949.09</v>
      </c>
      <c r="J44" s="73"/>
      <c r="K44" s="72"/>
      <c r="L44" s="72"/>
      <c r="M44" s="72">
        <v>18.510000000000002</v>
      </c>
      <c r="N44" s="28">
        <f t="shared" si="1"/>
        <v>18.510000000000002</v>
      </c>
      <c r="O44" s="29">
        <f t="shared" si="2"/>
        <v>3967.6000000000004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37777</v>
      </c>
      <c r="D45" s="66">
        <v>4051</v>
      </c>
      <c r="E45" s="66">
        <v>1204</v>
      </c>
      <c r="F45" s="66">
        <v>87576</v>
      </c>
      <c r="G45" s="66">
        <v>843431</v>
      </c>
      <c r="H45" s="66">
        <v>1285</v>
      </c>
      <c r="I45" s="18">
        <f t="shared" si="3"/>
        <v>975324</v>
      </c>
      <c r="J45" s="67"/>
      <c r="K45" s="66"/>
      <c r="L45" s="66"/>
      <c r="M45" s="66">
        <v>1865</v>
      </c>
      <c r="N45" s="20">
        <f t="shared" si="1"/>
        <v>1865</v>
      </c>
      <c r="O45" s="21">
        <f t="shared" si="2"/>
        <v>977189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355.5</v>
      </c>
      <c r="D46" s="75">
        <v>57.3</v>
      </c>
      <c r="E46" s="75">
        <v>17.399999999999999</v>
      </c>
      <c r="F46" s="75">
        <v>734.5</v>
      </c>
      <c r="G46" s="75">
        <v>9447.7999999999993</v>
      </c>
      <c r="H46" s="75">
        <v>22.4</v>
      </c>
      <c r="I46" s="30">
        <f t="shared" si="3"/>
        <v>10634.9</v>
      </c>
      <c r="J46" s="76"/>
      <c r="K46" s="75"/>
      <c r="L46" s="75"/>
      <c r="M46" s="75">
        <v>22.4</v>
      </c>
      <c r="N46" s="31">
        <f t="shared" si="1"/>
        <v>22.4</v>
      </c>
      <c r="O46" s="32">
        <f t="shared" si="2"/>
        <v>10657.3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275.94</v>
      </c>
      <c r="D47" s="72">
        <v>279.8</v>
      </c>
      <c r="E47" s="72">
        <v>21.63</v>
      </c>
      <c r="F47" s="72">
        <v>115.12</v>
      </c>
      <c r="G47" s="72">
        <v>2480.02</v>
      </c>
      <c r="H47" s="72">
        <v>5.98</v>
      </c>
      <c r="I47" s="27">
        <f t="shared" si="3"/>
        <v>3178.4900000000002</v>
      </c>
      <c r="J47" s="73"/>
      <c r="K47" s="72"/>
      <c r="L47" s="72">
        <v>1.7</v>
      </c>
      <c r="M47" s="72">
        <v>54.12</v>
      </c>
      <c r="N47" s="28">
        <f t="shared" si="1"/>
        <v>55.82</v>
      </c>
      <c r="O47" s="29">
        <f t="shared" si="2"/>
        <v>3234.3100000000004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136256</v>
      </c>
      <c r="D48" s="66">
        <v>57749</v>
      </c>
      <c r="E48" s="66">
        <v>3818</v>
      </c>
      <c r="F48" s="66">
        <v>26172</v>
      </c>
      <c r="G48" s="66">
        <v>659785</v>
      </c>
      <c r="H48" s="66">
        <v>1085</v>
      </c>
      <c r="I48" s="18">
        <f t="shared" si="3"/>
        <v>884865</v>
      </c>
      <c r="J48" s="67"/>
      <c r="K48" s="66"/>
      <c r="L48" s="66">
        <v>172</v>
      </c>
      <c r="M48" s="66">
        <v>5626</v>
      </c>
      <c r="N48" s="20">
        <f t="shared" si="1"/>
        <v>5798</v>
      </c>
      <c r="O48" s="21">
        <f t="shared" si="2"/>
        <v>890663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816.3</v>
      </c>
      <c r="D49" s="75">
        <v>147</v>
      </c>
      <c r="E49" s="75">
        <v>17.600000000000001</v>
      </c>
      <c r="F49" s="75">
        <v>162.9</v>
      </c>
      <c r="G49" s="75">
        <v>4060.4</v>
      </c>
      <c r="H49" s="75">
        <v>12.2</v>
      </c>
      <c r="I49" s="30">
        <f t="shared" si="3"/>
        <v>5216.3999999999996</v>
      </c>
      <c r="J49" s="76"/>
      <c r="K49" s="75"/>
      <c r="L49" s="75">
        <v>1.9</v>
      </c>
      <c r="M49" s="75">
        <v>33</v>
      </c>
      <c r="N49" s="31">
        <f t="shared" si="1"/>
        <v>34.9</v>
      </c>
      <c r="O49" s="32">
        <f t="shared" si="2"/>
        <v>5251.2999999999993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724.49</v>
      </c>
      <c r="D50" s="63">
        <v>1037.1400000000001</v>
      </c>
      <c r="E50" s="63">
        <v>32.32</v>
      </c>
      <c r="F50" s="63">
        <v>3896.55</v>
      </c>
      <c r="G50" s="63">
        <v>12987.77</v>
      </c>
      <c r="H50" s="63">
        <v>431.01</v>
      </c>
      <c r="I50" s="11">
        <f t="shared" si="3"/>
        <v>19109.28</v>
      </c>
      <c r="J50" s="64">
        <v>5.74</v>
      </c>
      <c r="K50" s="63"/>
      <c r="L50" s="63">
        <v>1.86</v>
      </c>
      <c r="M50" s="63">
        <v>238.2</v>
      </c>
      <c r="N50" s="13">
        <f t="shared" si="1"/>
        <v>245.79999999999998</v>
      </c>
      <c r="O50" s="14">
        <f t="shared" si="2"/>
        <v>19355.079999999998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313831</v>
      </c>
      <c r="D51" s="66">
        <v>161928</v>
      </c>
      <c r="E51" s="66">
        <v>5374</v>
      </c>
      <c r="F51" s="66">
        <v>769293</v>
      </c>
      <c r="G51" s="66">
        <v>3121933</v>
      </c>
      <c r="H51" s="66">
        <v>50843</v>
      </c>
      <c r="I51" s="18">
        <f t="shared" ref="I51:I58" si="4">SUM(C51:H51)</f>
        <v>4423202</v>
      </c>
      <c r="J51" s="67">
        <v>420</v>
      </c>
      <c r="K51" s="66"/>
      <c r="L51" s="66">
        <v>456</v>
      </c>
      <c r="M51" s="66">
        <v>20089</v>
      </c>
      <c r="N51" s="20">
        <f t="shared" si="1"/>
        <v>20965</v>
      </c>
      <c r="O51" s="21">
        <f>SUM(N51,I51)</f>
        <v>4444167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2961.9</v>
      </c>
      <c r="D52" s="75">
        <v>2961.6</v>
      </c>
      <c r="E52" s="75">
        <v>44.1</v>
      </c>
      <c r="F52" s="75">
        <v>8257.9</v>
      </c>
      <c r="G52" s="75">
        <v>35335.4</v>
      </c>
      <c r="H52" s="75">
        <v>1311.6</v>
      </c>
      <c r="I52" s="30">
        <f t="shared" si="4"/>
        <v>50872.5</v>
      </c>
      <c r="J52" s="76">
        <v>5.8</v>
      </c>
      <c r="K52" s="75"/>
      <c r="L52" s="75">
        <v>14.8</v>
      </c>
      <c r="M52" s="75">
        <v>394.6</v>
      </c>
      <c r="N52" s="31">
        <f t="shared" si="1"/>
        <v>415.20000000000005</v>
      </c>
      <c r="O52" s="32">
        <f t="shared" si="2"/>
        <v>51287.7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704.38</v>
      </c>
      <c r="D53" s="72">
        <v>645.88</v>
      </c>
      <c r="E53" s="72">
        <v>30.97</v>
      </c>
      <c r="F53" s="72">
        <v>3803.75</v>
      </c>
      <c r="G53" s="72">
        <v>12891.67</v>
      </c>
      <c r="H53" s="72">
        <v>50.81</v>
      </c>
      <c r="I53" s="27">
        <f t="shared" si="4"/>
        <v>18127.460000000003</v>
      </c>
      <c r="J53" s="73">
        <v>5.74</v>
      </c>
      <c r="K53" s="72"/>
      <c r="L53" s="72">
        <v>1.86</v>
      </c>
      <c r="M53" s="72">
        <v>216.77</v>
      </c>
      <c r="N53" s="28">
        <f t="shared" si="1"/>
        <v>224.37</v>
      </c>
      <c r="O53" s="29">
        <f t="shared" si="2"/>
        <v>18351.830000000002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308302</v>
      </c>
      <c r="D54" s="66">
        <v>110458</v>
      </c>
      <c r="E54" s="66">
        <v>5246</v>
      </c>
      <c r="F54" s="66">
        <v>753910</v>
      </c>
      <c r="G54" s="66">
        <v>3104630</v>
      </c>
      <c r="H54" s="66">
        <v>6584</v>
      </c>
      <c r="I54" s="18">
        <f t="shared" si="4"/>
        <v>4289130</v>
      </c>
      <c r="J54" s="67">
        <v>420</v>
      </c>
      <c r="K54" s="66"/>
      <c r="L54" s="66">
        <v>456</v>
      </c>
      <c r="M54" s="66">
        <v>19599</v>
      </c>
      <c r="N54" s="20">
        <f t="shared" si="1"/>
        <v>20475</v>
      </c>
      <c r="O54" s="21">
        <f t="shared" si="2"/>
        <v>4309605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2785.2</v>
      </c>
      <c r="D55" s="69">
        <v>1264.2</v>
      </c>
      <c r="E55" s="69">
        <v>39.200000000000003</v>
      </c>
      <c r="F55" s="69">
        <v>7830.6</v>
      </c>
      <c r="G55" s="69">
        <v>34863.300000000003</v>
      </c>
      <c r="H55" s="69">
        <v>113.6</v>
      </c>
      <c r="I55" s="24">
        <f t="shared" si="4"/>
        <v>46896.1</v>
      </c>
      <c r="J55" s="70">
        <v>5.8</v>
      </c>
      <c r="K55" s="69"/>
      <c r="L55" s="69">
        <v>14.8</v>
      </c>
      <c r="M55" s="69">
        <v>356</v>
      </c>
      <c r="N55" s="24">
        <f t="shared" si="1"/>
        <v>376.6</v>
      </c>
      <c r="O55" s="26">
        <f t="shared" si="2"/>
        <v>47272.7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725.65000000000009</v>
      </c>
      <c r="D56" s="10">
        <f t="shared" si="5"/>
        <v>1112.02</v>
      </c>
      <c r="E56" s="10">
        <f t="shared" si="5"/>
        <v>32.32</v>
      </c>
      <c r="F56" s="10">
        <f t="shared" si="5"/>
        <v>3908.63</v>
      </c>
      <c r="G56" s="10">
        <f t="shared" si="5"/>
        <v>12995.41</v>
      </c>
      <c r="H56" s="10">
        <f t="shared" si="5"/>
        <v>437.34</v>
      </c>
      <c r="I56" s="36">
        <f>SUM(C56:H56)</f>
        <v>19211.37</v>
      </c>
      <c r="J56" s="34">
        <f>SUM(J5,J8,J11,J14,J17,J20,J23,J26,J29,J32,J35,J38,J41,J44,J47)</f>
        <v>5.9399999999999995</v>
      </c>
      <c r="K56" s="10">
        <f>SUM(K5,K8,K11,K14,K17,K20,K23,K26,K29,K32,K35,K38,K41,K44,K47)</f>
        <v>6.68</v>
      </c>
      <c r="L56" s="10">
        <f>SUM(L5,L8,L11,L14,L17,L20,L23,L26,L29,L32,L35,L38,L41,L44,L47)</f>
        <v>33.180000000000007</v>
      </c>
      <c r="M56" s="10">
        <f>SUM(M5,M8,M11,M14,M17,M20,M23,M26,M29,M32,M35,M38,M41,M44,M47)</f>
        <v>260.38</v>
      </c>
      <c r="N56" s="12">
        <f t="shared" si="1"/>
        <v>306.18</v>
      </c>
      <c r="O56" s="14">
        <f t="shared" si="2"/>
        <v>19517.55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313965</v>
      </c>
      <c r="D57" s="17">
        <f t="shared" si="5"/>
        <v>171418</v>
      </c>
      <c r="E57" s="17">
        <f t="shared" si="5"/>
        <v>5374</v>
      </c>
      <c r="F57" s="17">
        <f t="shared" si="5"/>
        <v>770031</v>
      </c>
      <c r="G57" s="17">
        <f t="shared" si="5"/>
        <v>3121961</v>
      </c>
      <c r="H57" s="17">
        <f t="shared" si="5"/>
        <v>53247</v>
      </c>
      <c r="I57" s="37">
        <f t="shared" si="4"/>
        <v>4435996</v>
      </c>
      <c r="J57" s="35">
        <f t="shared" ref="J57:M58" si="6">SUM(J6,J9,J12,J15,J18,J21,J24,J27,J30,J33,J36,J39,J42,J45,J48)</f>
        <v>424</v>
      </c>
      <c r="K57" s="17">
        <f t="shared" si="6"/>
        <v>189</v>
      </c>
      <c r="L57" s="17">
        <f t="shared" si="6"/>
        <v>544</v>
      </c>
      <c r="M57" s="17">
        <f t="shared" si="6"/>
        <v>20154</v>
      </c>
      <c r="N57" s="19">
        <f t="shared" si="1"/>
        <v>21311</v>
      </c>
      <c r="O57" s="21">
        <f t="shared" si="2"/>
        <v>4457307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2974.3</v>
      </c>
      <c r="D58" s="40">
        <f t="shared" si="5"/>
        <v>3526.6000000000004</v>
      </c>
      <c r="E58" s="40">
        <f t="shared" si="5"/>
        <v>44.1</v>
      </c>
      <c r="F58" s="40">
        <f t="shared" si="5"/>
        <v>8303.4</v>
      </c>
      <c r="G58" s="40">
        <f t="shared" si="5"/>
        <v>35337.5</v>
      </c>
      <c r="H58" s="40">
        <f t="shared" si="5"/>
        <v>1428.5</v>
      </c>
      <c r="I58" s="41">
        <f t="shared" si="4"/>
        <v>51614.400000000001</v>
      </c>
      <c r="J58" s="39">
        <f t="shared" si="6"/>
        <v>7</v>
      </c>
      <c r="K58" s="40">
        <f t="shared" si="6"/>
        <v>18.100000000000001</v>
      </c>
      <c r="L58" s="40">
        <f t="shared" si="6"/>
        <v>27.4</v>
      </c>
      <c r="M58" s="40">
        <f t="shared" si="6"/>
        <v>402.90000000000003</v>
      </c>
      <c r="N58" s="42">
        <f t="shared" si="1"/>
        <v>455.40000000000003</v>
      </c>
      <c r="O58" s="43">
        <f t="shared" si="2"/>
        <v>52069.8</v>
      </c>
      <c r="P58" s="44">
        <f>SUM(O56,P53,P54,P57)</f>
        <v>19517.55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4.3600000000000003</v>
      </c>
      <c r="G63" s="63">
        <v>6.18</v>
      </c>
      <c r="H63" s="63"/>
      <c r="I63" s="11">
        <f>SUM(C63:H63)</f>
        <v>10.54</v>
      </c>
      <c r="J63" s="64"/>
      <c r="K63" s="63"/>
      <c r="L63" s="63">
        <v>23.03</v>
      </c>
      <c r="M63" s="63">
        <v>15.29</v>
      </c>
      <c r="N63" s="13">
        <f>SUM(J63:M63)</f>
        <v>38.32</v>
      </c>
      <c r="O63" s="14">
        <f>SUM(N63,I63)</f>
        <v>48.86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0.69</v>
      </c>
      <c r="E66" s="72"/>
      <c r="F66" s="72"/>
      <c r="G66" s="72">
        <v>1.05</v>
      </c>
      <c r="H66" s="72"/>
      <c r="I66" s="27">
        <f t="shared" si="7"/>
        <v>1.74</v>
      </c>
      <c r="J66" s="73">
        <v>0.2</v>
      </c>
      <c r="K66" s="72"/>
      <c r="L66" s="72">
        <v>8.2899999999999991</v>
      </c>
      <c r="M66" s="72">
        <v>7.76</v>
      </c>
      <c r="N66" s="28">
        <f t="shared" si="8"/>
        <v>16.25</v>
      </c>
      <c r="O66" s="29">
        <f t="shared" si="9"/>
        <v>17.989999999999998</v>
      </c>
      <c r="P66" s="22" t="s">
        <v>25</v>
      </c>
      <c r="Q66" s="129" t="s">
        <v>81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>
        <v>4</v>
      </c>
      <c r="K67" s="66"/>
      <c r="L67" s="66">
        <v>88</v>
      </c>
      <c r="M67" s="66">
        <v>77</v>
      </c>
      <c r="N67" s="20">
        <f t="shared" si="8"/>
        <v>169</v>
      </c>
      <c r="O67" s="21">
        <f t="shared" si="9"/>
        <v>169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>
        <v>1.2</v>
      </c>
      <c r="K68" s="75"/>
      <c r="L68" s="75">
        <v>12.6</v>
      </c>
      <c r="M68" s="75">
        <v>10</v>
      </c>
      <c r="N68" s="31">
        <f t="shared" si="8"/>
        <v>23.799999999999997</v>
      </c>
      <c r="O68" s="32">
        <f t="shared" si="9"/>
        <v>23.799999999999997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0.03</v>
      </c>
      <c r="D69" s="72">
        <v>1.02</v>
      </c>
      <c r="E69" s="72"/>
      <c r="F69" s="72">
        <v>0.97</v>
      </c>
      <c r="G69" s="72"/>
      <c r="H69" s="72"/>
      <c r="I69" s="27">
        <f t="shared" si="7"/>
        <v>2.02</v>
      </c>
      <c r="J69" s="73"/>
      <c r="K69" s="72">
        <v>6.68</v>
      </c>
      <c r="L69" s="72"/>
      <c r="M69" s="72">
        <v>10.39</v>
      </c>
      <c r="N69" s="28">
        <f t="shared" si="8"/>
        <v>17.07</v>
      </c>
      <c r="O69" s="29">
        <f t="shared" si="9"/>
        <v>19.09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3</v>
      </c>
      <c r="D70" s="66">
        <v>38</v>
      </c>
      <c r="E70" s="66"/>
      <c r="F70" s="66">
        <v>58</v>
      </c>
      <c r="G70" s="66"/>
      <c r="H70" s="66"/>
      <c r="I70" s="18">
        <f t="shared" si="7"/>
        <v>99</v>
      </c>
      <c r="J70" s="67"/>
      <c r="K70" s="66">
        <v>33</v>
      </c>
      <c r="L70" s="66"/>
      <c r="M70" s="66">
        <v>182</v>
      </c>
      <c r="N70" s="20">
        <f t="shared" si="8"/>
        <v>215</v>
      </c>
      <c r="O70" s="21">
        <f t="shared" si="9"/>
        <v>314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0.7</v>
      </c>
      <c r="D71" s="75">
        <v>7.7</v>
      </c>
      <c r="E71" s="75"/>
      <c r="F71" s="75">
        <v>7.8</v>
      </c>
      <c r="G71" s="75"/>
      <c r="H71" s="75"/>
      <c r="I71" s="30">
        <f t="shared" si="7"/>
        <v>16.2</v>
      </c>
      <c r="J71" s="76"/>
      <c r="K71" s="75">
        <v>7.2</v>
      </c>
      <c r="L71" s="75"/>
      <c r="M71" s="75">
        <v>17</v>
      </c>
      <c r="N71" s="31">
        <f t="shared" si="8"/>
        <v>24.2</v>
      </c>
      <c r="O71" s="32">
        <f t="shared" si="9"/>
        <v>40.4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0.43</v>
      </c>
      <c r="D72" s="72">
        <v>12.95</v>
      </c>
      <c r="E72" s="72"/>
      <c r="F72" s="72">
        <v>0.95</v>
      </c>
      <c r="G72" s="72">
        <v>0.61</v>
      </c>
      <c r="H72" s="72">
        <v>0.04</v>
      </c>
      <c r="I72" s="27">
        <f t="shared" si="7"/>
        <v>14.979999999999997</v>
      </c>
      <c r="J72" s="73">
        <v>0.27</v>
      </c>
      <c r="K72" s="72"/>
      <c r="L72" s="72"/>
      <c r="M72" s="72">
        <v>11.86</v>
      </c>
      <c r="N72" s="28">
        <f t="shared" si="8"/>
        <v>12.129999999999999</v>
      </c>
      <c r="O72" s="29">
        <f t="shared" si="9"/>
        <v>27.109999999999996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35</v>
      </c>
      <c r="D73" s="66">
        <v>667</v>
      </c>
      <c r="E73" s="66"/>
      <c r="F73" s="66">
        <v>76</v>
      </c>
      <c r="G73" s="66">
        <v>49</v>
      </c>
      <c r="H73" s="66">
        <v>1</v>
      </c>
      <c r="I73" s="18">
        <f t="shared" si="7"/>
        <v>828</v>
      </c>
      <c r="J73" s="67">
        <v>16</v>
      </c>
      <c r="K73" s="66"/>
      <c r="L73" s="66"/>
      <c r="M73" s="66">
        <v>347</v>
      </c>
      <c r="N73" s="20">
        <f t="shared" si="8"/>
        <v>363</v>
      </c>
      <c r="O73" s="21">
        <f t="shared" si="9"/>
        <v>1191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4.5999999999999996</v>
      </c>
      <c r="D74" s="75">
        <v>67.900000000000006</v>
      </c>
      <c r="E74" s="75"/>
      <c r="F74" s="75">
        <v>6.2</v>
      </c>
      <c r="G74" s="75">
        <v>3.5</v>
      </c>
      <c r="H74" s="75">
        <v>0.1</v>
      </c>
      <c r="I74" s="30">
        <f t="shared" si="7"/>
        <v>82.3</v>
      </c>
      <c r="J74" s="76">
        <v>0.8</v>
      </c>
      <c r="K74" s="75"/>
      <c r="L74" s="75"/>
      <c r="M74" s="75">
        <v>23.4</v>
      </c>
      <c r="N74" s="31">
        <f t="shared" si="8"/>
        <v>24.2</v>
      </c>
      <c r="O74" s="32">
        <f t="shared" si="9"/>
        <v>106.5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0.8</v>
      </c>
      <c r="D75" s="72">
        <v>35.44</v>
      </c>
      <c r="E75" s="72"/>
      <c r="F75" s="72">
        <v>5.8</v>
      </c>
      <c r="G75" s="72">
        <v>8.61</v>
      </c>
      <c r="H75" s="72">
        <v>0.61</v>
      </c>
      <c r="I75" s="27">
        <f t="shared" si="7"/>
        <v>51.259999999999991</v>
      </c>
      <c r="J75" s="73">
        <v>0.68</v>
      </c>
      <c r="K75" s="72"/>
      <c r="L75" s="72"/>
      <c r="M75" s="72">
        <v>4.4000000000000004</v>
      </c>
      <c r="N75" s="28">
        <f t="shared" si="8"/>
        <v>5.08</v>
      </c>
      <c r="O75" s="29">
        <f t="shared" si="9"/>
        <v>56.339999999999989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109</v>
      </c>
      <c r="D76" s="66">
        <v>2934</v>
      </c>
      <c r="E76" s="66"/>
      <c r="F76" s="66">
        <v>604</v>
      </c>
      <c r="G76" s="66">
        <v>825</v>
      </c>
      <c r="H76" s="66">
        <v>120</v>
      </c>
      <c r="I76" s="18">
        <f t="shared" si="7"/>
        <v>4592</v>
      </c>
      <c r="J76" s="67">
        <v>42</v>
      </c>
      <c r="K76" s="66">
        <v>44</v>
      </c>
      <c r="L76" s="66">
        <v>119</v>
      </c>
      <c r="M76" s="66">
        <v>470</v>
      </c>
      <c r="N76" s="20">
        <f t="shared" si="8"/>
        <v>675</v>
      </c>
      <c r="O76" s="21">
        <f t="shared" si="9"/>
        <v>5267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8</v>
      </c>
      <c r="D77" s="75">
        <v>182.9</v>
      </c>
      <c r="E77" s="75"/>
      <c r="F77" s="75">
        <v>31.5</v>
      </c>
      <c r="G77" s="75">
        <v>45</v>
      </c>
      <c r="H77" s="75">
        <v>8.4</v>
      </c>
      <c r="I77" s="30">
        <f t="shared" si="7"/>
        <v>275.79999999999995</v>
      </c>
      <c r="J77" s="76">
        <v>1.3</v>
      </c>
      <c r="K77" s="75">
        <v>3.5</v>
      </c>
      <c r="L77" s="75">
        <v>6.1</v>
      </c>
      <c r="M77" s="75">
        <v>24.5</v>
      </c>
      <c r="N77" s="31">
        <f t="shared" si="8"/>
        <v>35.4</v>
      </c>
      <c r="O77" s="32">
        <f t="shared" si="9"/>
        <v>311.19999999999993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1.1299999999999999</v>
      </c>
      <c r="D78" s="72">
        <v>34.799999999999997</v>
      </c>
      <c r="E78" s="72"/>
      <c r="F78" s="72">
        <v>4.7699999999999996</v>
      </c>
      <c r="G78" s="72">
        <v>4.07</v>
      </c>
      <c r="H78" s="72">
        <v>3.67</v>
      </c>
      <c r="I78" s="27">
        <f t="shared" si="7"/>
        <v>48.440000000000005</v>
      </c>
      <c r="J78" s="73"/>
      <c r="K78" s="72"/>
      <c r="L78" s="72">
        <v>0.1</v>
      </c>
      <c r="M78" s="72">
        <v>6.15</v>
      </c>
      <c r="N78" s="28">
        <f t="shared" si="8"/>
        <v>6.25</v>
      </c>
      <c r="O78" s="29">
        <f t="shared" si="9"/>
        <v>54.690000000000005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306</v>
      </c>
      <c r="D79" s="66">
        <v>7193</v>
      </c>
      <c r="E79" s="66"/>
      <c r="F79" s="66">
        <v>1753</v>
      </c>
      <c r="G79" s="66">
        <v>1441</v>
      </c>
      <c r="H79" s="66">
        <v>762</v>
      </c>
      <c r="I79" s="18">
        <f t="shared" si="7"/>
        <v>11455</v>
      </c>
      <c r="J79" s="67"/>
      <c r="K79" s="66">
        <v>112</v>
      </c>
      <c r="L79" s="66">
        <v>162</v>
      </c>
      <c r="M79" s="66">
        <v>1403</v>
      </c>
      <c r="N79" s="20">
        <f t="shared" si="8"/>
        <v>1677</v>
      </c>
      <c r="O79" s="21">
        <f t="shared" si="9"/>
        <v>13132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15.3</v>
      </c>
      <c r="D80" s="75">
        <v>376.3</v>
      </c>
      <c r="E80" s="75"/>
      <c r="F80" s="75">
        <v>69.2</v>
      </c>
      <c r="G80" s="75">
        <v>56.3</v>
      </c>
      <c r="H80" s="75">
        <v>41.4</v>
      </c>
      <c r="I80" s="30">
        <f t="shared" si="7"/>
        <v>558.5</v>
      </c>
      <c r="J80" s="76"/>
      <c r="K80" s="75">
        <v>7.4</v>
      </c>
      <c r="L80" s="75">
        <v>6.7</v>
      </c>
      <c r="M80" s="75">
        <v>56</v>
      </c>
      <c r="N80" s="31">
        <f t="shared" si="8"/>
        <v>70.099999999999994</v>
      </c>
      <c r="O80" s="32">
        <f t="shared" si="9"/>
        <v>628.6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8.2899999999999991</v>
      </c>
      <c r="D81" s="72">
        <v>91.34</v>
      </c>
      <c r="E81" s="72"/>
      <c r="F81" s="72">
        <v>28.92</v>
      </c>
      <c r="G81" s="72">
        <v>14.37</v>
      </c>
      <c r="H81" s="72">
        <v>2.96</v>
      </c>
      <c r="I81" s="27">
        <f t="shared" si="7"/>
        <v>145.88000000000002</v>
      </c>
      <c r="J81" s="73">
        <v>3.6</v>
      </c>
      <c r="K81" s="72"/>
      <c r="L81" s="72">
        <v>0.03</v>
      </c>
      <c r="M81" s="72">
        <v>7.54</v>
      </c>
      <c r="N81" s="28">
        <f t="shared" si="8"/>
        <v>11.17</v>
      </c>
      <c r="O81" s="29">
        <f t="shared" si="9"/>
        <v>157.05000000000001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1857</v>
      </c>
      <c r="D82" s="66">
        <v>9716</v>
      </c>
      <c r="E82" s="66"/>
      <c r="F82" s="66">
        <v>5465</v>
      </c>
      <c r="G82" s="66">
        <v>2627</v>
      </c>
      <c r="H82" s="66">
        <v>1584</v>
      </c>
      <c r="I82" s="18">
        <f t="shared" si="7"/>
        <v>21249</v>
      </c>
      <c r="J82" s="67">
        <v>259</v>
      </c>
      <c r="K82" s="66"/>
      <c r="L82" s="66">
        <v>2</v>
      </c>
      <c r="M82" s="66">
        <v>454</v>
      </c>
      <c r="N82" s="20">
        <f t="shared" si="8"/>
        <v>715</v>
      </c>
      <c r="O82" s="21">
        <f t="shared" si="9"/>
        <v>21964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69.099999999999994</v>
      </c>
      <c r="D83" s="75">
        <v>408.4</v>
      </c>
      <c r="E83" s="75"/>
      <c r="F83" s="75">
        <v>149.9</v>
      </c>
      <c r="G83" s="75">
        <v>73.599999999999994</v>
      </c>
      <c r="H83" s="75">
        <v>69.8</v>
      </c>
      <c r="I83" s="30">
        <f t="shared" si="7"/>
        <v>770.8</v>
      </c>
      <c r="J83" s="76">
        <v>3.6</v>
      </c>
      <c r="K83" s="75"/>
      <c r="L83" s="75">
        <v>0.1</v>
      </c>
      <c r="M83" s="75">
        <v>14</v>
      </c>
      <c r="N83" s="31">
        <f t="shared" si="8"/>
        <v>17.7</v>
      </c>
      <c r="O83" s="32">
        <f t="shared" si="9"/>
        <v>788.5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12.62</v>
      </c>
      <c r="D84" s="72">
        <v>136.88999999999999</v>
      </c>
      <c r="E84" s="72">
        <v>1.07</v>
      </c>
      <c r="F84" s="72">
        <v>63.11</v>
      </c>
      <c r="G84" s="72">
        <v>84.86</v>
      </c>
      <c r="H84" s="72">
        <v>50.05</v>
      </c>
      <c r="I84" s="27">
        <f t="shared" si="7"/>
        <v>348.6</v>
      </c>
      <c r="J84" s="73">
        <v>0.06</v>
      </c>
      <c r="K84" s="72"/>
      <c r="L84" s="72"/>
      <c r="M84" s="72">
        <v>23.82</v>
      </c>
      <c r="N84" s="28">
        <f t="shared" si="8"/>
        <v>23.88</v>
      </c>
      <c r="O84" s="29">
        <f t="shared" si="9"/>
        <v>372.48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3935</v>
      </c>
      <c r="D85" s="66">
        <v>18991</v>
      </c>
      <c r="E85" s="66">
        <v>91</v>
      </c>
      <c r="F85" s="66">
        <v>8736</v>
      </c>
      <c r="G85" s="66">
        <v>14947</v>
      </c>
      <c r="H85" s="66">
        <v>4295</v>
      </c>
      <c r="I85" s="18">
        <f t="shared" si="7"/>
        <v>50995</v>
      </c>
      <c r="J85" s="67">
        <v>5</v>
      </c>
      <c r="K85" s="66"/>
      <c r="L85" s="66"/>
      <c r="M85" s="66">
        <v>1685</v>
      </c>
      <c r="N85" s="20">
        <f t="shared" si="8"/>
        <v>1690</v>
      </c>
      <c r="O85" s="21">
        <f t="shared" si="9"/>
        <v>52685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108.1</v>
      </c>
      <c r="D86" s="75">
        <v>615.1</v>
      </c>
      <c r="E86" s="75">
        <v>3.7</v>
      </c>
      <c r="F86" s="75">
        <v>223.2</v>
      </c>
      <c r="G86" s="75">
        <v>361.2</v>
      </c>
      <c r="H86" s="75">
        <v>158.69999999999999</v>
      </c>
      <c r="I86" s="30">
        <f t="shared" si="7"/>
        <v>1470.0000000000002</v>
      </c>
      <c r="J86" s="76">
        <v>0.1</v>
      </c>
      <c r="K86" s="75"/>
      <c r="L86" s="75"/>
      <c r="M86" s="75">
        <v>50.5</v>
      </c>
      <c r="N86" s="31">
        <f t="shared" si="8"/>
        <v>50.6</v>
      </c>
      <c r="O86" s="32">
        <f t="shared" si="9"/>
        <v>1520.6000000000001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18.57</v>
      </c>
      <c r="D87" s="72">
        <v>186.2</v>
      </c>
      <c r="E87" s="72">
        <v>0.28000000000000003</v>
      </c>
      <c r="F87" s="72">
        <v>118.17</v>
      </c>
      <c r="G87" s="72">
        <v>77.819999999999993</v>
      </c>
      <c r="H87" s="72">
        <v>51.5</v>
      </c>
      <c r="I87" s="27">
        <f t="shared" si="7"/>
        <v>452.53999999999996</v>
      </c>
      <c r="J87" s="73"/>
      <c r="K87" s="72"/>
      <c r="L87" s="72">
        <v>0.03</v>
      </c>
      <c r="M87" s="72">
        <v>6.14</v>
      </c>
      <c r="N87" s="28">
        <f t="shared" si="8"/>
        <v>6.17</v>
      </c>
      <c r="O87" s="29">
        <f t="shared" si="9"/>
        <v>458.71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6285</v>
      </c>
      <c r="D88" s="66">
        <v>25424</v>
      </c>
      <c r="E88" s="66">
        <v>37</v>
      </c>
      <c r="F88" s="66">
        <v>20289</v>
      </c>
      <c r="G88" s="66">
        <v>14872</v>
      </c>
      <c r="H88" s="66">
        <v>5562</v>
      </c>
      <c r="I88" s="18">
        <f t="shared" si="7"/>
        <v>72469</v>
      </c>
      <c r="J88" s="67"/>
      <c r="K88" s="66"/>
      <c r="L88" s="66">
        <v>1</v>
      </c>
      <c r="M88" s="66">
        <v>286</v>
      </c>
      <c r="N88" s="20">
        <f t="shared" si="8"/>
        <v>287</v>
      </c>
      <c r="O88" s="21">
        <f t="shared" si="9"/>
        <v>72756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110.6</v>
      </c>
      <c r="D89" s="75">
        <v>724.7</v>
      </c>
      <c r="E89" s="75">
        <v>1.2</v>
      </c>
      <c r="F89" s="75">
        <v>321.5</v>
      </c>
      <c r="G89" s="75">
        <v>299.8</v>
      </c>
      <c r="H89" s="75">
        <v>185.4</v>
      </c>
      <c r="I89" s="30">
        <f t="shared" si="7"/>
        <v>1643.2</v>
      </c>
      <c r="J89" s="76"/>
      <c r="K89" s="75"/>
      <c r="L89" s="75">
        <v>0</v>
      </c>
      <c r="M89" s="75">
        <v>7.6</v>
      </c>
      <c r="N89" s="31">
        <f t="shared" si="8"/>
        <v>7.6</v>
      </c>
      <c r="O89" s="32">
        <f t="shared" si="9"/>
        <v>1650.8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63.5</v>
      </c>
      <c r="D90" s="72">
        <v>203.28</v>
      </c>
      <c r="E90" s="72"/>
      <c r="F90" s="72">
        <v>396.21</v>
      </c>
      <c r="G90" s="72">
        <v>405.71</v>
      </c>
      <c r="H90" s="72">
        <v>136.08000000000001</v>
      </c>
      <c r="I90" s="27">
        <f t="shared" si="7"/>
        <v>1204.78</v>
      </c>
      <c r="J90" s="73">
        <v>0.2</v>
      </c>
      <c r="K90" s="72"/>
      <c r="L90" s="72"/>
      <c r="M90" s="72">
        <v>8.7799999999999994</v>
      </c>
      <c r="N90" s="28">
        <f t="shared" si="8"/>
        <v>8.9799999999999986</v>
      </c>
      <c r="O90" s="29">
        <f t="shared" si="9"/>
        <v>1213.76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22767</v>
      </c>
      <c r="D91" s="66">
        <v>28245</v>
      </c>
      <c r="E91" s="66"/>
      <c r="F91" s="66">
        <v>68954</v>
      </c>
      <c r="G91" s="66">
        <v>88108</v>
      </c>
      <c r="H91" s="66">
        <v>16741</v>
      </c>
      <c r="I91" s="18">
        <f t="shared" si="7"/>
        <v>224815</v>
      </c>
      <c r="J91" s="67">
        <v>14</v>
      </c>
      <c r="K91" s="66"/>
      <c r="L91" s="66"/>
      <c r="M91" s="66">
        <v>648</v>
      </c>
      <c r="N91" s="20">
        <f t="shared" si="8"/>
        <v>662</v>
      </c>
      <c r="O91" s="21">
        <f t="shared" si="9"/>
        <v>225477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353.1</v>
      </c>
      <c r="D92" s="75">
        <v>632.79999999999995</v>
      </c>
      <c r="E92" s="75"/>
      <c r="F92" s="75">
        <v>976.3</v>
      </c>
      <c r="G92" s="75">
        <v>1413.8</v>
      </c>
      <c r="H92" s="75">
        <v>456.3</v>
      </c>
      <c r="I92" s="30">
        <f t="shared" si="7"/>
        <v>3832.3</v>
      </c>
      <c r="J92" s="76">
        <v>0</v>
      </c>
      <c r="K92" s="75"/>
      <c r="L92" s="75"/>
      <c r="M92" s="75">
        <v>16.3</v>
      </c>
      <c r="N92" s="31">
        <f t="shared" si="8"/>
        <v>16.3</v>
      </c>
      <c r="O92" s="32">
        <f t="shared" si="9"/>
        <v>3848.6000000000004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61.57</v>
      </c>
      <c r="D93" s="72">
        <v>72.16</v>
      </c>
      <c r="E93" s="72">
        <v>1.02</v>
      </c>
      <c r="F93" s="72">
        <v>665.75</v>
      </c>
      <c r="G93" s="72">
        <v>987.45</v>
      </c>
      <c r="H93" s="72">
        <v>116.72</v>
      </c>
      <c r="I93" s="27">
        <f t="shared" si="7"/>
        <v>1904.67</v>
      </c>
      <c r="J93" s="73"/>
      <c r="K93" s="72"/>
      <c r="L93" s="72"/>
      <c r="M93" s="72">
        <v>43.74</v>
      </c>
      <c r="N93" s="28">
        <f t="shared" si="8"/>
        <v>43.74</v>
      </c>
      <c r="O93" s="29">
        <f t="shared" si="9"/>
        <v>1948.41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24090</v>
      </c>
      <c r="D94" s="66">
        <v>11019</v>
      </c>
      <c r="E94" s="66">
        <v>193</v>
      </c>
      <c r="F94" s="66">
        <v>129604</v>
      </c>
      <c r="G94" s="66">
        <v>215202</v>
      </c>
      <c r="H94" s="66">
        <v>14072</v>
      </c>
      <c r="I94" s="18">
        <f t="shared" si="7"/>
        <v>394180</v>
      </c>
      <c r="J94" s="67"/>
      <c r="K94" s="66"/>
      <c r="L94" s="66"/>
      <c r="M94" s="66">
        <v>3672</v>
      </c>
      <c r="N94" s="20">
        <f t="shared" si="8"/>
        <v>3672</v>
      </c>
      <c r="O94" s="21">
        <f t="shared" si="9"/>
        <v>397852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299.10000000000002</v>
      </c>
      <c r="D95" s="75">
        <v>221</v>
      </c>
      <c r="E95" s="75">
        <v>3.7</v>
      </c>
      <c r="F95" s="75">
        <v>1474.5</v>
      </c>
      <c r="G95" s="75">
        <v>3126.3</v>
      </c>
      <c r="H95" s="75">
        <v>327.8</v>
      </c>
      <c r="I95" s="30">
        <f t="shared" si="7"/>
        <v>5452.4000000000005</v>
      </c>
      <c r="J95" s="76"/>
      <c r="K95" s="75"/>
      <c r="L95" s="75"/>
      <c r="M95" s="75">
        <v>69.8</v>
      </c>
      <c r="N95" s="31">
        <f t="shared" si="8"/>
        <v>69.8</v>
      </c>
      <c r="O95" s="32">
        <f t="shared" si="9"/>
        <v>5522.2000000000007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99.17</v>
      </c>
      <c r="D96" s="72">
        <v>17.61</v>
      </c>
      <c r="E96" s="72">
        <v>0.01</v>
      </c>
      <c r="F96" s="72">
        <v>1331.95</v>
      </c>
      <c r="G96" s="72">
        <v>2175.86</v>
      </c>
      <c r="H96" s="72">
        <v>25</v>
      </c>
      <c r="I96" s="27">
        <f t="shared" si="7"/>
        <v>3649.6000000000004</v>
      </c>
      <c r="J96" s="73"/>
      <c r="K96" s="72"/>
      <c r="L96" s="72"/>
      <c r="M96" s="72">
        <v>20.85</v>
      </c>
      <c r="N96" s="28">
        <f t="shared" si="8"/>
        <v>20.85</v>
      </c>
      <c r="O96" s="29">
        <f t="shared" si="9"/>
        <v>3670.4500000000003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40805</v>
      </c>
      <c r="D97" s="66">
        <v>2371</v>
      </c>
      <c r="E97" s="66">
        <v>1</v>
      </c>
      <c r="F97" s="66">
        <v>264867</v>
      </c>
      <c r="G97" s="66">
        <v>496644</v>
      </c>
      <c r="H97" s="66">
        <v>3542</v>
      </c>
      <c r="I97" s="18">
        <f t="shared" si="7"/>
        <v>808230</v>
      </c>
      <c r="J97" s="67"/>
      <c r="K97" s="66"/>
      <c r="L97" s="66"/>
      <c r="M97" s="66">
        <v>1465</v>
      </c>
      <c r="N97" s="20">
        <f t="shared" si="8"/>
        <v>1465</v>
      </c>
      <c r="O97" s="21">
        <f t="shared" si="9"/>
        <v>809695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423.3</v>
      </c>
      <c r="D98" s="75">
        <v>37.700000000000003</v>
      </c>
      <c r="E98" s="75">
        <v>0</v>
      </c>
      <c r="F98" s="75">
        <v>2629.4</v>
      </c>
      <c r="G98" s="75">
        <v>6458</v>
      </c>
      <c r="H98" s="75">
        <v>67.3</v>
      </c>
      <c r="I98" s="30">
        <f t="shared" si="7"/>
        <v>9615.6999999999989</v>
      </c>
      <c r="J98" s="76"/>
      <c r="K98" s="75"/>
      <c r="L98" s="75"/>
      <c r="M98" s="75">
        <v>25.8</v>
      </c>
      <c r="N98" s="31">
        <f t="shared" si="8"/>
        <v>25.8</v>
      </c>
      <c r="O98" s="32">
        <f t="shared" si="9"/>
        <v>9641.4999999999982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94.73</v>
      </c>
      <c r="D99" s="72">
        <v>15.63</v>
      </c>
      <c r="E99" s="72">
        <v>0.23</v>
      </c>
      <c r="F99" s="72">
        <v>756.83</v>
      </c>
      <c r="G99" s="72">
        <v>3346.92</v>
      </c>
      <c r="H99" s="72">
        <v>34.4</v>
      </c>
      <c r="I99" s="27">
        <f t="shared" si="7"/>
        <v>4248.74</v>
      </c>
      <c r="J99" s="73">
        <v>0.93</v>
      </c>
      <c r="K99" s="72"/>
      <c r="L99" s="72"/>
      <c r="M99" s="72">
        <v>21.03</v>
      </c>
      <c r="N99" s="28">
        <f t="shared" si="8"/>
        <v>21.96</v>
      </c>
      <c r="O99" s="29">
        <f t="shared" si="9"/>
        <v>4270.7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39740</v>
      </c>
      <c r="D100" s="66">
        <v>3020</v>
      </c>
      <c r="E100" s="66">
        <v>30</v>
      </c>
      <c r="F100" s="66">
        <v>155877</v>
      </c>
      <c r="G100" s="66">
        <v>784030</v>
      </c>
      <c r="H100" s="66">
        <v>4198</v>
      </c>
      <c r="I100" s="18">
        <f t="shared" si="7"/>
        <v>986895</v>
      </c>
      <c r="J100" s="67">
        <v>84</v>
      </c>
      <c r="K100" s="66"/>
      <c r="L100" s="66"/>
      <c r="M100" s="66">
        <v>1974</v>
      </c>
      <c r="N100" s="20">
        <f t="shared" si="8"/>
        <v>2058</v>
      </c>
      <c r="O100" s="21">
        <f t="shared" si="9"/>
        <v>988953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410.6</v>
      </c>
      <c r="D101" s="75">
        <v>47.8</v>
      </c>
      <c r="E101" s="75">
        <v>0.5</v>
      </c>
      <c r="F101" s="75">
        <v>1516.5</v>
      </c>
      <c r="G101" s="75">
        <v>9991.7999999999993</v>
      </c>
      <c r="H101" s="75">
        <v>78.7</v>
      </c>
      <c r="I101" s="30">
        <f t="shared" si="7"/>
        <v>12045.9</v>
      </c>
      <c r="J101" s="76">
        <v>0</v>
      </c>
      <c r="K101" s="75"/>
      <c r="L101" s="75"/>
      <c r="M101" s="75">
        <v>32.6</v>
      </c>
      <c r="N101" s="31">
        <f t="shared" si="8"/>
        <v>32.6</v>
      </c>
      <c r="O101" s="32">
        <f t="shared" si="9"/>
        <v>12078.5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88.87</v>
      </c>
      <c r="D102" s="72">
        <v>24.21</v>
      </c>
      <c r="E102" s="72">
        <v>8.08</v>
      </c>
      <c r="F102" s="72">
        <v>415.72</v>
      </c>
      <c r="G102" s="72">
        <v>3401.88</v>
      </c>
      <c r="H102" s="72">
        <v>10.33</v>
      </c>
      <c r="I102" s="27">
        <f t="shared" si="7"/>
        <v>3949.09</v>
      </c>
      <c r="J102" s="73"/>
      <c r="K102" s="72"/>
      <c r="L102" s="72"/>
      <c r="M102" s="72">
        <v>18.510000000000002</v>
      </c>
      <c r="N102" s="28">
        <f t="shared" si="8"/>
        <v>18.510000000000002</v>
      </c>
      <c r="O102" s="29">
        <f t="shared" si="9"/>
        <v>3967.6000000000004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37777</v>
      </c>
      <c r="D103" s="66">
        <v>4051</v>
      </c>
      <c r="E103" s="66">
        <v>1204</v>
      </c>
      <c r="F103" s="66">
        <v>87576</v>
      </c>
      <c r="G103" s="66">
        <v>843431</v>
      </c>
      <c r="H103" s="66">
        <v>1285</v>
      </c>
      <c r="I103" s="18">
        <f t="shared" si="7"/>
        <v>975324</v>
      </c>
      <c r="J103" s="67"/>
      <c r="K103" s="66"/>
      <c r="L103" s="66"/>
      <c r="M103" s="66">
        <v>1865</v>
      </c>
      <c r="N103" s="20">
        <f t="shared" si="8"/>
        <v>1865</v>
      </c>
      <c r="O103" s="21">
        <f t="shared" si="9"/>
        <v>977189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355.5</v>
      </c>
      <c r="D104" s="75">
        <v>57.3</v>
      </c>
      <c r="E104" s="75">
        <v>17.399999999999999</v>
      </c>
      <c r="F104" s="75">
        <v>734.5</v>
      </c>
      <c r="G104" s="75">
        <v>9447.7999999999993</v>
      </c>
      <c r="H104" s="75">
        <v>22.4</v>
      </c>
      <c r="I104" s="30">
        <f t="shared" si="7"/>
        <v>10634.9</v>
      </c>
      <c r="J104" s="76"/>
      <c r="K104" s="75"/>
      <c r="L104" s="75"/>
      <c r="M104" s="75">
        <v>22.4</v>
      </c>
      <c r="N104" s="31">
        <f t="shared" si="8"/>
        <v>22.4</v>
      </c>
      <c r="O104" s="32">
        <f t="shared" si="9"/>
        <v>10657.3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56.56</v>
      </c>
      <c r="D105" s="72">
        <v>15.73</v>
      </c>
      <c r="E105" s="72">
        <v>5.27</v>
      </c>
      <c r="F105" s="72">
        <v>91.57</v>
      </c>
      <c r="G105" s="72">
        <v>1486.98</v>
      </c>
      <c r="H105" s="72">
        <v>1.4</v>
      </c>
      <c r="I105" s="27">
        <f t="shared" si="7"/>
        <v>1657.5100000000002</v>
      </c>
      <c r="J105" s="73"/>
      <c r="K105" s="72"/>
      <c r="L105" s="72">
        <v>1.7</v>
      </c>
      <c r="M105" s="72">
        <v>19.260000000000002</v>
      </c>
      <c r="N105" s="28">
        <f t="shared" si="8"/>
        <v>20.96</v>
      </c>
      <c r="O105" s="29">
        <f t="shared" si="9"/>
        <v>1678.4700000000003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25324</v>
      </c>
      <c r="D106" s="66">
        <v>3069</v>
      </c>
      <c r="E106" s="66">
        <v>816</v>
      </c>
      <c r="F106" s="66">
        <v>20425</v>
      </c>
      <c r="G106" s="66">
        <v>383032</v>
      </c>
      <c r="H106" s="66">
        <v>192</v>
      </c>
      <c r="I106" s="18">
        <f t="shared" si="7"/>
        <v>432858</v>
      </c>
      <c r="J106" s="67"/>
      <c r="K106" s="66"/>
      <c r="L106" s="66">
        <v>172</v>
      </c>
      <c r="M106" s="66">
        <v>1984</v>
      </c>
      <c r="N106" s="20">
        <f t="shared" si="8"/>
        <v>2156</v>
      </c>
      <c r="O106" s="21">
        <f t="shared" si="9"/>
        <v>435014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215.3</v>
      </c>
      <c r="D107" s="75">
        <v>38.1</v>
      </c>
      <c r="E107" s="75">
        <v>11.1</v>
      </c>
      <c r="F107" s="75">
        <v>138.19999999999999</v>
      </c>
      <c r="G107" s="75">
        <v>3250.6</v>
      </c>
      <c r="H107" s="75">
        <v>2.6</v>
      </c>
      <c r="I107" s="30">
        <f t="shared" si="7"/>
        <v>3655.8999999999996</v>
      </c>
      <c r="J107" s="76"/>
      <c r="K107" s="75"/>
      <c r="L107" s="75">
        <v>1.9</v>
      </c>
      <c r="M107" s="75">
        <v>20.8</v>
      </c>
      <c r="N107" s="31">
        <f t="shared" si="8"/>
        <v>22.7</v>
      </c>
      <c r="O107" s="32">
        <f t="shared" si="9"/>
        <v>3678.5999999999995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32.380000000000003</v>
      </c>
      <c r="D108" s="72">
        <v>22.97</v>
      </c>
      <c r="E108" s="72">
        <v>0.2</v>
      </c>
      <c r="F108" s="72">
        <v>10.44</v>
      </c>
      <c r="G108" s="72">
        <v>426.25</v>
      </c>
      <c r="H108" s="72">
        <v>1.74</v>
      </c>
      <c r="I108" s="27">
        <f t="shared" si="7"/>
        <v>493.98</v>
      </c>
      <c r="J108" s="73"/>
      <c r="K108" s="72"/>
      <c r="L108" s="72"/>
      <c r="M108" s="72">
        <v>12.05</v>
      </c>
      <c r="N108" s="28">
        <f t="shared" si="8"/>
        <v>12.05</v>
      </c>
      <c r="O108" s="29">
        <f t="shared" si="9"/>
        <v>506.03000000000003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14985</v>
      </c>
      <c r="D109" s="66">
        <v>5366</v>
      </c>
      <c r="E109" s="66">
        <v>37</v>
      </c>
      <c r="F109" s="66">
        <v>2537</v>
      </c>
      <c r="G109" s="66">
        <v>118140</v>
      </c>
      <c r="H109" s="66">
        <v>302</v>
      </c>
      <c r="I109" s="18">
        <f t="shared" si="7"/>
        <v>141367</v>
      </c>
      <c r="J109" s="67"/>
      <c r="K109" s="66"/>
      <c r="L109" s="66"/>
      <c r="M109" s="66">
        <v>1242</v>
      </c>
      <c r="N109" s="20">
        <f t="shared" si="8"/>
        <v>1242</v>
      </c>
      <c r="O109" s="21">
        <f t="shared" si="9"/>
        <v>142609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112.4</v>
      </c>
      <c r="D110" s="75">
        <v>47.8</v>
      </c>
      <c r="E110" s="75">
        <v>0.4</v>
      </c>
      <c r="F110" s="75">
        <v>13.7</v>
      </c>
      <c r="G110" s="75">
        <v>809.8</v>
      </c>
      <c r="H110" s="75">
        <v>3.8</v>
      </c>
      <c r="I110" s="30">
        <f t="shared" si="7"/>
        <v>987.89999999999986</v>
      </c>
      <c r="J110" s="76"/>
      <c r="K110" s="75"/>
      <c r="L110" s="75"/>
      <c r="M110" s="75">
        <v>12.2</v>
      </c>
      <c r="N110" s="31">
        <f t="shared" si="8"/>
        <v>12.2</v>
      </c>
      <c r="O110" s="32">
        <f t="shared" si="9"/>
        <v>1000.0999999999999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43.65</v>
      </c>
      <c r="D111" s="72">
        <v>21.28</v>
      </c>
      <c r="E111" s="72">
        <v>3.77</v>
      </c>
      <c r="F111" s="72">
        <v>3.42</v>
      </c>
      <c r="G111" s="72">
        <v>284.76</v>
      </c>
      <c r="H111" s="72">
        <v>0.97</v>
      </c>
      <c r="I111" s="27">
        <f t="shared" si="7"/>
        <v>357.85</v>
      </c>
      <c r="J111" s="73"/>
      <c r="K111" s="72"/>
      <c r="L111" s="72"/>
      <c r="M111" s="72">
        <v>22.74</v>
      </c>
      <c r="N111" s="28">
        <f t="shared" si="8"/>
        <v>22.74</v>
      </c>
      <c r="O111" s="29">
        <f t="shared" si="9"/>
        <v>380.59000000000003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21498</v>
      </c>
      <c r="D112" s="66">
        <v>4796</v>
      </c>
      <c r="E112" s="66">
        <v>730</v>
      </c>
      <c r="F112" s="66">
        <v>778</v>
      </c>
      <c r="G112" s="66">
        <v>79661</v>
      </c>
      <c r="H112" s="66">
        <v>190</v>
      </c>
      <c r="I112" s="18">
        <f t="shared" si="7"/>
        <v>107653</v>
      </c>
      <c r="J112" s="67"/>
      <c r="K112" s="66"/>
      <c r="L112" s="66"/>
      <c r="M112" s="66">
        <v>2393</v>
      </c>
      <c r="N112" s="20">
        <f t="shared" si="8"/>
        <v>2393</v>
      </c>
      <c r="O112" s="21">
        <f t="shared" si="9"/>
        <v>110046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156.30000000000001</v>
      </c>
      <c r="D113" s="75">
        <v>34.200000000000003</v>
      </c>
      <c r="E113" s="75">
        <v>5.7</v>
      </c>
      <c r="F113" s="75">
        <v>3.3</v>
      </c>
      <c r="G113" s="75">
        <v>0</v>
      </c>
      <c r="H113" s="75">
        <v>2.2999999999999998</v>
      </c>
      <c r="I113" s="30">
        <f t="shared" si="7"/>
        <v>201.8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201.8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29.64</v>
      </c>
      <c r="D114" s="72">
        <v>28.76</v>
      </c>
      <c r="E114" s="72">
        <v>0.37</v>
      </c>
      <c r="F114" s="72">
        <v>4.59</v>
      </c>
      <c r="G114" s="72">
        <v>137.65</v>
      </c>
      <c r="H114" s="72">
        <v>0.59</v>
      </c>
      <c r="I114" s="27">
        <f t="shared" si="7"/>
        <v>201.6</v>
      </c>
      <c r="J114" s="73"/>
      <c r="K114" s="72"/>
      <c r="L114" s="72"/>
      <c r="M114" s="72"/>
      <c r="N114" s="28">
        <f t="shared" si="8"/>
        <v>0</v>
      </c>
      <c r="O114" s="29">
        <f t="shared" si="9"/>
        <v>201.6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14770</v>
      </c>
      <c r="D115" s="66">
        <v>5583</v>
      </c>
      <c r="E115" s="66">
        <v>105</v>
      </c>
      <c r="F115" s="66">
        <v>1196</v>
      </c>
      <c r="G115" s="66">
        <v>38416</v>
      </c>
      <c r="H115" s="66">
        <v>124</v>
      </c>
      <c r="I115" s="18">
        <f t="shared" si="7"/>
        <v>60194</v>
      </c>
      <c r="J115" s="67"/>
      <c r="K115" s="66"/>
      <c r="L115" s="66"/>
      <c r="M115" s="66"/>
      <c r="N115" s="20">
        <f t="shared" si="8"/>
        <v>0</v>
      </c>
      <c r="O115" s="21">
        <f t="shared" si="9"/>
        <v>60194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106.5</v>
      </c>
      <c r="D116" s="84">
        <v>26.9</v>
      </c>
      <c r="E116" s="84">
        <v>0.4</v>
      </c>
      <c r="F116" s="84">
        <v>4.8</v>
      </c>
      <c r="G116" s="84">
        <v>0</v>
      </c>
      <c r="H116" s="84">
        <v>1.1000000000000001</v>
      </c>
      <c r="I116" s="46">
        <f t="shared" si="7"/>
        <v>139.70000000000002</v>
      </c>
      <c r="J116" s="85"/>
      <c r="K116" s="84"/>
      <c r="L116" s="84"/>
      <c r="M116" s="84"/>
      <c r="N116" s="47">
        <f t="shared" si="8"/>
        <v>0</v>
      </c>
      <c r="O116" s="43">
        <f t="shared" si="9"/>
        <v>139.70000000000002</v>
      </c>
      <c r="P116" s="44">
        <f>SUM(O136,P111,P112,P115)</f>
        <v>19517.55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42.99</v>
      </c>
      <c r="D121" s="63">
        <v>20.59</v>
      </c>
      <c r="E121" s="63">
        <v>7.27</v>
      </c>
      <c r="F121" s="63">
        <v>3.22</v>
      </c>
      <c r="G121" s="63">
        <v>70.680000000000007</v>
      </c>
      <c r="H121" s="63">
        <v>0.51</v>
      </c>
      <c r="I121" s="11">
        <f t="shared" si="7"/>
        <v>145.26</v>
      </c>
      <c r="J121" s="64"/>
      <c r="K121" s="63"/>
      <c r="L121" s="63"/>
      <c r="M121" s="63">
        <v>7.0000000000000007E-2</v>
      </c>
      <c r="N121" s="13">
        <f t="shared" si="8"/>
        <v>7.0000000000000007E-2</v>
      </c>
      <c r="O121" s="14">
        <f t="shared" si="9"/>
        <v>145.32999999999998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22527</v>
      </c>
      <c r="D122" s="66">
        <v>4900</v>
      </c>
      <c r="E122" s="66">
        <v>1303</v>
      </c>
      <c r="F122" s="66">
        <v>852</v>
      </c>
      <c r="G122" s="66">
        <v>20408</v>
      </c>
      <c r="H122" s="66">
        <v>128</v>
      </c>
      <c r="I122" s="18">
        <f t="shared" si="7"/>
        <v>50118</v>
      </c>
      <c r="J122" s="67"/>
      <c r="K122" s="66"/>
      <c r="L122" s="66"/>
      <c r="M122" s="66">
        <v>7</v>
      </c>
      <c r="N122" s="20">
        <f t="shared" si="8"/>
        <v>7</v>
      </c>
      <c r="O122" s="21">
        <f t="shared" si="9"/>
        <v>50125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144</v>
      </c>
      <c r="D123" s="75">
        <v>0</v>
      </c>
      <c r="E123" s="75">
        <v>0</v>
      </c>
      <c r="F123" s="75">
        <v>2.5</v>
      </c>
      <c r="G123" s="75">
        <v>0</v>
      </c>
      <c r="H123" s="75">
        <v>1.1000000000000001</v>
      </c>
      <c r="I123" s="30">
        <f t="shared" si="7"/>
        <v>147.6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147.6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25.57</v>
      </c>
      <c r="D124" s="72">
        <v>59.6</v>
      </c>
      <c r="E124" s="72">
        <v>0.13</v>
      </c>
      <c r="F124" s="72">
        <v>0.56999999999999995</v>
      </c>
      <c r="G124" s="72">
        <v>36.11</v>
      </c>
      <c r="H124" s="72">
        <v>0.72</v>
      </c>
      <c r="I124" s="27">
        <f t="shared" si="7"/>
        <v>122.69999999999999</v>
      </c>
      <c r="J124" s="73"/>
      <c r="K124" s="72"/>
      <c r="L124" s="72"/>
      <c r="M124" s="72"/>
      <c r="N124" s="28">
        <f t="shared" si="8"/>
        <v>0</v>
      </c>
      <c r="O124" s="29">
        <f t="shared" si="9"/>
        <v>122.69999999999999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12834</v>
      </c>
      <c r="D125" s="66">
        <v>11681</v>
      </c>
      <c r="E125" s="66">
        <v>23</v>
      </c>
      <c r="F125" s="66">
        <v>103</v>
      </c>
      <c r="G125" s="66">
        <v>9829</v>
      </c>
      <c r="H125" s="66">
        <v>142</v>
      </c>
      <c r="I125" s="18">
        <f t="shared" si="7"/>
        <v>34612</v>
      </c>
      <c r="J125" s="67"/>
      <c r="K125" s="66"/>
      <c r="L125" s="66"/>
      <c r="M125" s="66"/>
      <c r="N125" s="20">
        <f t="shared" si="8"/>
        <v>0</v>
      </c>
      <c r="O125" s="21">
        <f t="shared" si="9"/>
        <v>34612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81.8</v>
      </c>
      <c r="D126" s="75">
        <v>0</v>
      </c>
      <c r="E126" s="75">
        <v>0</v>
      </c>
      <c r="F126" s="75">
        <v>0.2</v>
      </c>
      <c r="G126" s="75">
        <v>0</v>
      </c>
      <c r="H126" s="75">
        <v>1.3</v>
      </c>
      <c r="I126" s="30">
        <f t="shared" si="7"/>
        <v>83.3</v>
      </c>
      <c r="J126" s="76"/>
      <c r="K126" s="75"/>
      <c r="L126" s="75"/>
      <c r="M126" s="75"/>
      <c r="N126" s="31">
        <f t="shared" si="8"/>
        <v>0</v>
      </c>
      <c r="O126" s="32">
        <f t="shared" si="9"/>
        <v>83.3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45.15</v>
      </c>
      <c r="D127" s="72">
        <v>110.87</v>
      </c>
      <c r="E127" s="72">
        <v>4.62</v>
      </c>
      <c r="F127" s="72">
        <v>1.31</v>
      </c>
      <c r="G127" s="72">
        <v>37.590000000000003</v>
      </c>
      <c r="H127" s="72">
        <v>0.05</v>
      </c>
      <c r="I127" s="27">
        <f t="shared" si="7"/>
        <v>199.59000000000003</v>
      </c>
      <c r="J127" s="73"/>
      <c r="K127" s="72"/>
      <c r="L127" s="72"/>
      <c r="M127" s="72"/>
      <c r="N127" s="28">
        <f t="shared" si="8"/>
        <v>0</v>
      </c>
      <c r="O127" s="29">
        <f t="shared" si="9"/>
        <v>199.59000000000003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24318</v>
      </c>
      <c r="D128" s="66">
        <v>22354</v>
      </c>
      <c r="E128" s="66">
        <v>804</v>
      </c>
      <c r="F128" s="66">
        <v>281</v>
      </c>
      <c r="G128" s="66">
        <v>10299</v>
      </c>
      <c r="H128" s="66">
        <v>7</v>
      </c>
      <c r="I128" s="18">
        <f t="shared" si="7"/>
        <v>58063</v>
      </c>
      <c r="J128" s="67"/>
      <c r="K128" s="66"/>
      <c r="L128" s="66"/>
      <c r="M128" s="66"/>
      <c r="N128" s="20">
        <f t="shared" si="8"/>
        <v>0</v>
      </c>
      <c r="O128" s="21">
        <f t="shared" si="9"/>
        <v>58063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0.2</v>
      </c>
      <c r="G129" s="75">
        <v>0</v>
      </c>
      <c r="H129" s="75">
        <v>0</v>
      </c>
      <c r="I129" s="30">
        <f t="shared" si="7"/>
        <v>0.2</v>
      </c>
      <c r="J129" s="76"/>
      <c r="K129" s="75"/>
      <c r="L129" s="75"/>
      <c r="M129" s="75"/>
      <c r="N129" s="31">
        <f t="shared" si="8"/>
        <v>0</v>
      </c>
      <c r="O129" s="32">
        <f t="shared" si="9"/>
        <v>0.2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724.49</v>
      </c>
      <c r="D130" s="63">
        <v>1037.1400000000001</v>
      </c>
      <c r="E130" s="63">
        <v>32.32</v>
      </c>
      <c r="F130" s="63">
        <v>3896.55</v>
      </c>
      <c r="G130" s="63">
        <v>12987.77</v>
      </c>
      <c r="H130" s="63">
        <v>431.01</v>
      </c>
      <c r="I130" s="11">
        <f t="shared" si="7"/>
        <v>19109.28</v>
      </c>
      <c r="J130" s="64">
        <v>5.74</v>
      </c>
      <c r="K130" s="63"/>
      <c r="L130" s="63">
        <v>1.86</v>
      </c>
      <c r="M130" s="63">
        <v>238.2</v>
      </c>
      <c r="N130" s="13">
        <f>SUM(J130:M130)</f>
        <v>245.79999999999998</v>
      </c>
      <c r="O130" s="14">
        <f t="shared" si="9"/>
        <v>19355.079999999998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313831</v>
      </c>
      <c r="D131" s="66">
        <v>161928</v>
      </c>
      <c r="E131" s="66">
        <v>5374</v>
      </c>
      <c r="F131" s="66">
        <v>769293</v>
      </c>
      <c r="G131" s="66">
        <v>3121933</v>
      </c>
      <c r="H131" s="66">
        <v>50843</v>
      </c>
      <c r="I131" s="18">
        <f t="shared" si="7"/>
        <v>4423202</v>
      </c>
      <c r="J131" s="67">
        <v>420</v>
      </c>
      <c r="K131" s="66"/>
      <c r="L131" s="66">
        <v>456</v>
      </c>
      <c r="M131" s="66">
        <v>20089</v>
      </c>
      <c r="N131" s="20">
        <f t="shared" si="8"/>
        <v>20965</v>
      </c>
      <c r="O131" s="21">
        <f t="shared" si="9"/>
        <v>4444167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2961.9</v>
      </c>
      <c r="D132" s="75">
        <v>2961.6</v>
      </c>
      <c r="E132" s="75">
        <v>44.1</v>
      </c>
      <c r="F132" s="75">
        <v>8257.9</v>
      </c>
      <c r="G132" s="75">
        <v>35335.4</v>
      </c>
      <c r="H132" s="75">
        <v>1311.6</v>
      </c>
      <c r="I132" s="30">
        <f t="shared" ref="I132:I138" si="10">SUM(C132:H132)</f>
        <v>50872.5</v>
      </c>
      <c r="J132" s="76">
        <v>5.8</v>
      </c>
      <c r="K132" s="75"/>
      <c r="L132" s="75">
        <v>14.8</v>
      </c>
      <c r="M132" s="75">
        <v>394.6</v>
      </c>
      <c r="N132" s="31">
        <f t="shared" ref="N132:N138" si="11">SUM(J132:M132)</f>
        <v>415.20000000000005</v>
      </c>
      <c r="O132" s="32">
        <f t="shared" ref="O132:O138" si="12">SUM(N132,I132)</f>
        <v>51287.7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704.38</v>
      </c>
      <c r="D133" s="72">
        <v>645.88</v>
      </c>
      <c r="E133" s="72">
        <v>30.97</v>
      </c>
      <c r="F133" s="72">
        <v>3803.75</v>
      </c>
      <c r="G133" s="72">
        <v>12891.67</v>
      </c>
      <c r="H133" s="72">
        <v>50.81</v>
      </c>
      <c r="I133" s="27">
        <f t="shared" si="10"/>
        <v>18127.460000000003</v>
      </c>
      <c r="J133" s="73">
        <v>5.74</v>
      </c>
      <c r="K133" s="72"/>
      <c r="L133" s="72">
        <v>1.86</v>
      </c>
      <c r="M133" s="72">
        <v>216.77</v>
      </c>
      <c r="N133" s="28">
        <f t="shared" si="11"/>
        <v>224.37</v>
      </c>
      <c r="O133" s="29">
        <f t="shared" si="12"/>
        <v>18351.830000000002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308302</v>
      </c>
      <c r="D134" s="66">
        <v>110458</v>
      </c>
      <c r="E134" s="66">
        <v>5246</v>
      </c>
      <c r="F134" s="66">
        <v>753910</v>
      </c>
      <c r="G134" s="66">
        <v>3104630</v>
      </c>
      <c r="H134" s="66">
        <v>6584</v>
      </c>
      <c r="I134" s="18">
        <f t="shared" si="10"/>
        <v>4289130</v>
      </c>
      <c r="J134" s="67">
        <v>420</v>
      </c>
      <c r="K134" s="66"/>
      <c r="L134" s="66">
        <v>456</v>
      </c>
      <c r="M134" s="66">
        <v>19599</v>
      </c>
      <c r="N134" s="20">
        <f t="shared" si="11"/>
        <v>20475</v>
      </c>
      <c r="O134" s="21">
        <f t="shared" si="12"/>
        <v>4309605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2785.2</v>
      </c>
      <c r="D135" s="84">
        <v>1264.2</v>
      </c>
      <c r="E135" s="84">
        <v>39.200000000000003</v>
      </c>
      <c r="F135" s="84">
        <v>7830.6</v>
      </c>
      <c r="G135" s="84">
        <v>34863.300000000003</v>
      </c>
      <c r="H135" s="84">
        <v>113.6</v>
      </c>
      <c r="I135" s="46">
        <f t="shared" si="10"/>
        <v>46896.1</v>
      </c>
      <c r="J135" s="85">
        <v>5.8</v>
      </c>
      <c r="K135" s="84"/>
      <c r="L135" s="84">
        <v>14.8</v>
      </c>
      <c r="M135" s="84">
        <v>356</v>
      </c>
      <c r="N135" s="47">
        <f t="shared" si="11"/>
        <v>376.6</v>
      </c>
      <c r="O135" s="43">
        <f t="shared" si="12"/>
        <v>47272.7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725.65000000000009</v>
      </c>
      <c r="D136" s="54">
        <f t="shared" si="13"/>
        <v>1112.02</v>
      </c>
      <c r="E136" s="54">
        <f t="shared" si="13"/>
        <v>32.32</v>
      </c>
      <c r="F136" s="54">
        <f t="shared" si="13"/>
        <v>3908.6300000000006</v>
      </c>
      <c r="G136" s="54">
        <f t="shared" si="13"/>
        <v>12995.41</v>
      </c>
      <c r="H136" s="54">
        <f t="shared" si="13"/>
        <v>437.34</v>
      </c>
      <c r="I136" s="55">
        <f t="shared" si="10"/>
        <v>19211.37</v>
      </c>
      <c r="J136" s="56">
        <f t="shared" ref="J136:M138" si="14">SUM(J63,J66,J69,J72,J75,J78,J81,J84,J87,J90,J93,J96,J99,J102,J105,J108,J111,J114,J121,J124,J127)</f>
        <v>5.9399999999999995</v>
      </c>
      <c r="K136" s="54">
        <f t="shared" si="14"/>
        <v>6.68</v>
      </c>
      <c r="L136" s="54">
        <f t="shared" si="14"/>
        <v>33.180000000000007</v>
      </c>
      <c r="M136" s="54">
        <f t="shared" si="14"/>
        <v>260.38</v>
      </c>
      <c r="N136" s="57">
        <f t="shared" si="11"/>
        <v>306.18</v>
      </c>
      <c r="O136" s="58">
        <f t="shared" si="12"/>
        <v>19517.55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313965</v>
      </c>
      <c r="D137" s="17">
        <f t="shared" si="13"/>
        <v>171418</v>
      </c>
      <c r="E137" s="17">
        <f t="shared" si="13"/>
        <v>5374</v>
      </c>
      <c r="F137" s="17">
        <f t="shared" si="13"/>
        <v>770031</v>
      </c>
      <c r="G137" s="17">
        <f t="shared" si="13"/>
        <v>3121961</v>
      </c>
      <c r="H137" s="17">
        <f t="shared" si="13"/>
        <v>53247</v>
      </c>
      <c r="I137" s="18">
        <f t="shared" si="10"/>
        <v>4435996</v>
      </c>
      <c r="J137" s="19">
        <f t="shared" si="14"/>
        <v>424</v>
      </c>
      <c r="K137" s="17">
        <f t="shared" si="14"/>
        <v>189</v>
      </c>
      <c r="L137" s="17">
        <f t="shared" si="14"/>
        <v>544</v>
      </c>
      <c r="M137" s="17">
        <f t="shared" si="14"/>
        <v>20154</v>
      </c>
      <c r="N137" s="20">
        <f t="shared" si="11"/>
        <v>21311</v>
      </c>
      <c r="O137" s="21">
        <f t="shared" si="12"/>
        <v>4457307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2974.3000000000006</v>
      </c>
      <c r="D138" s="40">
        <f t="shared" si="13"/>
        <v>3526.6000000000004</v>
      </c>
      <c r="E138" s="40">
        <f t="shared" si="13"/>
        <v>44.1</v>
      </c>
      <c r="F138" s="40">
        <f t="shared" si="13"/>
        <v>8303.4000000000015</v>
      </c>
      <c r="G138" s="40">
        <f t="shared" si="13"/>
        <v>35337.5</v>
      </c>
      <c r="H138" s="40">
        <f t="shared" si="13"/>
        <v>1428.4999999999995</v>
      </c>
      <c r="I138" s="46">
        <f t="shared" si="10"/>
        <v>51614.400000000001</v>
      </c>
      <c r="J138" s="42">
        <f t="shared" si="14"/>
        <v>7</v>
      </c>
      <c r="K138" s="40">
        <f t="shared" si="14"/>
        <v>18.100000000000001</v>
      </c>
      <c r="L138" s="40">
        <f t="shared" si="14"/>
        <v>27.4</v>
      </c>
      <c r="M138" s="40">
        <f t="shared" si="14"/>
        <v>402.90000000000003</v>
      </c>
      <c r="N138" s="47">
        <f t="shared" si="11"/>
        <v>455.40000000000003</v>
      </c>
      <c r="O138" s="43">
        <f t="shared" si="12"/>
        <v>52069.8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F2839-58EA-484F-BB67-E85ADB71AD0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5.48</v>
      </c>
      <c r="D5" s="63">
        <v>2.6</v>
      </c>
      <c r="E5" s="63"/>
      <c r="F5" s="63">
        <v>0.06</v>
      </c>
      <c r="G5" s="63">
        <v>52.02</v>
      </c>
      <c r="H5" s="63"/>
      <c r="I5" s="11">
        <f t="shared" ref="I5:I36" si="0">SUM(C5:H5)</f>
        <v>60.160000000000004</v>
      </c>
      <c r="J5" s="64"/>
      <c r="K5" s="63"/>
      <c r="L5" s="63"/>
      <c r="M5" s="63">
        <v>6.05</v>
      </c>
      <c r="N5" s="13">
        <f t="shared" ref="N5:N58" si="1">SUM(J5:M5)</f>
        <v>6.05</v>
      </c>
      <c r="O5" s="14">
        <f>SUM(N5,I5)</f>
        <v>66.210000000000008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0.82</v>
      </c>
      <c r="D8" s="72">
        <v>16.68</v>
      </c>
      <c r="E8" s="72"/>
      <c r="F8" s="72">
        <v>0.09</v>
      </c>
      <c r="G8" s="72">
        <v>22.94</v>
      </c>
      <c r="H8" s="72">
        <v>4.82</v>
      </c>
      <c r="I8" s="27">
        <f t="shared" si="0"/>
        <v>45.35</v>
      </c>
      <c r="J8" s="73"/>
      <c r="K8" s="72"/>
      <c r="L8" s="72"/>
      <c r="M8" s="72">
        <v>5.61</v>
      </c>
      <c r="N8" s="28">
        <f t="shared" si="1"/>
        <v>5.61</v>
      </c>
      <c r="O8" s="29">
        <f t="shared" si="2"/>
        <v>50.96</v>
      </c>
      <c r="P8" s="22" t="s">
        <v>25</v>
      </c>
      <c r="Q8" s="129" t="s">
        <v>82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>
        <v>0</v>
      </c>
      <c r="G9" s="66">
        <v>0</v>
      </c>
      <c r="H9" s="66">
        <v>0</v>
      </c>
      <c r="I9" s="18">
        <f t="shared" si="0"/>
        <v>0</v>
      </c>
      <c r="J9" s="67"/>
      <c r="K9" s="66"/>
      <c r="L9" s="66"/>
      <c r="M9" s="66">
        <v>72</v>
      </c>
      <c r="N9" s="20">
        <f t="shared" si="1"/>
        <v>72</v>
      </c>
      <c r="O9" s="21">
        <f t="shared" si="2"/>
        <v>72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>
        <v>0</v>
      </c>
      <c r="G10" s="75">
        <v>0</v>
      </c>
      <c r="H10" s="75">
        <v>0</v>
      </c>
      <c r="I10" s="30">
        <f t="shared" si="0"/>
        <v>0</v>
      </c>
      <c r="J10" s="76"/>
      <c r="K10" s="75"/>
      <c r="L10" s="75"/>
      <c r="M10" s="75">
        <v>10.3</v>
      </c>
      <c r="N10" s="31">
        <f t="shared" si="1"/>
        <v>10.3</v>
      </c>
      <c r="O10" s="32">
        <f t="shared" si="2"/>
        <v>10.3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0.28999999999999998</v>
      </c>
      <c r="E11" s="72"/>
      <c r="F11" s="72"/>
      <c r="G11" s="72"/>
      <c r="H11" s="72"/>
      <c r="I11" s="27">
        <f t="shared" si="0"/>
        <v>0.28999999999999998</v>
      </c>
      <c r="J11" s="73"/>
      <c r="K11" s="72"/>
      <c r="L11" s="72">
        <v>7.0000000000000007E-2</v>
      </c>
      <c r="M11" s="72"/>
      <c r="N11" s="28">
        <f t="shared" si="1"/>
        <v>7.0000000000000007E-2</v>
      </c>
      <c r="O11" s="29">
        <f t="shared" si="2"/>
        <v>0.36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12</v>
      </c>
      <c r="E12" s="66"/>
      <c r="F12" s="66"/>
      <c r="G12" s="66"/>
      <c r="H12" s="66"/>
      <c r="I12" s="18">
        <f t="shared" si="0"/>
        <v>12</v>
      </c>
      <c r="J12" s="67"/>
      <c r="K12" s="66"/>
      <c r="L12" s="66">
        <v>2</v>
      </c>
      <c r="M12" s="66"/>
      <c r="N12" s="20">
        <f t="shared" si="1"/>
        <v>2</v>
      </c>
      <c r="O12" s="21">
        <f t="shared" si="2"/>
        <v>14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2.4</v>
      </c>
      <c r="E13" s="75"/>
      <c r="F13" s="75"/>
      <c r="G13" s="75"/>
      <c r="H13" s="75"/>
      <c r="I13" s="30">
        <f t="shared" si="0"/>
        <v>2.4</v>
      </c>
      <c r="J13" s="76"/>
      <c r="K13" s="75"/>
      <c r="L13" s="75">
        <v>0.2</v>
      </c>
      <c r="M13" s="75"/>
      <c r="N13" s="31">
        <f t="shared" si="1"/>
        <v>0.2</v>
      </c>
      <c r="O13" s="32">
        <f t="shared" si="2"/>
        <v>2.6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1.39</v>
      </c>
      <c r="E14" s="72"/>
      <c r="F14" s="72">
        <v>0.53</v>
      </c>
      <c r="G14" s="72">
        <v>0.04</v>
      </c>
      <c r="H14" s="72">
        <v>0.06</v>
      </c>
      <c r="I14" s="27">
        <f t="shared" si="0"/>
        <v>2.02</v>
      </c>
      <c r="J14" s="73">
        <v>0.87</v>
      </c>
      <c r="K14" s="72"/>
      <c r="L14" s="72"/>
      <c r="M14" s="72">
        <v>0.34</v>
      </c>
      <c r="N14" s="28">
        <f t="shared" si="1"/>
        <v>1.21</v>
      </c>
      <c r="O14" s="29">
        <f t="shared" si="2"/>
        <v>3.23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83</v>
      </c>
      <c r="E15" s="66"/>
      <c r="F15" s="66">
        <v>42</v>
      </c>
      <c r="G15" s="66">
        <v>2</v>
      </c>
      <c r="H15" s="66">
        <v>2</v>
      </c>
      <c r="I15" s="18">
        <f t="shared" si="0"/>
        <v>129</v>
      </c>
      <c r="J15" s="67">
        <v>51</v>
      </c>
      <c r="K15" s="66"/>
      <c r="L15" s="66"/>
      <c r="M15" s="66">
        <v>13</v>
      </c>
      <c r="N15" s="20">
        <f t="shared" si="1"/>
        <v>64</v>
      </c>
      <c r="O15" s="21">
        <f t="shared" si="2"/>
        <v>193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8.6</v>
      </c>
      <c r="E16" s="75"/>
      <c r="F16" s="75">
        <v>3.4</v>
      </c>
      <c r="G16" s="75">
        <v>0.2</v>
      </c>
      <c r="H16" s="75">
        <v>0.2</v>
      </c>
      <c r="I16" s="30">
        <f t="shared" si="0"/>
        <v>12.399999999999999</v>
      </c>
      <c r="J16" s="76">
        <v>2.4</v>
      </c>
      <c r="K16" s="75"/>
      <c r="L16" s="75"/>
      <c r="M16" s="75">
        <v>0.9</v>
      </c>
      <c r="N16" s="31">
        <f t="shared" si="1"/>
        <v>3.3</v>
      </c>
      <c r="O16" s="32">
        <f t="shared" si="2"/>
        <v>15.7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0.28999999999999998</v>
      </c>
      <c r="D17" s="72">
        <v>4.46</v>
      </c>
      <c r="E17" s="72"/>
      <c r="F17" s="72">
        <v>0.24</v>
      </c>
      <c r="G17" s="72">
        <v>1.71</v>
      </c>
      <c r="H17" s="72"/>
      <c r="I17" s="27">
        <f t="shared" si="0"/>
        <v>6.7</v>
      </c>
      <c r="J17" s="73"/>
      <c r="K17" s="72"/>
      <c r="L17" s="72"/>
      <c r="M17" s="72">
        <v>0.04</v>
      </c>
      <c r="N17" s="28">
        <f t="shared" si="1"/>
        <v>0.04</v>
      </c>
      <c r="O17" s="29">
        <f t="shared" si="2"/>
        <v>6.74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37</v>
      </c>
      <c r="D18" s="66">
        <v>254</v>
      </c>
      <c r="E18" s="66"/>
      <c r="F18" s="66">
        <v>18</v>
      </c>
      <c r="G18" s="66">
        <v>226</v>
      </c>
      <c r="H18" s="66"/>
      <c r="I18" s="18">
        <f t="shared" si="0"/>
        <v>535</v>
      </c>
      <c r="J18" s="67"/>
      <c r="K18" s="66"/>
      <c r="L18" s="66"/>
      <c r="M18" s="66">
        <v>2</v>
      </c>
      <c r="N18" s="20">
        <f t="shared" si="1"/>
        <v>2</v>
      </c>
      <c r="O18" s="21">
        <f t="shared" si="2"/>
        <v>537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2.8</v>
      </c>
      <c r="D19" s="75">
        <v>16.3</v>
      </c>
      <c r="E19" s="75"/>
      <c r="F19" s="75">
        <v>1.2</v>
      </c>
      <c r="G19" s="75">
        <v>12.2</v>
      </c>
      <c r="H19" s="75"/>
      <c r="I19" s="30">
        <f t="shared" si="0"/>
        <v>32.5</v>
      </c>
      <c r="J19" s="76"/>
      <c r="K19" s="75"/>
      <c r="L19" s="75"/>
      <c r="M19" s="75">
        <v>0.1</v>
      </c>
      <c r="N19" s="31">
        <f t="shared" si="1"/>
        <v>0.1</v>
      </c>
      <c r="O19" s="32">
        <f t="shared" si="2"/>
        <v>32.6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0.65</v>
      </c>
      <c r="D20" s="72">
        <v>54.29</v>
      </c>
      <c r="E20" s="72"/>
      <c r="F20" s="72">
        <v>1.08</v>
      </c>
      <c r="G20" s="72">
        <v>0.32</v>
      </c>
      <c r="H20" s="72"/>
      <c r="I20" s="27">
        <f t="shared" si="0"/>
        <v>56.339999999999996</v>
      </c>
      <c r="J20" s="73"/>
      <c r="K20" s="72"/>
      <c r="L20" s="72"/>
      <c r="M20" s="72">
        <v>1.1499999999999999</v>
      </c>
      <c r="N20" s="28">
        <f t="shared" si="1"/>
        <v>1.1499999999999999</v>
      </c>
      <c r="O20" s="29">
        <f t="shared" si="2"/>
        <v>57.489999999999995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172</v>
      </c>
      <c r="D21" s="66">
        <v>6153</v>
      </c>
      <c r="E21" s="66"/>
      <c r="F21" s="66">
        <v>153</v>
      </c>
      <c r="G21" s="66">
        <v>49</v>
      </c>
      <c r="H21" s="66">
        <v>12</v>
      </c>
      <c r="I21" s="18">
        <f t="shared" si="0"/>
        <v>6539</v>
      </c>
      <c r="J21" s="67"/>
      <c r="K21" s="66"/>
      <c r="L21" s="66"/>
      <c r="M21" s="66">
        <v>203</v>
      </c>
      <c r="N21" s="20">
        <f t="shared" si="1"/>
        <v>203</v>
      </c>
      <c r="O21" s="21">
        <f t="shared" si="2"/>
        <v>6742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8.1999999999999993</v>
      </c>
      <c r="D22" s="75">
        <v>306.7</v>
      </c>
      <c r="E22" s="75"/>
      <c r="F22" s="75">
        <v>5.8</v>
      </c>
      <c r="G22" s="75">
        <v>1.8</v>
      </c>
      <c r="H22" s="75">
        <v>0.7</v>
      </c>
      <c r="I22" s="30">
        <f t="shared" si="0"/>
        <v>323.2</v>
      </c>
      <c r="J22" s="76"/>
      <c r="K22" s="75"/>
      <c r="L22" s="75"/>
      <c r="M22" s="75">
        <v>8.1999999999999993</v>
      </c>
      <c r="N22" s="31">
        <f t="shared" si="1"/>
        <v>8.1999999999999993</v>
      </c>
      <c r="O22" s="32">
        <f t="shared" si="2"/>
        <v>331.4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</v>
      </c>
      <c r="D23" s="72">
        <v>110.59</v>
      </c>
      <c r="E23" s="72"/>
      <c r="F23" s="72">
        <v>1.65</v>
      </c>
      <c r="G23" s="72">
        <v>20.92</v>
      </c>
      <c r="H23" s="72">
        <v>0.4</v>
      </c>
      <c r="I23" s="27">
        <f t="shared" si="0"/>
        <v>134.56000000000003</v>
      </c>
      <c r="J23" s="73"/>
      <c r="K23" s="72"/>
      <c r="L23" s="72"/>
      <c r="M23" s="72">
        <v>0.99</v>
      </c>
      <c r="N23" s="28">
        <f t="shared" si="1"/>
        <v>0.99</v>
      </c>
      <c r="O23" s="29">
        <f t="shared" si="2"/>
        <v>135.55000000000004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289</v>
      </c>
      <c r="D24" s="66">
        <v>17439</v>
      </c>
      <c r="E24" s="66">
        <v>6</v>
      </c>
      <c r="F24" s="66">
        <v>245</v>
      </c>
      <c r="G24" s="66">
        <v>3230</v>
      </c>
      <c r="H24" s="66">
        <v>497</v>
      </c>
      <c r="I24" s="18">
        <f t="shared" si="0"/>
        <v>21706</v>
      </c>
      <c r="J24" s="67"/>
      <c r="K24" s="66"/>
      <c r="L24" s="66"/>
      <c r="M24" s="66">
        <v>56</v>
      </c>
      <c r="N24" s="20">
        <f t="shared" si="1"/>
        <v>56</v>
      </c>
      <c r="O24" s="21">
        <f t="shared" si="2"/>
        <v>21762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10.6</v>
      </c>
      <c r="D25" s="75">
        <v>698.3</v>
      </c>
      <c r="E25" s="75">
        <v>0.2</v>
      </c>
      <c r="F25" s="75">
        <v>6.5</v>
      </c>
      <c r="G25" s="75">
        <v>93.5</v>
      </c>
      <c r="H25" s="75">
        <v>21.8</v>
      </c>
      <c r="I25" s="30">
        <f t="shared" si="0"/>
        <v>830.9</v>
      </c>
      <c r="J25" s="76"/>
      <c r="K25" s="75"/>
      <c r="L25" s="75"/>
      <c r="M25" s="75">
        <v>1.6</v>
      </c>
      <c r="N25" s="31">
        <f t="shared" si="1"/>
        <v>1.6</v>
      </c>
      <c r="O25" s="32">
        <f t="shared" si="2"/>
        <v>832.5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0.84</v>
      </c>
      <c r="D26" s="72">
        <v>99.49</v>
      </c>
      <c r="E26" s="72"/>
      <c r="F26" s="72">
        <v>4.3899999999999997</v>
      </c>
      <c r="G26" s="72">
        <v>29.99</v>
      </c>
      <c r="H26" s="72">
        <v>0.04</v>
      </c>
      <c r="I26" s="27">
        <f t="shared" si="0"/>
        <v>134.75</v>
      </c>
      <c r="J26" s="73"/>
      <c r="K26" s="72"/>
      <c r="L26" s="72"/>
      <c r="M26" s="72">
        <v>0.42</v>
      </c>
      <c r="N26" s="28">
        <f t="shared" si="1"/>
        <v>0.42</v>
      </c>
      <c r="O26" s="29">
        <f t="shared" si="2"/>
        <v>135.16999999999999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209</v>
      </c>
      <c r="D27" s="66">
        <v>13932</v>
      </c>
      <c r="E27" s="66"/>
      <c r="F27" s="66">
        <v>699</v>
      </c>
      <c r="G27" s="66">
        <v>4789</v>
      </c>
      <c r="H27" s="66">
        <v>378</v>
      </c>
      <c r="I27" s="18">
        <f t="shared" si="0"/>
        <v>20007</v>
      </c>
      <c r="J27" s="67"/>
      <c r="K27" s="66"/>
      <c r="L27" s="66"/>
      <c r="M27" s="66">
        <v>31</v>
      </c>
      <c r="N27" s="20">
        <f t="shared" si="1"/>
        <v>31</v>
      </c>
      <c r="O27" s="21">
        <f t="shared" si="2"/>
        <v>20038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6.1</v>
      </c>
      <c r="D28" s="75">
        <v>437</v>
      </c>
      <c r="E28" s="75"/>
      <c r="F28" s="75">
        <v>16.5</v>
      </c>
      <c r="G28" s="75">
        <v>119.7</v>
      </c>
      <c r="H28" s="75">
        <v>13.9</v>
      </c>
      <c r="I28" s="30">
        <f t="shared" si="0"/>
        <v>593.20000000000005</v>
      </c>
      <c r="J28" s="76"/>
      <c r="K28" s="75"/>
      <c r="L28" s="75"/>
      <c r="M28" s="75">
        <v>1</v>
      </c>
      <c r="N28" s="31">
        <f t="shared" si="1"/>
        <v>1</v>
      </c>
      <c r="O28" s="32">
        <f t="shared" si="2"/>
        <v>594.20000000000005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3.48</v>
      </c>
      <c r="D29" s="72">
        <v>77.06</v>
      </c>
      <c r="E29" s="72">
        <v>7.0000000000000007E-2</v>
      </c>
      <c r="F29" s="72">
        <v>22.26</v>
      </c>
      <c r="G29" s="72">
        <v>73.349999999999994</v>
      </c>
      <c r="H29" s="72">
        <v>9.1</v>
      </c>
      <c r="I29" s="27">
        <f t="shared" si="0"/>
        <v>185.32</v>
      </c>
      <c r="J29" s="73"/>
      <c r="K29" s="72"/>
      <c r="L29" s="72"/>
      <c r="M29" s="72">
        <v>0.36</v>
      </c>
      <c r="N29" s="28">
        <f t="shared" si="1"/>
        <v>0.36</v>
      </c>
      <c r="O29" s="29">
        <f t="shared" si="2"/>
        <v>185.68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1196</v>
      </c>
      <c r="D30" s="66">
        <v>10499</v>
      </c>
      <c r="E30" s="66">
        <v>12</v>
      </c>
      <c r="F30" s="66">
        <v>3983</v>
      </c>
      <c r="G30" s="66">
        <v>12445</v>
      </c>
      <c r="H30" s="66">
        <v>1201</v>
      </c>
      <c r="I30" s="18">
        <f t="shared" si="0"/>
        <v>29336</v>
      </c>
      <c r="J30" s="67"/>
      <c r="K30" s="66"/>
      <c r="L30" s="66"/>
      <c r="M30" s="66">
        <v>31</v>
      </c>
      <c r="N30" s="20">
        <f t="shared" si="1"/>
        <v>31</v>
      </c>
      <c r="O30" s="21">
        <f t="shared" si="2"/>
        <v>29367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21.2</v>
      </c>
      <c r="D31" s="75">
        <v>303.3</v>
      </c>
      <c r="E31" s="75">
        <v>0.3</v>
      </c>
      <c r="F31" s="75">
        <v>62.5</v>
      </c>
      <c r="G31" s="75">
        <v>231.4</v>
      </c>
      <c r="H31" s="75">
        <v>40</v>
      </c>
      <c r="I31" s="30">
        <f t="shared" si="0"/>
        <v>658.7</v>
      </c>
      <c r="J31" s="76"/>
      <c r="K31" s="75"/>
      <c r="L31" s="75"/>
      <c r="M31" s="75">
        <v>0.9</v>
      </c>
      <c r="N31" s="31">
        <f t="shared" si="1"/>
        <v>0.9</v>
      </c>
      <c r="O31" s="32">
        <f t="shared" si="2"/>
        <v>659.6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14.21</v>
      </c>
      <c r="D32" s="72">
        <v>135.47</v>
      </c>
      <c r="E32" s="72">
        <v>0.37</v>
      </c>
      <c r="F32" s="72">
        <v>82.46</v>
      </c>
      <c r="G32" s="72">
        <v>189.17</v>
      </c>
      <c r="H32" s="72">
        <v>55.63</v>
      </c>
      <c r="I32" s="27">
        <f t="shared" si="0"/>
        <v>477.30999999999995</v>
      </c>
      <c r="J32" s="73"/>
      <c r="K32" s="72"/>
      <c r="L32" s="72"/>
      <c r="M32" s="72">
        <v>3.06</v>
      </c>
      <c r="N32" s="28">
        <f t="shared" si="1"/>
        <v>3.06</v>
      </c>
      <c r="O32" s="29">
        <f t="shared" si="2"/>
        <v>480.36999999999995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5135</v>
      </c>
      <c r="D33" s="66">
        <v>19933</v>
      </c>
      <c r="E33" s="66">
        <v>69</v>
      </c>
      <c r="F33" s="66">
        <v>16021</v>
      </c>
      <c r="G33" s="66">
        <v>34791</v>
      </c>
      <c r="H33" s="66">
        <v>6947</v>
      </c>
      <c r="I33" s="18">
        <f t="shared" si="0"/>
        <v>82896</v>
      </c>
      <c r="J33" s="67"/>
      <c r="K33" s="66"/>
      <c r="L33" s="66"/>
      <c r="M33" s="66">
        <v>305</v>
      </c>
      <c r="N33" s="20">
        <f t="shared" si="1"/>
        <v>305</v>
      </c>
      <c r="O33" s="21">
        <f t="shared" si="2"/>
        <v>83201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79.7</v>
      </c>
      <c r="D34" s="75">
        <v>435.6</v>
      </c>
      <c r="E34" s="75">
        <v>1.4</v>
      </c>
      <c r="F34" s="75">
        <v>215.1</v>
      </c>
      <c r="G34" s="75">
        <v>607.20000000000005</v>
      </c>
      <c r="H34" s="75">
        <v>188.9</v>
      </c>
      <c r="I34" s="30">
        <f t="shared" si="0"/>
        <v>1527.9</v>
      </c>
      <c r="J34" s="76"/>
      <c r="K34" s="75"/>
      <c r="L34" s="75"/>
      <c r="M34" s="75">
        <v>7.7</v>
      </c>
      <c r="N34" s="31">
        <f t="shared" si="1"/>
        <v>7.7</v>
      </c>
      <c r="O34" s="32">
        <f t="shared" si="2"/>
        <v>1535.6000000000001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35.409999999999997</v>
      </c>
      <c r="D35" s="72">
        <v>79.91</v>
      </c>
      <c r="E35" s="72">
        <v>0.43</v>
      </c>
      <c r="F35" s="72">
        <v>428.75</v>
      </c>
      <c r="G35" s="72">
        <v>110.91</v>
      </c>
      <c r="H35" s="72">
        <v>43.61</v>
      </c>
      <c r="I35" s="27">
        <f t="shared" si="0"/>
        <v>699.02</v>
      </c>
      <c r="J35" s="73"/>
      <c r="K35" s="72"/>
      <c r="L35" s="72"/>
      <c r="M35" s="72">
        <v>0.01</v>
      </c>
      <c r="N35" s="28">
        <f t="shared" si="1"/>
        <v>0.01</v>
      </c>
      <c r="O35" s="29">
        <f t="shared" si="2"/>
        <v>699.03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13514</v>
      </c>
      <c r="D36" s="66">
        <v>14839</v>
      </c>
      <c r="E36" s="66">
        <v>90</v>
      </c>
      <c r="F36" s="66">
        <v>84989</v>
      </c>
      <c r="G36" s="66">
        <v>25407</v>
      </c>
      <c r="H36" s="66">
        <v>5742</v>
      </c>
      <c r="I36" s="18">
        <f t="shared" si="0"/>
        <v>144581</v>
      </c>
      <c r="J36" s="67"/>
      <c r="K36" s="66"/>
      <c r="L36" s="66"/>
      <c r="M36" s="66">
        <v>1</v>
      </c>
      <c r="N36" s="20">
        <f t="shared" si="1"/>
        <v>1</v>
      </c>
      <c r="O36" s="21">
        <f t="shared" si="2"/>
        <v>144582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168.7</v>
      </c>
      <c r="D37" s="75">
        <v>273.2</v>
      </c>
      <c r="E37" s="75">
        <v>1.7</v>
      </c>
      <c r="F37" s="75">
        <v>962</v>
      </c>
      <c r="G37" s="75">
        <v>367.5</v>
      </c>
      <c r="H37" s="75">
        <v>135.4</v>
      </c>
      <c r="I37" s="30">
        <f t="shared" ref="I37:I50" si="3">SUM(C37:H37)</f>
        <v>1908.5</v>
      </c>
      <c r="J37" s="76"/>
      <c r="K37" s="75"/>
      <c r="L37" s="75"/>
      <c r="M37" s="75">
        <v>0</v>
      </c>
      <c r="N37" s="31">
        <f t="shared" si="1"/>
        <v>0</v>
      </c>
      <c r="O37" s="32">
        <f t="shared" si="2"/>
        <v>1908.5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53.05</v>
      </c>
      <c r="D38" s="72">
        <v>4.83</v>
      </c>
      <c r="E38" s="72"/>
      <c r="F38" s="72">
        <v>694.09</v>
      </c>
      <c r="G38" s="72">
        <v>589.04999999999995</v>
      </c>
      <c r="H38" s="72">
        <v>4.34</v>
      </c>
      <c r="I38" s="27">
        <f t="shared" si="3"/>
        <v>1345.36</v>
      </c>
      <c r="J38" s="73"/>
      <c r="K38" s="72"/>
      <c r="L38" s="72"/>
      <c r="M38" s="72"/>
      <c r="N38" s="28">
        <f t="shared" si="1"/>
        <v>0</v>
      </c>
      <c r="O38" s="29">
        <f t="shared" si="2"/>
        <v>1345.36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22018</v>
      </c>
      <c r="D39" s="66">
        <v>1016</v>
      </c>
      <c r="E39" s="66"/>
      <c r="F39" s="66">
        <v>144901</v>
      </c>
      <c r="G39" s="66">
        <v>154532</v>
      </c>
      <c r="H39" s="66">
        <v>587</v>
      </c>
      <c r="I39" s="18">
        <f t="shared" si="3"/>
        <v>323054</v>
      </c>
      <c r="J39" s="67"/>
      <c r="K39" s="66"/>
      <c r="L39" s="66"/>
      <c r="M39" s="66"/>
      <c r="N39" s="20">
        <f t="shared" si="1"/>
        <v>0</v>
      </c>
      <c r="O39" s="21">
        <f t="shared" si="2"/>
        <v>323054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228.9</v>
      </c>
      <c r="D40" s="75">
        <v>15.6</v>
      </c>
      <c r="E40" s="75"/>
      <c r="F40" s="75">
        <v>1405.1</v>
      </c>
      <c r="G40" s="75">
        <v>2009.3</v>
      </c>
      <c r="H40" s="75">
        <v>10.9</v>
      </c>
      <c r="I40" s="30">
        <f t="shared" si="3"/>
        <v>3669.7999999999997</v>
      </c>
      <c r="J40" s="76"/>
      <c r="K40" s="75"/>
      <c r="L40" s="75"/>
      <c r="M40" s="75"/>
      <c r="N40" s="31">
        <f t="shared" si="1"/>
        <v>0</v>
      </c>
      <c r="O40" s="32">
        <f t="shared" si="2"/>
        <v>3669.7999999999997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118.52</v>
      </c>
      <c r="D41" s="72">
        <v>18.89</v>
      </c>
      <c r="E41" s="72">
        <v>1.4</v>
      </c>
      <c r="F41" s="72">
        <v>883.52</v>
      </c>
      <c r="G41" s="72">
        <v>1618.94</v>
      </c>
      <c r="H41" s="72">
        <v>47.62</v>
      </c>
      <c r="I41" s="27">
        <f t="shared" si="3"/>
        <v>2688.89</v>
      </c>
      <c r="J41" s="73"/>
      <c r="K41" s="72"/>
      <c r="L41" s="72"/>
      <c r="M41" s="72">
        <v>18.62</v>
      </c>
      <c r="N41" s="28">
        <f t="shared" si="1"/>
        <v>18.62</v>
      </c>
      <c r="O41" s="29">
        <f t="shared" si="2"/>
        <v>2707.5099999999998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50396</v>
      </c>
      <c r="D42" s="66">
        <v>3791</v>
      </c>
      <c r="E42" s="66">
        <v>320</v>
      </c>
      <c r="F42" s="66">
        <v>187332</v>
      </c>
      <c r="G42" s="66">
        <v>426881</v>
      </c>
      <c r="H42" s="66">
        <v>6931</v>
      </c>
      <c r="I42" s="18">
        <f t="shared" si="3"/>
        <v>675651</v>
      </c>
      <c r="J42" s="67"/>
      <c r="K42" s="66"/>
      <c r="L42" s="66"/>
      <c r="M42" s="66">
        <v>1317</v>
      </c>
      <c r="N42" s="20">
        <f t="shared" si="1"/>
        <v>1317</v>
      </c>
      <c r="O42" s="21">
        <f t="shared" si="2"/>
        <v>676968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506.9</v>
      </c>
      <c r="D43" s="75">
        <v>59.6</v>
      </c>
      <c r="E43" s="75">
        <v>4.8</v>
      </c>
      <c r="F43" s="75">
        <v>1783.9</v>
      </c>
      <c r="G43" s="75">
        <v>5351.4</v>
      </c>
      <c r="H43" s="75">
        <v>131.30000000000001</v>
      </c>
      <c r="I43" s="30">
        <f t="shared" si="3"/>
        <v>7837.9</v>
      </c>
      <c r="J43" s="76"/>
      <c r="K43" s="75"/>
      <c r="L43" s="75"/>
      <c r="M43" s="75">
        <v>22.2</v>
      </c>
      <c r="N43" s="31">
        <f t="shared" si="1"/>
        <v>22.2</v>
      </c>
      <c r="O43" s="32">
        <f t="shared" si="2"/>
        <v>7860.0999999999995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124.05</v>
      </c>
      <c r="D44" s="72">
        <v>15.08</v>
      </c>
      <c r="E44" s="72">
        <v>0.13</v>
      </c>
      <c r="F44" s="72">
        <v>442.62</v>
      </c>
      <c r="G44" s="72">
        <v>1196.52</v>
      </c>
      <c r="H44" s="72">
        <v>0.46</v>
      </c>
      <c r="I44" s="27">
        <f t="shared" si="3"/>
        <v>1778.8600000000001</v>
      </c>
      <c r="J44" s="73"/>
      <c r="K44" s="72"/>
      <c r="L44" s="72"/>
      <c r="M44" s="72">
        <v>2.02</v>
      </c>
      <c r="N44" s="28">
        <f t="shared" si="1"/>
        <v>2.02</v>
      </c>
      <c r="O44" s="29">
        <f t="shared" si="2"/>
        <v>1780.88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51704</v>
      </c>
      <c r="D45" s="66">
        <v>3044</v>
      </c>
      <c r="E45" s="66">
        <v>32</v>
      </c>
      <c r="F45" s="66">
        <v>99367</v>
      </c>
      <c r="G45" s="66">
        <v>324153</v>
      </c>
      <c r="H45" s="66">
        <v>80</v>
      </c>
      <c r="I45" s="18">
        <f t="shared" si="3"/>
        <v>478380</v>
      </c>
      <c r="J45" s="67"/>
      <c r="K45" s="66"/>
      <c r="L45" s="66"/>
      <c r="M45" s="66">
        <v>153</v>
      </c>
      <c r="N45" s="20">
        <f t="shared" si="1"/>
        <v>153</v>
      </c>
      <c r="O45" s="21">
        <f t="shared" si="2"/>
        <v>478533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495.1</v>
      </c>
      <c r="D46" s="75">
        <v>40.9</v>
      </c>
      <c r="E46" s="75">
        <v>0.4</v>
      </c>
      <c r="F46" s="75">
        <v>811.9</v>
      </c>
      <c r="G46" s="75">
        <v>3541.7</v>
      </c>
      <c r="H46" s="75">
        <v>1.4</v>
      </c>
      <c r="I46" s="30">
        <f t="shared" si="3"/>
        <v>4891.3999999999996</v>
      </c>
      <c r="J46" s="76"/>
      <c r="K46" s="75"/>
      <c r="L46" s="75"/>
      <c r="M46" s="75">
        <v>1.7</v>
      </c>
      <c r="N46" s="31">
        <f t="shared" si="1"/>
        <v>1.7</v>
      </c>
      <c r="O46" s="32">
        <f t="shared" si="2"/>
        <v>4893.0999999999995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223.92</v>
      </c>
      <c r="D47" s="72">
        <v>225.6</v>
      </c>
      <c r="E47" s="72">
        <v>2.92</v>
      </c>
      <c r="F47" s="72">
        <v>136.15</v>
      </c>
      <c r="G47" s="72">
        <v>1219.74</v>
      </c>
      <c r="H47" s="72">
        <v>0.57999999999999996</v>
      </c>
      <c r="I47" s="27">
        <f t="shared" si="3"/>
        <v>1808.9099999999999</v>
      </c>
      <c r="J47" s="73"/>
      <c r="K47" s="72"/>
      <c r="L47" s="72">
        <v>0.02</v>
      </c>
      <c r="M47" s="72">
        <v>22.74</v>
      </c>
      <c r="N47" s="28">
        <f t="shared" si="1"/>
        <v>22.759999999999998</v>
      </c>
      <c r="O47" s="29">
        <f t="shared" si="2"/>
        <v>1831.6699999999998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109061</v>
      </c>
      <c r="D48" s="66">
        <v>56624</v>
      </c>
      <c r="E48" s="66">
        <v>796</v>
      </c>
      <c r="F48" s="66">
        <v>32550</v>
      </c>
      <c r="G48" s="66">
        <v>350577</v>
      </c>
      <c r="H48" s="66">
        <v>132</v>
      </c>
      <c r="I48" s="18">
        <f t="shared" si="3"/>
        <v>549740</v>
      </c>
      <c r="J48" s="67"/>
      <c r="K48" s="66"/>
      <c r="L48" s="66">
        <v>3</v>
      </c>
      <c r="M48" s="66">
        <v>2191</v>
      </c>
      <c r="N48" s="20">
        <f t="shared" si="1"/>
        <v>2194</v>
      </c>
      <c r="O48" s="21">
        <f t="shared" si="2"/>
        <v>551934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680.8</v>
      </c>
      <c r="D49" s="75">
        <v>170.5</v>
      </c>
      <c r="E49" s="75">
        <v>4.3</v>
      </c>
      <c r="F49" s="75">
        <v>191</v>
      </c>
      <c r="G49" s="75">
        <v>1803.7</v>
      </c>
      <c r="H49" s="75">
        <v>1.5</v>
      </c>
      <c r="I49" s="30">
        <f t="shared" si="3"/>
        <v>2851.8</v>
      </c>
      <c r="J49" s="76"/>
      <c r="K49" s="75"/>
      <c r="L49" s="75">
        <v>0</v>
      </c>
      <c r="M49" s="75">
        <v>11.8</v>
      </c>
      <c r="N49" s="31">
        <f t="shared" si="1"/>
        <v>11.8</v>
      </c>
      <c r="O49" s="32">
        <f t="shared" si="2"/>
        <v>2863.6000000000004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575.13</v>
      </c>
      <c r="D50" s="63">
        <v>776.59</v>
      </c>
      <c r="E50" s="63">
        <v>5.32</v>
      </c>
      <c r="F50" s="63">
        <v>2696.97</v>
      </c>
      <c r="G50" s="63">
        <v>5050.62</v>
      </c>
      <c r="H50" s="63">
        <v>161.38</v>
      </c>
      <c r="I50" s="11">
        <f t="shared" si="3"/>
        <v>9266.0099999999984</v>
      </c>
      <c r="J50" s="64">
        <v>0.87</v>
      </c>
      <c r="K50" s="63"/>
      <c r="L50" s="63">
        <v>0.09</v>
      </c>
      <c r="M50" s="63">
        <v>49.75</v>
      </c>
      <c r="N50" s="13">
        <f t="shared" si="1"/>
        <v>50.71</v>
      </c>
      <c r="O50" s="14">
        <f t="shared" si="2"/>
        <v>9316.7199999999975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253694</v>
      </c>
      <c r="D51" s="66">
        <v>142463</v>
      </c>
      <c r="E51" s="66">
        <v>1325</v>
      </c>
      <c r="F51" s="66">
        <v>570240</v>
      </c>
      <c r="G51" s="66">
        <v>1337080</v>
      </c>
      <c r="H51" s="66">
        <v>22460</v>
      </c>
      <c r="I51" s="18">
        <f t="shared" ref="I51:I58" si="4">SUM(C51:H51)</f>
        <v>2327262</v>
      </c>
      <c r="J51" s="67">
        <v>51</v>
      </c>
      <c r="K51" s="66"/>
      <c r="L51" s="66">
        <v>5</v>
      </c>
      <c r="M51" s="66">
        <v>4303</v>
      </c>
      <c r="N51" s="20">
        <f t="shared" si="1"/>
        <v>4359</v>
      </c>
      <c r="O51" s="21">
        <f>SUM(N51,I51)</f>
        <v>2331621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2206.1999999999998</v>
      </c>
      <c r="D52" s="75">
        <v>2502.5</v>
      </c>
      <c r="E52" s="75">
        <v>13.1</v>
      </c>
      <c r="F52" s="75">
        <v>5460.3</v>
      </c>
      <c r="G52" s="75">
        <v>14139.4</v>
      </c>
      <c r="H52" s="75">
        <v>543.6</v>
      </c>
      <c r="I52" s="30">
        <f t="shared" si="4"/>
        <v>24865.1</v>
      </c>
      <c r="J52" s="76">
        <v>2.4</v>
      </c>
      <c r="K52" s="75"/>
      <c r="L52" s="75">
        <v>0.2</v>
      </c>
      <c r="M52" s="75">
        <v>56.1</v>
      </c>
      <c r="N52" s="31">
        <f t="shared" si="1"/>
        <v>58.7</v>
      </c>
      <c r="O52" s="32">
        <f t="shared" si="2"/>
        <v>24923.8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572.64</v>
      </c>
      <c r="D53" s="72">
        <v>498.23</v>
      </c>
      <c r="E53" s="72">
        <v>5.25</v>
      </c>
      <c r="F53" s="72">
        <v>2692.21</v>
      </c>
      <c r="G53" s="72">
        <v>5006.93</v>
      </c>
      <c r="H53" s="72">
        <v>48.66</v>
      </c>
      <c r="I53" s="27">
        <f t="shared" si="4"/>
        <v>8823.92</v>
      </c>
      <c r="J53" s="73">
        <v>0.87</v>
      </c>
      <c r="K53" s="72"/>
      <c r="L53" s="72">
        <v>0.02</v>
      </c>
      <c r="M53" s="72">
        <v>49.75</v>
      </c>
      <c r="N53" s="28">
        <f t="shared" si="1"/>
        <v>50.64</v>
      </c>
      <c r="O53" s="29">
        <f t="shared" si="2"/>
        <v>8874.56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253024</v>
      </c>
      <c r="D54" s="66">
        <v>102076</v>
      </c>
      <c r="E54" s="66">
        <v>1307</v>
      </c>
      <c r="F54" s="66">
        <v>569502</v>
      </c>
      <c r="G54" s="66">
        <v>1330401</v>
      </c>
      <c r="H54" s="66">
        <v>7143</v>
      </c>
      <c r="I54" s="18">
        <f t="shared" si="4"/>
        <v>2263453</v>
      </c>
      <c r="J54" s="67">
        <v>51</v>
      </c>
      <c r="K54" s="66"/>
      <c r="L54" s="66">
        <v>3</v>
      </c>
      <c r="M54" s="66">
        <v>4303</v>
      </c>
      <c r="N54" s="20">
        <f t="shared" si="1"/>
        <v>4357</v>
      </c>
      <c r="O54" s="21">
        <f t="shared" si="2"/>
        <v>2267810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2181.3000000000002</v>
      </c>
      <c r="D55" s="69">
        <v>1074.2</v>
      </c>
      <c r="E55" s="69">
        <v>12.6</v>
      </c>
      <c r="F55" s="69">
        <v>5440.5</v>
      </c>
      <c r="G55" s="69">
        <v>13952</v>
      </c>
      <c r="H55" s="69">
        <v>134.19999999999999</v>
      </c>
      <c r="I55" s="24">
        <f t="shared" si="4"/>
        <v>22794.799999999999</v>
      </c>
      <c r="J55" s="70">
        <v>2.4</v>
      </c>
      <c r="K55" s="69"/>
      <c r="L55" s="69">
        <v>0</v>
      </c>
      <c r="M55" s="69">
        <v>56.1</v>
      </c>
      <c r="N55" s="24">
        <f t="shared" si="1"/>
        <v>58.5</v>
      </c>
      <c r="O55" s="26">
        <f t="shared" si="2"/>
        <v>22853.3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581.72</v>
      </c>
      <c r="D56" s="10">
        <f t="shared" si="5"/>
        <v>846.63000000000011</v>
      </c>
      <c r="E56" s="10">
        <f t="shared" si="5"/>
        <v>5.32</v>
      </c>
      <c r="F56" s="10">
        <f t="shared" si="5"/>
        <v>2697.89</v>
      </c>
      <c r="G56" s="10">
        <f t="shared" si="5"/>
        <v>5125.62</v>
      </c>
      <c r="H56" s="10">
        <f t="shared" si="5"/>
        <v>166.66000000000003</v>
      </c>
      <c r="I56" s="36">
        <f>SUM(C56:H56)</f>
        <v>9423.84</v>
      </c>
      <c r="J56" s="34">
        <f>SUM(J5,J8,J11,J14,J17,J20,J23,J26,J29,J32,J35,J38,J41,J44,J47)</f>
        <v>0.87</v>
      </c>
      <c r="K56" s="10">
        <f>SUM(K5,K8,K11,K14,K17,K20,K23,K26,K29,K32,K35,K38,K41,K44,K47)</f>
        <v>0</v>
      </c>
      <c r="L56" s="10">
        <f>SUM(L5,L8,L11,L14,L17,L20,L23,L26,L29,L32,L35,L38,L41,L44,L47)</f>
        <v>9.0000000000000011E-2</v>
      </c>
      <c r="M56" s="10">
        <f>SUM(M5,M8,M11,M14,M17,M20,M23,M26,M29,M32,M35,M38,M41,M44,M47)</f>
        <v>61.410000000000011</v>
      </c>
      <c r="N56" s="12">
        <f t="shared" si="1"/>
        <v>62.370000000000012</v>
      </c>
      <c r="O56" s="14">
        <f t="shared" si="2"/>
        <v>9486.2100000000009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253731</v>
      </c>
      <c r="D57" s="17">
        <f t="shared" si="5"/>
        <v>147619</v>
      </c>
      <c r="E57" s="17">
        <f t="shared" si="5"/>
        <v>1325</v>
      </c>
      <c r="F57" s="17">
        <f t="shared" si="5"/>
        <v>570300</v>
      </c>
      <c r="G57" s="17">
        <f t="shared" si="5"/>
        <v>1337082</v>
      </c>
      <c r="H57" s="17">
        <f t="shared" si="5"/>
        <v>22509</v>
      </c>
      <c r="I57" s="37">
        <f t="shared" si="4"/>
        <v>2332566</v>
      </c>
      <c r="J57" s="35">
        <f t="shared" ref="J57:M58" si="6">SUM(J6,J9,J12,J15,J18,J21,J24,J27,J30,J33,J36,J39,J42,J45,J48)</f>
        <v>51</v>
      </c>
      <c r="K57" s="17">
        <f t="shared" si="6"/>
        <v>0</v>
      </c>
      <c r="L57" s="17">
        <f t="shared" si="6"/>
        <v>5</v>
      </c>
      <c r="M57" s="17">
        <f t="shared" si="6"/>
        <v>4375</v>
      </c>
      <c r="N57" s="19">
        <f t="shared" si="1"/>
        <v>4431</v>
      </c>
      <c r="O57" s="21">
        <f t="shared" si="2"/>
        <v>2336997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2209</v>
      </c>
      <c r="D58" s="40">
        <f t="shared" si="5"/>
        <v>2767.9999999999995</v>
      </c>
      <c r="E58" s="40">
        <f t="shared" si="5"/>
        <v>13.099999999999998</v>
      </c>
      <c r="F58" s="40">
        <f t="shared" si="5"/>
        <v>5464.9</v>
      </c>
      <c r="G58" s="40">
        <f t="shared" si="5"/>
        <v>14139.600000000002</v>
      </c>
      <c r="H58" s="40">
        <f t="shared" si="5"/>
        <v>545.99999999999989</v>
      </c>
      <c r="I58" s="41">
        <f t="shared" si="4"/>
        <v>25140.600000000002</v>
      </c>
      <c r="J58" s="39">
        <f t="shared" si="6"/>
        <v>2.4</v>
      </c>
      <c r="K58" s="40">
        <f t="shared" si="6"/>
        <v>0</v>
      </c>
      <c r="L58" s="40">
        <f t="shared" si="6"/>
        <v>0.2</v>
      </c>
      <c r="M58" s="40">
        <f t="shared" si="6"/>
        <v>66.400000000000006</v>
      </c>
      <c r="N58" s="42">
        <f t="shared" si="1"/>
        <v>69</v>
      </c>
      <c r="O58" s="43">
        <f t="shared" si="2"/>
        <v>25209.600000000002</v>
      </c>
      <c r="P58" s="44">
        <f>SUM(O56,P53,P54,P57)</f>
        <v>9486.2100000000009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5.48</v>
      </c>
      <c r="D63" s="63">
        <v>2.6</v>
      </c>
      <c r="E63" s="63"/>
      <c r="F63" s="63">
        <v>0.06</v>
      </c>
      <c r="G63" s="63">
        <v>52.02</v>
      </c>
      <c r="H63" s="63"/>
      <c r="I63" s="11">
        <f>SUM(C63:H63)</f>
        <v>60.160000000000004</v>
      </c>
      <c r="J63" s="64"/>
      <c r="K63" s="63"/>
      <c r="L63" s="63"/>
      <c r="M63" s="63">
        <v>6.05</v>
      </c>
      <c r="N63" s="13">
        <f>SUM(J63:M63)</f>
        <v>6.05</v>
      </c>
      <c r="O63" s="14">
        <f>SUM(N63,I63)</f>
        <v>66.210000000000008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0.82</v>
      </c>
      <c r="D66" s="72">
        <v>16.68</v>
      </c>
      <c r="E66" s="72"/>
      <c r="F66" s="72">
        <v>0.09</v>
      </c>
      <c r="G66" s="72">
        <v>22.94</v>
      </c>
      <c r="H66" s="72">
        <v>4.82</v>
      </c>
      <c r="I66" s="27">
        <f t="shared" si="7"/>
        <v>45.35</v>
      </c>
      <c r="J66" s="73"/>
      <c r="K66" s="72"/>
      <c r="L66" s="72"/>
      <c r="M66" s="72">
        <v>5.61</v>
      </c>
      <c r="N66" s="28">
        <f t="shared" si="8"/>
        <v>5.61</v>
      </c>
      <c r="O66" s="29">
        <f t="shared" si="9"/>
        <v>50.96</v>
      </c>
      <c r="P66" s="22" t="s">
        <v>25</v>
      </c>
      <c r="Q66" s="129" t="s">
        <v>82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>
        <v>0</v>
      </c>
      <c r="G67" s="66">
        <v>0</v>
      </c>
      <c r="H67" s="66">
        <v>0</v>
      </c>
      <c r="I67" s="18">
        <f t="shared" si="7"/>
        <v>0</v>
      </c>
      <c r="J67" s="67"/>
      <c r="K67" s="66"/>
      <c r="L67" s="66"/>
      <c r="M67" s="66">
        <v>72</v>
      </c>
      <c r="N67" s="20">
        <f t="shared" si="8"/>
        <v>72</v>
      </c>
      <c r="O67" s="21">
        <f t="shared" si="9"/>
        <v>72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>
        <v>0</v>
      </c>
      <c r="G68" s="75">
        <v>0</v>
      </c>
      <c r="H68" s="75">
        <v>0</v>
      </c>
      <c r="I68" s="30">
        <f t="shared" si="7"/>
        <v>0</v>
      </c>
      <c r="J68" s="76"/>
      <c r="K68" s="75"/>
      <c r="L68" s="75"/>
      <c r="M68" s="75">
        <v>10.3</v>
      </c>
      <c r="N68" s="31">
        <f t="shared" si="8"/>
        <v>10.3</v>
      </c>
      <c r="O68" s="32">
        <f t="shared" si="9"/>
        <v>10.3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0.28999999999999998</v>
      </c>
      <c r="E69" s="72"/>
      <c r="F69" s="72"/>
      <c r="G69" s="72"/>
      <c r="H69" s="72"/>
      <c r="I69" s="27">
        <f t="shared" si="7"/>
        <v>0.28999999999999998</v>
      </c>
      <c r="J69" s="73"/>
      <c r="K69" s="72"/>
      <c r="L69" s="72">
        <v>7.0000000000000007E-2</v>
      </c>
      <c r="M69" s="72"/>
      <c r="N69" s="28">
        <f t="shared" si="8"/>
        <v>7.0000000000000007E-2</v>
      </c>
      <c r="O69" s="29">
        <f t="shared" si="9"/>
        <v>0.36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12</v>
      </c>
      <c r="E70" s="66"/>
      <c r="F70" s="66"/>
      <c r="G70" s="66"/>
      <c r="H70" s="66"/>
      <c r="I70" s="18">
        <f t="shared" si="7"/>
        <v>12</v>
      </c>
      <c r="J70" s="67"/>
      <c r="K70" s="66"/>
      <c r="L70" s="66">
        <v>2</v>
      </c>
      <c r="M70" s="66"/>
      <c r="N70" s="20">
        <f t="shared" si="8"/>
        <v>2</v>
      </c>
      <c r="O70" s="21">
        <f t="shared" si="9"/>
        <v>14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2.4</v>
      </c>
      <c r="E71" s="75"/>
      <c r="F71" s="75"/>
      <c r="G71" s="75"/>
      <c r="H71" s="75"/>
      <c r="I71" s="30">
        <f t="shared" si="7"/>
        <v>2.4</v>
      </c>
      <c r="J71" s="76"/>
      <c r="K71" s="75"/>
      <c r="L71" s="75">
        <v>0.2</v>
      </c>
      <c r="M71" s="75"/>
      <c r="N71" s="31">
        <f t="shared" si="8"/>
        <v>0.2</v>
      </c>
      <c r="O71" s="32">
        <f t="shared" si="9"/>
        <v>2.6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1.39</v>
      </c>
      <c r="E72" s="72"/>
      <c r="F72" s="72">
        <v>0.53</v>
      </c>
      <c r="G72" s="72">
        <v>0.04</v>
      </c>
      <c r="H72" s="72">
        <v>0.06</v>
      </c>
      <c r="I72" s="27">
        <f t="shared" si="7"/>
        <v>2.02</v>
      </c>
      <c r="J72" s="73">
        <v>0.87</v>
      </c>
      <c r="K72" s="72"/>
      <c r="L72" s="72"/>
      <c r="M72" s="72">
        <v>0.34</v>
      </c>
      <c r="N72" s="28">
        <f t="shared" si="8"/>
        <v>1.21</v>
      </c>
      <c r="O72" s="29">
        <f t="shared" si="9"/>
        <v>3.23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83</v>
      </c>
      <c r="E73" s="66"/>
      <c r="F73" s="66">
        <v>42</v>
      </c>
      <c r="G73" s="66">
        <v>2</v>
      </c>
      <c r="H73" s="66">
        <v>2</v>
      </c>
      <c r="I73" s="18">
        <f t="shared" si="7"/>
        <v>129</v>
      </c>
      <c r="J73" s="67">
        <v>51</v>
      </c>
      <c r="K73" s="66"/>
      <c r="L73" s="66"/>
      <c r="M73" s="66">
        <v>13</v>
      </c>
      <c r="N73" s="20">
        <f t="shared" si="8"/>
        <v>64</v>
      </c>
      <c r="O73" s="21">
        <f t="shared" si="9"/>
        <v>193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8.6</v>
      </c>
      <c r="E74" s="75"/>
      <c r="F74" s="75">
        <v>3.4</v>
      </c>
      <c r="G74" s="75">
        <v>0.2</v>
      </c>
      <c r="H74" s="75">
        <v>0.2</v>
      </c>
      <c r="I74" s="30">
        <f t="shared" si="7"/>
        <v>12.399999999999999</v>
      </c>
      <c r="J74" s="76">
        <v>2.4</v>
      </c>
      <c r="K74" s="75"/>
      <c r="L74" s="75"/>
      <c r="M74" s="75">
        <v>0.9</v>
      </c>
      <c r="N74" s="31">
        <f t="shared" si="8"/>
        <v>3.3</v>
      </c>
      <c r="O74" s="32">
        <f t="shared" si="9"/>
        <v>15.7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0.28999999999999998</v>
      </c>
      <c r="D75" s="72">
        <v>4.46</v>
      </c>
      <c r="E75" s="72"/>
      <c r="F75" s="72">
        <v>0.24</v>
      </c>
      <c r="G75" s="72">
        <v>1.71</v>
      </c>
      <c r="H75" s="72"/>
      <c r="I75" s="27">
        <f t="shared" si="7"/>
        <v>6.7</v>
      </c>
      <c r="J75" s="73"/>
      <c r="K75" s="72"/>
      <c r="L75" s="72"/>
      <c r="M75" s="72">
        <v>0.04</v>
      </c>
      <c r="N75" s="28">
        <f t="shared" si="8"/>
        <v>0.04</v>
      </c>
      <c r="O75" s="29">
        <f t="shared" si="9"/>
        <v>6.74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37</v>
      </c>
      <c r="D76" s="66">
        <v>254</v>
      </c>
      <c r="E76" s="66"/>
      <c r="F76" s="66">
        <v>18</v>
      </c>
      <c r="G76" s="66">
        <v>226</v>
      </c>
      <c r="H76" s="66"/>
      <c r="I76" s="18">
        <f t="shared" si="7"/>
        <v>535</v>
      </c>
      <c r="J76" s="67"/>
      <c r="K76" s="66"/>
      <c r="L76" s="66"/>
      <c r="M76" s="66">
        <v>2</v>
      </c>
      <c r="N76" s="20">
        <f t="shared" si="8"/>
        <v>2</v>
      </c>
      <c r="O76" s="21">
        <f t="shared" si="9"/>
        <v>537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2.8</v>
      </c>
      <c r="D77" s="75">
        <v>16.3</v>
      </c>
      <c r="E77" s="75"/>
      <c r="F77" s="75">
        <v>1.2</v>
      </c>
      <c r="G77" s="75">
        <v>12.2</v>
      </c>
      <c r="H77" s="75"/>
      <c r="I77" s="30">
        <f t="shared" si="7"/>
        <v>32.5</v>
      </c>
      <c r="J77" s="76"/>
      <c r="K77" s="75"/>
      <c r="L77" s="75"/>
      <c r="M77" s="75">
        <v>0.1</v>
      </c>
      <c r="N77" s="31">
        <f t="shared" si="8"/>
        <v>0.1</v>
      </c>
      <c r="O77" s="32">
        <f t="shared" si="9"/>
        <v>32.6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0.65</v>
      </c>
      <c r="D78" s="72">
        <v>54.29</v>
      </c>
      <c r="E78" s="72"/>
      <c r="F78" s="72">
        <v>1.08</v>
      </c>
      <c r="G78" s="72">
        <v>0.32</v>
      </c>
      <c r="H78" s="72"/>
      <c r="I78" s="27">
        <f t="shared" si="7"/>
        <v>56.339999999999996</v>
      </c>
      <c r="J78" s="73"/>
      <c r="K78" s="72"/>
      <c r="L78" s="72"/>
      <c r="M78" s="72">
        <v>1.1499999999999999</v>
      </c>
      <c r="N78" s="28">
        <f t="shared" si="8"/>
        <v>1.1499999999999999</v>
      </c>
      <c r="O78" s="29">
        <f t="shared" si="9"/>
        <v>57.489999999999995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172</v>
      </c>
      <c r="D79" s="66">
        <v>6153</v>
      </c>
      <c r="E79" s="66"/>
      <c r="F79" s="66">
        <v>153</v>
      </c>
      <c r="G79" s="66">
        <v>49</v>
      </c>
      <c r="H79" s="66">
        <v>12</v>
      </c>
      <c r="I79" s="18">
        <f t="shared" si="7"/>
        <v>6539</v>
      </c>
      <c r="J79" s="67"/>
      <c r="K79" s="66"/>
      <c r="L79" s="66"/>
      <c r="M79" s="66">
        <v>203</v>
      </c>
      <c r="N79" s="20">
        <f t="shared" si="8"/>
        <v>203</v>
      </c>
      <c r="O79" s="21">
        <f t="shared" si="9"/>
        <v>6742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8.1999999999999993</v>
      </c>
      <c r="D80" s="75">
        <v>306.7</v>
      </c>
      <c r="E80" s="75"/>
      <c r="F80" s="75">
        <v>5.8</v>
      </c>
      <c r="G80" s="75">
        <v>1.8</v>
      </c>
      <c r="H80" s="75">
        <v>0.7</v>
      </c>
      <c r="I80" s="30">
        <f t="shared" si="7"/>
        <v>323.2</v>
      </c>
      <c r="J80" s="76"/>
      <c r="K80" s="75"/>
      <c r="L80" s="75"/>
      <c r="M80" s="75">
        <v>8.1999999999999993</v>
      </c>
      <c r="N80" s="31">
        <f t="shared" si="8"/>
        <v>8.1999999999999993</v>
      </c>
      <c r="O80" s="32">
        <f t="shared" si="9"/>
        <v>331.4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</v>
      </c>
      <c r="D81" s="72">
        <v>110.59</v>
      </c>
      <c r="E81" s="72"/>
      <c r="F81" s="72">
        <v>1.65</v>
      </c>
      <c r="G81" s="72">
        <v>20.92</v>
      </c>
      <c r="H81" s="72">
        <v>0.4</v>
      </c>
      <c r="I81" s="27">
        <f t="shared" si="7"/>
        <v>134.56000000000003</v>
      </c>
      <c r="J81" s="73"/>
      <c r="K81" s="72"/>
      <c r="L81" s="72"/>
      <c r="M81" s="72">
        <v>0.99</v>
      </c>
      <c r="N81" s="28">
        <f t="shared" si="8"/>
        <v>0.99</v>
      </c>
      <c r="O81" s="29">
        <f t="shared" si="9"/>
        <v>135.55000000000004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289</v>
      </c>
      <c r="D82" s="66">
        <v>17439</v>
      </c>
      <c r="E82" s="66">
        <v>6</v>
      </c>
      <c r="F82" s="66">
        <v>245</v>
      </c>
      <c r="G82" s="66">
        <v>3230</v>
      </c>
      <c r="H82" s="66">
        <v>497</v>
      </c>
      <c r="I82" s="18">
        <f t="shared" si="7"/>
        <v>21706</v>
      </c>
      <c r="J82" s="67"/>
      <c r="K82" s="66"/>
      <c r="L82" s="66"/>
      <c r="M82" s="66">
        <v>56</v>
      </c>
      <c r="N82" s="20">
        <f t="shared" si="8"/>
        <v>56</v>
      </c>
      <c r="O82" s="21">
        <f t="shared" si="9"/>
        <v>21762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10.6</v>
      </c>
      <c r="D83" s="75">
        <v>698.3</v>
      </c>
      <c r="E83" s="75">
        <v>0.2</v>
      </c>
      <c r="F83" s="75">
        <v>6.5</v>
      </c>
      <c r="G83" s="75">
        <v>93.5</v>
      </c>
      <c r="H83" s="75">
        <v>21.8</v>
      </c>
      <c r="I83" s="30">
        <f t="shared" si="7"/>
        <v>830.9</v>
      </c>
      <c r="J83" s="76"/>
      <c r="K83" s="75"/>
      <c r="L83" s="75"/>
      <c r="M83" s="75">
        <v>1.6</v>
      </c>
      <c r="N83" s="31">
        <f t="shared" si="8"/>
        <v>1.6</v>
      </c>
      <c r="O83" s="32">
        <f t="shared" si="9"/>
        <v>832.5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0.84</v>
      </c>
      <c r="D84" s="72">
        <v>99.49</v>
      </c>
      <c r="E84" s="72"/>
      <c r="F84" s="72">
        <v>4.3899999999999997</v>
      </c>
      <c r="G84" s="72">
        <v>29.99</v>
      </c>
      <c r="H84" s="72">
        <v>0.04</v>
      </c>
      <c r="I84" s="27">
        <f t="shared" si="7"/>
        <v>134.75</v>
      </c>
      <c r="J84" s="73"/>
      <c r="K84" s="72"/>
      <c r="L84" s="72"/>
      <c r="M84" s="72">
        <v>0.42</v>
      </c>
      <c r="N84" s="28">
        <f t="shared" si="8"/>
        <v>0.42</v>
      </c>
      <c r="O84" s="29">
        <f t="shared" si="9"/>
        <v>135.16999999999999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209</v>
      </c>
      <c r="D85" s="66">
        <v>13932</v>
      </c>
      <c r="E85" s="66"/>
      <c r="F85" s="66">
        <v>699</v>
      </c>
      <c r="G85" s="66">
        <v>4789</v>
      </c>
      <c r="H85" s="66">
        <v>378</v>
      </c>
      <c r="I85" s="18">
        <f t="shared" si="7"/>
        <v>20007</v>
      </c>
      <c r="J85" s="67"/>
      <c r="K85" s="66"/>
      <c r="L85" s="66"/>
      <c r="M85" s="66">
        <v>31</v>
      </c>
      <c r="N85" s="20">
        <f t="shared" si="8"/>
        <v>31</v>
      </c>
      <c r="O85" s="21">
        <f t="shared" si="9"/>
        <v>20038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6.1</v>
      </c>
      <c r="D86" s="75">
        <v>437</v>
      </c>
      <c r="E86" s="75"/>
      <c r="F86" s="75">
        <v>16.5</v>
      </c>
      <c r="G86" s="75">
        <v>119.7</v>
      </c>
      <c r="H86" s="75">
        <v>13.9</v>
      </c>
      <c r="I86" s="30">
        <f t="shared" si="7"/>
        <v>593.20000000000005</v>
      </c>
      <c r="J86" s="76"/>
      <c r="K86" s="75"/>
      <c r="L86" s="75"/>
      <c r="M86" s="75">
        <v>1</v>
      </c>
      <c r="N86" s="31">
        <f t="shared" si="8"/>
        <v>1</v>
      </c>
      <c r="O86" s="32">
        <f t="shared" si="9"/>
        <v>594.20000000000005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3.48</v>
      </c>
      <c r="D87" s="72">
        <v>77.06</v>
      </c>
      <c r="E87" s="72">
        <v>7.0000000000000007E-2</v>
      </c>
      <c r="F87" s="72">
        <v>22.26</v>
      </c>
      <c r="G87" s="72">
        <v>73.349999999999994</v>
      </c>
      <c r="H87" s="72">
        <v>9.1</v>
      </c>
      <c r="I87" s="27">
        <f t="shared" si="7"/>
        <v>185.32</v>
      </c>
      <c r="J87" s="73"/>
      <c r="K87" s="72"/>
      <c r="L87" s="72"/>
      <c r="M87" s="72">
        <v>0.36</v>
      </c>
      <c r="N87" s="28">
        <f t="shared" si="8"/>
        <v>0.36</v>
      </c>
      <c r="O87" s="29">
        <f t="shared" si="9"/>
        <v>185.68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1196</v>
      </c>
      <c r="D88" s="66">
        <v>10499</v>
      </c>
      <c r="E88" s="66">
        <v>12</v>
      </c>
      <c r="F88" s="66">
        <v>3983</v>
      </c>
      <c r="G88" s="66">
        <v>12445</v>
      </c>
      <c r="H88" s="66">
        <v>1201</v>
      </c>
      <c r="I88" s="18">
        <f t="shared" si="7"/>
        <v>29336</v>
      </c>
      <c r="J88" s="67"/>
      <c r="K88" s="66"/>
      <c r="L88" s="66"/>
      <c r="M88" s="66">
        <v>31</v>
      </c>
      <c r="N88" s="20">
        <f t="shared" si="8"/>
        <v>31</v>
      </c>
      <c r="O88" s="21">
        <f t="shared" si="9"/>
        <v>29367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21.2</v>
      </c>
      <c r="D89" s="75">
        <v>303.3</v>
      </c>
      <c r="E89" s="75">
        <v>0.3</v>
      </c>
      <c r="F89" s="75">
        <v>62.5</v>
      </c>
      <c r="G89" s="75">
        <v>231.4</v>
      </c>
      <c r="H89" s="75">
        <v>40</v>
      </c>
      <c r="I89" s="30">
        <f t="shared" si="7"/>
        <v>658.7</v>
      </c>
      <c r="J89" s="76"/>
      <c r="K89" s="75"/>
      <c r="L89" s="75"/>
      <c r="M89" s="75">
        <v>0.9</v>
      </c>
      <c r="N89" s="31">
        <f t="shared" si="8"/>
        <v>0.9</v>
      </c>
      <c r="O89" s="32">
        <f t="shared" si="9"/>
        <v>659.6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14.21</v>
      </c>
      <c r="D90" s="72">
        <v>135.47</v>
      </c>
      <c r="E90" s="72">
        <v>0.37</v>
      </c>
      <c r="F90" s="72">
        <v>82.46</v>
      </c>
      <c r="G90" s="72">
        <v>189.17</v>
      </c>
      <c r="H90" s="72">
        <v>55.63</v>
      </c>
      <c r="I90" s="27">
        <f t="shared" si="7"/>
        <v>477.30999999999995</v>
      </c>
      <c r="J90" s="73"/>
      <c r="K90" s="72"/>
      <c r="L90" s="72"/>
      <c r="M90" s="72">
        <v>3.06</v>
      </c>
      <c r="N90" s="28">
        <f t="shared" si="8"/>
        <v>3.06</v>
      </c>
      <c r="O90" s="29">
        <f t="shared" si="9"/>
        <v>480.36999999999995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5135</v>
      </c>
      <c r="D91" s="66">
        <v>19933</v>
      </c>
      <c r="E91" s="66">
        <v>69</v>
      </c>
      <c r="F91" s="66">
        <v>16021</v>
      </c>
      <c r="G91" s="66">
        <v>34791</v>
      </c>
      <c r="H91" s="66">
        <v>6947</v>
      </c>
      <c r="I91" s="18">
        <f t="shared" si="7"/>
        <v>82896</v>
      </c>
      <c r="J91" s="67"/>
      <c r="K91" s="66"/>
      <c r="L91" s="66"/>
      <c r="M91" s="66">
        <v>305</v>
      </c>
      <c r="N91" s="20">
        <f t="shared" si="8"/>
        <v>305</v>
      </c>
      <c r="O91" s="21">
        <f t="shared" si="9"/>
        <v>83201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79.7</v>
      </c>
      <c r="D92" s="75">
        <v>435.6</v>
      </c>
      <c r="E92" s="75">
        <v>1.4</v>
      </c>
      <c r="F92" s="75">
        <v>215.1</v>
      </c>
      <c r="G92" s="75">
        <v>607.20000000000005</v>
      </c>
      <c r="H92" s="75">
        <v>188.9</v>
      </c>
      <c r="I92" s="30">
        <f t="shared" si="7"/>
        <v>1527.9</v>
      </c>
      <c r="J92" s="76"/>
      <c r="K92" s="75"/>
      <c r="L92" s="75"/>
      <c r="M92" s="75">
        <v>7.7</v>
      </c>
      <c r="N92" s="31">
        <f t="shared" si="8"/>
        <v>7.7</v>
      </c>
      <c r="O92" s="32">
        <f t="shared" si="9"/>
        <v>1535.6000000000001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35.409999999999997</v>
      </c>
      <c r="D93" s="72">
        <v>79.91</v>
      </c>
      <c r="E93" s="72">
        <v>0.43</v>
      </c>
      <c r="F93" s="72">
        <v>428.75</v>
      </c>
      <c r="G93" s="72">
        <v>110.91</v>
      </c>
      <c r="H93" s="72">
        <v>43.61</v>
      </c>
      <c r="I93" s="27">
        <f t="shared" si="7"/>
        <v>699.02</v>
      </c>
      <c r="J93" s="73"/>
      <c r="K93" s="72"/>
      <c r="L93" s="72"/>
      <c r="M93" s="72">
        <v>0.01</v>
      </c>
      <c r="N93" s="28">
        <f t="shared" si="8"/>
        <v>0.01</v>
      </c>
      <c r="O93" s="29">
        <f t="shared" si="9"/>
        <v>699.03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13514</v>
      </c>
      <c r="D94" s="66">
        <v>14839</v>
      </c>
      <c r="E94" s="66">
        <v>90</v>
      </c>
      <c r="F94" s="66">
        <v>84989</v>
      </c>
      <c r="G94" s="66">
        <v>25407</v>
      </c>
      <c r="H94" s="66">
        <v>5742</v>
      </c>
      <c r="I94" s="18">
        <f t="shared" si="7"/>
        <v>144581</v>
      </c>
      <c r="J94" s="67"/>
      <c r="K94" s="66"/>
      <c r="L94" s="66"/>
      <c r="M94" s="66">
        <v>1</v>
      </c>
      <c r="N94" s="20">
        <f t="shared" si="8"/>
        <v>1</v>
      </c>
      <c r="O94" s="21">
        <f t="shared" si="9"/>
        <v>144582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168.7</v>
      </c>
      <c r="D95" s="75">
        <v>273.2</v>
      </c>
      <c r="E95" s="75">
        <v>1.7</v>
      </c>
      <c r="F95" s="75">
        <v>962</v>
      </c>
      <c r="G95" s="75">
        <v>367.5</v>
      </c>
      <c r="H95" s="75">
        <v>135.4</v>
      </c>
      <c r="I95" s="30">
        <f t="shared" si="7"/>
        <v>1908.5</v>
      </c>
      <c r="J95" s="76"/>
      <c r="K95" s="75"/>
      <c r="L95" s="75"/>
      <c r="M95" s="75">
        <v>0</v>
      </c>
      <c r="N95" s="31">
        <f t="shared" si="8"/>
        <v>0</v>
      </c>
      <c r="O95" s="32">
        <f t="shared" si="9"/>
        <v>1908.5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53.05</v>
      </c>
      <c r="D96" s="72">
        <v>4.83</v>
      </c>
      <c r="E96" s="72"/>
      <c r="F96" s="72">
        <v>694.09</v>
      </c>
      <c r="G96" s="72">
        <v>589.04999999999995</v>
      </c>
      <c r="H96" s="72">
        <v>4.34</v>
      </c>
      <c r="I96" s="27">
        <f t="shared" si="7"/>
        <v>1345.36</v>
      </c>
      <c r="J96" s="73"/>
      <c r="K96" s="72"/>
      <c r="L96" s="72"/>
      <c r="M96" s="72"/>
      <c r="N96" s="28">
        <f t="shared" si="8"/>
        <v>0</v>
      </c>
      <c r="O96" s="29">
        <f t="shared" si="9"/>
        <v>1345.36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22018</v>
      </c>
      <c r="D97" s="66">
        <v>1016</v>
      </c>
      <c r="E97" s="66"/>
      <c r="F97" s="66">
        <v>144901</v>
      </c>
      <c r="G97" s="66">
        <v>154532</v>
      </c>
      <c r="H97" s="66">
        <v>587</v>
      </c>
      <c r="I97" s="18">
        <f t="shared" si="7"/>
        <v>323054</v>
      </c>
      <c r="J97" s="67"/>
      <c r="K97" s="66"/>
      <c r="L97" s="66"/>
      <c r="M97" s="66"/>
      <c r="N97" s="20">
        <f t="shared" si="8"/>
        <v>0</v>
      </c>
      <c r="O97" s="21">
        <f t="shared" si="9"/>
        <v>323054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228.9</v>
      </c>
      <c r="D98" s="75">
        <v>15.6</v>
      </c>
      <c r="E98" s="75"/>
      <c r="F98" s="75">
        <v>1405.1</v>
      </c>
      <c r="G98" s="75">
        <v>2009.3</v>
      </c>
      <c r="H98" s="75">
        <v>10.9</v>
      </c>
      <c r="I98" s="30">
        <f t="shared" si="7"/>
        <v>3669.7999999999997</v>
      </c>
      <c r="J98" s="76"/>
      <c r="K98" s="75"/>
      <c r="L98" s="75"/>
      <c r="M98" s="75"/>
      <c r="N98" s="31">
        <f t="shared" si="8"/>
        <v>0</v>
      </c>
      <c r="O98" s="32">
        <f t="shared" si="9"/>
        <v>3669.7999999999997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118.52</v>
      </c>
      <c r="D99" s="72">
        <v>18.89</v>
      </c>
      <c r="E99" s="72">
        <v>1.4</v>
      </c>
      <c r="F99" s="72">
        <v>883.52</v>
      </c>
      <c r="G99" s="72">
        <v>1618.94</v>
      </c>
      <c r="H99" s="72">
        <v>47.62</v>
      </c>
      <c r="I99" s="27">
        <f t="shared" si="7"/>
        <v>2688.89</v>
      </c>
      <c r="J99" s="73"/>
      <c r="K99" s="72"/>
      <c r="L99" s="72"/>
      <c r="M99" s="72">
        <v>18.62</v>
      </c>
      <c r="N99" s="28">
        <f t="shared" si="8"/>
        <v>18.62</v>
      </c>
      <c r="O99" s="29">
        <f t="shared" si="9"/>
        <v>2707.5099999999998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50396</v>
      </c>
      <c r="D100" s="66">
        <v>3791</v>
      </c>
      <c r="E100" s="66">
        <v>320</v>
      </c>
      <c r="F100" s="66">
        <v>187332</v>
      </c>
      <c r="G100" s="66">
        <v>426881</v>
      </c>
      <c r="H100" s="66">
        <v>6931</v>
      </c>
      <c r="I100" s="18">
        <f t="shared" si="7"/>
        <v>675651</v>
      </c>
      <c r="J100" s="67"/>
      <c r="K100" s="66"/>
      <c r="L100" s="66"/>
      <c r="M100" s="66">
        <v>1317</v>
      </c>
      <c r="N100" s="20">
        <f t="shared" si="8"/>
        <v>1317</v>
      </c>
      <c r="O100" s="21">
        <f t="shared" si="9"/>
        <v>676968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506.9</v>
      </c>
      <c r="D101" s="75">
        <v>59.6</v>
      </c>
      <c r="E101" s="75">
        <v>4.8</v>
      </c>
      <c r="F101" s="75">
        <v>1783.9</v>
      </c>
      <c r="G101" s="75">
        <v>5351.4</v>
      </c>
      <c r="H101" s="75">
        <v>131.30000000000001</v>
      </c>
      <c r="I101" s="30">
        <f t="shared" si="7"/>
        <v>7837.9</v>
      </c>
      <c r="J101" s="76"/>
      <c r="K101" s="75"/>
      <c r="L101" s="75"/>
      <c r="M101" s="75">
        <v>22.2</v>
      </c>
      <c r="N101" s="31">
        <f t="shared" si="8"/>
        <v>22.2</v>
      </c>
      <c r="O101" s="32">
        <f t="shared" si="9"/>
        <v>7860.0999999999995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124.05</v>
      </c>
      <c r="D102" s="72">
        <v>15.08</v>
      </c>
      <c r="E102" s="72">
        <v>0.13</v>
      </c>
      <c r="F102" s="72">
        <v>442.62</v>
      </c>
      <c r="G102" s="72">
        <v>1196.52</v>
      </c>
      <c r="H102" s="72">
        <v>0.46</v>
      </c>
      <c r="I102" s="27">
        <f t="shared" si="7"/>
        <v>1778.8600000000001</v>
      </c>
      <c r="J102" s="73"/>
      <c r="K102" s="72"/>
      <c r="L102" s="72"/>
      <c r="M102" s="72">
        <v>2.02</v>
      </c>
      <c r="N102" s="28">
        <f t="shared" si="8"/>
        <v>2.02</v>
      </c>
      <c r="O102" s="29">
        <f t="shared" si="9"/>
        <v>1780.88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51704</v>
      </c>
      <c r="D103" s="66">
        <v>3044</v>
      </c>
      <c r="E103" s="66">
        <v>32</v>
      </c>
      <c r="F103" s="66">
        <v>99367</v>
      </c>
      <c r="G103" s="66">
        <v>324153</v>
      </c>
      <c r="H103" s="66">
        <v>80</v>
      </c>
      <c r="I103" s="18">
        <f t="shared" si="7"/>
        <v>478380</v>
      </c>
      <c r="J103" s="67"/>
      <c r="K103" s="66"/>
      <c r="L103" s="66"/>
      <c r="M103" s="66">
        <v>153</v>
      </c>
      <c r="N103" s="20">
        <f t="shared" si="8"/>
        <v>153</v>
      </c>
      <c r="O103" s="21">
        <f t="shared" si="9"/>
        <v>478533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495.1</v>
      </c>
      <c r="D104" s="75">
        <v>40.9</v>
      </c>
      <c r="E104" s="75">
        <v>0.4</v>
      </c>
      <c r="F104" s="75">
        <v>811.9</v>
      </c>
      <c r="G104" s="75">
        <v>3541.7</v>
      </c>
      <c r="H104" s="75">
        <v>1.4</v>
      </c>
      <c r="I104" s="30">
        <f t="shared" si="7"/>
        <v>4891.3999999999996</v>
      </c>
      <c r="J104" s="76"/>
      <c r="K104" s="75"/>
      <c r="L104" s="75"/>
      <c r="M104" s="75">
        <v>1.7</v>
      </c>
      <c r="N104" s="31">
        <f t="shared" si="8"/>
        <v>1.7</v>
      </c>
      <c r="O104" s="32">
        <f t="shared" si="9"/>
        <v>4893.0999999999995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45.27</v>
      </c>
      <c r="D105" s="72">
        <v>12.24</v>
      </c>
      <c r="E105" s="72">
        <v>0.74</v>
      </c>
      <c r="F105" s="72">
        <v>90.82</v>
      </c>
      <c r="G105" s="72">
        <v>559.45000000000005</v>
      </c>
      <c r="H105" s="72">
        <v>7.0000000000000007E-2</v>
      </c>
      <c r="I105" s="27">
        <f t="shared" si="7"/>
        <v>708.59</v>
      </c>
      <c r="J105" s="73"/>
      <c r="K105" s="72"/>
      <c r="L105" s="72">
        <v>0.02</v>
      </c>
      <c r="M105" s="72">
        <v>8.33</v>
      </c>
      <c r="N105" s="28">
        <f t="shared" si="8"/>
        <v>8.35</v>
      </c>
      <c r="O105" s="29">
        <f t="shared" si="9"/>
        <v>716.94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20104</v>
      </c>
      <c r="D106" s="66">
        <v>2659</v>
      </c>
      <c r="E106" s="66">
        <v>191</v>
      </c>
      <c r="F106" s="66">
        <v>21575</v>
      </c>
      <c r="G106" s="66">
        <v>161148</v>
      </c>
      <c r="H106" s="66">
        <v>14</v>
      </c>
      <c r="I106" s="18">
        <f t="shared" si="7"/>
        <v>205691</v>
      </c>
      <c r="J106" s="67"/>
      <c r="K106" s="66"/>
      <c r="L106" s="66">
        <v>3</v>
      </c>
      <c r="M106" s="66">
        <v>1100</v>
      </c>
      <c r="N106" s="20">
        <f t="shared" si="8"/>
        <v>1103</v>
      </c>
      <c r="O106" s="21">
        <f t="shared" si="9"/>
        <v>206794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172.3</v>
      </c>
      <c r="D107" s="75">
        <v>31.4</v>
      </c>
      <c r="E107" s="75">
        <v>1.9</v>
      </c>
      <c r="F107" s="75">
        <v>138.69999999999999</v>
      </c>
      <c r="G107" s="75">
        <v>1331</v>
      </c>
      <c r="H107" s="75">
        <v>0.2</v>
      </c>
      <c r="I107" s="30">
        <f t="shared" si="7"/>
        <v>1675.5</v>
      </c>
      <c r="J107" s="76"/>
      <c r="K107" s="75"/>
      <c r="L107" s="75">
        <v>0</v>
      </c>
      <c r="M107" s="75">
        <v>8.6999999999999993</v>
      </c>
      <c r="N107" s="31">
        <f t="shared" si="8"/>
        <v>8.6999999999999993</v>
      </c>
      <c r="O107" s="32">
        <f t="shared" si="9"/>
        <v>1684.2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33.340000000000003</v>
      </c>
      <c r="D108" s="72">
        <v>18.690000000000001</v>
      </c>
      <c r="E108" s="72">
        <v>0.53</v>
      </c>
      <c r="F108" s="72">
        <v>28.44</v>
      </c>
      <c r="G108" s="72">
        <v>229.54</v>
      </c>
      <c r="H108" s="72">
        <v>0.15</v>
      </c>
      <c r="I108" s="27">
        <f t="shared" si="7"/>
        <v>310.68999999999994</v>
      </c>
      <c r="J108" s="73"/>
      <c r="K108" s="72"/>
      <c r="L108" s="72"/>
      <c r="M108" s="72">
        <v>3.81</v>
      </c>
      <c r="N108" s="28">
        <f t="shared" si="8"/>
        <v>3.81</v>
      </c>
      <c r="O108" s="29">
        <f t="shared" si="9"/>
        <v>314.49999999999994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15392</v>
      </c>
      <c r="D109" s="66">
        <v>3840</v>
      </c>
      <c r="E109" s="66">
        <v>142</v>
      </c>
      <c r="F109" s="66">
        <v>6999</v>
      </c>
      <c r="G109" s="66">
        <v>65556</v>
      </c>
      <c r="H109" s="66">
        <v>32</v>
      </c>
      <c r="I109" s="18">
        <f t="shared" si="7"/>
        <v>91961</v>
      </c>
      <c r="J109" s="67"/>
      <c r="K109" s="66"/>
      <c r="L109" s="66"/>
      <c r="M109" s="66">
        <v>389</v>
      </c>
      <c r="N109" s="20">
        <f t="shared" si="8"/>
        <v>389</v>
      </c>
      <c r="O109" s="21">
        <f t="shared" si="9"/>
        <v>92350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115.6</v>
      </c>
      <c r="D110" s="75">
        <v>37.9</v>
      </c>
      <c r="E110" s="75">
        <v>1.2</v>
      </c>
      <c r="F110" s="75">
        <v>36.700000000000003</v>
      </c>
      <c r="G110" s="75">
        <v>472.7</v>
      </c>
      <c r="H110" s="75">
        <v>0.4</v>
      </c>
      <c r="I110" s="30">
        <f t="shared" si="7"/>
        <v>664.49999999999989</v>
      </c>
      <c r="J110" s="76"/>
      <c r="K110" s="75"/>
      <c r="L110" s="75"/>
      <c r="M110" s="75">
        <v>3.1</v>
      </c>
      <c r="N110" s="31">
        <f t="shared" si="8"/>
        <v>3.1</v>
      </c>
      <c r="O110" s="32">
        <f t="shared" si="9"/>
        <v>667.59999999999991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30.29</v>
      </c>
      <c r="D111" s="72">
        <v>35.229999999999997</v>
      </c>
      <c r="E111" s="72">
        <v>0.12</v>
      </c>
      <c r="F111" s="72">
        <v>8.24</v>
      </c>
      <c r="G111" s="72">
        <v>193.31</v>
      </c>
      <c r="H111" s="72"/>
      <c r="I111" s="27">
        <f t="shared" si="7"/>
        <v>267.19</v>
      </c>
      <c r="J111" s="73"/>
      <c r="K111" s="72"/>
      <c r="L111" s="72"/>
      <c r="M111" s="72">
        <v>0.44</v>
      </c>
      <c r="N111" s="28">
        <f t="shared" si="8"/>
        <v>0.44</v>
      </c>
      <c r="O111" s="29">
        <f t="shared" si="9"/>
        <v>267.63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14518</v>
      </c>
      <c r="D112" s="66">
        <v>8463</v>
      </c>
      <c r="E112" s="66">
        <v>25</v>
      </c>
      <c r="F112" s="66">
        <v>1934</v>
      </c>
      <c r="G112" s="66">
        <v>56466</v>
      </c>
      <c r="H112" s="66"/>
      <c r="I112" s="18">
        <f t="shared" si="7"/>
        <v>81406</v>
      </c>
      <c r="J112" s="67"/>
      <c r="K112" s="66"/>
      <c r="L112" s="66"/>
      <c r="M112" s="66">
        <v>51</v>
      </c>
      <c r="N112" s="20">
        <f t="shared" si="8"/>
        <v>51</v>
      </c>
      <c r="O112" s="21">
        <f t="shared" si="9"/>
        <v>81457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107.2</v>
      </c>
      <c r="D113" s="75">
        <v>55.7</v>
      </c>
      <c r="E113" s="75">
        <v>0.1</v>
      </c>
      <c r="F113" s="75">
        <v>8.6999999999999993</v>
      </c>
      <c r="G113" s="75">
        <v>0</v>
      </c>
      <c r="H113" s="75"/>
      <c r="I113" s="30">
        <f t="shared" si="7"/>
        <v>171.7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171.7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40.049999999999997</v>
      </c>
      <c r="D114" s="72">
        <v>32</v>
      </c>
      <c r="E114" s="72">
        <v>0.83</v>
      </c>
      <c r="F114" s="72">
        <v>6.01</v>
      </c>
      <c r="G114" s="72">
        <v>144.88</v>
      </c>
      <c r="H114" s="72">
        <v>0.27</v>
      </c>
      <c r="I114" s="27">
        <f t="shared" si="7"/>
        <v>224.04</v>
      </c>
      <c r="J114" s="73"/>
      <c r="K114" s="72"/>
      <c r="L114" s="72"/>
      <c r="M114" s="72">
        <v>9.2200000000000006</v>
      </c>
      <c r="N114" s="28">
        <f t="shared" si="8"/>
        <v>9.2200000000000006</v>
      </c>
      <c r="O114" s="29">
        <f t="shared" si="9"/>
        <v>233.26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18752</v>
      </c>
      <c r="D115" s="66">
        <v>7682</v>
      </c>
      <c r="E115" s="66">
        <v>238</v>
      </c>
      <c r="F115" s="66">
        <v>1328</v>
      </c>
      <c r="G115" s="66">
        <v>40569</v>
      </c>
      <c r="H115" s="66">
        <v>65</v>
      </c>
      <c r="I115" s="18">
        <f t="shared" si="7"/>
        <v>68634</v>
      </c>
      <c r="J115" s="67"/>
      <c r="K115" s="66"/>
      <c r="L115" s="66"/>
      <c r="M115" s="66">
        <v>552</v>
      </c>
      <c r="N115" s="20">
        <f t="shared" si="8"/>
        <v>552</v>
      </c>
      <c r="O115" s="21">
        <f t="shared" si="9"/>
        <v>69186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139.4</v>
      </c>
      <c r="D116" s="84">
        <v>45.5</v>
      </c>
      <c r="E116" s="84">
        <v>1.1000000000000001</v>
      </c>
      <c r="F116" s="84">
        <v>5.4</v>
      </c>
      <c r="G116" s="84">
        <v>0</v>
      </c>
      <c r="H116" s="84">
        <v>0.7</v>
      </c>
      <c r="I116" s="46">
        <f t="shared" si="7"/>
        <v>192.1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192.1</v>
      </c>
      <c r="P116" s="44">
        <f>SUM(O136,P111,P112,P115)</f>
        <v>9486.2100000000009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29.23</v>
      </c>
      <c r="D121" s="63">
        <v>34.79</v>
      </c>
      <c r="E121" s="63">
        <v>0.35</v>
      </c>
      <c r="F121" s="63">
        <v>1.65</v>
      </c>
      <c r="G121" s="63">
        <v>60.8</v>
      </c>
      <c r="H121" s="63"/>
      <c r="I121" s="11">
        <f t="shared" si="7"/>
        <v>126.82</v>
      </c>
      <c r="J121" s="64"/>
      <c r="K121" s="63"/>
      <c r="L121" s="63"/>
      <c r="M121" s="63">
        <v>0.94</v>
      </c>
      <c r="N121" s="13">
        <f t="shared" si="8"/>
        <v>0.94</v>
      </c>
      <c r="O121" s="14">
        <f t="shared" si="9"/>
        <v>127.75999999999999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15253</v>
      </c>
      <c r="D122" s="66">
        <v>9166</v>
      </c>
      <c r="E122" s="66">
        <v>100</v>
      </c>
      <c r="F122" s="66">
        <v>443</v>
      </c>
      <c r="G122" s="66">
        <v>17545</v>
      </c>
      <c r="H122" s="66"/>
      <c r="I122" s="18">
        <f t="shared" si="7"/>
        <v>42507</v>
      </c>
      <c r="J122" s="67"/>
      <c r="K122" s="66"/>
      <c r="L122" s="66"/>
      <c r="M122" s="66">
        <v>99</v>
      </c>
      <c r="N122" s="20">
        <f t="shared" si="8"/>
        <v>99</v>
      </c>
      <c r="O122" s="21">
        <f t="shared" si="9"/>
        <v>42606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97.4</v>
      </c>
      <c r="D123" s="75">
        <v>0</v>
      </c>
      <c r="E123" s="75">
        <v>0</v>
      </c>
      <c r="F123" s="75">
        <v>1.3</v>
      </c>
      <c r="G123" s="75">
        <v>0</v>
      </c>
      <c r="H123" s="75"/>
      <c r="I123" s="30">
        <f t="shared" si="7"/>
        <v>98.7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98.7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16.670000000000002</v>
      </c>
      <c r="D124" s="72">
        <v>43.62</v>
      </c>
      <c r="E124" s="72"/>
      <c r="F124" s="72"/>
      <c r="G124" s="72">
        <v>22.96</v>
      </c>
      <c r="H124" s="72">
        <v>0.09</v>
      </c>
      <c r="I124" s="27">
        <f t="shared" si="7"/>
        <v>83.34</v>
      </c>
      <c r="J124" s="73"/>
      <c r="K124" s="72"/>
      <c r="L124" s="72"/>
      <c r="M124" s="72"/>
      <c r="N124" s="28">
        <f t="shared" si="8"/>
        <v>0</v>
      </c>
      <c r="O124" s="29">
        <f t="shared" si="9"/>
        <v>83.34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8988</v>
      </c>
      <c r="D125" s="66">
        <v>11040</v>
      </c>
      <c r="E125" s="66"/>
      <c r="F125" s="66"/>
      <c r="G125" s="66">
        <v>6665</v>
      </c>
      <c r="H125" s="66">
        <v>21</v>
      </c>
      <c r="I125" s="18">
        <f t="shared" si="7"/>
        <v>26714</v>
      </c>
      <c r="J125" s="67"/>
      <c r="K125" s="66"/>
      <c r="L125" s="66"/>
      <c r="M125" s="66"/>
      <c r="N125" s="20">
        <f t="shared" si="8"/>
        <v>0</v>
      </c>
      <c r="O125" s="21">
        <f t="shared" si="9"/>
        <v>26714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48.9</v>
      </c>
      <c r="D126" s="75">
        <v>0</v>
      </c>
      <c r="E126" s="75"/>
      <c r="F126" s="75"/>
      <c r="G126" s="75">
        <v>0</v>
      </c>
      <c r="H126" s="75">
        <v>0.2</v>
      </c>
      <c r="I126" s="30">
        <f t="shared" si="7"/>
        <v>49.1</v>
      </c>
      <c r="J126" s="76"/>
      <c r="K126" s="75"/>
      <c r="L126" s="75"/>
      <c r="M126" s="75"/>
      <c r="N126" s="31">
        <f t="shared" si="8"/>
        <v>0</v>
      </c>
      <c r="O126" s="32">
        <f t="shared" si="9"/>
        <v>49.1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29.07</v>
      </c>
      <c r="D127" s="72">
        <v>49.03</v>
      </c>
      <c r="E127" s="72">
        <v>0.35</v>
      </c>
      <c r="F127" s="72">
        <v>0.99</v>
      </c>
      <c r="G127" s="72">
        <v>8.8000000000000007</v>
      </c>
      <c r="H127" s="72"/>
      <c r="I127" s="27">
        <f t="shared" si="7"/>
        <v>88.239999999999981</v>
      </c>
      <c r="J127" s="73"/>
      <c r="K127" s="72"/>
      <c r="L127" s="72"/>
      <c r="M127" s="72"/>
      <c r="N127" s="28">
        <f t="shared" si="8"/>
        <v>0</v>
      </c>
      <c r="O127" s="29">
        <f t="shared" si="9"/>
        <v>88.239999999999981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16054</v>
      </c>
      <c r="D128" s="66">
        <v>13774</v>
      </c>
      <c r="E128" s="66">
        <v>100</v>
      </c>
      <c r="F128" s="66">
        <v>271</v>
      </c>
      <c r="G128" s="66">
        <v>2628</v>
      </c>
      <c r="H128" s="66"/>
      <c r="I128" s="18">
        <f t="shared" si="7"/>
        <v>32827</v>
      </c>
      <c r="J128" s="67"/>
      <c r="K128" s="66"/>
      <c r="L128" s="66"/>
      <c r="M128" s="66"/>
      <c r="N128" s="20">
        <f t="shared" si="8"/>
        <v>0</v>
      </c>
      <c r="O128" s="21">
        <f t="shared" si="9"/>
        <v>32827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0.2</v>
      </c>
      <c r="G129" s="75">
        <v>0</v>
      </c>
      <c r="H129" s="75"/>
      <c r="I129" s="30">
        <f t="shared" si="7"/>
        <v>0.2</v>
      </c>
      <c r="J129" s="76"/>
      <c r="K129" s="75"/>
      <c r="L129" s="75"/>
      <c r="M129" s="75"/>
      <c r="N129" s="31">
        <f t="shared" si="8"/>
        <v>0</v>
      </c>
      <c r="O129" s="32">
        <f t="shared" si="9"/>
        <v>0.2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575.13</v>
      </c>
      <c r="D130" s="63">
        <v>776.59</v>
      </c>
      <c r="E130" s="63">
        <v>5.32</v>
      </c>
      <c r="F130" s="63">
        <v>2696.97</v>
      </c>
      <c r="G130" s="63">
        <v>5050.62</v>
      </c>
      <c r="H130" s="63">
        <v>161.38</v>
      </c>
      <c r="I130" s="11">
        <f t="shared" si="7"/>
        <v>9266.0099999999984</v>
      </c>
      <c r="J130" s="64">
        <v>0.87</v>
      </c>
      <c r="K130" s="63"/>
      <c r="L130" s="63">
        <v>0.09</v>
      </c>
      <c r="M130" s="63">
        <v>49.75</v>
      </c>
      <c r="N130" s="13">
        <f>SUM(J130:M130)</f>
        <v>50.71</v>
      </c>
      <c r="O130" s="14">
        <f t="shared" si="9"/>
        <v>9316.7199999999975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253694</v>
      </c>
      <c r="D131" s="66">
        <v>142463</v>
      </c>
      <c r="E131" s="66">
        <v>1325</v>
      </c>
      <c r="F131" s="66">
        <v>570240</v>
      </c>
      <c r="G131" s="66">
        <v>1337080</v>
      </c>
      <c r="H131" s="66">
        <v>22460</v>
      </c>
      <c r="I131" s="18">
        <f t="shared" si="7"/>
        <v>2327262</v>
      </c>
      <c r="J131" s="67">
        <v>51</v>
      </c>
      <c r="K131" s="66"/>
      <c r="L131" s="66">
        <v>5</v>
      </c>
      <c r="M131" s="66">
        <v>4303</v>
      </c>
      <c r="N131" s="20">
        <f t="shared" si="8"/>
        <v>4359</v>
      </c>
      <c r="O131" s="21">
        <f t="shared" si="9"/>
        <v>2331621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2206.1999999999998</v>
      </c>
      <c r="D132" s="75">
        <v>2502.5</v>
      </c>
      <c r="E132" s="75">
        <v>13.1</v>
      </c>
      <c r="F132" s="75">
        <v>5460.3</v>
      </c>
      <c r="G132" s="75">
        <v>14139.4</v>
      </c>
      <c r="H132" s="75">
        <v>543.6</v>
      </c>
      <c r="I132" s="30">
        <f t="shared" ref="I132:I138" si="10">SUM(C132:H132)</f>
        <v>24865.1</v>
      </c>
      <c r="J132" s="76">
        <v>2.4</v>
      </c>
      <c r="K132" s="75"/>
      <c r="L132" s="75">
        <v>0.2</v>
      </c>
      <c r="M132" s="75">
        <v>56.1</v>
      </c>
      <c r="N132" s="31">
        <f t="shared" ref="N132:N138" si="11">SUM(J132:M132)</f>
        <v>58.7</v>
      </c>
      <c r="O132" s="32">
        <f t="shared" ref="O132:O138" si="12">SUM(N132,I132)</f>
        <v>24923.8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572.64</v>
      </c>
      <c r="D133" s="72">
        <v>498.23</v>
      </c>
      <c r="E133" s="72">
        <v>5.25</v>
      </c>
      <c r="F133" s="72">
        <v>2692.21</v>
      </c>
      <c r="G133" s="72">
        <v>5006.93</v>
      </c>
      <c r="H133" s="72">
        <v>48.66</v>
      </c>
      <c r="I133" s="27">
        <f t="shared" si="10"/>
        <v>8823.92</v>
      </c>
      <c r="J133" s="73">
        <v>0.87</v>
      </c>
      <c r="K133" s="72"/>
      <c r="L133" s="72">
        <v>0.02</v>
      </c>
      <c r="M133" s="72">
        <v>49.75</v>
      </c>
      <c r="N133" s="28">
        <f t="shared" si="11"/>
        <v>50.64</v>
      </c>
      <c r="O133" s="29">
        <f t="shared" si="12"/>
        <v>8874.56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253024</v>
      </c>
      <c r="D134" s="66">
        <v>102076</v>
      </c>
      <c r="E134" s="66">
        <v>1307</v>
      </c>
      <c r="F134" s="66">
        <v>569502</v>
      </c>
      <c r="G134" s="66">
        <v>1330401</v>
      </c>
      <c r="H134" s="66">
        <v>7143</v>
      </c>
      <c r="I134" s="18">
        <f t="shared" si="10"/>
        <v>2263453</v>
      </c>
      <c r="J134" s="67">
        <v>51</v>
      </c>
      <c r="K134" s="66"/>
      <c r="L134" s="66">
        <v>3</v>
      </c>
      <c r="M134" s="66">
        <v>4303</v>
      </c>
      <c r="N134" s="20">
        <f t="shared" si="11"/>
        <v>4357</v>
      </c>
      <c r="O134" s="21">
        <f t="shared" si="12"/>
        <v>2267810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2181.3000000000002</v>
      </c>
      <c r="D135" s="84">
        <v>1074.2</v>
      </c>
      <c r="E135" s="84">
        <v>12.6</v>
      </c>
      <c r="F135" s="84">
        <v>5440.5</v>
      </c>
      <c r="G135" s="84">
        <v>13952</v>
      </c>
      <c r="H135" s="84">
        <v>134.19999999999999</v>
      </c>
      <c r="I135" s="46">
        <f t="shared" si="10"/>
        <v>22794.799999999999</v>
      </c>
      <c r="J135" s="85">
        <v>2.4</v>
      </c>
      <c r="K135" s="84"/>
      <c r="L135" s="84">
        <v>0</v>
      </c>
      <c r="M135" s="84">
        <v>56.1</v>
      </c>
      <c r="N135" s="47">
        <f t="shared" si="11"/>
        <v>58.5</v>
      </c>
      <c r="O135" s="43">
        <f t="shared" si="12"/>
        <v>22853.3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581.72</v>
      </c>
      <c r="D136" s="54">
        <f t="shared" si="13"/>
        <v>846.63000000000011</v>
      </c>
      <c r="E136" s="54">
        <f t="shared" si="13"/>
        <v>5.3199999999999994</v>
      </c>
      <c r="F136" s="54">
        <f t="shared" si="13"/>
        <v>2697.89</v>
      </c>
      <c r="G136" s="54">
        <f t="shared" si="13"/>
        <v>5125.6200000000008</v>
      </c>
      <c r="H136" s="54">
        <f t="shared" si="13"/>
        <v>166.66000000000003</v>
      </c>
      <c r="I136" s="55">
        <f t="shared" si="10"/>
        <v>9423.84</v>
      </c>
      <c r="J136" s="56">
        <f t="shared" ref="J136:M138" si="14">SUM(J63,J66,J69,J72,J75,J78,J81,J84,J87,J90,J93,J96,J99,J102,J105,J108,J111,J114,J121,J124,J127)</f>
        <v>0.87</v>
      </c>
      <c r="K136" s="54">
        <f t="shared" si="14"/>
        <v>0</v>
      </c>
      <c r="L136" s="54">
        <f t="shared" si="14"/>
        <v>9.0000000000000011E-2</v>
      </c>
      <c r="M136" s="54">
        <f t="shared" si="14"/>
        <v>61.410000000000004</v>
      </c>
      <c r="N136" s="57">
        <f t="shared" si="11"/>
        <v>62.370000000000005</v>
      </c>
      <c r="O136" s="58">
        <f t="shared" si="12"/>
        <v>9486.2100000000009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253731</v>
      </c>
      <c r="D137" s="17">
        <f t="shared" si="13"/>
        <v>147619</v>
      </c>
      <c r="E137" s="17">
        <f t="shared" si="13"/>
        <v>1325</v>
      </c>
      <c r="F137" s="17">
        <f t="shared" si="13"/>
        <v>570300</v>
      </c>
      <c r="G137" s="17">
        <f t="shared" si="13"/>
        <v>1337082</v>
      </c>
      <c r="H137" s="17">
        <f t="shared" si="13"/>
        <v>22509</v>
      </c>
      <c r="I137" s="18">
        <f t="shared" si="10"/>
        <v>2332566</v>
      </c>
      <c r="J137" s="19">
        <f t="shared" si="14"/>
        <v>51</v>
      </c>
      <c r="K137" s="17">
        <f t="shared" si="14"/>
        <v>0</v>
      </c>
      <c r="L137" s="17">
        <f t="shared" si="14"/>
        <v>5</v>
      </c>
      <c r="M137" s="17">
        <f t="shared" si="14"/>
        <v>4375</v>
      </c>
      <c r="N137" s="20">
        <f t="shared" si="11"/>
        <v>4431</v>
      </c>
      <c r="O137" s="21">
        <f t="shared" si="12"/>
        <v>2336997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2209</v>
      </c>
      <c r="D138" s="40">
        <f t="shared" si="13"/>
        <v>2767.9999999999995</v>
      </c>
      <c r="E138" s="40">
        <f t="shared" si="13"/>
        <v>13.099999999999998</v>
      </c>
      <c r="F138" s="40">
        <f t="shared" si="13"/>
        <v>5464.8999999999987</v>
      </c>
      <c r="G138" s="40">
        <f t="shared" si="13"/>
        <v>14139.600000000002</v>
      </c>
      <c r="H138" s="40">
        <f t="shared" si="13"/>
        <v>546</v>
      </c>
      <c r="I138" s="46">
        <f t="shared" si="10"/>
        <v>25140.600000000002</v>
      </c>
      <c r="J138" s="42">
        <f t="shared" si="14"/>
        <v>2.4</v>
      </c>
      <c r="K138" s="40">
        <f t="shared" si="14"/>
        <v>0</v>
      </c>
      <c r="L138" s="40">
        <f t="shared" si="14"/>
        <v>0.2</v>
      </c>
      <c r="M138" s="40">
        <f t="shared" si="14"/>
        <v>66.399999999999991</v>
      </c>
      <c r="N138" s="47">
        <f t="shared" si="11"/>
        <v>68.999999999999986</v>
      </c>
      <c r="O138" s="43">
        <f t="shared" si="12"/>
        <v>25209.600000000002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52879-DF67-48C6-B084-5721D49D81E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0.9</v>
      </c>
      <c r="E5" s="63"/>
      <c r="F5" s="63"/>
      <c r="G5" s="63">
        <v>4.63</v>
      </c>
      <c r="H5" s="63"/>
      <c r="I5" s="11">
        <f t="shared" ref="I5:I36" si="0">SUM(C5:H5)</f>
        <v>5.53</v>
      </c>
      <c r="J5" s="64"/>
      <c r="K5" s="63"/>
      <c r="L5" s="63">
        <v>7.4</v>
      </c>
      <c r="M5" s="63">
        <v>14.8</v>
      </c>
      <c r="N5" s="13">
        <f t="shared" ref="N5:N58" si="1">SUM(J5:M5)</f>
        <v>22.200000000000003</v>
      </c>
      <c r="O5" s="14">
        <f>SUM(N5,I5)</f>
        <v>27.730000000000004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2.68</v>
      </c>
      <c r="E8" s="72"/>
      <c r="F8" s="72"/>
      <c r="G8" s="72">
        <v>8.2100000000000009</v>
      </c>
      <c r="H8" s="72"/>
      <c r="I8" s="27">
        <f t="shared" si="0"/>
        <v>10.89</v>
      </c>
      <c r="J8" s="73"/>
      <c r="K8" s="72"/>
      <c r="L8" s="72">
        <v>20.02</v>
      </c>
      <c r="M8" s="72"/>
      <c r="N8" s="28">
        <f t="shared" si="1"/>
        <v>20.02</v>
      </c>
      <c r="O8" s="29">
        <f t="shared" si="2"/>
        <v>30.91</v>
      </c>
      <c r="P8" s="22" t="s">
        <v>25</v>
      </c>
      <c r="Q8" s="129" t="s">
        <v>83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214</v>
      </c>
      <c r="M9" s="66"/>
      <c r="N9" s="20">
        <f t="shared" si="1"/>
        <v>214</v>
      </c>
      <c r="O9" s="21">
        <f t="shared" si="2"/>
        <v>214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29.4</v>
      </c>
      <c r="M10" s="75"/>
      <c r="N10" s="31">
        <f t="shared" si="1"/>
        <v>29.4</v>
      </c>
      <c r="O10" s="32">
        <f t="shared" si="2"/>
        <v>29.4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11.36</v>
      </c>
      <c r="E11" s="72"/>
      <c r="F11" s="72"/>
      <c r="G11" s="72"/>
      <c r="H11" s="72"/>
      <c r="I11" s="27">
        <f t="shared" si="0"/>
        <v>11.36</v>
      </c>
      <c r="J11" s="73"/>
      <c r="K11" s="72"/>
      <c r="L11" s="72"/>
      <c r="M11" s="72">
        <v>0.28000000000000003</v>
      </c>
      <c r="N11" s="28">
        <f t="shared" si="1"/>
        <v>0.28000000000000003</v>
      </c>
      <c r="O11" s="29">
        <f t="shared" si="2"/>
        <v>11.639999999999999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337</v>
      </c>
      <c r="E12" s="66"/>
      <c r="F12" s="66"/>
      <c r="G12" s="66"/>
      <c r="H12" s="66"/>
      <c r="I12" s="18">
        <f t="shared" si="0"/>
        <v>337</v>
      </c>
      <c r="J12" s="67"/>
      <c r="K12" s="66"/>
      <c r="L12" s="66"/>
      <c r="M12" s="66">
        <v>6</v>
      </c>
      <c r="N12" s="20">
        <f t="shared" si="1"/>
        <v>6</v>
      </c>
      <c r="O12" s="21">
        <f t="shared" si="2"/>
        <v>343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68.5</v>
      </c>
      <c r="E13" s="75"/>
      <c r="F13" s="75"/>
      <c r="G13" s="75"/>
      <c r="H13" s="75"/>
      <c r="I13" s="30">
        <f t="shared" si="0"/>
        <v>68.5</v>
      </c>
      <c r="J13" s="76"/>
      <c r="K13" s="75"/>
      <c r="L13" s="75"/>
      <c r="M13" s="75">
        <v>0.6</v>
      </c>
      <c r="N13" s="31">
        <f t="shared" si="1"/>
        <v>0.6</v>
      </c>
      <c r="O13" s="32">
        <f t="shared" si="2"/>
        <v>69.099999999999994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1.33</v>
      </c>
      <c r="E14" s="72"/>
      <c r="F14" s="72"/>
      <c r="G14" s="72"/>
      <c r="H14" s="72"/>
      <c r="I14" s="27">
        <f t="shared" si="0"/>
        <v>1.33</v>
      </c>
      <c r="J14" s="73"/>
      <c r="K14" s="72"/>
      <c r="L14" s="72"/>
      <c r="M14" s="72"/>
      <c r="N14" s="28">
        <f t="shared" si="1"/>
        <v>0</v>
      </c>
      <c r="O14" s="29">
        <f t="shared" si="2"/>
        <v>1.33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38</v>
      </c>
      <c r="E15" s="66"/>
      <c r="F15" s="66"/>
      <c r="G15" s="66"/>
      <c r="H15" s="66"/>
      <c r="I15" s="18">
        <f t="shared" si="0"/>
        <v>38</v>
      </c>
      <c r="J15" s="67"/>
      <c r="K15" s="66"/>
      <c r="L15" s="66">
        <v>38</v>
      </c>
      <c r="M15" s="66">
        <v>16</v>
      </c>
      <c r="N15" s="20">
        <f t="shared" si="1"/>
        <v>54</v>
      </c>
      <c r="O15" s="21">
        <f t="shared" si="2"/>
        <v>92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3.7</v>
      </c>
      <c r="E16" s="75"/>
      <c r="F16" s="75"/>
      <c r="G16" s="75"/>
      <c r="H16" s="75"/>
      <c r="I16" s="30">
        <f t="shared" si="0"/>
        <v>3.7</v>
      </c>
      <c r="J16" s="76"/>
      <c r="K16" s="75"/>
      <c r="L16" s="75">
        <v>2.6</v>
      </c>
      <c r="M16" s="75">
        <v>1.1000000000000001</v>
      </c>
      <c r="N16" s="31">
        <f t="shared" si="1"/>
        <v>3.7</v>
      </c>
      <c r="O16" s="32">
        <f t="shared" si="2"/>
        <v>7.4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18.14</v>
      </c>
      <c r="E17" s="72"/>
      <c r="F17" s="72">
        <v>0.57999999999999996</v>
      </c>
      <c r="G17" s="72"/>
      <c r="H17" s="72"/>
      <c r="I17" s="27">
        <f t="shared" si="0"/>
        <v>18.72</v>
      </c>
      <c r="J17" s="73"/>
      <c r="K17" s="72"/>
      <c r="L17" s="72"/>
      <c r="M17" s="72">
        <v>2.35</v>
      </c>
      <c r="N17" s="28">
        <f t="shared" si="1"/>
        <v>2.35</v>
      </c>
      <c r="O17" s="29">
        <f t="shared" si="2"/>
        <v>21.07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1953</v>
      </c>
      <c r="E18" s="66"/>
      <c r="F18" s="66">
        <v>45</v>
      </c>
      <c r="G18" s="66"/>
      <c r="H18" s="66">
        <v>114</v>
      </c>
      <c r="I18" s="18">
        <f t="shared" si="0"/>
        <v>2112</v>
      </c>
      <c r="J18" s="67"/>
      <c r="K18" s="66"/>
      <c r="L18" s="66"/>
      <c r="M18" s="66">
        <v>531</v>
      </c>
      <c r="N18" s="20">
        <f t="shared" si="1"/>
        <v>531</v>
      </c>
      <c r="O18" s="21">
        <f t="shared" si="2"/>
        <v>2643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124.8</v>
      </c>
      <c r="E19" s="75"/>
      <c r="F19" s="75">
        <v>2.9</v>
      </c>
      <c r="G19" s="75"/>
      <c r="H19" s="75">
        <v>7.5</v>
      </c>
      <c r="I19" s="30">
        <f t="shared" si="0"/>
        <v>135.19999999999999</v>
      </c>
      <c r="J19" s="76"/>
      <c r="K19" s="75"/>
      <c r="L19" s="75"/>
      <c r="M19" s="75">
        <v>27</v>
      </c>
      <c r="N19" s="31">
        <f t="shared" si="1"/>
        <v>27</v>
      </c>
      <c r="O19" s="32">
        <f t="shared" si="2"/>
        <v>162.19999999999999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33.65</v>
      </c>
      <c r="E20" s="72"/>
      <c r="F20" s="72">
        <v>0.32</v>
      </c>
      <c r="G20" s="72">
        <v>8.8000000000000007</v>
      </c>
      <c r="H20" s="72">
        <v>0.7</v>
      </c>
      <c r="I20" s="27">
        <f t="shared" si="0"/>
        <v>43.47</v>
      </c>
      <c r="J20" s="73"/>
      <c r="K20" s="72"/>
      <c r="L20" s="72">
        <v>0.23</v>
      </c>
      <c r="M20" s="72">
        <v>1.93</v>
      </c>
      <c r="N20" s="28">
        <f t="shared" si="1"/>
        <v>2.16</v>
      </c>
      <c r="O20" s="29">
        <f t="shared" si="2"/>
        <v>45.629999999999995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4459</v>
      </c>
      <c r="E21" s="66"/>
      <c r="F21" s="66">
        <v>42</v>
      </c>
      <c r="G21" s="66">
        <v>2223</v>
      </c>
      <c r="H21" s="66">
        <v>464</v>
      </c>
      <c r="I21" s="18">
        <f t="shared" si="0"/>
        <v>7188</v>
      </c>
      <c r="J21" s="67"/>
      <c r="K21" s="66"/>
      <c r="L21" s="66">
        <v>11</v>
      </c>
      <c r="M21" s="66">
        <v>85</v>
      </c>
      <c r="N21" s="20">
        <f t="shared" si="1"/>
        <v>96</v>
      </c>
      <c r="O21" s="21">
        <f t="shared" si="2"/>
        <v>7284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235.9</v>
      </c>
      <c r="E22" s="75"/>
      <c r="F22" s="75">
        <v>1.7</v>
      </c>
      <c r="G22" s="75">
        <v>84.7</v>
      </c>
      <c r="H22" s="75">
        <v>25.1</v>
      </c>
      <c r="I22" s="30">
        <f t="shared" si="0"/>
        <v>347.40000000000003</v>
      </c>
      <c r="J22" s="76"/>
      <c r="K22" s="75"/>
      <c r="L22" s="75">
        <v>0.4</v>
      </c>
      <c r="M22" s="75">
        <v>3.5</v>
      </c>
      <c r="N22" s="31">
        <f t="shared" si="1"/>
        <v>3.9</v>
      </c>
      <c r="O22" s="32">
        <f t="shared" si="2"/>
        <v>351.3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0.77</v>
      </c>
      <c r="D23" s="72">
        <v>15.27</v>
      </c>
      <c r="E23" s="72"/>
      <c r="F23" s="72">
        <v>5.68</v>
      </c>
      <c r="G23" s="72">
        <v>0.49</v>
      </c>
      <c r="H23" s="72">
        <v>0.12</v>
      </c>
      <c r="I23" s="27">
        <f t="shared" si="0"/>
        <v>22.33</v>
      </c>
      <c r="J23" s="73">
        <v>0.59</v>
      </c>
      <c r="K23" s="72"/>
      <c r="L23" s="72"/>
      <c r="M23" s="72">
        <v>0.49</v>
      </c>
      <c r="N23" s="28">
        <f t="shared" si="1"/>
        <v>1.08</v>
      </c>
      <c r="O23" s="29">
        <f t="shared" si="2"/>
        <v>23.409999999999997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157</v>
      </c>
      <c r="D24" s="66">
        <v>2488</v>
      </c>
      <c r="E24" s="66"/>
      <c r="F24" s="66">
        <v>707</v>
      </c>
      <c r="G24" s="66">
        <v>65</v>
      </c>
      <c r="H24" s="66">
        <v>10</v>
      </c>
      <c r="I24" s="18">
        <f t="shared" si="0"/>
        <v>3427</v>
      </c>
      <c r="J24" s="67">
        <v>44</v>
      </c>
      <c r="K24" s="66"/>
      <c r="L24" s="66"/>
      <c r="M24" s="66">
        <v>28</v>
      </c>
      <c r="N24" s="20">
        <f t="shared" si="1"/>
        <v>72</v>
      </c>
      <c r="O24" s="21">
        <f t="shared" si="2"/>
        <v>3499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6.6</v>
      </c>
      <c r="D25" s="75">
        <v>99.8</v>
      </c>
      <c r="E25" s="75"/>
      <c r="F25" s="75">
        <v>20.2</v>
      </c>
      <c r="G25" s="75">
        <v>2</v>
      </c>
      <c r="H25" s="75">
        <v>0.4</v>
      </c>
      <c r="I25" s="30">
        <f t="shared" si="0"/>
        <v>129</v>
      </c>
      <c r="J25" s="76">
        <v>0.6</v>
      </c>
      <c r="K25" s="75"/>
      <c r="L25" s="75"/>
      <c r="M25" s="75">
        <v>0.9</v>
      </c>
      <c r="N25" s="31">
        <f t="shared" si="1"/>
        <v>1.5</v>
      </c>
      <c r="O25" s="32">
        <f t="shared" si="2"/>
        <v>130.5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3.57</v>
      </c>
      <c r="D26" s="72">
        <v>30.81</v>
      </c>
      <c r="E26" s="72">
        <v>0.7</v>
      </c>
      <c r="F26" s="72">
        <v>6.27</v>
      </c>
      <c r="G26" s="72">
        <v>32.83</v>
      </c>
      <c r="H26" s="72">
        <v>0.34</v>
      </c>
      <c r="I26" s="27">
        <f t="shared" si="0"/>
        <v>74.52</v>
      </c>
      <c r="J26" s="73"/>
      <c r="K26" s="72"/>
      <c r="L26" s="72"/>
      <c r="M26" s="72">
        <v>0.28000000000000003</v>
      </c>
      <c r="N26" s="28">
        <f t="shared" si="1"/>
        <v>0.28000000000000003</v>
      </c>
      <c r="O26" s="29">
        <f t="shared" si="2"/>
        <v>74.8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1015</v>
      </c>
      <c r="D27" s="66">
        <v>6679</v>
      </c>
      <c r="E27" s="66">
        <v>48</v>
      </c>
      <c r="F27" s="66">
        <v>985</v>
      </c>
      <c r="G27" s="66">
        <v>6117</v>
      </c>
      <c r="H27" s="66">
        <v>654</v>
      </c>
      <c r="I27" s="18">
        <f t="shared" si="0"/>
        <v>15498</v>
      </c>
      <c r="J27" s="67"/>
      <c r="K27" s="66"/>
      <c r="L27" s="66"/>
      <c r="M27" s="66">
        <v>48</v>
      </c>
      <c r="N27" s="20">
        <f t="shared" si="1"/>
        <v>48</v>
      </c>
      <c r="O27" s="21">
        <f t="shared" si="2"/>
        <v>15546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28.7</v>
      </c>
      <c r="D28" s="75">
        <v>213.1</v>
      </c>
      <c r="E28" s="75">
        <v>1.9</v>
      </c>
      <c r="F28" s="75">
        <v>21.4</v>
      </c>
      <c r="G28" s="75">
        <v>145.80000000000001</v>
      </c>
      <c r="H28" s="75">
        <v>24.2</v>
      </c>
      <c r="I28" s="30">
        <f t="shared" si="0"/>
        <v>435.09999999999997</v>
      </c>
      <c r="J28" s="76"/>
      <c r="K28" s="75"/>
      <c r="L28" s="75"/>
      <c r="M28" s="75">
        <v>1.4</v>
      </c>
      <c r="N28" s="31">
        <f t="shared" si="1"/>
        <v>1.4</v>
      </c>
      <c r="O28" s="32">
        <f t="shared" si="2"/>
        <v>436.49999999999994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8.14</v>
      </c>
      <c r="D29" s="72">
        <v>63.26</v>
      </c>
      <c r="E29" s="72"/>
      <c r="F29" s="72">
        <v>11.03</v>
      </c>
      <c r="G29" s="72">
        <v>68.790000000000006</v>
      </c>
      <c r="H29" s="72">
        <v>3.28</v>
      </c>
      <c r="I29" s="27">
        <f t="shared" si="0"/>
        <v>154.50000000000003</v>
      </c>
      <c r="J29" s="73"/>
      <c r="K29" s="72"/>
      <c r="L29" s="72"/>
      <c r="M29" s="72">
        <v>0.35</v>
      </c>
      <c r="N29" s="28">
        <f t="shared" si="1"/>
        <v>0.35</v>
      </c>
      <c r="O29" s="29">
        <f t="shared" si="2"/>
        <v>154.85000000000002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2909</v>
      </c>
      <c r="D30" s="66">
        <v>7576</v>
      </c>
      <c r="E30" s="66"/>
      <c r="F30" s="66">
        <v>1971</v>
      </c>
      <c r="G30" s="66">
        <v>13177</v>
      </c>
      <c r="H30" s="66">
        <v>294</v>
      </c>
      <c r="I30" s="18">
        <f t="shared" si="0"/>
        <v>25927</v>
      </c>
      <c r="J30" s="67"/>
      <c r="K30" s="66"/>
      <c r="L30" s="66"/>
      <c r="M30" s="66">
        <v>22</v>
      </c>
      <c r="N30" s="20">
        <f t="shared" si="1"/>
        <v>22</v>
      </c>
      <c r="O30" s="21">
        <f t="shared" si="2"/>
        <v>25949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50.1</v>
      </c>
      <c r="D31" s="75">
        <v>225.3</v>
      </c>
      <c r="E31" s="75"/>
      <c r="F31" s="75">
        <v>30.8</v>
      </c>
      <c r="G31" s="75">
        <v>264.3</v>
      </c>
      <c r="H31" s="75">
        <v>9.4</v>
      </c>
      <c r="I31" s="30">
        <f t="shared" si="0"/>
        <v>579.9</v>
      </c>
      <c r="J31" s="76"/>
      <c r="K31" s="75"/>
      <c r="L31" s="75"/>
      <c r="M31" s="75">
        <v>0.6</v>
      </c>
      <c r="N31" s="31">
        <f t="shared" si="1"/>
        <v>0.6</v>
      </c>
      <c r="O31" s="32">
        <f t="shared" si="2"/>
        <v>580.5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13.92</v>
      </c>
      <c r="D32" s="72">
        <v>62.25</v>
      </c>
      <c r="E32" s="72"/>
      <c r="F32" s="72">
        <v>65.709999999999994</v>
      </c>
      <c r="G32" s="72">
        <v>106.22</v>
      </c>
      <c r="H32" s="72"/>
      <c r="I32" s="27">
        <f t="shared" si="0"/>
        <v>248.1</v>
      </c>
      <c r="J32" s="73"/>
      <c r="K32" s="72"/>
      <c r="L32" s="72"/>
      <c r="M32" s="72">
        <v>0.06</v>
      </c>
      <c r="N32" s="28">
        <f t="shared" si="1"/>
        <v>0.06</v>
      </c>
      <c r="O32" s="29">
        <f t="shared" si="2"/>
        <v>248.16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5391</v>
      </c>
      <c r="D33" s="66">
        <v>9026</v>
      </c>
      <c r="E33" s="66"/>
      <c r="F33" s="66">
        <v>13467</v>
      </c>
      <c r="G33" s="66">
        <v>19928</v>
      </c>
      <c r="H33" s="66"/>
      <c r="I33" s="18">
        <f t="shared" si="0"/>
        <v>47812</v>
      </c>
      <c r="J33" s="67"/>
      <c r="K33" s="66"/>
      <c r="L33" s="66"/>
      <c r="M33" s="66">
        <v>6</v>
      </c>
      <c r="N33" s="20">
        <f t="shared" si="1"/>
        <v>6</v>
      </c>
      <c r="O33" s="21">
        <f t="shared" si="2"/>
        <v>47818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81.599999999999994</v>
      </c>
      <c r="D34" s="75">
        <v>201.4</v>
      </c>
      <c r="E34" s="75"/>
      <c r="F34" s="75">
        <v>177.7</v>
      </c>
      <c r="G34" s="75">
        <v>341</v>
      </c>
      <c r="H34" s="75"/>
      <c r="I34" s="30">
        <f t="shared" si="0"/>
        <v>801.7</v>
      </c>
      <c r="J34" s="76"/>
      <c r="K34" s="75"/>
      <c r="L34" s="75"/>
      <c r="M34" s="75">
        <v>0.2</v>
      </c>
      <c r="N34" s="31">
        <f t="shared" si="1"/>
        <v>0.2</v>
      </c>
      <c r="O34" s="32">
        <f t="shared" si="2"/>
        <v>801.90000000000009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27.23</v>
      </c>
      <c r="D35" s="72">
        <v>41.07</v>
      </c>
      <c r="E35" s="72"/>
      <c r="F35" s="72">
        <v>153.79</v>
      </c>
      <c r="G35" s="72">
        <v>103.37</v>
      </c>
      <c r="H35" s="72">
        <v>3.69</v>
      </c>
      <c r="I35" s="27">
        <f t="shared" si="0"/>
        <v>329.15</v>
      </c>
      <c r="J35" s="73"/>
      <c r="K35" s="72"/>
      <c r="L35" s="72"/>
      <c r="M35" s="72">
        <v>0.28999999999999998</v>
      </c>
      <c r="N35" s="28">
        <f t="shared" si="1"/>
        <v>0.28999999999999998</v>
      </c>
      <c r="O35" s="29">
        <f t="shared" si="2"/>
        <v>329.44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11083</v>
      </c>
      <c r="D36" s="66">
        <v>7309</v>
      </c>
      <c r="E36" s="66"/>
      <c r="F36" s="66">
        <v>31263</v>
      </c>
      <c r="G36" s="66">
        <v>19840</v>
      </c>
      <c r="H36" s="66">
        <v>382</v>
      </c>
      <c r="I36" s="18">
        <f t="shared" si="0"/>
        <v>69877</v>
      </c>
      <c r="J36" s="67"/>
      <c r="K36" s="66"/>
      <c r="L36" s="66"/>
      <c r="M36" s="66">
        <v>31</v>
      </c>
      <c r="N36" s="20">
        <f t="shared" si="1"/>
        <v>31</v>
      </c>
      <c r="O36" s="21">
        <f t="shared" si="2"/>
        <v>69908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135.30000000000001</v>
      </c>
      <c r="D37" s="75">
        <v>138.9</v>
      </c>
      <c r="E37" s="75"/>
      <c r="F37" s="75">
        <v>354.3</v>
      </c>
      <c r="G37" s="75">
        <v>290.10000000000002</v>
      </c>
      <c r="H37" s="75">
        <v>8.8000000000000007</v>
      </c>
      <c r="I37" s="30">
        <f t="shared" ref="I37:I50" si="3">SUM(C37:H37)</f>
        <v>927.4</v>
      </c>
      <c r="J37" s="76"/>
      <c r="K37" s="75"/>
      <c r="L37" s="75"/>
      <c r="M37" s="75">
        <v>0.7</v>
      </c>
      <c r="N37" s="31">
        <f t="shared" si="1"/>
        <v>0.7</v>
      </c>
      <c r="O37" s="32">
        <f t="shared" si="2"/>
        <v>928.1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35.619999999999997</v>
      </c>
      <c r="D38" s="72">
        <v>16.809999999999999</v>
      </c>
      <c r="E38" s="72">
        <v>0.02</v>
      </c>
      <c r="F38" s="72">
        <v>316.29000000000002</v>
      </c>
      <c r="G38" s="72">
        <v>220.27</v>
      </c>
      <c r="H38" s="72"/>
      <c r="I38" s="27">
        <f t="shared" si="3"/>
        <v>589.01</v>
      </c>
      <c r="J38" s="73"/>
      <c r="K38" s="72"/>
      <c r="L38" s="72"/>
      <c r="M38" s="72">
        <v>0.18</v>
      </c>
      <c r="N38" s="28">
        <f t="shared" si="1"/>
        <v>0.18</v>
      </c>
      <c r="O38" s="29">
        <f t="shared" si="2"/>
        <v>589.18999999999994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14701</v>
      </c>
      <c r="D39" s="66">
        <v>3663</v>
      </c>
      <c r="E39" s="66">
        <v>4</v>
      </c>
      <c r="F39" s="66">
        <v>67208</v>
      </c>
      <c r="G39" s="66">
        <v>55647</v>
      </c>
      <c r="H39" s="66"/>
      <c r="I39" s="18">
        <f t="shared" si="3"/>
        <v>141223</v>
      </c>
      <c r="J39" s="67"/>
      <c r="K39" s="66"/>
      <c r="L39" s="66"/>
      <c r="M39" s="66">
        <v>18</v>
      </c>
      <c r="N39" s="20">
        <f t="shared" si="1"/>
        <v>18</v>
      </c>
      <c r="O39" s="21">
        <f t="shared" si="2"/>
        <v>141241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152.5</v>
      </c>
      <c r="D40" s="75">
        <v>59</v>
      </c>
      <c r="E40" s="75">
        <v>0.1</v>
      </c>
      <c r="F40" s="75">
        <v>641.1</v>
      </c>
      <c r="G40" s="75">
        <v>724.1</v>
      </c>
      <c r="H40" s="75"/>
      <c r="I40" s="30">
        <f t="shared" si="3"/>
        <v>1576.8000000000002</v>
      </c>
      <c r="J40" s="76"/>
      <c r="K40" s="75"/>
      <c r="L40" s="75"/>
      <c r="M40" s="75">
        <v>0.3</v>
      </c>
      <c r="N40" s="31">
        <f t="shared" si="1"/>
        <v>0.3</v>
      </c>
      <c r="O40" s="32">
        <f t="shared" si="2"/>
        <v>1577.1000000000001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34.49</v>
      </c>
      <c r="D41" s="72">
        <v>6.58</v>
      </c>
      <c r="E41" s="72"/>
      <c r="F41" s="72">
        <v>142.34</v>
      </c>
      <c r="G41" s="72">
        <v>356.41</v>
      </c>
      <c r="H41" s="72">
        <v>7.08</v>
      </c>
      <c r="I41" s="27">
        <f t="shared" si="3"/>
        <v>546.90000000000009</v>
      </c>
      <c r="J41" s="73">
        <v>0.02</v>
      </c>
      <c r="K41" s="72"/>
      <c r="L41" s="72"/>
      <c r="M41" s="72">
        <v>0.82</v>
      </c>
      <c r="N41" s="28">
        <f t="shared" si="1"/>
        <v>0.84</v>
      </c>
      <c r="O41" s="29">
        <f t="shared" si="2"/>
        <v>547.74000000000012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14599</v>
      </c>
      <c r="D42" s="66">
        <v>1160</v>
      </c>
      <c r="E42" s="66"/>
      <c r="F42" s="66">
        <v>30514</v>
      </c>
      <c r="G42" s="66">
        <v>80710</v>
      </c>
      <c r="H42" s="66">
        <v>1175</v>
      </c>
      <c r="I42" s="18">
        <f t="shared" si="3"/>
        <v>128158</v>
      </c>
      <c r="J42" s="67">
        <v>2</v>
      </c>
      <c r="K42" s="66"/>
      <c r="L42" s="66"/>
      <c r="M42" s="66">
        <v>78</v>
      </c>
      <c r="N42" s="20">
        <f t="shared" si="1"/>
        <v>80</v>
      </c>
      <c r="O42" s="21">
        <f t="shared" si="2"/>
        <v>128238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149</v>
      </c>
      <c r="D43" s="75">
        <v>19.3</v>
      </c>
      <c r="E43" s="75"/>
      <c r="F43" s="75">
        <v>290.60000000000002</v>
      </c>
      <c r="G43" s="75">
        <v>1021.8</v>
      </c>
      <c r="H43" s="75">
        <v>20</v>
      </c>
      <c r="I43" s="30">
        <f t="shared" si="3"/>
        <v>1500.7</v>
      </c>
      <c r="J43" s="76">
        <v>0</v>
      </c>
      <c r="K43" s="75"/>
      <c r="L43" s="75"/>
      <c r="M43" s="75">
        <v>1.3</v>
      </c>
      <c r="N43" s="31">
        <f t="shared" si="1"/>
        <v>1.3</v>
      </c>
      <c r="O43" s="32">
        <f t="shared" si="2"/>
        <v>1502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43.41</v>
      </c>
      <c r="D44" s="72">
        <v>26.59</v>
      </c>
      <c r="E44" s="72">
        <v>9.19</v>
      </c>
      <c r="F44" s="72">
        <v>59.46</v>
      </c>
      <c r="G44" s="72">
        <v>684.71</v>
      </c>
      <c r="H44" s="72">
        <v>0.36</v>
      </c>
      <c r="I44" s="27">
        <f t="shared" si="3"/>
        <v>823.72</v>
      </c>
      <c r="J44" s="73"/>
      <c r="K44" s="72"/>
      <c r="L44" s="72"/>
      <c r="M44" s="72">
        <v>8.73</v>
      </c>
      <c r="N44" s="28">
        <f t="shared" si="1"/>
        <v>8.73</v>
      </c>
      <c r="O44" s="29">
        <f t="shared" si="2"/>
        <v>832.45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18818</v>
      </c>
      <c r="D45" s="66">
        <v>7178</v>
      </c>
      <c r="E45" s="66">
        <v>1306</v>
      </c>
      <c r="F45" s="66">
        <v>12931</v>
      </c>
      <c r="G45" s="66">
        <v>167855</v>
      </c>
      <c r="H45" s="66">
        <v>68</v>
      </c>
      <c r="I45" s="18">
        <f t="shared" si="3"/>
        <v>208156</v>
      </c>
      <c r="J45" s="67"/>
      <c r="K45" s="66"/>
      <c r="L45" s="66"/>
      <c r="M45" s="66">
        <v>493</v>
      </c>
      <c r="N45" s="20">
        <f t="shared" si="1"/>
        <v>493</v>
      </c>
      <c r="O45" s="21">
        <f t="shared" si="2"/>
        <v>208649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176.4</v>
      </c>
      <c r="D46" s="75">
        <v>101.7</v>
      </c>
      <c r="E46" s="75">
        <v>19.600000000000001</v>
      </c>
      <c r="F46" s="75">
        <v>106</v>
      </c>
      <c r="G46" s="75">
        <v>1844.9</v>
      </c>
      <c r="H46" s="75">
        <v>1.1000000000000001</v>
      </c>
      <c r="I46" s="30">
        <f t="shared" si="3"/>
        <v>2249.7000000000003</v>
      </c>
      <c r="J46" s="76"/>
      <c r="K46" s="75"/>
      <c r="L46" s="75"/>
      <c r="M46" s="75">
        <v>6.8</v>
      </c>
      <c r="N46" s="31">
        <f t="shared" si="1"/>
        <v>6.8</v>
      </c>
      <c r="O46" s="32">
        <f t="shared" si="2"/>
        <v>2256.5000000000005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142.12</v>
      </c>
      <c r="D47" s="72">
        <v>247.04</v>
      </c>
      <c r="E47" s="72">
        <v>12.23</v>
      </c>
      <c r="F47" s="72">
        <v>34.369999999999997</v>
      </c>
      <c r="G47" s="72">
        <v>796.94</v>
      </c>
      <c r="H47" s="72">
        <v>3.35</v>
      </c>
      <c r="I47" s="27">
        <f t="shared" si="3"/>
        <v>1236.05</v>
      </c>
      <c r="J47" s="73"/>
      <c r="K47" s="72"/>
      <c r="L47" s="72">
        <v>0.53</v>
      </c>
      <c r="M47" s="72">
        <v>17.920000000000002</v>
      </c>
      <c r="N47" s="28">
        <f t="shared" si="1"/>
        <v>18.450000000000003</v>
      </c>
      <c r="O47" s="29">
        <f t="shared" si="2"/>
        <v>1254.5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70721</v>
      </c>
      <c r="D48" s="66">
        <v>59399</v>
      </c>
      <c r="E48" s="66">
        <v>2966</v>
      </c>
      <c r="F48" s="66">
        <v>6096</v>
      </c>
      <c r="G48" s="66">
        <v>215091</v>
      </c>
      <c r="H48" s="66">
        <v>806</v>
      </c>
      <c r="I48" s="18">
        <f t="shared" si="3"/>
        <v>355079</v>
      </c>
      <c r="J48" s="67"/>
      <c r="K48" s="66"/>
      <c r="L48" s="66">
        <v>37</v>
      </c>
      <c r="M48" s="66">
        <v>984</v>
      </c>
      <c r="N48" s="20">
        <f t="shared" si="1"/>
        <v>1021</v>
      </c>
      <c r="O48" s="21">
        <f t="shared" si="2"/>
        <v>356100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338.6</v>
      </c>
      <c r="D49" s="75">
        <v>318.8</v>
      </c>
      <c r="E49" s="75">
        <v>22.9</v>
      </c>
      <c r="F49" s="75">
        <v>30.5</v>
      </c>
      <c r="G49" s="75">
        <v>1226.2</v>
      </c>
      <c r="H49" s="75">
        <v>8</v>
      </c>
      <c r="I49" s="30">
        <f t="shared" si="3"/>
        <v>1945</v>
      </c>
      <c r="J49" s="76"/>
      <c r="K49" s="75"/>
      <c r="L49" s="75">
        <v>0.4</v>
      </c>
      <c r="M49" s="75">
        <v>9.8000000000000007</v>
      </c>
      <c r="N49" s="31">
        <f t="shared" si="1"/>
        <v>10.200000000000001</v>
      </c>
      <c r="O49" s="32">
        <f t="shared" si="2"/>
        <v>1955.2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309.27</v>
      </c>
      <c r="D50" s="63">
        <v>513.39</v>
      </c>
      <c r="E50" s="63">
        <v>22.14</v>
      </c>
      <c r="F50" s="63">
        <v>795.26</v>
      </c>
      <c r="G50" s="63">
        <v>2378.83</v>
      </c>
      <c r="H50" s="63">
        <v>18.100000000000001</v>
      </c>
      <c r="I50" s="11">
        <f t="shared" si="3"/>
        <v>4036.99</v>
      </c>
      <c r="J50" s="64">
        <v>0.61</v>
      </c>
      <c r="K50" s="63"/>
      <c r="L50" s="63">
        <v>0.76</v>
      </c>
      <c r="M50" s="63">
        <v>33.68</v>
      </c>
      <c r="N50" s="13">
        <f t="shared" si="1"/>
        <v>35.049999999999997</v>
      </c>
      <c r="O50" s="14">
        <f t="shared" si="2"/>
        <v>4072.04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139394</v>
      </c>
      <c r="D51" s="66">
        <v>104672</v>
      </c>
      <c r="E51" s="66">
        <v>4324</v>
      </c>
      <c r="F51" s="66">
        <v>165184</v>
      </c>
      <c r="G51" s="66">
        <v>580653</v>
      </c>
      <c r="H51" s="66">
        <v>3379</v>
      </c>
      <c r="I51" s="18">
        <f t="shared" ref="I51:I58" si="4">SUM(C51:H51)</f>
        <v>997606</v>
      </c>
      <c r="J51" s="67">
        <v>46</v>
      </c>
      <c r="K51" s="66"/>
      <c r="L51" s="66">
        <v>86</v>
      </c>
      <c r="M51" s="66">
        <v>2346</v>
      </c>
      <c r="N51" s="20">
        <f t="shared" si="1"/>
        <v>2478</v>
      </c>
      <c r="O51" s="21">
        <f>SUM(N51,I51)</f>
        <v>1000084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1118.8</v>
      </c>
      <c r="D52" s="75">
        <v>1388.9</v>
      </c>
      <c r="E52" s="75">
        <v>44.5</v>
      </c>
      <c r="F52" s="75">
        <v>1674.3</v>
      </c>
      <c r="G52" s="75">
        <v>5944.9</v>
      </c>
      <c r="H52" s="75">
        <v>71.5</v>
      </c>
      <c r="I52" s="30">
        <f t="shared" si="4"/>
        <v>10242.9</v>
      </c>
      <c r="J52" s="76">
        <v>0.6</v>
      </c>
      <c r="K52" s="75"/>
      <c r="L52" s="75">
        <v>3.4</v>
      </c>
      <c r="M52" s="75">
        <v>54.2</v>
      </c>
      <c r="N52" s="31">
        <f t="shared" si="1"/>
        <v>58.2</v>
      </c>
      <c r="O52" s="32">
        <f t="shared" si="2"/>
        <v>10301.1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305.42</v>
      </c>
      <c r="D53" s="72">
        <v>413.23</v>
      </c>
      <c r="E53" s="72">
        <v>21.44</v>
      </c>
      <c r="F53" s="72">
        <v>783.74</v>
      </c>
      <c r="G53" s="72">
        <v>2347.71</v>
      </c>
      <c r="H53" s="72">
        <v>10.79</v>
      </c>
      <c r="I53" s="27">
        <f t="shared" si="4"/>
        <v>3882.33</v>
      </c>
      <c r="J53" s="73">
        <v>0.61</v>
      </c>
      <c r="K53" s="72"/>
      <c r="L53" s="72">
        <v>0.76</v>
      </c>
      <c r="M53" s="72">
        <v>33.4</v>
      </c>
      <c r="N53" s="28">
        <f t="shared" si="1"/>
        <v>34.769999999999996</v>
      </c>
      <c r="O53" s="29">
        <f t="shared" si="2"/>
        <v>3917.1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138367</v>
      </c>
      <c r="D54" s="66">
        <v>89175</v>
      </c>
      <c r="E54" s="66">
        <v>4276</v>
      </c>
      <c r="F54" s="66">
        <v>163578</v>
      </c>
      <c r="G54" s="66">
        <v>574591</v>
      </c>
      <c r="H54" s="66">
        <v>2049</v>
      </c>
      <c r="I54" s="18">
        <f t="shared" si="4"/>
        <v>972036</v>
      </c>
      <c r="J54" s="67">
        <v>46</v>
      </c>
      <c r="K54" s="66"/>
      <c r="L54" s="66">
        <v>86</v>
      </c>
      <c r="M54" s="66">
        <v>2340</v>
      </c>
      <c r="N54" s="20">
        <f t="shared" si="1"/>
        <v>2472</v>
      </c>
      <c r="O54" s="21">
        <f t="shared" si="2"/>
        <v>974508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1087.5999999999999</v>
      </c>
      <c r="D55" s="69">
        <v>883.4</v>
      </c>
      <c r="E55" s="69">
        <v>42.6</v>
      </c>
      <c r="F55" s="69">
        <v>1633.8</v>
      </c>
      <c r="G55" s="69">
        <v>5766.3</v>
      </c>
      <c r="H55" s="69">
        <v>29.1</v>
      </c>
      <c r="I55" s="24">
        <f t="shared" si="4"/>
        <v>9442.8000000000011</v>
      </c>
      <c r="J55" s="70">
        <v>0.6</v>
      </c>
      <c r="K55" s="69"/>
      <c r="L55" s="69">
        <v>3.4</v>
      </c>
      <c r="M55" s="69">
        <v>53.6</v>
      </c>
      <c r="N55" s="24">
        <f t="shared" si="1"/>
        <v>57.6</v>
      </c>
      <c r="O55" s="26">
        <f t="shared" si="2"/>
        <v>9500.4000000000015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309.27</v>
      </c>
      <c r="D56" s="10">
        <f t="shared" si="5"/>
        <v>577.74</v>
      </c>
      <c r="E56" s="10">
        <f t="shared" si="5"/>
        <v>22.14</v>
      </c>
      <c r="F56" s="10">
        <f t="shared" si="5"/>
        <v>795.84000000000015</v>
      </c>
      <c r="G56" s="10">
        <f t="shared" si="5"/>
        <v>2391.67</v>
      </c>
      <c r="H56" s="10">
        <f t="shared" si="5"/>
        <v>18.919999999999998</v>
      </c>
      <c r="I56" s="36">
        <f>SUM(C56:H56)</f>
        <v>4115.58</v>
      </c>
      <c r="J56" s="34">
        <f>SUM(J5,J8,J11,J14,J17,J20,J23,J26,J29,J32,J35,J38,J41,J44,J47)</f>
        <v>0.61</v>
      </c>
      <c r="K56" s="10">
        <f>SUM(K5,K8,K11,K14,K17,K20,K23,K26,K29,K32,K35,K38,K41,K44,K47)</f>
        <v>0</v>
      </c>
      <c r="L56" s="10">
        <f>SUM(L5,L8,L11,L14,L17,L20,L23,L26,L29,L32,L35,L38,L41,L44,L47)</f>
        <v>28.180000000000003</v>
      </c>
      <c r="M56" s="10">
        <f>SUM(M5,M8,M11,M14,M17,M20,M23,M26,M29,M32,M35,M38,M41,M44,M47)</f>
        <v>48.480000000000004</v>
      </c>
      <c r="N56" s="12">
        <f t="shared" si="1"/>
        <v>77.27000000000001</v>
      </c>
      <c r="O56" s="14">
        <f t="shared" si="2"/>
        <v>4192.8500000000004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139394</v>
      </c>
      <c r="D57" s="17">
        <f t="shared" si="5"/>
        <v>111265</v>
      </c>
      <c r="E57" s="17">
        <f t="shared" si="5"/>
        <v>4324</v>
      </c>
      <c r="F57" s="17">
        <f t="shared" si="5"/>
        <v>165229</v>
      </c>
      <c r="G57" s="17">
        <f t="shared" si="5"/>
        <v>580653</v>
      </c>
      <c r="H57" s="17">
        <f t="shared" si="5"/>
        <v>3967</v>
      </c>
      <c r="I57" s="37">
        <f t="shared" si="4"/>
        <v>1004832</v>
      </c>
      <c r="J57" s="35">
        <f t="shared" ref="J57:M58" si="6">SUM(J6,J9,J12,J15,J18,J21,J24,J27,J30,J33,J36,J39,J42,J45,J48)</f>
        <v>46</v>
      </c>
      <c r="K57" s="17">
        <f t="shared" si="6"/>
        <v>0</v>
      </c>
      <c r="L57" s="17">
        <f t="shared" si="6"/>
        <v>300</v>
      </c>
      <c r="M57" s="17">
        <f t="shared" si="6"/>
        <v>2346</v>
      </c>
      <c r="N57" s="19">
        <f t="shared" si="1"/>
        <v>2692</v>
      </c>
      <c r="O57" s="21">
        <f t="shared" si="2"/>
        <v>1007524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1118.8</v>
      </c>
      <c r="D58" s="40">
        <f t="shared" si="5"/>
        <v>1810.2</v>
      </c>
      <c r="E58" s="40">
        <f t="shared" si="5"/>
        <v>44.5</v>
      </c>
      <c r="F58" s="40">
        <f t="shared" si="5"/>
        <v>1677.1999999999998</v>
      </c>
      <c r="G58" s="40">
        <f t="shared" si="5"/>
        <v>5944.9000000000005</v>
      </c>
      <c r="H58" s="40">
        <f t="shared" si="5"/>
        <v>104.5</v>
      </c>
      <c r="I58" s="41">
        <f t="shared" si="4"/>
        <v>10700.1</v>
      </c>
      <c r="J58" s="39">
        <f t="shared" si="6"/>
        <v>0.6</v>
      </c>
      <c r="K58" s="40">
        <f t="shared" si="6"/>
        <v>0</v>
      </c>
      <c r="L58" s="40">
        <f t="shared" si="6"/>
        <v>32.799999999999997</v>
      </c>
      <c r="M58" s="40">
        <f t="shared" si="6"/>
        <v>54.2</v>
      </c>
      <c r="N58" s="42">
        <f t="shared" si="1"/>
        <v>87.6</v>
      </c>
      <c r="O58" s="43">
        <f t="shared" si="2"/>
        <v>10787.7</v>
      </c>
      <c r="P58" s="44">
        <f>SUM(O56,P53,P54,P57)</f>
        <v>4192.8500000000004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0.9</v>
      </c>
      <c r="E63" s="63"/>
      <c r="F63" s="63"/>
      <c r="G63" s="63">
        <v>4.63</v>
      </c>
      <c r="H63" s="63"/>
      <c r="I63" s="11">
        <f>SUM(C63:H63)</f>
        <v>5.53</v>
      </c>
      <c r="J63" s="64"/>
      <c r="K63" s="63"/>
      <c r="L63" s="63">
        <v>7.4</v>
      </c>
      <c r="M63" s="63">
        <v>14.8</v>
      </c>
      <c r="N63" s="13">
        <f>SUM(J63:M63)</f>
        <v>22.200000000000003</v>
      </c>
      <c r="O63" s="14">
        <f>SUM(N63,I63)</f>
        <v>27.730000000000004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2.68</v>
      </c>
      <c r="E66" s="72"/>
      <c r="F66" s="72"/>
      <c r="G66" s="72">
        <v>8.2100000000000009</v>
      </c>
      <c r="H66" s="72"/>
      <c r="I66" s="27">
        <f t="shared" si="7"/>
        <v>10.89</v>
      </c>
      <c r="J66" s="73"/>
      <c r="K66" s="72"/>
      <c r="L66" s="72">
        <v>20.02</v>
      </c>
      <c r="M66" s="72"/>
      <c r="N66" s="28">
        <f t="shared" si="8"/>
        <v>20.02</v>
      </c>
      <c r="O66" s="29">
        <f t="shared" si="9"/>
        <v>30.91</v>
      </c>
      <c r="P66" s="22" t="s">
        <v>25</v>
      </c>
      <c r="Q66" s="129" t="s">
        <v>83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214</v>
      </c>
      <c r="M67" s="66"/>
      <c r="N67" s="20">
        <f t="shared" si="8"/>
        <v>214</v>
      </c>
      <c r="O67" s="21">
        <f t="shared" si="9"/>
        <v>214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29.4</v>
      </c>
      <c r="M68" s="75"/>
      <c r="N68" s="31">
        <f t="shared" si="8"/>
        <v>29.4</v>
      </c>
      <c r="O68" s="32">
        <f t="shared" si="9"/>
        <v>29.4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11.36</v>
      </c>
      <c r="E69" s="72"/>
      <c r="F69" s="72"/>
      <c r="G69" s="72"/>
      <c r="H69" s="72"/>
      <c r="I69" s="27">
        <f t="shared" si="7"/>
        <v>11.36</v>
      </c>
      <c r="J69" s="73"/>
      <c r="K69" s="72"/>
      <c r="L69" s="72"/>
      <c r="M69" s="72">
        <v>0.28000000000000003</v>
      </c>
      <c r="N69" s="28">
        <f t="shared" si="8"/>
        <v>0.28000000000000003</v>
      </c>
      <c r="O69" s="29">
        <f t="shared" si="9"/>
        <v>11.639999999999999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337</v>
      </c>
      <c r="E70" s="66"/>
      <c r="F70" s="66"/>
      <c r="G70" s="66"/>
      <c r="H70" s="66"/>
      <c r="I70" s="18">
        <f t="shared" si="7"/>
        <v>337</v>
      </c>
      <c r="J70" s="67"/>
      <c r="K70" s="66"/>
      <c r="L70" s="66"/>
      <c r="M70" s="66">
        <v>6</v>
      </c>
      <c r="N70" s="20">
        <f t="shared" si="8"/>
        <v>6</v>
      </c>
      <c r="O70" s="21">
        <f t="shared" si="9"/>
        <v>343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68.5</v>
      </c>
      <c r="E71" s="75"/>
      <c r="F71" s="75"/>
      <c r="G71" s="75"/>
      <c r="H71" s="75"/>
      <c r="I71" s="30">
        <f t="shared" si="7"/>
        <v>68.5</v>
      </c>
      <c r="J71" s="76"/>
      <c r="K71" s="75"/>
      <c r="L71" s="75"/>
      <c r="M71" s="75">
        <v>0.6</v>
      </c>
      <c r="N71" s="31">
        <f t="shared" si="8"/>
        <v>0.6</v>
      </c>
      <c r="O71" s="32">
        <f t="shared" si="9"/>
        <v>69.099999999999994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1.33</v>
      </c>
      <c r="E72" s="72"/>
      <c r="F72" s="72"/>
      <c r="G72" s="72"/>
      <c r="H72" s="72"/>
      <c r="I72" s="27">
        <f t="shared" si="7"/>
        <v>1.33</v>
      </c>
      <c r="J72" s="73"/>
      <c r="K72" s="72"/>
      <c r="L72" s="72"/>
      <c r="M72" s="72"/>
      <c r="N72" s="28">
        <f t="shared" si="8"/>
        <v>0</v>
      </c>
      <c r="O72" s="29">
        <f t="shared" si="9"/>
        <v>1.33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38</v>
      </c>
      <c r="E73" s="66"/>
      <c r="F73" s="66"/>
      <c r="G73" s="66"/>
      <c r="H73" s="66"/>
      <c r="I73" s="18">
        <f t="shared" si="7"/>
        <v>38</v>
      </c>
      <c r="J73" s="67"/>
      <c r="K73" s="66"/>
      <c r="L73" s="66">
        <v>38</v>
      </c>
      <c r="M73" s="66">
        <v>16</v>
      </c>
      <c r="N73" s="20">
        <f t="shared" si="8"/>
        <v>54</v>
      </c>
      <c r="O73" s="21">
        <f t="shared" si="9"/>
        <v>92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3.7</v>
      </c>
      <c r="E74" s="75"/>
      <c r="F74" s="75"/>
      <c r="G74" s="75"/>
      <c r="H74" s="75"/>
      <c r="I74" s="30">
        <f t="shared" si="7"/>
        <v>3.7</v>
      </c>
      <c r="J74" s="76"/>
      <c r="K74" s="75"/>
      <c r="L74" s="75">
        <v>2.6</v>
      </c>
      <c r="M74" s="75">
        <v>1.1000000000000001</v>
      </c>
      <c r="N74" s="31">
        <f t="shared" si="8"/>
        <v>3.7</v>
      </c>
      <c r="O74" s="32">
        <f t="shared" si="9"/>
        <v>7.4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18.14</v>
      </c>
      <c r="E75" s="72"/>
      <c r="F75" s="72">
        <v>0.57999999999999996</v>
      </c>
      <c r="G75" s="72"/>
      <c r="H75" s="72"/>
      <c r="I75" s="27">
        <f t="shared" si="7"/>
        <v>18.72</v>
      </c>
      <c r="J75" s="73"/>
      <c r="K75" s="72"/>
      <c r="L75" s="72"/>
      <c r="M75" s="72">
        <v>2.35</v>
      </c>
      <c r="N75" s="28">
        <f t="shared" si="8"/>
        <v>2.35</v>
      </c>
      <c r="O75" s="29">
        <f t="shared" si="9"/>
        <v>21.07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1953</v>
      </c>
      <c r="E76" s="66"/>
      <c r="F76" s="66">
        <v>45</v>
      </c>
      <c r="G76" s="66"/>
      <c r="H76" s="66">
        <v>114</v>
      </c>
      <c r="I76" s="18">
        <f t="shared" si="7"/>
        <v>2112</v>
      </c>
      <c r="J76" s="67"/>
      <c r="K76" s="66"/>
      <c r="L76" s="66"/>
      <c r="M76" s="66">
        <v>531</v>
      </c>
      <c r="N76" s="20">
        <f t="shared" si="8"/>
        <v>531</v>
      </c>
      <c r="O76" s="21">
        <f t="shared" si="9"/>
        <v>2643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124.8</v>
      </c>
      <c r="E77" s="75"/>
      <c r="F77" s="75">
        <v>2.9</v>
      </c>
      <c r="G77" s="75"/>
      <c r="H77" s="75">
        <v>7.5</v>
      </c>
      <c r="I77" s="30">
        <f t="shared" si="7"/>
        <v>135.19999999999999</v>
      </c>
      <c r="J77" s="76"/>
      <c r="K77" s="75"/>
      <c r="L77" s="75"/>
      <c r="M77" s="75">
        <v>27</v>
      </c>
      <c r="N77" s="31">
        <f t="shared" si="8"/>
        <v>27</v>
      </c>
      <c r="O77" s="32">
        <f t="shared" si="9"/>
        <v>162.19999999999999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33.65</v>
      </c>
      <c r="E78" s="72"/>
      <c r="F78" s="72">
        <v>0.32</v>
      </c>
      <c r="G78" s="72">
        <v>8.8000000000000007</v>
      </c>
      <c r="H78" s="72">
        <v>0.7</v>
      </c>
      <c r="I78" s="27">
        <f t="shared" si="7"/>
        <v>43.47</v>
      </c>
      <c r="J78" s="73"/>
      <c r="K78" s="72"/>
      <c r="L78" s="72">
        <v>0.23</v>
      </c>
      <c r="M78" s="72">
        <v>1.93</v>
      </c>
      <c r="N78" s="28">
        <f t="shared" si="8"/>
        <v>2.16</v>
      </c>
      <c r="O78" s="29">
        <f t="shared" si="9"/>
        <v>45.629999999999995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4459</v>
      </c>
      <c r="E79" s="66"/>
      <c r="F79" s="66">
        <v>42</v>
      </c>
      <c r="G79" s="66">
        <v>2223</v>
      </c>
      <c r="H79" s="66">
        <v>464</v>
      </c>
      <c r="I79" s="18">
        <f t="shared" si="7"/>
        <v>7188</v>
      </c>
      <c r="J79" s="67"/>
      <c r="K79" s="66"/>
      <c r="L79" s="66">
        <v>11</v>
      </c>
      <c r="M79" s="66">
        <v>85</v>
      </c>
      <c r="N79" s="20">
        <f t="shared" si="8"/>
        <v>96</v>
      </c>
      <c r="O79" s="21">
        <f t="shared" si="9"/>
        <v>7284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235.9</v>
      </c>
      <c r="E80" s="75"/>
      <c r="F80" s="75">
        <v>1.7</v>
      </c>
      <c r="G80" s="75">
        <v>84.7</v>
      </c>
      <c r="H80" s="75">
        <v>25.1</v>
      </c>
      <c r="I80" s="30">
        <f t="shared" si="7"/>
        <v>347.40000000000003</v>
      </c>
      <c r="J80" s="76"/>
      <c r="K80" s="75"/>
      <c r="L80" s="75">
        <v>0.4</v>
      </c>
      <c r="M80" s="75">
        <v>3.5</v>
      </c>
      <c r="N80" s="31">
        <f t="shared" si="8"/>
        <v>3.9</v>
      </c>
      <c r="O80" s="32">
        <f t="shared" si="9"/>
        <v>351.3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0.77</v>
      </c>
      <c r="D81" s="72">
        <v>15.27</v>
      </c>
      <c r="E81" s="72"/>
      <c r="F81" s="72">
        <v>5.68</v>
      </c>
      <c r="G81" s="72">
        <v>0.49</v>
      </c>
      <c r="H81" s="72">
        <v>0.12</v>
      </c>
      <c r="I81" s="27">
        <f t="shared" si="7"/>
        <v>22.33</v>
      </c>
      <c r="J81" s="73">
        <v>0.59</v>
      </c>
      <c r="K81" s="72"/>
      <c r="L81" s="72"/>
      <c r="M81" s="72">
        <v>0.49</v>
      </c>
      <c r="N81" s="28">
        <f t="shared" si="8"/>
        <v>1.08</v>
      </c>
      <c r="O81" s="29">
        <f t="shared" si="9"/>
        <v>23.409999999999997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157</v>
      </c>
      <c r="D82" s="66">
        <v>2488</v>
      </c>
      <c r="E82" s="66"/>
      <c r="F82" s="66">
        <v>707</v>
      </c>
      <c r="G82" s="66">
        <v>65</v>
      </c>
      <c r="H82" s="66">
        <v>10</v>
      </c>
      <c r="I82" s="18">
        <f t="shared" si="7"/>
        <v>3427</v>
      </c>
      <c r="J82" s="67">
        <v>44</v>
      </c>
      <c r="K82" s="66"/>
      <c r="L82" s="66"/>
      <c r="M82" s="66">
        <v>28</v>
      </c>
      <c r="N82" s="20">
        <f t="shared" si="8"/>
        <v>72</v>
      </c>
      <c r="O82" s="21">
        <f t="shared" si="9"/>
        <v>3499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6.6</v>
      </c>
      <c r="D83" s="75">
        <v>99.8</v>
      </c>
      <c r="E83" s="75"/>
      <c r="F83" s="75">
        <v>20.2</v>
      </c>
      <c r="G83" s="75">
        <v>2</v>
      </c>
      <c r="H83" s="75">
        <v>0.4</v>
      </c>
      <c r="I83" s="30">
        <f t="shared" si="7"/>
        <v>129</v>
      </c>
      <c r="J83" s="76">
        <v>0.6</v>
      </c>
      <c r="K83" s="75"/>
      <c r="L83" s="75"/>
      <c r="M83" s="75">
        <v>0.9</v>
      </c>
      <c r="N83" s="31">
        <f t="shared" si="8"/>
        <v>1.5</v>
      </c>
      <c r="O83" s="32">
        <f t="shared" si="9"/>
        <v>130.5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3.57</v>
      </c>
      <c r="D84" s="72">
        <v>30.81</v>
      </c>
      <c r="E84" s="72">
        <v>0.7</v>
      </c>
      <c r="F84" s="72">
        <v>6.27</v>
      </c>
      <c r="G84" s="72">
        <v>32.83</v>
      </c>
      <c r="H84" s="72">
        <v>0.34</v>
      </c>
      <c r="I84" s="27">
        <f t="shared" si="7"/>
        <v>74.52</v>
      </c>
      <c r="J84" s="73"/>
      <c r="K84" s="72"/>
      <c r="L84" s="72"/>
      <c r="M84" s="72">
        <v>0.28000000000000003</v>
      </c>
      <c r="N84" s="28">
        <f t="shared" si="8"/>
        <v>0.28000000000000003</v>
      </c>
      <c r="O84" s="29">
        <f t="shared" si="9"/>
        <v>74.8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1015</v>
      </c>
      <c r="D85" s="66">
        <v>6679</v>
      </c>
      <c r="E85" s="66">
        <v>48</v>
      </c>
      <c r="F85" s="66">
        <v>985</v>
      </c>
      <c r="G85" s="66">
        <v>6117</v>
      </c>
      <c r="H85" s="66">
        <v>654</v>
      </c>
      <c r="I85" s="18">
        <f t="shared" si="7"/>
        <v>15498</v>
      </c>
      <c r="J85" s="67"/>
      <c r="K85" s="66"/>
      <c r="L85" s="66"/>
      <c r="M85" s="66">
        <v>48</v>
      </c>
      <c r="N85" s="20">
        <f t="shared" si="8"/>
        <v>48</v>
      </c>
      <c r="O85" s="21">
        <f t="shared" si="9"/>
        <v>15546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28.7</v>
      </c>
      <c r="D86" s="75">
        <v>213.1</v>
      </c>
      <c r="E86" s="75">
        <v>1.9</v>
      </c>
      <c r="F86" s="75">
        <v>21.4</v>
      </c>
      <c r="G86" s="75">
        <v>145.80000000000001</v>
      </c>
      <c r="H86" s="75">
        <v>24.2</v>
      </c>
      <c r="I86" s="30">
        <f t="shared" si="7"/>
        <v>435.09999999999997</v>
      </c>
      <c r="J86" s="76"/>
      <c r="K86" s="75"/>
      <c r="L86" s="75"/>
      <c r="M86" s="75">
        <v>1.4</v>
      </c>
      <c r="N86" s="31">
        <f t="shared" si="8"/>
        <v>1.4</v>
      </c>
      <c r="O86" s="32">
        <f t="shared" si="9"/>
        <v>436.49999999999994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8.14</v>
      </c>
      <c r="D87" s="72">
        <v>63.26</v>
      </c>
      <c r="E87" s="72"/>
      <c r="F87" s="72">
        <v>11.03</v>
      </c>
      <c r="G87" s="72">
        <v>68.790000000000006</v>
      </c>
      <c r="H87" s="72">
        <v>3.28</v>
      </c>
      <c r="I87" s="27">
        <f t="shared" si="7"/>
        <v>154.50000000000003</v>
      </c>
      <c r="J87" s="73"/>
      <c r="K87" s="72"/>
      <c r="L87" s="72"/>
      <c r="M87" s="72">
        <v>0.35</v>
      </c>
      <c r="N87" s="28">
        <f t="shared" si="8"/>
        <v>0.35</v>
      </c>
      <c r="O87" s="29">
        <f t="shared" si="9"/>
        <v>154.85000000000002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2909</v>
      </c>
      <c r="D88" s="66">
        <v>7576</v>
      </c>
      <c r="E88" s="66"/>
      <c r="F88" s="66">
        <v>1971</v>
      </c>
      <c r="G88" s="66">
        <v>13177</v>
      </c>
      <c r="H88" s="66">
        <v>294</v>
      </c>
      <c r="I88" s="18">
        <f t="shared" si="7"/>
        <v>25927</v>
      </c>
      <c r="J88" s="67"/>
      <c r="K88" s="66"/>
      <c r="L88" s="66"/>
      <c r="M88" s="66">
        <v>22</v>
      </c>
      <c r="N88" s="20">
        <f t="shared" si="8"/>
        <v>22</v>
      </c>
      <c r="O88" s="21">
        <f t="shared" si="9"/>
        <v>25949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50.1</v>
      </c>
      <c r="D89" s="75">
        <v>225.3</v>
      </c>
      <c r="E89" s="75"/>
      <c r="F89" s="75">
        <v>30.8</v>
      </c>
      <c r="G89" s="75">
        <v>264.3</v>
      </c>
      <c r="H89" s="75">
        <v>9.4</v>
      </c>
      <c r="I89" s="30">
        <f t="shared" si="7"/>
        <v>579.9</v>
      </c>
      <c r="J89" s="76"/>
      <c r="K89" s="75"/>
      <c r="L89" s="75"/>
      <c r="M89" s="75">
        <v>0.6</v>
      </c>
      <c r="N89" s="31">
        <f t="shared" si="8"/>
        <v>0.6</v>
      </c>
      <c r="O89" s="32">
        <f t="shared" si="9"/>
        <v>580.5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13.92</v>
      </c>
      <c r="D90" s="72">
        <v>62.25</v>
      </c>
      <c r="E90" s="72"/>
      <c r="F90" s="72">
        <v>65.709999999999994</v>
      </c>
      <c r="G90" s="72">
        <v>106.22</v>
      </c>
      <c r="H90" s="72"/>
      <c r="I90" s="27">
        <f t="shared" si="7"/>
        <v>248.1</v>
      </c>
      <c r="J90" s="73"/>
      <c r="K90" s="72"/>
      <c r="L90" s="72"/>
      <c r="M90" s="72">
        <v>0.06</v>
      </c>
      <c r="N90" s="28">
        <f t="shared" si="8"/>
        <v>0.06</v>
      </c>
      <c r="O90" s="29">
        <f t="shared" si="9"/>
        <v>248.16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5391</v>
      </c>
      <c r="D91" s="66">
        <v>9026</v>
      </c>
      <c r="E91" s="66"/>
      <c r="F91" s="66">
        <v>13467</v>
      </c>
      <c r="G91" s="66">
        <v>19928</v>
      </c>
      <c r="H91" s="66"/>
      <c r="I91" s="18">
        <f t="shared" si="7"/>
        <v>47812</v>
      </c>
      <c r="J91" s="67"/>
      <c r="K91" s="66"/>
      <c r="L91" s="66"/>
      <c r="M91" s="66">
        <v>6</v>
      </c>
      <c r="N91" s="20">
        <f t="shared" si="8"/>
        <v>6</v>
      </c>
      <c r="O91" s="21">
        <f t="shared" si="9"/>
        <v>47818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81.599999999999994</v>
      </c>
      <c r="D92" s="75">
        <v>201.4</v>
      </c>
      <c r="E92" s="75"/>
      <c r="F92" s="75">
        <v>177.7</v>
      </c>
      <c r="G92" s="75">
        <v>341</v>
      </c>
      <c r="H92" s="75"/>
      <c r="I92" s="30">
        <f t="shared" si="7"/>
        <v>801.7</v>
      </c>
      <c r="J92" s="76"/>
      <c r="K92" s="75"/>
      <c r="L92" s="75"/>
      <c r="M92" s="75">
        <v>0.2</v>
      </c>
      <c r="N92" s="31">
        <f t="shared" si="8"/>
        <v>0.2</v>
      </c>
      <c r="O92" s="32">
        <f t="shared" si="9"/>
        <v>801.90000000000009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27.23</v>
      </c>
      <c r="D93" s="72">
        <v>41.07</v>
      </c>
      <c r="E93" s="72"/>
      <c r="F93" s="72">
        <v>153.79</v>
      </c>
      <c r="G93" s="72">
        <v>103.37</v>
      </c>
      <c r="H93" s="72">
        <v>3.69</v>
      </c>
      <c r="I93" s="27">
        <f t="shared" si="7"/>
        <v>329.15</v>
      </c>
      <c r="J93" s="73"/>
      <c r="K93" s="72"/>
      <c r="L93" s="72"/>
      <c r="M93" s="72">
        <v>0.28999999999999998</v>
      </c>
      <c r="N93" s="28">
        <f t="shared" si="8"/>
        <v>0.28999999999999998</v>
      </c>
      <c r="O93" s="29">
        <f t="shared" si="9"/>
        <v>329.44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11083</v>
      </c>
      <c r="D94" s="66">
        <v>7309</v>
      </c>
      <c r="E94" s="66"/>
      <c r="F94" s="66">
        <v>31263</v>
      </c>
      <c r="G94" s="66">
        <v>19840</v>
      </c>
      <c r="H94" s="66">
        <v>382</v>
      </c>
      <c r="I94" s="18">
        <f t="shared" si="7"/>
        <v>69877</v>
      </c>
      <c r="J94" s="67"/>
      <c r="K94" s="66"/>
      <c r="L94" s="66"/>
      <c r="M94" s="66">
        <v>31</v>
      </c>
      <c r="N94" s="20">
        <f t="shared" si="8"/>
        <v>31</v>
      </c>
      <c r="O94" s="21">
        <f t="shared" si="9"/>
        <v>69908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135.30000000000001</v>
      </c>
      <c r="D95" s="75">
        <v>138.9</v>
      </c>
      <c r="E95" s="75"/>
      <c r="F95" s="75">
        <v>354.3</v>
      </c>
      <c r="G95" s="75">
        <v>290.10000000000002</v>
      </c>
      <c r="H95" s="75">
        <v>8.8000000000000007</v>
      </c>
      <c r="I95" s="30">
        <f t="shared" si="7"/>
        <v>927.4</v>
      </c>
      <c r="J95" s="76"/>
      <c r="K95" s="75"/>
      <c r="L95" s="75"/>
      <c r="M95" s="75">
        <v>0.7</v>
      </c>
      <c r="N95" s="31">
        <f t="shared" si="8"/>
        <v>0.7</v>
      </c>
      <c r="O95" s="32">
        <f t="shared" si="9"/>
        <v>928.1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35.619999999999997</v>
      </c>
      <c r="D96" s="72">
        <v>16.809999999999999</v>
      </c>
      <c r="E96" s="72">
        <v>0.02</v>
      </c>
      <c r="F96" s="72">
        <v>316.29000000000002</v>
      </c>
      <c r="G96" s="72">
        <v>220.27</v>
      </c>
      <c r="H96" s="72"/>
      <c r="I96" s="27">
        <f t="shared" si="7"/>
        <v>589.01</v>
      </c>
      <c r="J96" s="73"/>
      <c r="K96" s="72"/>
      <c r="L96" s="72"/>
      <c r="M96" s="72">
        <v>0.18</v>
      </c>
      <c r="N96" s="28">
        <f t="shared" si="8"/>
        <v>0.18</v>
      </c>
      <c r="O96" s="29">
        <f t="shared" si="9"/>
        <v>589.18999999999994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14701</v>
      </c>
      <c r="D97" s="66">
        <v>3663</v>
      </c>
      <c r="E97" s="66">
        <v>4</v>
      </c>
      <c r="F97" s="66">
        <v>67208</v>
      </c>
      <c r="G97" s="66">
        <v>55647</v>
      </c>
      <c r="H97" s="66"/>
      <c r="I97" s="18">
        <f t="shared" si="7"/>
        <v>141223</v>
      </c>
      <c r="J97" s="67"/>
      <c r="K97" s="66"/>
      <c r="L97" s="66"/>
      <c r="M97" s="66">
        <v>18</v>
      </c>
      <c r="N97" s="20">
        <f t="shared" si="8"/>
        <v>18</v>
      </c>
      <c r="O97" s="21">
        <f t="shared" si="9"/>
        <v>141241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152.5</v>
      </c>
      <c r="D98" s="75">
        <v>59</v>
      </c>
      <c r="E98" s="75">
        <v>0.1</v>
      </c>
      <c r="F98" s="75">
        <v>641.1</v>
      </c>
      <c r="G98" s="75">
        <v>724.1</v>
      </c>
      <c r="H98" s="75"/>
      <c r="I98" s="30">
        <f t="shared" si="7"/>
        <v>1576.8000000000002</v>
      </c>
      <c r="J98" s="76"/>
      <c r="K98" s="75"/>
      <c r="L98" s="75"/>
      <c r="M98" s="75">
        <v>0.3</v>
      </c>
      <c r="N98" s="31">
        <f t="shared" si="8"/>
        <v>0.3</v>
      </c>
      <c r="O98" s="32">
        <f t="shared" si="9"/>
        <v>1577.1000000000001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34.49</v>
      </c>
      <c r="D99" s="72">
        <v>6.58</v>
      </c>
      <c r="E99" s="72"/>
      <c r="F99" s="72">
        <v>142.34</v>
      </c>
      <c r="G99" s="72">
        <v>356.41</v>
      </c>
      <c r="H99" s="72">
        <v>7.08</v>
      </c>
      <c r="I99" s="27">
        <f t="shared" si="7"/>
        <v>546.90000000000009</v>
      </c>
      <c r="J99" s="73">
        <v>0.02</v>
      </c>
      <c r="K99" s="72"/>
      <c r="L99" s="72"/>
      <c r="M99" s="72">
        <v>0.82</v>
      </c>
      <c r="N99" s="28">
        <f t="shared" si="8"/>
        <v>0.84</v>
      </c>
      <c r="O99" s="29">
        <f t="shared" si="9"/>
        <v>547.74000000000012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14599</v>
      </c>
      <c r="D100" s="66">
        <v>1160</v>
      </c>
      <c r="E100" s="66"/>
      <c r="F100" s="66">
        <v>30514</v>
      </c>
      <c r="G100" s="66">
        <v>80710</v>
      </c>
      <c r="H100" s="66">
        <v>1175</v>
      </c>
      <c r="I100" s="18">
        <f t="shared" si="7"/>
        <v>128158</v>
      </c>
      <c r="J100" s="67">
        <v>2</v>
      </c>
      <c r="K100" s="66"/>
      <c r="L100" s="66"/>
      <c r="M100" s="66">
        <v>78</v>
      </c>
      <c r="N100" s="20">
        <f t="shared" si="8"/>
        <v>80</v>
      </c>
      <c r="O100" s="21">
        <f t="shared" si="9"/>
        <v>128238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149</v>
      </c>
      <c r="D101" s="75">
        <v>19.3</v>
      </c>
      <c r="E101" s="75"/>
      <c r="F101" s="75">
        <v>290.60000000000002</v>
      </c>
      <c r="G101" s="75">
        <v>1021.8</v>
      </c>
      <c r="H101" s="75">
        <v>20</v>
      </c>
      <c r="I101" s="30">
        <f t="shared" si="7"/>
        <v>1500.7</v>
      </c>
      <c r="J101" s="76">
        <v>0</v>
      </c>
      <c r="K101" s="75"/>
      <c r="L101" s="75"/>
      <c r="M101" s="75">
        <v>1.3</v>
      </c>
      <c r="N101" s="31">
        <f t="shared" si="8"/>
        <v>1.3</v>
      </c>
      <c r="O101" s="32">
        <f t="shared" si="9"/>
        <v>1502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43.41</v>
      </c>
      <c r="D102" s="72">
        <v>26.59</v>
      </c>
      <c r="E102" s="72">
        <v>9.19</v>
      </c>
      <c r="F102" s="72">
        <v>59.46</v>
      </c>
      <c r="G102" s="72">
        <v>684.71</v>
      </c>
      <c r="H102" s="72">
        <v>0.36</v>
      </c>
      <c r="I102" s="27">
        <f t="shared" si="7"/>
        <v>823.72</v>
      </c>
      <c r="J102" s="73"/>
      <c r="K102" s="72"/>
      <c r="L102" s="72"/>
      <c r="M102" s="72">
        <v>8.73</v>
      </c>
      <c r="N102" s="28">
        <f t="shared" si="8"/>
        <v>8.73</v>
      </c>
      <c r="O102" s="29">
        <f t="shared" si="9"/>
        <v>832.45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18818</v>
      </c>
      <c r="D103" s="66">
        <v>7178</v>
      </c>
      <c r="E103" s="66">
        <v>1306</v>
      </c>
      <c r="F103" s="66">
        <v>12931</v>
      </c>
      <c r="G103" s="66">
        <v>167855</v>
      </c>
      <c r="H103" s="66">
        <v>68</v>
      </c>
      <c r="I103" s="18">
        <f t="shared" si="7"/>
        <v>208156</v>
      </c>
      <c r="J103" s="67"/>
      <c r="K103" s="66"/>
      <c r="L103" s="66"/>
      <c r="M103" s="66">
        <v>493</v>
      </c>
      <c r="N103" s="20">
        <f t="shared" si="8"/>
        <v>493</v>
      </c>
      <c r="O103" s="21">
        <f t="shared" si="9"/>
        <v>208649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176.4</v>
      </c>
      <c r="D104" s="75">
        <v>101.7</v>
      </c>
      <c r="E104" s="75">
        <v>19.600000000000001</v>
      </c>
      <c r="F104" s="75">
        <v>106</v>
      </c>
      <c r="G104" s="75">
        <v>1844.9</v>
      </c>
      <c r="H104" s="75">
        <v>1.1000000000000001</v>
      </c>
      <c r="I104" s="30">
        <f t="shared" si="7"/>
        <v>2249.7000000000003</v>
      </c>
      <c r="J104" s="76"/>
      <c r="K104" s="75"/>
      <c r="L104" s="75"/>
      <c r="M104" s="75">
        <v>6.8</v>
      </c>
      <c r="N104" s="31">
        <f t="shared" si="8"/>
        <v>6.8</v>
      </c>
      <c r="O104" s="32">
        <f t="shared" si="9"/>
        <v>2256.5000000000005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22.09</v>
      </c>
      <c r="D105" s="72">
        <v>19.79</v>
      </c>
      <c r="E105" s="72"/>
      <c r="F105" s="72">
        <v>8.5299999999999994</v>
      </c>
      <c r="G105" s="72">
        <v>433.9</v>
      </c>
      <c r="H105" s="72"/>
      <c r="I105" s="27">
        <f t="shared" si="7"/>
        <v>484.30999999999995</v>
      </c>
      <c r="J105" s="73"/>
      <c r="K105" s="72"/>
      <c r="L105" s="72">
        <v>0.53</v>
      </c>
      <c r="M105" s="72">
        <v>17.059999999999999</v>
      </c>
      <c r="N105" s="28">
        <f t="shared" si="8"/>
        <v>17.59</v>
      </c>
      <c r="O105" s="29">
        <f t="shared" si="9"/>
        <v>501.89999999999992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9918</v>
      </c>
      <c r="D106" s="66">
        <v>5795</v>
      </c>
      <c r="E106" s="66"/>
      <c r="F106" s="66">
        <v>1775</v>
      </c>
      <c r="G106" s="66">
        <v>113477</v>
      </c>
      <c r="H106" s="66"/>
      <c r="I106" s="18">
        <f t="shared" si="7"/>
        <v>130965</v>
      </c>
      <c r="J106" s="67"/>
      <c r="K106" s="66"/>
      <c r="L106" s="66">
        <v>37</v>
      </c>
      <c r="M106" s="66">
        <v>893</v>
      </c>
      <c r="N106" s="20">
        <f t="shared" si="8"/>
        <v>930</v>
      </c>
      <c r="O106" s="21">
        <f t="shared" si="9"/>
        <v>131895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84</v>
      </c>
      <c r="D107" s="75">
        <v>69.099999999999994</v>
      </c>
      <c r="E107" s="75"/>
      <c r="F107" s="75">
        <v>11.1</v>
      </c>
      <c r="G107" s="75">
        <v>950</v>
      </c>
      <c r="H107" s="75"/>
      <c r="I107" s="30">
        <f t="shared" si="7"/>
        <v>1114.2</v>
      </c>
      <c r="J107" s="76"/>
      <c r="K107" s="75"/>
      <c r="L107" s="75">
        <v>0.4</v>
      </c>
      <c r="M107" s="75">
        <v>9.8000000000000007</v>
      </c>
      <c r="N107" s="31">
        <f t="shared" si="8"/>
        <v>10.200000000000001</v>
      </c>
      <c r="O107" s="32">
        <f t="shared" si="9"/>
        <v>1124.4000000000001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17.34</v>
      </c>
      <c r="D108" s="72">
        <v>47.22</v>
      </c>
      <c r="E108" s="72">
        <v>7.7</v>
      </c>
      <c r="F108" s="72">
        <v>13.19</v>
      </c>
      <c r="G108" s="72">
        <v>146.68</v>
      </c>
      <c r="H108" s="72"/>
      <c r="I108" s="27">
        <f t="shared" si="7"/>
        <v>232.13</v>
      </c>
      <c r="J108" s="73"/>
      <c r="K108" s="72"/>
      <c r="L108" s="72"/>
      <c r="M108" s="72"/>
      <c r="N108" s="28">
        <f t="shared" si="8"/>
        <v>0</v>
      </c>
      <c r="O108" s="29">
        <f t="shared" si="9"/>
        <v>232.13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8342</v>
      </c>
      <c r="D109" s="66">
        <v>12519</v>
      </c>
      <c r="E109" s="66">
        <v>2048</v>
      </c>
      <c r="F109" s="66">
        <v>2160</v>
      </c>
      <c r="G109" s="66">
        <v>38274</v>
      </c>
      <c r="H109" s="66"/>
      <c r="I109" s="18">
        <f t="shared" si="7"/>
        <v>63343</v>
      </c>
      <c r="J109" s="67"/>
      <c r="K109" s="66"/>
      <c r="L109" s="66"/>
      <c r="M109" s="66"/>
      <c r="N109" s="20">
        <f t="shared" si="8"/>
        <v>0</v>
      </c>
      <c r="O109" s="21">
        <f t="shared" si="9"/>
        <v>63343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60.8</v>
      </c>
      <c r="D110" s="75">
        <v>108.1</v>
      </c>
      <c r="E110" s="75">
        <v>16.399999999999999</v>
      </c>
      <c r="F110" s="75">
        <v>11.4</v>
      </c>
      <c r="G110" s="75">
        <v>276.2</v>
      </c>
      <c r="H110" s="75"/>
      <c r="I110" s="30">
        <f t="shared" si="7"/>
        <v>472.9</v>
      </c>
      <c r="J110" s="76"/>
      <c r="K110" s="75"/>
      <c r="L110" s="75"/>
      <c r="M110" s="75"/>
      <c r="N110" s="31">
        <f t="shared" si="8"/>
        <v>0</v>
      </c>
      <c r="O110" s="32">
        <f t="shared" si="9"/>
        <v>472.9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13.1</v>
      </c>
      <c r="D111" s="72">
        <v>38.4</v>
      </c>
      <c r="E111" s="72">
        <v>1.24</v>
      </c>
      <c r="F111" s="72">
        <v>6.93</v>
      </c>
      <c r="G111" s="72">
        <v>108.35</v>
      </c>
      <c r="H111" s="72">
        <v>1.74</v>
      </c>
      <c r="I111" s="27">
        <f t="shared" si="7"/>
        <v>169.76</v>
      </c>
      <c r="J111" s="73"/>
      <c r="K111" s="72"/>
      <c r="L111" s="72"/>
      <c r="M111" s="72">
        <v>0.86</v>
      </c>
      <c r="N111" s="28">
        <f t="shared" si="8"/>
        <v>0.86</v>
      </c>
      <c r="O111" s="29">
        <f t="shared" si="9"/>
        <v>170.62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6011</v>
      </c>
      <c r="D112" s="66">
        <v>8897</v>
      </c>
      <c r="E112" s="66">
        <v>346</v>
      </c>
      <c r="F112" s="66">
        <v>990</v>
      </c>
      <c r="G112" s="66">
        <v>31972</v>
      </c>
      <c r="H112" s="66">
        <v>418</v>
      </c>
      <c r="I112" s="18">
        <f t="shared" si="7"/>
        <v>48634</v>
      </c>
      <c r="J112" s="67"/>
      <c r="K112" s="66"/>
      <c r="L112" s="66"/>
      <c r="M112" s="66">
        <v>91</v>
      </c>
      <c r="N112" s="20">
        <f t="shared" si="8"/>
        <v>91</v>
      </c>
      <c r="O112" s="21">
        <f t="shared" si="9"/>
        <v>48725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45.6</v>
      </c>
      <c r="D113" s="75">
        <v>56.3</v>
      </c>
      <c r="E113" s="75">
        <v>1.9</v>
      </c>
      <c r="F113" s="75">
        <v>4</v>
      </c>
      <c r="G113" s="75">
        <v>0</v>
      </c>
      <c r="H113" s="75">
        <v>4.2</v>
      </c>
      <c r="I113" s="30">
        <f t="shared" si="7"/>
        <v>112.00000000000001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112.00000000000001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11.59</v>
      </c>
      <c r="D114" s="72">
        <v>61.74</v>
      </c>
      <c r="E114" s="72">
        <v>3.29</v>
      </c>
      <c r="F114" s="72">
        <v>4.4800000000000004</v>
      </c>
      <c r="G114" s="72">
        <v>60.04</v>
      </c>
      <c r="H114" s="72">
        <v>1.48</v>
      </c>
      <c r="I114" s="27">
        <f t="shared" si="7"/>
        <v>142.62</v>
      </c>
      <c r="J114" s="73"/>
      <c r="K114" s="72"/>
      <c r="L114" s="72"/>
      <c r="M114" s="72"/>
      <c r="N114" s="28">
        <f t="shared" si="8"/>
        <v>0</v>
      </c>
      <c r="O114" s="29">
        <f t="shared" si="9"/>
        <v>142.62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5670</v>
      </c>
      <c r="D115" s="66">
        <v>12638</v>
      </c>
      <c r="E115" s="66">
        <v>572</v>
      </c>
      <c r="F115" s="66">
        <v>914</v>
      </c>
      <c r="G115" s="66">
        <v>17185</v>
      </c>
      <c r="H115" s="66">
        <v>355</v>
      </c>
      <c r="I115" s="18">
        <f t="shared" si="7"/>
        <v>37334</v>
      </c>
      <c r="J115" s="67"/>
      <c r="K115" s="66"/>
      <c r="L115" s="66"/>
      <c r="M115" s="66"/>
      <c r="N115" s="20">
        <f t="shared" si="8"/>
        <v>0</v>
      </c>
      <c r="O115" s="21">
        <f t="shared" si="9"/>
        <v>37334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40.5</v>
      </c>
      <c r="D116" s="84">
        <v>85.3</v>
      </c>
      <c r="E116" s="84">
        <v>4.5999999999999996</v>
      </c>
      <c r="F116" s="84">
        <v>3.8</v>
      </c>
      <c r="G116" s="84">
        <v>0</v>
      </c>
      <c r="H116" s="84">
        <v>3.5</v>
      </c>
      <c r="I116" s="46">
        <f t="shared" si="7"/>
        <v>137.70000000000002</v>
      </c>
      <c r="J116" s="85"/>
      <c r="K116" s="84"/>
      <c r="L116" s="84"/>
      <c r="M116" s="84"/>
      <c r="N116" s="47">
        <f t="shared" si="8"/>
        <v>0</v>
      </c>
      <c r="O116" s="43">
        <f t="shared" si="9"/>
        <v>137.70000000000002</v>
      </c>
      <c r="P116" s="44">
        <f>SUM(O136,P111,P112,P115)</f>
        <v>4192.8500000000004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18.399999999999999</v>
      </c>
      <c r="D121" s="63">
        <v>25.3</v>
      </c>
      <c r="E121" s="63"/>
      <c r="F121" s="63"/>
      <c r="G121" s="63">
        <v>27.33</v>
      </c>
      <c r="H121" s="63">
        <v>0.13</v>
      </c>
      <c r="I121" s="11">
        <f t="shared" si="7"/>
        <v>71.16</v>
      </c>
      <c r="J121" s="64"/>
      <c r="K121" s="63"/>
      <c r="L121" s="63"/>
      <c r="M121" s="63"/>
      <c r="N121" s="13">
        <f t="shared" si="8"/>
        <v>0</v>
      </c>
      <c r="O121" s="14">
        <f t="shared" si="9"/>
        <v>71.16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9188</v>
      </c>
      <c r="D122" s="66">
        <v>5616</v>
      </c>
      <c r="E122" s="66"/>
      <c r="F122" s="66"/>
      <c r="G122" s="66">
        <v>8189</v>
      </c>
      <c r="H122" s="66">
        <v>33</v>
      </c>
      <c r="I122" s="18">
        <f t="shared" si="7"/>
        <v>23026</v>
      </c>
      <c r="J122" s="67"/>
      <c r="K122" s="66"/>
      <c r="L122" s="66"/>
      <c r="M122" s="66"/>
      <c r="N122" s="20">
        <f t="shared" si="8"/>
        <v>0</v>
      </c>
      <c r="O122" s="21">
        <f t="shared" si="9"/>
        <v>23026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59.8</v>
      </c>
      <c r="D123" s="75">
        <v>0</v>
      </c>
      <c r="E123" s="75"/>
      <c r="F123" s="75"/>
      <c r="G123" s="75">
        <v>0</v>
      </c>
      <c r="H123" s="75">
        <v>0.3</v>
      </c>
      <c r="I123" s="30">
        <f t="shared" si="7"/>
        <v>60.099999999999994</v>
      </c>
      <c r="J123" s="76"/>
      <c r="K123" s="75"/>
      <c r="L123" s="75"/>
      <c r="M123" s="75"/>
      <c r="N123" s="31">
        <f t="shared" si="8"/>
        <v>0</v>
      </c>
      <c r="O123" s="32">
        <f t="shared" si="9"/>
        <v>60.099999999999994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16.89</v>
      </c>
      <c r="D124" s="72">
        <v>16.88</v>
      </c>
      <c r="E124" s="72"/>
      <c r="F124" s="72">
        <v>0.17</v>
      </c>
      <c r="G124" s="72">
        <v>12.84</v>
      </c>
      <c r="H124" s="72"/>
      <c r="I124" s="27">
        <f t="shared" si="7"/>
        <v>46.78</v>
      </c>
      <c r="J124" s="73"/>
      <c r="K124" s="72"/>
      <c r="L124" s="72"/>
      <c r="M124" s="72"/>
      <c r="N124" s="28">
        <f t="shared" si="8"/>
        <v>0</v>
      </c>
      <c r="O124" s="29">
        <f t="shared" si="9"/>
        <v>46.78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8683</v>
      </c>
      <c r="D125" s="66">
        <v>4150</v>
      </c>
      <c r="E125" s="66"/>
      <c r="F125" s="66">
        <v>32</v>
      </c>
      <c r="G125" s="66">
        <v>3628</v>
      </c>
      <c r="H125" s="66"/>
      <c r="I125" s="18">
        <f t="shared" si="7"/>
        <v>16493</v>
      </c>
      <c r="J125" s="67"/>
      <c r="K125" s="66"/>
      <c r="L125" s="66"/>
      <c r="M125" s="66"/>
      <c r="N125" s="20">
        <f t="shared" si="8"/>
        <v>0</v>
      </c>
      <c r="O125" s="21">
        <f t="shared" si="9"/>
        <v>16493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47.9</v>
      </c>
      <c r="D126" s="75">
        <v>0</v>
      </c>
      <c r="E126" s="75"/>
      <c r="F126" s="75">
        <v>0.1</v>
      </c>
      <c r="G126" s="75">
        <v>0</v>
      </c>
      <c r="H126" s="75"/>
      <c r="I126" s="30">
        <f t="shared" si="7"/>
        <v>48</v>
      </c>
      <c r="J126" s="76"/>
      <c r="K126" s="75"/>
      <c r="L126" s="75"/>
      <c r="M126" s="75"/>
      <c r="N126" s="31">
        <f t="shared" si="8"/>
        <v>0</v>
      </c>
      <c r="O126" s="32">
        <f t="shared" si="9"/>
        <v>48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42.71</v>
      </c>
      <c r="D127" s="72">
        <v>37.71</v>
      </c>
      <c r="E127" s="72"/>
      <c r="F127" s="72">
        <v>1.07</v>
      </c>
      <c r="G127" s="72">
        <v>7.8</v>
      </c>
      <c r="H127" s="72"/>
      <c r="I127" s="27">
        <f t="shared" si="7"/>
        <v>89.289999999999992</v>
      </c>
      <c r="J127" s="73"/>
      <c r="K127" s="72"/>
      <c r="L127" s="72"/>
      <c r="M127" s="72"/>
      <c r="N127" s="28">
        <f t="shared" si="8"/>
        <v>0</v>
      </c>
      <c r="O127" s="29">
        <f t="shared" si="9"/>
        <v>89.289999999999992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22909</v>
      </c>
      <c r="D128" s="66">
        <v>9784</v>
      </c>
      <c r="E128" s="66"/>
      <c r="F128" s="66">
        <v>225</v>
      </c>
      <c r="G128" s="66">
        <v>2366</v>
      </c>
      <c r="H128" s="66"/>
      <c r="I128" s="18">
        <f t="shared" si="7"/>
        <v>35284</v>
      </c>
      <c r="J128" s="67"/>
      <c r="K128" s="66"/>
      <c r="L128" s="66"/>
      <c r="M128" s="66"/>
      <c r="N128" s="20">
        <f t="shared" si="8"/>
        <v>0</v>
      </c>
      <c r="O128" s="21">
        <f t="shared" si="9"/>
        <v>35284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0.1</v>
      </c>
      <c r="G129" s="75">
        <v>0</v>
      </c>
      <c r="H129" s="75"/>
      <c r="I129" s="30">
        <f t="shared" si="7"/>
        <v>0.1</v>
      </c>
      <c r="J129" s="76"/>
      <c r="K129" s="75"/>
      <c r="L129" s="75"/>
      <c r="M129" s="75"/>
      <c r="N129" s="31">
        <f t="shared" si="8"/>
        <v>0</v>
      </c>
      <c r="O129" s="32">
        <f t="shared" si="9"/>
        <v>0.1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309.27</v>
      </c>
      <c r="D130" s="63">
        <v>513.39</v>
      </c>
      <c r="E130" s="63">
        <v>22.14</v>
      </c>
      <c r="F130" s="63">
        <v>795.26</v>
      </c>
      <c r="G130" s="63">
        <v>2378.83</v>
      </c>
      <c r="H130" s="63">
        <v>18.100000000000001</v>
      </c>
      <c r="I130" s="11">
        <f t="shared" si="7"/>
        <v>4036.99</v>
      </c>
      <c r="J130" s="64">
        <v>0.61</v>
      </c>
      <c r="K130" s="63"/>
      <c r="L130" s="63">
        <v>0.76</v>
      </c>
      <c r="M130" s="63">
        <v>33.68</v>
      </c>
      <c r="N130" s="13">
        <f>SUM(J130:M130)</f>
        <v>35.049999999999997</v>
      </c>
      <c r="O130" s="14">
        <f t="shared" si="9"/>
        <v>4072.04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139394</v>
      </c>
      <c r="D131" s="66">
        <v>104672</v>
      </c>
      <c r="E131" s="66">
        <v>4324</v>
      </c>
      <c r="F131" s="66">
        <v>165184</v>
      </c>
      <c r="G131" s="66">
        <v>580653</v>
      </c>
      <c r="H131" s="66">
        <v>3379</v>
      </c>
      <c r="I131" s="18">
        <f t="shared" si="7"/>
        <v>997606</v>
      </c>
      <c r="J131" s="67">
        <v>46</v>
      </c>
      <c r="K131" s="66"/>
      <c r="L131" s="66">
        <v>86</v>
      </c>
      <c r="M131" s="66">
        <v>2346</v>
      </c>
      <c r="N131" s="20">
        <f t="shared" si="8"/>
        <v>2478</v>
      </c>
      <c r="O131" s="21">
        <f t="shared" si="9"/>
        <v>1000084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1118.8</v>
      </c>
      <c r="D132" s="75">
        <v>1388.9</v>
      </c>
      <c r="E132" s="75">
        <v>44.5</v>
      </c>
      <c r="F132" s="75">
        <v>1674.3</v>
      </c>
      <c r="G132" s="75">
        <v>5944.9</v>
      </c>
      <c r="H132" s="75">
        <v>71.5</v>
      </c>
      <c r="I132" s="30">
        <f t="shared" ref="I132:I138" si="10">SUM(C132:H132)</f>
        <v>10242.9</v>
      </c>
      <c r="J132" s="76">
        <v>0.6</v>
      </c>
      <c r="K132" s="75"/>
      <c r="L132" s="75">
        <v>3.4</v>
      </c>
      <c r="M132" s="75">
        <v>54.2</v>
      </c>
      <c r="N132" s="31">
        <f t="shared" ref="N132:N138" si="11">SUM(J132:M132)</f>
        <v>58.2</v>
      </c>
      <c r="O132" s="32">
        <f t="shared" ref="O132:O138" si="12">SUM(N132,I132)</f>
        <v>10301.1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305.42</v>
      </c>
      <c r="D133" s="72">
        <v>413.23</v>
      </c>
      <c r="E133" s="72">
        <v>21.44</v>
      </c>
      <c r="F133" s="72">
        <v>783.74</v>
      </c>
      <c r="G133" s="72">
        <v>2347.71</v>
      </c>
      <c r="H133" s="72">
        <v>10.79</v>
      </c>
      <c r="I133" s="27">
        <f t="shared" si="10"/>
        <v>3882.33</v>
      </c>
      <c r="J133" s="73">
        <v>0.61</v>
      </c>
      <c r="K133" s="72"/>
      <c r="L133" s="72">
        <v>0.76</v>
      </c>
      <c r="M133" s="72">
        <v>33.4</v>
      </c>
      <c r="N133" s="28">
        <f t="shared" si="11"/>
        <v>34.769999999999996</v>
      </c>
      <c r="O133" s="29">
        <f t="shared" si="12"/>
        <v>3917.1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138367</v>
      </c>
      <c r="D134" s="66">
        <v>89175</v>
      </c>
      <c r="E134" s="66">
        <v>4276</v>
      </c>
      <c r="F134" s="66">
        <v>163578</v>
      </c>
      <c r="G134" s="66">
        <v>574591</v>
      </c>
      <c r="H134" s="66">
        <v>2049</v>
      </c>
      <c r="I134" s="18">
        <f t="shared" si="10"/>
        <v>972036</v>
      </c>
      <c r="J134" s="67">
        <v>46</v>
      </c>
      <c r="K134" s="66"/>
      <c r="L134" s="66">
        <v>86</v>
      </c>
      <c r="M134" s="66">
        <v>2340</v>
      </c>
      <c r="N134" s="20">
        <f t="shared" si="11"/>
        <v>2472</v>
      </c>
      <c r="O134" s="21">
        <f t="shared" si="12"/>
        <v>974508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1087.5999999999999</v>
      </c>
      <c r="D135" s="84">
        <v>883.4</v>
      </c>
      <c r="E135" s="84">
        <v>42.6</v>
      </c>
      <c r="F135" s="84">
        <v>1633.8</v>
      </c>
      <c r="G135" s="84">
        <v>5766.3</v>
      </c>
      <c r="H135" s="84">
        <v>29.1</v>
      </c>
      <c r="I135" s="46">
        <f t="shared" si="10"/>
        <v>9442.8000000000011</v>
      </c>
      <c r="J135" s="85">
        <v>0.6</v>
      </c>
      <c r="K135" s="84"/>
      <c r="L135" s="84">
        <v>3.4</v>
      </c>
      <c r="M135" s="84">
        <v>53.6</v>
      </c>
      <c r="N135" s="47">
        <f t="shared" si="11"/>
        <v>57.6</v>
      </c>
      <c r="O135" s="43">
        <f t="shared" si="12"/>
        <v>9500.4000000000015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309.27</v>
      </c>
      <c r="D136" s="54">
        <f t="shared" si="13"/>
        <v>577.74</v>
      </c>
      <c r="E136" s="54">
        <f t="shared" si="13"/>
        <v>22.139999999999997</v>
      </c>
      <c r="F136" s="54">
        <f t="shared" si="13"/>
        <v>795.84000000000015</v>
      </c>
      <c r="G136" s="54">
        <f t="shared" si="13"/>
        <v>2391.67</v>
      </c>
      <c r="H136" s="54">
        <f t="shared" si="13"/>
        <v>18.919999999999998</v>
      </c>
      <c r="I136" s="55">
        <f t="shared" si="10"/>
        <v>4115.58</v>
      </c>
      <c r="J136" s="56">
        <f t="shared" ref="J136:M138" si="14">SUM(J63,J66,J69,J72,J75,J78,J81,J84,J87,J90,J93,J96,J99,J102,J105,J108,J111,J114,J121,J124,J127)</f>
        <v>0.61</v>
      </c>
      <c r="K136" s="54">
        <f t="shared" si="14"/>
        <v>0</v>
      </c>
      <c r="L136" s="54">
        <f t="shared" si="14"/>
        <v>28.180000000000003</v>
      </c>
      <c r="M136" s="54">
        <f t="shared" si="14"/>
        <v>48.48</v>
      </c>
      <c r="N136" s="57">
        <f t="shared" si="11"/>
        <v>77.27</v>
      </c>
      <c r="O136" s="58">
        <f t="shared" si="12"/>
        <v>4192.8500000000004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139394</v>
      </c>
      <c r="D137" s="17">
        <f t="shared" si="13"/>
        <v>111265</v>
      </c>
      <c r="E137" s="17">
        <f t="shared" si="13"/>
        <v>4324</v>
      </c>
      <c r="F137" s="17">
        <f t="shared" si="13"/>
        <v>165229</v>
      </c>
      <c r="G137" s="17">
        <f t="shared" si="13"/>
        <v>580653</v>
      </c>
      <c r="H137" s="17">
        <f t="shared" si="13"/>
        <v>3967</v>
      </c>
      <c r="I137" s="18">
        <f t="shared" si="10"/>
        <v>1004832</v>
      </c>
      <c r="J137" s="19">
        <f t="shared" si="14"/>
        <v>46</v>
      </c>
      <c r="K137" s="17">
        <f t="shared" si="14"/>
        <v>0</v>
      </c>
      <c r="L137" s="17">
        <f t="shared" si="14"/>
        <v>300</v>
      </c>
      <c r="M137" s="17">
        <f t="shared" si="14"/>
        <v>2346</v>
      </c>
      <c r="N137" s="20">
        <f t="shared" si="11"/>
        <v>2692</v>
      </c>
      <c r="O137" s="21">
        <f t="shared" si="12"/>
        <v>1007524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1118.8</v>
      </c>
      <c r="D138" s="40">
        <f t="shared" si="13"/>
        <v>1810.1999999999998</v>
      </c>
      <c r="E138" s="40">
        <f t="shared" si="13"/>
        <v>44.5</v>
      </c>
      <c r="F138" s="40">
        <f t="shared" si="13"/>
        <v>1677.1999999999996</v>
      </c>
      <c r="G138" s="40">
        <f t="shared" si="13"/>
        <v>5944.9000000000005</v>
      </c>
      <c r="H138" s="40">
        <f t="shared" si="13"/>
        <v>104.5</v>
      </c>
      <c r="I138" s="46">
        <f t="shared" si="10"/>
        <v>10700.1</v>
      </c>
      <c r="J138" s="42">
        <f t="shared" si="14"/>
        <v>0.6</v>
      </c>
      <c r="K138" s="40">
        <f t="shared" si="14"/>
        <v>0</v>
      </c>
      <c r="L138" s="40">
        <f t="shared" si="14"/>
        <v>32.799999999999997</v>
      </c>
      <c r="M138" s="40">
        <f t="shared" si="14"/>
        <v>54.2</v>
      </c>
      <c r="N138" s="47">
        <f t="shared" si="11"/>
        <v>87.6</v>
      </c>
      <c r="O138" s="43">
        <f t="shared" si="12"/>
        <v>10787.7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86A22-8198-4ED8-92C5-3B8F31C0367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84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1.94</v>
      </c>
      <c r="E14" s="72"/>
      <c r="F14" s="72"/>
      <c r="G14" s="72"/>
      <c r="H14" s="72"/>
      <c r="I14" s="27">
        <f t="shared" si="0"/>
        <v>1.94</v>
      </c>
      <c r="J14" s="73"/>
      <c r="K14" s="72"/>
      <c r="L14" s="72"/>
      <c r="M14" s="72"/>
      <c r="N14" s="28">
        <f t="shared" si="1"/>
        <v>0</v>
      </c>
      <c r="O14" s="29">
        <f t="shared" si="2"/>
        <v>1.94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87</v>
      </c>
      <c r="E15" s="66"/>
      <c r="F15" s="66"/>
      <c r="G15" s="66">
        <v>112</v>
      </c>
      <c r="H15" s="66"/>
      <c r="I15" s="18">
        <f t="shared" si="0"/>
        <v>199</v>
      </c>
      <c r="J15" s="67"/>
      <c r="K15" s="66"/>
      <c r="L15" s="66"/>
      <c r="M15" s="66"/>
      <c r="N15" s="20">
        <f t="shared" si="1"/>
        <v>0</v>
      </c>
      <c r="O15" s="21">
        <f t="shared" si="2"/>
        <v>199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8.9</v>
      </c>
      <c r="E16" s="75"/>
      <c r="F16" s="75"/>
      <c r="G16" s="75">
        <v>7.6</v>
      </c>
      <c r="H16" s="75"/>
      <c r="I16" s="30">
        <f t="shared" si="0"/>
        <v>16.5</v>
      </c>
      <c r="J16" s="76"/>
      <c r="K16" s="75"/>
      <c r="L16" s="75"/>
      <c r="M16" s="75"/>
      <c r="N16" s="31">
        <f t="shared" si="1"/>
        <v>0</v>
      </c>
      <c r="O16" s="32">
        <f t="shared" si="2"/>
        <v>16.5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0.03</v>
      </c>
      <c r="D17" s="72">
        <v>0.81</v>
      </c>
      <c r="E17" s="72"/>
      <c r="F17" s="72"/>
      <c r="G17" s="72"/>
      <c r="H17" s="72"/>
      <c r="I17" s="27">
        <f t="shared" si="0"/>
        <v>0.84000000000000008</v>
      </c>
      <c r="J17" s="73"/>
      <c r="K17" s="72"/>
      <c r="L17" s="72"/>
      <c r="M17" s="72"/>
      <c r="N17" s="28">
        <f t="shared" si="1"/>
        <v>0</v>
      </c>
      <c r="O17" s="29">
        <f t="shared" si="2"/>
        <v>0.84000000000000008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</v>
      </c>
      <c r="D18" s="66">
        <v>55</v>
      </c>
      <c r="E18" s="66"/>
      <c r="F18" s="66"/>
      <c r="G18" s="66"/>
      <c r="H18" s="66"/>
      <c r="I18" s="18">
        <f t="shared" si="0"/>
        <v>58</v>
      </c>
      <c r="J18" s="67"/>
      <c r="K18" s="66"/>
      <c r="L18" s="66"/>
      <c r="M18" s="66"/>
      <c r="N18" s="20">
        <f t="shared" si="1"/>
        <v>0</v>
      </c>
      <c r="O18" s="21">
        <f t="shared" si="2"/>
        <v>58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0.2</v>
      </c>
      <c r="D19" s="75">
        <v>3.4</v>
      </c>
      <c r="E19" s="75"/>
      <c r="F19" s="75"/>
      <c r="G19" s="75"/>
      <c r="H19" s="75"/>
      <c r="I19" s="30">
        <f t="shared" si="0"/>
        <v>3.6</v>
      </c>
      <c r="J19" s="76"/>
      <c r="K19" s="75"/>
      <c r="L19" s="75"/>
      <c r="M19" s="75"/>
      <c r="N19" s="31">
        <f t="shared" si="1"/>
        <v>0</v>
      </c>
      <c r="O19" s="32">
        <f t="shared" si="2"/>
        <v>3.6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0.41</v>
      </c>
      <c r="D20" s="72">
        <v>2.38</v>
      </c>
      <c r="E20" s="72"/>
      <c r="F20" s="72">
        <v>0.19</v>
      </c>
      <c r="G20" s="72"/>
      <c r="H20" s="72"/>
      <c r="I20" s="27">
        <f t="shared" si="0"/>
        <v>2.98</v>
      </c>
      <c r="J20" s="73"/>
      <c r="K20" s="72"/>
      <c r="L20" s="72"/>
      <c r="M20" s="72"/>
      <c r="N20" s="28">
        <f t="shared" si="1"/>
        <v>0</v>
      </c>
      <c r="O20" s="29">
        <f t="shared" si="2"/>
        <v>2.98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106</v>
      </c>
      <c r="D21" s="66">
        <v>257</v>
      </c>
      <c r="E21" s="66"/>
      <c r="F21" s="66">
        <v>25</v>
      </c>
      <c r="G21" s="66"/>
      <c r="H21" s="66"/>
      <c r="I21" s="18">
        <f t="shared" si="0"/>
        <v>388</v>
      </c>
      <c r="J21" s="67"/>
      <c r="K21" s="66"/>
      <c r="L21" s="66"/>
      <c r="M21" s="66"/>
      <c r="N21" s="20">
        <f t="shared" si="1"/>
        <v>0</v>
      </c>
      <c r="O21" s="21">
        <f t="shared" si="2"/>
        <v>388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5.0999999999999996</v>
      </c>
      <c r="D22" s="75">
        <v>12.7</v>
      </c>
      <c r="E22" s="75"/>
      <c r="F22" s="75">
        <v>0.9</v>
      </c>
      <c r="G22" s="75"/>
      <c r="H22" s="75"/>
      <c r="I22" s="30">
        <f t="shared" si="0"/>
        <v>18.699999999999996</v>
      </c>
      <c r="J22" s="76"/>
      <c r="K22" s="75"/>
      <c r="L22" s="75"/>
      <c r="M22" s="75"/>
      <c r="N22" s="31">
        <f t="shared" si="1"/>
        <v>0</v>
      </c>
      <c r="O22" s="32">
        <f t="shared" si="2"/>
        <v>18.699999999999996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0.34</v>
      </c>
      <c r="D23" s="72">
        <v>6.4</v>
      </c>
      <c r="E23" s="72"/>
      <c r="F23" s="72">
        <v>1.32</v>
      </c>
      <c r="G23" s="72">
        <v>0.19</v>
      </c>
      <c r="H23" s="72"/>
      <c r="I23" s="27">
        <f t="shared" si="0"/>
        <v>8.25</v>
      </c>
      <c r="J23" s="73"/>
      <c r="K23" s="72"/>
      <c r="L23" s="72"/>
      <c r="M23" s="72">
        <v>0.13</v>
      </c>
      <c r="N23" s="28">
        <f t="shared" si="1"/>
        <v>0.13</v>
      </c>
      <c r="O23" s="29">
        <f t="shared" si="2"/>
        <v>8.3800000000000008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100</v>
      </c>
      <c r="D24" s="66">
        <v>865</v>
      </c>
      <c r="E24" s="66"/>
      <c r="F24" s="66">
        <v>214</v>
      </c>
      <c r="G24" s="66">
        <v>35</v>
      </c>
      <c r="H24" s="66"/>
      <c r="I24" s="18">
        <f t="shared" si="0"/>
        <v>1214</v>
      </c>
      <c r="J24" s="67"/>
      <c r="K24" s="66"/>
      <c r="L24" s="66"/>
      <c r="M24" s="66">
        <v>8</v>
      </c>
      <c r="N24" s="20">
        <f t="shared" si="1"/>
        <v>8</v>
      </c>
      <c r="O24" s="21">
        <f t="shared" si="2"/>
        <v>1222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3.4</v>
      </c>
      <c r="D25" s="75">
        <v>32.799999999999997</v>
      </c>
      <c r="E25" s="75"/>
      <c r="F25" s="75">
        <v>5.2</v>
      </c>
      <c r="G25" s="75">
        <v>1</v>
      </c>
      <c r="H25" s="75"/>
      <c r="I25" s="30">
        <f t="shared" si="0"/>
        <v>42.4</v>
      </c>
      <c r="J25" s="76"/>
      <c r="K25" s="75"/>
      <c r="L25" s="75"/>
      <c r="M25" s="75">
        <v>0.2</v>
      </c>
      <c r="N25" s="31">
        <f t="shared" si="1"/>
        <v>0.2</v>
      </c>
      <c r="O25" s="32">
        <f t="shared" si="2"/>
        <v>42.6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2.95</v>
      </c>
      <c r="D26" s="72">
        <v>13.73</v>
      </c>
      <c r="E26" s="72"/>
      <c r="F26" s="72">
        <v>3.58</v>
      </c>
      <c r="G26" s="72">
        <v>0.22</v>
      </c>
      <c r="H26" s="72"/>
      <c r="I26" s="27">
        <f t="shared" si="0"/>
        <v>20.479999999999997</v>
      </c>
      <c r="J26" s="73"/>
      <c r="K26" s="72"/>
      <c r="L26" s="72"/>
      <c r="M26" s="72"/>
      <c r="N26" s="28">
        <f t="shared" si="1"/>
        <v>0</v>
      </c>
      <c r="O26" s="29">
        <f t="shared" si="2"/>
        <v>20.479999999999997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1005</v>
      </c>
      <c r="D27" s="66">
        <v>2099</v>
      </c>
      <c r="E27" s="66"/>
      <c r="F27" s="66">
        <v>658</v>
      </c>
      <c r="G27" s="66">
        <v>45</v>
      </c>
      <c r="H27" s="66"/>
      <c r="I27" s="18">
        <f t="shared" si="0"/>
        <v>3807</v>
      </c>
      <c r="J27" s="67"/>
      <c r="K27" s="66"/>
      <c r="L27" s="66"/>
      <c r="M27" s="66"/>
      <c r="N27" s="20">
        <f t="shared" si="1"/>
        <v>0</v>
      </c>
      <c r="O27" s="21">
        <f t="shared" si="2"/>
        <v>3807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27.6</v>
      </c>
      <c r="D28" s="75">
        <v>64.2</v>
      </c>
      <c r="E28" s="75"/>
      <c r="F28" s="75">
        <v>13.5</v>
      </c>
      <c r="G28" s="75">
        <v>1</v>
      </c>
      <c r="H28" s="75"/>
      <c r="I28" s="30">
        <f t="shared" si="0"/>
        <v>106.30000000000001</v>
      </c>
      <c r="J28" s="76"/>
      <c r="K28" s="75"/>
      <c r="L28" s="75"/>
      <c r="M28" s="75"/>
      <c r="N28" s="31">
        <f t="shared" si="1"/>
        <v>0</v>
      </c>
      <c r="O28" s="32">
        <f t="shared" si="2"/>
        <v>106.30000000000001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4.24</v>
      </c>
      <c r="D29" s="72">
        <v>11.86</v>
      </c>
      <c r="E29" s="72"/>
      <c r="F29" s="72">
        <v>16.53</v>
      </c>
      <c r="G29" s="72">
        <v>1.17</v>
      </c>
      <c r="H29" s="72"/>
      <c r="I29" s="27">
        <f t="shared" si="0"/>
        <v>33.800000000000004</v>
      </c>
      <c r="J29" s="73"/>
      <c r="K29" s="72"/>
      <c r="L29" s="72"/>
      <c r="M29" s="72"/>
      <c r="N29" s="28">
        <f t="shared" si="1"/>
        <v>0</v>
      </c>
      <c r="O29" s="29">
        <f t="shared" si="2"/>
        <v>33.800000000000004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1578</v>
      </c>
      <c r="D30" s="66">
        <v>2029</v>
      </c>
      <c r="E30" s="66"/>
      <c r="F30" s="66">
        <v>3164</v>
      </c>
      <c r="G30" s="66">
        <v>271</v>
      </c>
      <c r="H30" s="66"/>
      <c r="I30" s="18">
        <f t="shared" si="0"/>
        <v>7042</v>
      </c>
      <c r="J30" s="67"/>
      <c r="K30" s="66"/>
      <c r="L30" s="66"/>
      <c r="M30" s="66"/>
      <c r="N30" s="20">
        <f t="shared" si="1"/>
        <v>0</v>
      </c>
      <c r="O30" s="21">
        <f t="shared" si="2"/>
        <v>7042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26.8</v>
      </c>
      <c r="D31" s="75">
        <v>55</v>
      </c>
      <c r="E31" s="75"/>
      <c r="F31" s="75">
        <v>47.8</v>
      </c>
      <c r="G31" s="75">
        <v>6</v>
      </c>
      <c r="H31" s="75"/>
      <c r="I31" s="30">
        <f t="shared" si="0"/>
        <v>135.6</v>
      </c>
      <c r="J31" s="76"/>
      <c r="K31" s="75"/>
      <c r="L31" s="75"/>
      <c r="M31" s="75"/>
      <c r="N31" s="31">
        <f t="shared" si="1"/>
        <v>0</v>
      </c>
      <c r="O31" s="32">
        <f t="shared" si="2"/>
        <v>135.6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10.69</v>
      </c>
      <c r="D32" s="72">
        <v>15.22</v>
      </c>
      <c r="E32" s="72"/>
      <c r="F32" s="72">
        <v>28.05</v>
      </c>
      <c r="G32" s="72">
        <v>0.38</v>
      </c>
      <c r="H32" s="72">
        <v>0.4</v>
      </c>
      <c r="I32" s="27">
        <f t="shared" si="0"/>
        <v>54.74</v>
      </c>
      <c r="J32" s="73"/>
      <c r="K32" s="72"/>
      <c r="L32" s="72"/>
      <c r="M32" s="72"/>
      <c r="N32" s="28">
        <f t="shared" si="1"/>
        <v>0</v>
      </c>
      <c r="O32" s="29">
        <f t="shared" si="2"/>
        <v>54.74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4186</v>
      </c>
      <c r="D33" s="66">
        <v>2747</v>
      </c>
      <c r="E33" s="66"/>
      <c r="F33" s="66">
        <v>5785</v>
      </c>
      <c r="G33" s="66">
        <v>92</v>
      </c>
      <c r="H33" s="66">
        <v>54</v>
      </c>
      <c r="I33" s="18">
        <f t="shared" si="0"/>
        <v>12864</v>
      </c>
      <c r="J33" s="67"/>
      <c r="K33" s="66"/>
      <c r="L33" s="66"/>
      <c r="M33" s="66"/>
      <c r="N33" s="20">
        <f t="shared" si="1"/>
        <v>0</v>
      </c>
      <c r="O33" s="21">
        <f t="shared" si="2"/>
        <v>12864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63.1</v>
      </c>
      <c r="D34" s="75">
        <v>55.4</v>
      </c>
      <c r="E34" s="75"/>
      <c r="F34" s="75">
        <v>75.400000000000006</v>
      </c>
      <c r="G34" s="75">
        <v>1.4</v>
      </c>
      <c r="H34" s="75">
        <v>1.5</v>
      </c>
      <c r="I34" s="30">
        <f t="shared" si="0"/>
        <v>196.8</v>
      </c>
      <c r="J34" s="76"/>
      <c r="K34" s="75"/>
      <c r="L34" s="75"/>
      <c r="M34" s="75"/>
      <c r="N34" s="31">
        <f t="shared" si="1"/>
        <v>0</v>
      </c>
      <c r="O34" s="32">
        <f t="shared" si="2"/>
        <v>196.8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17.13</v>
      </c>
      <c r="D35" s="72">
        <v>1.17</v>
      </c>
      <c r="E35" s="72"/>
      <c r="F35" s="72">
        <v>46.82</v>
      </c>
      <c r="G35" s="72">
        <v>1.22</v>
      </c>
      <c r="H35" s="72">
        <v>0.18</v>
      </c>
      <c r="I35" s="27">
        <f t="shared" si="0"/>
        <v>66.52000000000001</v>
      </c>
      <c r="J35" s="73"/>
      <c r="K35" s="72"/>
      <c r="L35" s="72"/>
      <c r="M35" s="72"/>
      <c r="N35" s="28">
        <f t="shared" si="1"/>
        <v>0</v>
      </c>
      <c r="O35" s="29">
        <f t="shared" si="2"/>
        <v>66.52000000000001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7183</v>
      </c>
      <c r="D36" s="66">
        <v>238</v>
      </c>
      <c r="E36" s="66"/>
      <c r="F36" s="66">
        <v>9826</v>
      </c>
      <c r="G36" s="66">
        <v>328</v>
      </c>
      <c r="H36" s="66">
        <v>27</v>
      </c>
      <c r="I36" s="18">
        <f t="shared" si="0"/>
        <v>17602</v>
      </c>
      <c r="J36" s="67"/>
      <c r="K36" s="66"/>
      <c r="L36" s="66"/>
      <c r="M36" s="66"/>
      <c r="N36" s="20">
        <f t="shared" si="1"/>
        <v>0</v>
      </c>
      <c r="O36" s="21">
        <f t="shared" si="2"/>
        <v>17602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86.2</v>
      </c>
      <c r="D37" s="75">
        <v>4.3</v>
      </c>
      <c r="E37" s="75"/>
      <c r="F37" s="75">
        <v>109.9</v>
      </c>
      <c r="G37" s="75">
        <v>4.5999999999999996</v>
      </c>
      <c r="H37" s="75">
        <v>0.6</v>
      </c>
      <c r="I37" s="30">
        <f t="shared" ref="I37:I50" si="3">SUM(C37:H37)</f>
        <v>205.6</v>
      </c>
      <c r="J37" s="76"/>
      <c r="K37" s="75"/>
      <c r="L37" s="75"/>
      <c r="M37" s="75"/>
      <c r="N37" s="31">
        <f t="shared" si="1"/>
        <v>0</v>
      </c>
      <c r="O37" s="32">
        <f t="shared" si="2"/>
        <v>205.6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22.76</v>
      </c>
      <c r="D38" s="72">
        <v>2.2999999999999998</v>
      </c>
      <c r="E38" s="72"/>
      <c r="F38" s="72">
        <v>99.98</v>
      </c>
      <c r="G38" s="72">
        <v>48.67</v>
      </c>
      <c r="H38" s="72">
        <v>1.37</v>
      </c>
      <c r="I38" s="27">
        <f t="shared" si="3"/>
        <v>175.08</v>
      </c>
      <c r="J38" s="73"/>
      <c r="K38" s="72"/>
      <c r="L38" s="72"/>
      <c r="M38" s="72"/>
      <c r="N38" s="28">
        <f t="shared" si="1"/>
        <v>0</v>
      </c>
      <c r="O38" s="29">
        <f t="shared" si="2"/>
        <v>175.08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9942</v>
      </c>
      <c r="D39" s="66">
        <v>524</v>
      </c>
      <c r="E39" s="66"/>
      <c r="F39" s="66">
        <v>21940</v>
      </c>
      <c r="G39" s="66">
        <v>11540</v>
      </c>
      <c r="H39" s="66">
        <v>181</v>
      </c>
      <c r="I39" s="18">
        <f t="shared" si="3"/>
        <v>44127</v>
      </c>
      <c r="J39" s="67"/>
      <c r="K39" s="66"/>
      <c r="L39" s="66"/>
      <c r="M39" s="66"/>
      <c r="N39" s="20">
        <f t="shared" si="1"/>
        <v>0</v>
      </c>
      <c r="O39" s="21">
        <f t="shared" si="2"/>
        <v>44127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100.6</v>
      </c>
      <c r="D40" s="75">
        <v>7.8</v>
      </c>
      <c r="E40" s="75"/>
      <c r="F40" s="75">
        <v>204.7</v>
      </c>
      <c r="G40" s="75">
        <v>150.1</v>
      </c>
      <c r="H40" s="75">
        <v>3.4</v>
      </c>
      <c r="I40" s="30">
        <f t="shared" si="3"/>
        <v>466.59999999999991</v>
      </c>
      <c r="J40" s="76"/>
      <c r="K40" s="75"/>
      <c r="L40" s="75"/>
      <c r="M40" s="75"/>
      <c r="N40" s="31">
        <f t="shared" si="1"/>
        <v>0</v>
      </c>
      <c r="O40" s="32">
        <f t="shared" si="2"/>
        <v>466.59999999999991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31.72</v>
      </c>
      <c r="D41" s="72">
        <v>2.12</v>
      </c>
      <c r="E41" s="72"/>
      <c r="F41" s="72">
        <v>128.41</v>
      </c>
      <c r="G41" s="72">
        <v>117.16</v>
      </c>
      <c r="H41" s="72">
        <v>0.06</v>
      </c>
      <c r="I41" s="27">
        <f t="shared" si="3"/>
        <v>279.46999999999997</v>
      </c>
      <c r="J41" s="73"/>
      <c r="K41" s="72"/>
      <c r="L41" s="72"/>
      <c r="M41" s="72"/>
      <c r="N41" s="28">
        <f t="shared" si="1"/>
        <v>0</v>
      </c>
      <c r="O41" s="29">
        <f t="shared" si="2"/>
        <v>279.46999999999997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14428</v>
      </c>
      <c r="D42" s="66">
        <v>485</v>
      </c>
      <c r="E42" s="66"/>
      <c r="F42" s="66">
        <v>27430</v>
      </c>
      <c r="G42" s="66">
        <v>32477</v>
      </c>
      <c r="H42" s="66">
        <v>10</v>
      </c>
      <c r="I42" s="18">
        <f t="shared" si="3"/>
        <v>74830</v>
      </c>
      <c r="J42" s="67"/>
      <c r="K42" s="66"/>
      <c r="L42" s="66"/>
      <c r="M42" s="66"/>
      <c r="N42" s="20">
        <f t="shared" si="1"/>
        <v>0</v>
      </c>
      <c r="O42" s="21">
        <f t="shared" si="2"/>
        <v>74830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142.80000000000001</v>
      </c>
      <c r="D43" s="75">
        <v>7.1</v>
      </c>
      <c r="E43" s="75"/>
      <c r="F43" s="75">
        <v>263.3</v>
      </c>
      <c r="G43" s="75">
        <v>403.6</v>
      </c>
      <c r="H43" s="75">
        <v>0.2</v>
      </c>
      <c r="I43" s="30">
        <f t="shared" si="3"/>
        <v>817.00000000000011</v>
      </c>
      <c r="J43" s="76"/>
      <c r="K43" s="75"/>
      <c r="L43" s="75"/>
      <c r="M43" s="75"/>
      <c r="N43" s="31">
        <f t="shared" si="1"/>
        <v>0</v>
      </c>
      <c r="O43" s="32">
        <f t="shared" si="2"/>
        <v>817.00000000000011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20.73</v>
      </c>
      <c r="D44" s="72">
        <v>0.56000000000000005</v>
      </c>
      <c r="E44" s="72"/>
      <c r="F44" s="72">
        <v>22.76</v>
      </c>
      <c r="G44" s="72">
        <v>222.17</v>
      </c>
      <c r="H44" s="72">
        <v>0.12</v>
      </c>
      <c r="I44" s="27">
        <f t="shared" si="3"/>
        <v>266.33999999999997</v>
      </c>
      <c r="J44" s="73"/>
      <c r="K44" s="72"/>
      <c r="L44" s="72"/>
      <c r="M44" s="72"/>
      <c r="N44" s="28">
        <f t="shared" si="1"/>
        <v>0</v>
      </c>
      <c r="O44" s="29">
        <f t="shared" si="2"/>
        <v>266.33999999999997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9785</v>
      </c>
      <c r="D45" s="66">
        <v>123</v>
      </c>
      <c r="E45" s="66"/>
      <c r="F45" s="66">
        <v>5398</v>
      </c>
      <c r="G45" s="66">
        <v>63324</v>
      </c>
      <c r="H45" s="66">
        <v>23</v>
      </c>
      <c r="I45" s="18">
        <f t="shared" si="3"/>
        <v>78653</v>
      </c>
      <c r="J45" s="67"/>
      <c r="K45" s="66"/>
      <c r="L45" s="66"/>
      <c r="M45" s="66"/>
      <c r="N45" s="20">
        <f t="shared" si="1"/>
        <v>0</v>
      </c>
      <c r="O45" s="21">
        <f t="shared" si="2"/>
        <v>78653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87.8</v>
      </c>
      <c r="D46" s="75">
        <v>1.6</v>
      </c>
      <c r="E46" s="75"/>
      <c r="F46" s="75">
        <v>43.9</v>
      </c>
      <c r="G46" s="75">
        <v>687.9</v>
      </c>
      <c r="H46" s="75">
        <v>0.4</v>
      </c>
      <c r="I46" s="30">
        <f t="shared" si="3"/>
        <v>821.59999999999991</v>
      </c>
      <c r="J46" s="76"/>
      <c r="K46" s="75"/>
      <c r="L46" s="75"/>
      <c r="M46" s="75"/>
      <c r="N46" s="31">
        <f t="shared" si="1"/>
        <v>0</v>
      </c>
      <c r="O46" s="32">
        <f t="shared" si="2"/>
        <v>821.59999999999991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27.1</v>
      </c>
      <c r="D47" s="72">
        <v>26.45</v>
      </c>
      <c r="E47" s="72"/>
      <c r="F47" s="72">
        <v>0.23</v>
      </c>
      <c r="G47" s="72">
        <v>114.59</v>
      </c>
      <c r="H47" s="72"/>
      <c r="I47" s="27">
        <f t="shared" si="3"/>
        <v>168.37</v>
      </c>
      <c r="J47" s="73"/>
      <c r="K47" s="72"/>
      <c r="L47" s="72"/>
      <c r="M47" s="72"/>
      <c r="N47" s="28">
        <f t="shared" si="1"/>
        <v>0</v>
      </c>
      <c r="O47" s="29">
        <f t="shared" si="2"/>
        <v>168.37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13915</v>
      </c>
      <c r="D48" s="66">
        <v>6147</v>
      </c>
      <c r="E48" s="66"/>
      <c r="F48" s="66">
        <v>49</v>
      </c>
      <c r="G48" s="66">
        <v>32993</v>
      </c>
      <c r="H48" s="66"/>
      <c r="I48" s="18">
        <f t="shared" si="3"/>
        <v>53104</v>
      </c>
      <c r="J48" s="67"/>
      <c r="K48" s="66"/>
      <c r="L48" s="66"/>
      <c r="M48" s="66"/>
      <c r="N48" s="20">
        <f t="shared" si="1"/>
        <v>0</v>
      </c>
      <c r="O48" s="21">
        <f t="shared" si="2"/>
        <v>53104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91.1</v>
      </c>
      <c r="D49" s="75">
        <v>25.4</v>
      </c>
      <c r="E49" s="75"/>
      <c r="F49" s="75">
        <v>0.1</v>
      </c>
      <c r="G49" s="75">
        <v>211.9</v>
      </c>
      <c r="H49" s="75"/>
      <c r="I49" s="30">
        <f t="shared" si="3"/>
        <v>328.5</v>
      </c>
      <c r="J49" s="76"/>
      <c r="K49" s="75"/>
      <c r="L49" s="75"/>
      <c r="M49" s="75"/>
      <c r="N49" s="31">
        <f t="shared" si="1"/>
        <v>0</v>
      </c>
      <c r="O49" s="32">
        <f t="shared" si="2"/>
        <v>328.5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138.07</v>
      </c>
      <c r="D50" s="63">
        <v>80.38</v>
      </c>
      <c r="E50" s="63"/>
      <c r="F50" s="63">
        <v>347.87</v>
      </c>
      <c r="G50" s="63">
        <v>505.77</v>
      </c>
      <c r="H50" s="63">
        <v>2.13</v>
      </c>
      <c r="I50" s="11">
        <f t="shared" si="3"/>
        <v>1074.22</v>
      </c>
      <c r="J50" s="64"/>
      <c r="K50" s="63"/>
      <c r="L50" s="63"/>
      <c r="M50" s="63">
        <v>0.13</v>
      </c>
      <c r="N50" s="13">
        <f t="shared" si="1"/>
        <v>0.13</v>
      </c>
      <c r="O50" s="14">
        <f t="shared" si="2"/>
        <v>1074.3500000000001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62228</v>
      </c>
      <c r="D51" s="66">
        <v>15322</v>
      </c>
      <c r="E51" s="66"/>
      <c r="F51" s="66">
        <v>74489</v>
      </c>
      <c r="G51" s="66">
        <v>141105</v>
      </c>
      <c r="H51" s="66">
        <v>295</v>
      </c>
      <c r="I51" s="18">
        <f t="shared" ref="I51:I58" si="4">SUM(C51:H51)</f>
        <v>293439</v>
      </c>
      <c r="J51" s="67"/>
      <c r="K51" s="66"/>
      <c r="L51" s="66"/>
      <c r="M51" s="66">
        <v>8</v>
      </c>
      <c r="N51" s="20">
        <f t="shared" si="1"/>
        <v>8</v>
      </c>
      <c r="O51" s="21">
        <f>SUM(N51,I51)</f>
        <v>293447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634.5</v>
      </c>
      <c r="D52" s="75">
        <v>256.8</v>
      </c>
      <c r="E52" s="75"/>
      <c r="F52" s="75">
        <v>764.7</v>
      </c>
      <c r="G52" s="75">
        <v>1467.5</v>
      </c>
      <c r="H52" s="75">
        <v>6.1</v>
      </c>
      <c r="I52" s="30">
        <f t="shared" si="4"/>
        <v>3129.6</v>
      </c>
      <c r="J52" s="76"/>
      <c r="K52" s="75"/>
      <c r="L52" s="75"/>
      <c r="M52" s="75">
        <v>0.2</v>
      </c>
      <c r="N52" s="31">
        <f t="shared" si="1"/>
        <v>0.2</v>
      </c>
      <c r="O52" s="32">
        <f t="shared" si="2"/>
        <v>3129.7999999999997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135.61000000000001</v>
      </c>
      <c r="D53" s="72">
        <v>54.91</v>
      </c>
      <c r="E53" s="72"/>
      <c r="F53" s="72">
        <v>344.35</v>
      </c>
      <c r="G53" s="72">
        <v>505.36</v>
      </c>
      <c r="H53" s="72">
        <v>0.18</v>
      </c>
      <c r="I53" s="27">
        <f t="shared" si="4"/>
        <v>1040.4100000000001</v>
      </c>
      <c r="J53" s="73"/>
      <c r="K53" s="72"/>
      <c r="L53" s="72"/>
      <c r="M53" s="72">
        <v>0.13</v>
      </c>
      <c r="N53" s="28">
        <f t="shared" si="1"/>
        <v>0.13</v>
      </c>
      <c r="O53" s="29">
        <f t="shared" si="2"/>
        <v>1040.5400000000002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61455</v>
      </c>
      <c r="D54" s="66">
        <v>11513</v>
      </c>
      <c r="E54" s="66"/>
      <c r="F54" s="66">
        <v>73888</v>
      </c>
      <c r="G54" s="66">
        <v>141025</v>
      </c>
      <c r="H54" s="66">
        <v>33</v>
      </c>
      <c r="I54" s="18">
        <f t="shared" si="4"/>
        <v>287914</v>
      </c>
      <c r="J54" s="67"/>
      <c r="K54" s="66"/>
      <c r="L54" s="66"/>
      <c r="M54" s="66">
        <v>8</v>
      </c>
      <c r="N54" s="20">
        <f t="shared" si="1"/>
        <v>8</v>
      </c>
      <c r="O54" s="21">
        <f t="shared" si="2"/>
        <v>287922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610.5</v>
      </c>
      <c r="D55" s="69">
        <v>135.30000000000001</v>
      </c>
      <c r="E55" s="69"/>
      <c r="F55" s="69">
        <v>751.1</v>
      </c>
      <c r="G55" s="69">
        <v>1465.5</v>
      </c>
      <c r="H55" s="69">
        <v>0.6</v>
      </c>
      <c r="I55" s="24">
        <f t="shared" si="4"/>
        <v>2963</v>
      </c>
      <c r="J55" s="70"/>
      <c r="K55" s="69"/>
      <c r="L55" s="69"/>
      <c r="M55" s="69">
        <v>0.2</v>
      </c>
      <c r="N55" s="24">
        <f t="shared" si="1"/>
        <v>0.2</v>
      </c>
      <c r="O55" s="26">
        <f t="shared" si="2"/>
        <v>2963.2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138.1</v>
      </c>
      <c r="D56" s="10">
        <f t="shared" si="5"/>
        <v>84.94</v>
      </c>
      <c r="E56" s="10">
        <f t="shared" si="5"/>
        <v>0</v>
      </c>
      <c r="F56" s="10">
        <f t="shared" si="5"/>
        <v>347.87</v>
      </c>
      <c r="G56" s="10">
        <f t="shared" si="5"/>
        <v>505.77</v>
      </c>
      <c r="H56" s="10">
        <f t="shared" si="5"/>
        <v>2.1300000000000003</v>
      </c>
      <c r="I56" s="36">
        <f>SUM(C56:H56)</f>
        <v>1078.81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0.13</v>
      </c>
      <c r="N56" s="12">
        <f t="shared" si="1"/>
        <v>0.13</v>
      </c>
      <c r="O56" s="14">
        <f t="shared" si="2"/>
        <v>1078.94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62231</v>
      </c>
      <c r="D57" s="17">
        <f t="shared" si="5"/>
        <v>15656</v>
      </c>
      <c r="E57" s="17">
        <f t="shared" si="5"/>
        <v>0</v>
      </c>
      <c r="F57" s="17">
        <f t="shared" si="5"/>
        <v>74489</v>
      </c>
      <c r="G57" s="17">
        <f t="shared" si="5"/>
        <v>141217</v>
      </c>
      <c r="H57" s="17">
        <f t="shared" si="5"/>
        <v>295</v>
      </c>
      <c r="I57" s="37">
        <f t="shared" si="4"/>
        <v>293888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0</v>
      </c>
      <c r="M57" s="17">
        <f t="shared" si="6"/>
        <v>8</v>
      </c>
      <c r="N57" s="19">
        <f t="shared" si="1"/>
        <v>8</v>
      </c>
      <c r="O57" s="21">
        <f t="shared" si="2"/>
        <v>293896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634.70000000000005</v>
      </c>
      <c r="D58" s="40">
        <f t="shared" si="5"/>
        <v>278.60000000000002</v>
      </c>
      <c r="E58" s="40">
        <f t="shared" si="5"/>
        <v>0</v>
      </c>
      <c r="F58" s="40">
        <f t="shared" si="5"/>
        <v>764.7</v>
      </c>
      <c r="G58" s="40">
        <f t="shared" si="5"/>
        <v>1475.1</v>
      </c>
      <c r="H58" s="40">
        <f t="shared" si="5"/>
        <v>6.1000000000000005</v>
      </c>
      <c r="I58" s="41">
        <f t="shared" si="4"/>
        <v>3159.2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0.2</v>
      </c>
      <c r="N58" s="42">
        <f t="shared" si="1"/>
        <v>0.2</v>
      </c>
      <c r="O58" s="43">
        <f t="shared" si="2"/>
        <v>3159.3999999999996</v>
      </c>
      <c r="P58" s="44">
        <f>SUM(O56,P53,P54,P57)</f>
        <v>1078.94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84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1.94</v>
      </c>
      <c r="E72" s="72"/>
      <c r="F72" s="72"/>
      <c r="G72" s="72"/>
      <c r="H72" s="72"/>
      <c r="I72" s="27">
        <f t="shared" si="7"/>
        <v>1.94</v>
      </c>
      <c r="J72" s="73"/>
      <c r="K72" s="72"/>
      <c r="L72" s="72"/>
      <c r="M72" s="72"/>
      <c r="N72" s="28">
        <f t="shared" si="8"/>
        <v>0</v>
      </c>
      <c r="O72" s="29">
        <f t="shared" si="9"/>
        <v>1.94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87</v>
      </c>
      <c r="E73" s="66"/>
      <c r="F73" s="66"/>
      <c r="G73" s="66">
        <v>112</v>
      </c>
      <c r="H73" s="66"/>
      <c r="I73" s="18">
        <f t="shared" si="7"/>
        <v>199</v>
      </c>
      <c r="J73" s="67"/>
      <c r="K73" s="66"/>
      <c r="L73" s="66"/>
      <c r="M73" s="66"/>
      <c r="N73" s="20">
        <f t="shared" si="8"/>
        <v>0</v>
      </c>
      <c r="O73" s="21">
        <f t="shared" si="9"/>
        <v>199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8.9</v>
      </c>
      <c r="E74" s="75"/>
      <c r="F74" s="75"/>
      <c r="G74" s="75">
        <v>7.6</v>
      </c>
      <c r="H74" s="75"/>
      <c r="I74" s="30">
        <f t="shared" si="7"/>
        <v>16.5</v>
      </c>
      <c r="J74" s="76"/>
      <c r="K74" s="75"/>
      <c r="L74" s="75"/>
      <c r="M74" s="75"/>
      <c r="N74" s="31">
        <f t="shared" si="8"/>
        <v>0</v>
      </c>
      <c r="O74" s="32">
        <f t="shared" si="9"/>
        <v>16.5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0.03</v>
      </c>
      <c r="D75" s="72">
        <v>0.81</v>
      </c>
      <c r="E75" s="72"/>
      <c r="F75" s="72"/>
      <c r="G75" s="72"/>
      <c r="H75" s="72"/>
      <c r="I75" s="27">
        <f t="shared" si="7"/>
        <v>0.84000000000000008</v>
      </c>
      <c r="J75" s="73"/>
      <c r="K75" s="72"/>
      <c r="L75" s="72"/>
      <c r="M75" s="72"/>
      <c r="N75" s="28">
        <f t="shared" si="8"/>
        <v>0</v>
      </c>
      <c r="O75" s="29">
        <f t="shared" si="9"/>
        <v>0.84000000000000008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</v>
      </c>
      <c r="D76" s="66">
        <v>55</v>
      </c>
      <c r="E76" s="66"/>
      <c r="F76" s="66"/>
      <c r="G76" s="66"/>
      <c r="H76" s="66"/>
      <c r="I76" s="18">
        <f t="shared" si="7"/>
        <v>58</v>
      </c>
      <c r="J76" s="67"/>
      <c r="K76" s="66"/>
      <c r="L76" s="66"/>
      <c r="M76" s="66"/>
      <c r="N76" s="20">
        <f t="shared" si="8"/>
        <v>0</v>
      </c>
      <c r="O76" s="21">
        <f t="shared" si="9"/>
        <v>58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0.2</v>
      </c>
      <c r="D77" s="75">
        <v>3.4</v>
      </c>
      <c r="E77" s="75"/>
      <c r="F77" s="75"/>
      <c r="G77" s="75"/>
      <c r="H77" s="75"/>
      <c r="I77" s="30">
        <f t="shared" si="7"/>
        <v>3.6</v>
      </c>
      <c r="J77" s="76"/>
      <c r="K77" s="75"/>
      <c r="L77" s="75"/>
      <c r="M77" s="75"/>
      <c r="N77" s="31">
        <f t="shared" si="8"/>
        <v>0</v>
      </c>
      <c r="O77" s="32">
        <f t="shared" si="9"/>
        <v>3.6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0.41</v>
      </c>
      <c r="D78" s="72">
        <v>2.38</v>
      </c>
      <c r="E78" s="72"/>
      <c r="F78" s="72">
        <v>0.19</v>
      </c>
      <c r="G78" s="72"/>
      <c r="H78" s="72"/>
      <c r="I78" s="27">
        <f t="shared" si="7"/>
        <v>2.98</v>
      </c>
      <c r="J78" s="73"/>
      <c r="K78" s="72"/>
      <c r="L78" s="72"/>
      <c r="M78" s="72"/>
      <c r="N78" s="28">
        <f t="shared" si="8"/>
        <v>0</v>
      </c>
      <c r="O78" s="29">
        <f t="shared" si="9"/>
        <v>2.98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106</v>
      </c>
      <c r="D79" s="66">
        <v>257</v>
      </c>
      <c r="E79" s="66"/>
      <c r="F79" s="66">
        <v>25</v>
      </c>
      <c r="G79" s="66"/>
      <c r="H79" s="66"/>
      <c r="I79" s="18">
        <f t="shared" si="7"/>
        <v>388</v>
      </c>
      <c r="J79" s="67"/>
      <c r="K79" s="66"/>
      <c r="L79" s="66"/>
      <c r="M79" s="66"/>
      <c r="N79" s="20">
        <f t="shared" si="8"/>
        <v>0</v>
      </c>
      <c r="O79" s="21">
        <f t="shared" si="9"/>
        <v>388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5.0999999999999996</v>
      </c>
      <c r="D80" s="75">
        <v>12.7</v>
      </c>
      <c r="E80" s="75"/>
      <c r="F80" s="75">
        <v>0.9</v>
      </c>
      <c r="G80" s="75"/>
      <c r="H80" s="75"/>
      <c r="I80" s="30">
        <f t="shared" si="7"/>
        <v>18.699999999999996</v>
      </c>
      <c r="J80" s="76"/>
      <c r="K80" s="75"/>
      <c r="L80" s="75"/>
      <c r="M80" s="75"/>
      <c r="N80" s="31">
        <f t="shared" si="8"/>
        <v>0</v>
      </c>
      <c r="O80" s="32">
        <f t="shared" si="9"/>
        <v>18.699999999999996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0.34</v>
      </c>
      <c r="D81" s="72">
        <v>6.4</v>
      </c>
      <c r="E81" s="72"/>
      <c r="F81" s="72">
        <v>1.32</v>
      </c>
      <c r="G81" s="72">
        <v>0.19</v>
      </c>
      <c r="H81" s="72"/>
      <c r="I81" s="27">
        <f t="shared" si="7"/>
        <v>8.25</v>
      </c>
      <c r="J81" s="73"/>
      <c r="K81" s="72"/>
      <c r="L81" s="72"/>
      <c r="M81" s="72">
        <v>0.13</v>
      </c>
      <c r="N81" s="28">
        <f t="shared" si="8"/>
        <v>0.13</v>
      </c>
      <c r="O81" s="29">
        <f t="shared" si="9"/>
        <v>8.3800000000000008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100</v>
      </c>
      <c r="D82" s="66">
        <v>865</v>
      </c>
      <c r="E82" s="66"/>
      <c r="F82" s="66">
        <v>214</v>
      </c>
      <c r="G82" s="66">
        <v>35</v>
      </c>
      <c r="H82" s="66"/>
      <c r="I82" s="18">
        <f t="shared" si="7"/>
        <v>1214</v>
      </c>
      <c r="J82" s="67"/>
      <c r="K82" s="66"/>
      <c r="L82" s="66"/>
      <c r="M82" s="66">
        <v>8</v>
      </c>
      <c r="N82" s="20">
        <f t="shared" si="8"/>
        <v>8</v>
      </c>
      <c r="O82" s="21">
        <f t="shared" si="9"/>
        <v>1222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3.4</v>
      </c>
      <c r="D83" s="75">
        <v>32.799999999999997</v>
      </c>
      <c r="E83" s="75"/>
      <c r="F83" s="75">
        <v>5.2</v>
      </c>
      <c r="G83" s="75">
        <v>1</v>
      </c>
      <c r="H83" s="75"/>
      <c r="I83" s="30">
        <f t="shared" si="7"/>
        <v>42.4</v>
      </c>
      <c r="J83" s="76"/>
      <c r="K83" s="75"/>
      <c r="L83" s="75"/>
      <c r="M83" s="75">
        <v>0.2</v>
      </c>
      <c r="N83" s="31">
        <f t="shared" si="8"/>
        <v>0.2</v>
      </c>
      <c r="O83" s="32">
        <f t="shared" si="9"/>
        <v>42.6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2.95</v>
      </c>
      <c r="D84" s="72">
        <v>13.73</v>
      </c>
      <c r="E84" s="72"/>
      <c r="F84" s="72">
        <v>3.58</v>
      </c>
      <c r="G84" s="72">
        <v>0.22</v>
      </c>
      <c r="H84" s="72"/>
      <c r="I84" s="27">
        <f t="shared" si="7"/>
        <v>20.479999999999997</v>
      </c>
      <c r="J84" s="73"/>
      <c r="K84" s="72"/>
      <c r="L84" s="72"/>
      <c r="M84" s="72"/>
      <c r="N84" s="28">
        <f t="shared" si="8"/>
        <v>0</v>
      </c>
      <c r="O84" s="29">
        <f t="shared" si="9"/>
        <v>20.479999999999997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1005</v>
      </c>
      <c r="D85" s="66">
        <v>2099</v>
      </c>
      <c r="E85" s="66"/>
      <c r="F85" s="66">
        <v>658</v>
      </c>
      <c r="G85" s="66">
        <v>45</v>
      </c>
      <c r="H85" s="66"/>
      <c r="I85" s="18">
        <f t="shared" si="7"/>
        <v>3807</v>
      </c>
      <c r="J85" s="67"/>
      <c r="K85" s="66"/>
      <c r="L85" s="66"/>
      <c r="M85" s="66"/>
      <c r="N85" s="20">
        <f t="shared" si="8"/>
        <v>0</v>
      </c>
      <c r="O85" s="21">
        <f t="shared" si="9"/>
        <v>3807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27.6</v>
      </c>
      <c r="D86" s="75">
        <v>64.2</v>
      </c>
      <c r="E86" s="75"/>
      <c r="F86" s="75">
        <v>13.5</v>
      </c>
      <c r="G86" s="75">
        <v>1</v>
      </c>
      <c r="H86" s="75"/>
      <c r="I86" s="30">
        <f t="shared" si="7"/>
        <v>106.30000000000001</v>
      </c>
      <c r="J86" s="76"/>
      <c r="K86" s="75"/>
      <c r="L86" s="75"/>
      <c r="M86" s="75"/>
      <c r="N86" s="31">
        <f t="shared" si="8"/>
        <v>0</v>
      </c>
      <c r="O86" s="32">
        <f t="shared" si="9"/>
        <v>106.30000000000001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4.24</v>
      </c>
      <c r="D87" s="72">
        <v>11.86</v>
      </c>
      <c r="E87" s="72"/>
      <c r="F87" s="72">
        <v>16.53</v>
      </c>
      <c r="G87" s="72">
        <v>1.17</v>
      </c>
      <c r="H87" s="72"/>
      <c r="I87" s="27">
        <f t="shared" si="7"/>
        <v>33.800000000000004</v>
      </c>
      <c r="J87" s="73"/>
      <c r="K87" s="72"/>
      <c r="L87" s="72"/>
      <c r="M87" s="72"/>
      <c r="N87" s="28">
        <f t="shared" si="8"/>
        <v>0</v>
      </c>
      <c r="O87" s="29">
        <f t="shared" si="9"/>
        <v>33.800000000000004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1578</v>
      </c>
      <c r="D88" s="66">
        <v>2029</v>
      </c>
      <c r="E88" s="66"/>
      <c r="F88" s="66">
        <v>3164</v>
      </c>
      <c r="G88" s="66">
        <v>271</v>
      </c>
      <c r="H88" s="66"/>
      <c r="I88" s="18">
        <f t="shared" si="7"/>
        <v>7042</v>
      </c>
      <c r="J88" s="67"/>
      <c r="K88" s="66"/>
      <c r="L88" s="66"/>
      <c r="M88" s="66"/>
      <c r="N88" s="20">
        <f t="shared" si="8"/>
        <v>0</v>
      </c>
      <c r="O88" s="21">
        <f t="shared" si="9"/>
        <v>7042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26.8</v>
      </c>
      <c r="D89" s="75">
        <v>55</v>
      </c>
      <c r="E89" s="75"/>
      <c r="F89" s="75">
        <v>47.8</v>
      </c>
      <c r="G89" s="75">
        <v>6</v>
      </c>
      <c r="H89" s="75"/>
      <c r="I89" s="30">
        <f t="shared" si="7"/>
        <v>135.6</v>
      </c>
      <c r="J89" s="76"/>
      <c r="K89" s="75"/>
      <c r="L89" s="75"/>
      <c r="M89" s="75"/>
      <c r="N89" s="31">
        <f t="shared" si="8"/>
        <v>0</v>
      </c>
      <c r="O89" s="32">
        <f t="shared" si="9"/>
        <v>135.6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10.69</v>
      </c>
      <c r="D90" s="72">
        <v>15.22</v>
      </c>
      <c r="E90" s="72"/>
      <c r="F90" s="72">
        <v>28.05</v>
      </c>
      <c r="G90" s="72">
        <v>0.38</v>
      </c>
      <c r="H90" s="72">
        <v>0.4</v>
      </c>
      <c r="I90" s="27">
        <f t="shared" si="7"/>
        <v>54.74</v>
      </c>
      <c r="J90" s="73"/>
      <c r="K90" s="72"/>
      <c r="L90" s="72"/>
      <c r="M90" s="72"/>
      <c r="N90" s="28">
        <f t="shared" si="8"/>
        <v>0</v>
      </c>
      <c r="O90" s="29">
        <f t="shared" si="9"/>
        <v>54.74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4186</v>
      </c>
      <c r="D91" s="66">
        <v>2747</v>
      </c>
      <c r="E91" s="66"/>
      <c r="F91" s="66">
        <v>5785</v>
      </c>
      <c r="G91" s="66">
        <v>92</v>
      </c>
      <c r="H91" s="66">
        <v>54</v>
      </c>
      <c r="I91" s="18">
        <f t="shared" si="7"/>
        <v>12864</v>
      </c>
      <c r="J91" s="67"/>
      <c r="K91" s="66"/>
      <c r="L91" s="66"/>
      <c r="M91" s="66"/>
      <c r="N91" s="20">
        <f t="shared" si="8"/>
        <v>0</v>
      </c>
      <c r="O91" s="21">
        <f t="shared" si="9"/>
        <v>12864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63.1</v>
      </c>
      <c r="D92" s="75">
        <v>55.4</v>
      </c>
      <c r="E92" s="75"/>
      <c r="F92" s="75">
        <v>75.400000000000006</v>
      </c>
      <c r="G92" s="75">
        <v>1.4</v>
      </c>
      <c r="H92" s="75">
        <v>1.5</v>
      </c>
      <c r="I92" s="30">
        <f t="shared" si="7"/>
        <v>196.8</v>
      </c>
      <c r="J92" s="76"/>
      <c r="K92" s="75"/>
      <c r="L92" s="75"/>
      <c r="M92" s="75"/>
      <c r="N92" s="31">
        <f t="shared" si="8"/>
        <v>0</v>
      </c>
      <c r="O92" s="32">
        <f t="shared" si="9"/>
        <v>196.8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17.13</v>
      </c>
      <c r="D93" s="72">
        <v>1.17</v>
      </c>
      <c r="E93" s="72"/>
      <c r="F93" s="72">
        <v>46.82</v>
      </c>
      <c r="G93" s="72">
        <v>1.22</v>
      </c>
      <c r="H93" s="72">
        <v>0.18</v>
      </c>
      <c r="I93" s="27">
        <f t="shared" si="7"/>
        <v>66.52000000000001</v>
      </c>
      <c r="J93" s="73"/>
      <c r="K93" s="72"/>
      <c r="L93" s="72"/>
      <c r="M93" s="72"/>
      <c r="N93" s="28">
        <f t="shared" si="8"/>
        <v>0</v>
      </c>
      <c r="O93" s="29">
        <f t="shared" si="9"/>
        <v>66.52000000000001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7183</v>
      </c>
      <c r="D94" s="66">
        <v>238</v>
      </c>
      <c r="E94" s="66"/>
      <c r="F94" s="66">
        <v>9826</v>
      </c>
      <c r="G94" s="66">
        <v>328</v>
      </c>
      <c r="H94" s="66">
        <v>27</v>
      </c>
      <c r="I94" s="18">
        <f t="shared" si="7"/>
        <v>17602</v>
      </c>
      <c r="J94" s="67"/>
      <c r="K94" s="66"/>
      <c r="L94" s="66"/>
      <c r="M94" s="66"/>
      <c r="N94" s="20">
        <f t="shared" si="8"/>
        <v>0</v>
      </c>
      <c r="O94" s="21">
        <f t="shared" si="9"/>
        <v>17602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86.2</v>
      </c>
      <c r="D95" s="75">
        <v>4.3</v>
      </c>
      <c r="E95" s="75"/>
      <c r="F95" s="75">
        <v>109.9</v>
      </c>
      <c r="G95" s="75">
        <v>4.5999999999999996</v>
      </c>
      <c r="H95" s="75">
        <v>0.6</v>
      </c>
      <c r="I95" s="30">
        <f t="shared" si="7"/>
        <v>205.6</v>
      </c>
      <c r="J95" s="76"/>
      <c r="K95" s="75"/>
      <c r="L95" s="75"/>
      <c r="M95" s="75"/>
      <c r="N95" s="31">
        <f t="shared" si="8"/>
        <v>0</v>
      </c>
      <c r="O95" s="32">
        <f t="shared" si="9"/>
        <v>205.6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22.76</v>
      </c>
      <c r="D96" s="72">
        <v>2.2999999999999998</v>
      </c>
      <c r="E96" s="72"/>
      <c r="F96" s="72">
        <v>99.98</v>
      </c>
      <c r="G96" s="72">
        <v>48.67</v>
      </c>
      <c r="H96" s="72">
        <v>1.37</v>
      </c>
      <c r="I96" s="27">
        <f t="shared" si="7"/>
        <v>175.08</v>
      </c>
      <c r="J96" s="73"/>
      <c r="K96" s="72"/>
      <c r="L96" s="72"/>
      <c r="M96" s="72"/>
      <c r="N96" s="28">
        <f t="shared" si="8"/>
        <v>0</v>
      </c>
      <c r="O96" s="29">
        <f t="shared" si="9"/>
        <v>175.08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9942</v>
      </c>
      <c r="D97" s="66">
        <v>524</v>
      </c>
      <c r="E97" s="66"/>
      <c r="F97" s="66">
        <v>21940</v>
      </c>
      <c r="G97" s="66">
        <v>11540</v>
      </c>
      <c r="H97" s="66">
        <v>181</v>
      </c>
      <c r="I97" s="18">
        <f t="shared" si="7"/>
        <v>44127</v>
      </c>
      <c r="J97" s="67"/>
      <c r="K97" s="66"/>
      <c r="L97" s="66"/>
      <c r="M97" s="66"/>
      <c r="N97" s="20">
        <f t="shared" si="8"/>
        <v>0</v>
      </c>
      <c r="O97" s="21">
        <f t="shared" si="9"/>
        <v>44127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100.6</v>
      </c>
      <c r="D98" s="75">
        <v>7.8</v>
      </c>
      <c r="E98" s="75"/>
      <c r="F98" s="75">
        <v>204.7</v>
      </c>
      <c r="G98" s="75">
        <v>150.1</v>
      </c>
      <c r="H98" s="75">
        <v>3.4</v>
      </c>
      <c r="I98" s="30">
        <f t="shared" si="7"/>
        <v>466.59999999999991</v>
      </c>
      <c r="J98" s="76"/>
      <c r="K98" s="75"/>
      <c r="L98" s="75"/>
      <c r="M98" s="75"/>
      <c r="N98" s="31">
        <f t="shared" si="8"/>
        <v>0</v>
      </c>
      <c r="O98" s="32">
        <f t="shared" si="9"/>
        <v>466.59999999999991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31.72</v>
      </c>
      <c r="D99" s="72">
        <v>2.12</v>
      </c>
      <c r="E99" s="72"/>
      <c r="F99" s="72">
        <v>128.41</v>
      </c>
      <c r="G99" s="72">
        <v>117.16</v>
      </c>
      <c r="H99" s="72">
        <v>0.06</v>
      </c>
      <c r="I99" s="27">
        <f t="shared" si="7"/>
        <v>279.46999999999997</v>
      </c>
      <c r="J99" s="73"/>
      <c r="K99" s="72"/>
      <c r="L99" s="72"/>
      <c r="M99" s="72"/>
      <c r="N99" s="28">
        <f t="shared" si="8"/>
        <v>0</v>
      </c>
      <c r="O99" s="29">
        <f t="shared" si="9"/>
        <v>279.46999999999997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14428</v>
      </c>
      <c r="D100" s="66">
        <v>485</v>
      </c>
      <c r="E100" s="66"/>
      <c r="F100" s="66">
        <v>27430</v>
      </c>
      <c r="G100" s="66">
        <v>32477</v>
      </c>
      <c r="H100" s="66">
        <v>10</v>
      </c>
      <c r="I100" s="18">
        <f t="shared" si="7"/>
        <v>74830</v>
      </c>
      <c r="J100" s="67"/>
      <c r="K100" s="66"/>
      <c r="L100" s="66"/>
      <c r="M100" s="66"/>
      <c r="N100" s="20">
        <f t="shared" si="8"/>
        <v>0</v>
      </c>
      <c r="O100" s="21">
        <f t="shared" si="9"/>
        <v>74830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142.80000000000001</v>
      </c>
      <c r="D101" s="75">
        <v>7.1</v>
      </c>
      <c r="E101" s="75"/>
      <c r="F101" s="75">
        <v>263.3</v>
      </c>
      <c r="G101" s="75">
        <v>403.6</v>
      </c>
      <c r="H101" s="75">
        <v>0.2</v>
      </c>
      <c r="I101" s="30">
        <f t="shared" si="7"/>
        <v>817.00000000000011</v>
      </c>
      <c r="J101" s="76"/>
      <c r="K101" s="75"/>
      <c r="L101" s="75"/>
      <c r="M101" s="75"/>
      <c r="N101" s="31">
        <f t="shared" si="8"/>
        <v>0</v>
      </c>
      <c r="O101" s="32">
        <f t="shared" si="9"/>
        <v>817.00000000000011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20.73</v>
      </c>
      <c r="D102" s="72">
        <v>0.56000000000000005</v>
      </c>
      <c r="E102" s="72"/>
      <c r="F102" s="72">
        <v>22.76</v>
      </c>
      <c r="G102" s="72">
        <v>222.17</v>
      </c>
      <c r="H102" s="72">
        <v>0.12</v>
      </c>
      <c r="I102" s="27">
        <f t="shared" si="7"/>
        <v>266.33999999999997</v>
      </c>
      <c r="J102" s="73"/>
      <c r="K102" s="72"/>
      <c r="L102" s="72"/>
      <c r="M102" s="72"/>
      <c r="N102" s="28">
        <f t="shared" si="8"/>
        <v>0</v>
      </c>
      <c r="O102" s="29">
        <f t="shared" si="9"/>
        <v>266.33999999999997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9785</v>
      </c>
      <c r="D103" s="66">
        <v>123</v>
      </c>
      <c r="E103" s="66"/>
      <c r="F103" s="66">
        <v>5398</v>
      </c>
      <c r="G103" s="66">
        <v>63324</v>
      </c>
      <c r="H103" s="66">
        <v>23</v>
      </c>
      <c r="I103" s="18">
        <f t="shared" si="7"/>
        <v>78653</v>
      </c>
      <c r="J103" s="67"/>
      <c r="K103" s="66"/>
      <c r="L103" s="66"/>
      <c r="M103" s="66"/>
      <c r="N103" s="20">
        <f t="shared" si="8"/>
        <v>0</v>
      </c>
      <c r="O103" s="21">
        <f t="shared" si="9"/>
        <v>78653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87.8</v>
      </c>
      <c r="D104" s="75">
        <v>1.6</v>
      </c>
      <c r="E104" s="75"/>
      <c r="F104" s="75">
        <v>43.9</v>
      </c>
      <c r="G104" s="75">
        <v>687.9</v>
      </c>
      <c r="H104" s="75">
        <v>0.4</v>
      </c>
      <c r="I104" s="30">
        <f t="shared" si="7"/>
        <v>821.59999999999991</v>
      </c>
      <c r="J104" s="76"/>
      <c r="K104" s="75"/>
      <c r="L104" s="75"/>
      <c r="M104" s="75"/>
      <c r="N104" s="31">
        <f t="shared" si="8"/>
        <v>0</v>
      </c>
      <c r="O104" s="32">
        <f t="shared" si="9"/>
        <v>821.59999999999991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12.85</v>
      </c>
      <c r="D105" s="72">
        <v>1.41</v>
      </c>
      <c r="E105" s="72"/>
      <c r="F105" s="72"/>
      <c r="G105" s="72">
        <v>64.91</v>
      </c>
      <c r="H105" s="72"/>
      <c r="I105" s="27">
        <f t="shared" si="7"/>
        <v>79.17</v>
      </c>
      <c r="J105" s="73"/>
      <c r="K105" s="72"/>
      <c r="L105" s="72"/>
      <c r="M105" s="72"/>
      <c r="N105" s="28">
        <f t="shared" si="8"/>
        <v>0</v>
      </c>
      <c r="O105" s="29">
        <f t="shared" si="9"/>
        <v>79.17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6183</v>
      </c>
      <c r="D106" s="66">
        <v>362</v>
      </c>
      <c r="E106" s="66"/>
      <c r="F106" s="66"/>
      <c r="G106" s="66">
        <v>18563</v>
      </c>
      <c r="H106" s="66"/>
      <c r="I106" s="18">
        <f t="shared" si="7"/>
        <v>25108</v>
      </c>
      <c r="J106" s="67"/>
      <c r="K106" s="66"/>
      <c r="L106" s="66"/>
      <c r="M106" s="66"/>
      <c r="N106" s="20">
        <f t="shared" si="8"/>
        <v>0</v>
      </c>
      <c r="O106" s="21">
        <f t="shared" si="9"/>
        <v>25108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49.6</v>
      </c>
      <c r="D107" s="75">
        <v>4</v>
      </c>
      <c r="E107" s="75"/>
      <c r="F107" s="75"/>
      <c r="G107" s="75">
        <v>152.19999999999999</v>
      </c>
      <c r="H107" s="75"/>
      <c r="I107" s="30">
        <f t="shared" si="7"/>
        <v>205.79999999999998</v>
      </c>
      <c r="J107" s="76"/>
      <c r="K107" s="75"/>
      <c r="L107" s="75"/>
      <c r="M107" s="75"/>
      <c r="N107" s="31">
        <f t="shared" si="8"/>
        <v>0</v>
      </c>
      <c r="O107" s="32">
        <f t="shared" si="9"/>
        <v>205.79999999999998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3.36</v>
      </c>
      <c r="D108" s="72">
        <v>1.89</v>
      </c>
      <c r="E108" s="72"/>
      <c r="F108" s="72">
        <v>7.0000000000000007E-2</v>
      </c>
      <c r="G108" s="72">
        <v>30.36</v>
      </c>
      <c r="H108" s="72"/>
      <c r="I108" s="27">
        <f t="shared" si="7"/>
        <v>35.68</v>
      </c>
      <c r="J108" s="73"/>
      <c r="K108" s="72"/>
      <c r="L108" s="72"/>
      <c r="M108" s="72"/>
      <c r="N108" s="28">
        <f t="shared" si="8"/>
        <v>0</v>
      </c>
      <c r="O108" s="29">
        <f t="shared" si="9"/>
        <v>35.68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1714</v>
      </c>
      <c r="D109" s="66">
        <v>489</v>
      </c>
      <c r="E109" s="66"/>
      <c r="F109" s="66">
        <v>18</v>
      </c>
      <c r="G109" s="66">
        <v>8640</v>
      </c>
      <c r="H109" s="66"/>
      <c r="I109" s="18">
        <f t="shared" si="7"/>
        <v>10861</v>
      </c>
      <c r="J109" s="67"/>
      <c r="K109" s="66"/>
      <c r="L109" s="66"/>
      <c r="M109" s="66"/>
      <c r="N109" s="20">
        <f t="shared" si="8"/>
        <v>0</v>
      </c>
      <c r="O109" s="21">
        <f t="shared" si="9"/>
        <v>10861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11.8</v>
      </c>
      <c r="D110" s="75">
        <v>4</v>
      </c>
      <c r="E110" s="75"/>
      <c r="F110" s="75">
        <v>0.1</v>
      </c>
      <c r="G110" s="75">
        <v>59.7</v>
      </c>
      <c r="H110" s="75"/>
      <c r="I110" s="30">
        <f t="shared" si="7"/>
        <v>75.600000000000009</v>
      </c>
      <c r="J110" s="76"/>
      <c r="K110" s="75"/>
      <c r="L110" s="75"/>
      <c r="M110" s="75"/>
      <c r="N110" s="31">
        <f t="shared" si="8"/>
        <v>0</v>
      </c>
      <c r="O110" s="32">
        <f t="shared" si="9"/>
        <v>75.600000000000009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2.12</v>
      </c>
      <c r="D111" s="72">
        <v>3.25</v>
      </c>
      <c r="E111" s="72"/>
      <c r="F111" s="72"/>
      <c r="G111" s="72">
        <v>15.18</v>
      </c>
      <c r="H111" s="72"/>
      <c r="I111" s="27">
        <f t="shared" si="7"/>
        <v>20.55</v>
      </c>
      <c r="J111" s="73"/>
      <c r="K111" s="72"/>
      <c r="L111" s="72"/>
      <c r="M111" s="72"/>
      <c r="N111" s="28">
        <f t="shared" si="8"/>
        <v>0</v>
      </c>
      <c r="O111" s="29">
        <f t="shared" si="9"/>
        <v>20.55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1073</v>
      </c>
      <c r="D112" s="66">
        <v>886</v>
      </c>
      <c r="E112" s="66"/>
      <c r="F112" s="66"/>
      <c r="G112" s="66">
        <v>4712</v>
      </c>
      <c r="H112" s="66"/>
      <c r="I112" s="18">
        <f t="shared" si="7"/>
        <v>6671</v>
      </c>
      <c r="J112" s="67"/>
      <c r="K112" s="66"/>
      <c r="L112" s="66"/>
      <c r="M112" s="66"/>
      <c r="N112" s="20">
        <f t="shared" si="8"/>
        <v>0</v>
      </c>
      <c r="O112" s="21">
        <f t="shared" si="9"/>
        <v>6671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7.6</v>
      </c>
      <c r="D113" s="75">
        <v>5.5</v>
      </c>
      <c r="E113" s="75"/>
      <c r="F113" s="75"/>
      <c r="G113" s="75">
        <v>0</v>
      </c>
      <c r="H113" s="75"/>
      <c r="I113" s="30">
        <f t="shared" si="7"/>
        <v>13.1</v>
      </c>
      <c r="J113" s="76"/>
      <c r="K113" s="75"/>
      <c r="L113" s="75"/>
      <c r="M113" s="75"/>
      <c r="N113" s="31">
        <f t="shared" si="8"/>
        <v>0</v>
      </c>
      <c r="O113" s="32">
        <f t="shared" si="9"/>
        <v>13.1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1.6</v>
      </c>
      <c r="D114" s="72">
        <v>8.2200000000000006</v>
      </c>
      <c r="E114" s="72"/>
      <c r="F114" s="72"/>
      <c r="G114" s="72">
        <v>2.33</v>
      </c>
      <c r="H114" s="72"/>
      <c r="I114" s="27">
        <f t="shared" si="7"/>
        <v>12.15</v>
      </c>
      <c r="J114" s="73"/>
      <c r="K114" s="72"/>
      <c r="L114" s="72"/>
      <c r="M114" s="72"/>
      <c r="N114" s="28">
        <f t="shared" si="8"/>
        <v>0</v>
      </c>
      <c r="O114" s="29">
        <f t="shared" si="9"/>
        <v>12.15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875</v>
      </c>
      <c r="D115" s="66">
        <v>2028</v>
      </c>
      <c r="E115" s="66"/>
      <c r="F115" s="66"/>
      <c r="G115" s="66">
        <v>578</v>
      </c>
      <c r="H115" s="66"/>
      <c r="I115" s="18">
        <f t="shared" si="7"/>
        <v>3481</v>
      </c>
      <c r="J115" s="67"/>
      <c r="K115" s="66"/>
      <c r="L115" s="66"/>
      <c r="M115" s="66"/>
      <c r="N115" s="20">
        <f t="shared" si="8"/>
        <v>0</v>
      </c>
      <c r="O115" s="21">
        <f t="shared" si="9"/>
        <v>3481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6.1</v>
      </c>
      <c r="D116" s="84">
        <v>11.9</v>
      </c>
      <c r="E116" s="84"/>
      <c r="F116" s="84"/>
      <c r="G116" s="84">
        <v>0</v>
      </c>
      <c r="H116" s="84"/>
      <c r="I116" s="46">
        <f t="shared" si="7"/>
        <v>18</v>
      </c>
      <c r="J116" s="85"/>
      <c r="K116" s="84"/>
      <c r="L116" s="84"/>
      <c r="M116" s="84"/>
      <c r="N116" s="47">
        <f t="shared" si="8"/>
        <v>0</v>
      </c>
      <c r="O116" s="43">
        <f t="shared" si="9"/>
        <v>18</v>
      </c>
      <c r="P116" s="44">
        <f>SUM(O136,P111,P112,P115)</f>
        <v>1078.94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2.98</v>
      </c>
      <c r="D121" s="63">
        <v>3.97</v>
      </c>
      <c r="E121" s="63"/>
      <c r="F121" s="63"/>
      <c r="G121" s="63">
        <v>1.63</v>
      </c>
      <c r="H121" s="63"/>
      <c r="I121" s="11">
        <f t="shared" si="7"/>
        <v>8.58</v>
      </c>
      <c r="J121" s="64"/>
      <c r="K121" s="63"/>
      <c r="L121" s="63"/>
      <c r="M121" s="63"/>
      <c r="N121" s="13">
        <f t="shared" si="8"/>
        <v>0</v>
      </c>
      <c r="O121" s="14">
        <f t="shared" si="9"/>
        <v>8.58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1674</v>
      </c>
      <c r="D122" s="66">
        <v>828</v>
      </c>
      <c r="E122" s="66"/>
      <c r="F122" s="66"/>
      <c r="G122" s="66">
        <v>440</v>
      </c>
      <c r="H122" s="66"/>
      <c r="I122" s="18">
        <f t="shared" si="7"/>
        <v>2942</v>
      </c>
      <c r="J122" s="67"/>
      <c r="K122" s="66"/>
      <c r="L122" s="66"/>
      <c r="M122" s="66"/>
      <c r="N122" s="20">
        <f t="shared" si="8"/>
        <v>0</v>
      </c>
      <c r="O122" s="21">
        <f t="shared" si="9"/>
        <v>2942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10.1</v>
      </c>
      <c r="D123" s="75">
        <v>0</v>
      </c>
      <c r="E123" s="75"/>
      <c r="F123" s="75"/>
      <c r="G123" s="75">
        <v>0</v>
      </c>
      <c r="H123" s="75"/>
      <c r="I123" s="30">
        <f t="shared" si="7"/>
        <v>10.1</v>
      </c>
      <c r="J123" s="76"/>
      <c r="K123" s="75"/>
      <c r="L123" s="75"/>
      <c r="M123" s="75"/>
      <c r="N123" s="31">
        <f t="shared" si="8"/>
        <v>0</v>
      </c>
      <c r="O123" s="32">
        <f t="shared" si="9"/>
        <v>10.1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2.19</v>
      </c>
      <c r="D124" s="72">
        <v>7.37</v>
      </c>
      <c r="E124" s="72"/>
      <c r="F124" s="72"/>
      <c r="G124" s="72">
        <v>0.14000000000000001</v>
      </c>
      <c r="H124" s="72"/>
      <c r="I124" s="27">
        <f t="shared" si="7"/>
        <v>9.7000000000000011</v>
      </c>
      <c r="J124" s="73"/>
      <c r="K124" s="72"/>
      <c r="L124" s="72"/>
      <c r="M124" s="72"/>
      <c r="N124" s="28">
        <f t="shared" si="8"/>
        <v>0</v>
      </c>
      <c r="O124" s="29">
        <f t="shared" si="9"/>
        <v>9.7000000000000011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1239</v>
      </c>
      <c r="D125" s="66">
        <v>1456</v>
      </c>
      <c r="E125" s="66"/>
      <c r="F125" s="66"/>
      <c r="G125" s="66">
        <v>47</v>
      </c>
      <c r="H125" s="66"/>
      <c r="I125" s="18">
        <f t="shared" si="7"/>
        <v>2742</v>
      </c>
      <c r="J125" s="67"/>
      <c r="K125" s="66"/>
      <c r="L125" s="66"/>
      <c r="M125" s="66"/>
      <c r="N125" s="20">
        <f t="shared" si="8"/>
        <v>0</v>
      </c>
      <c r="O125" s="21">
        <f t="shared" si="9"/>
        <v>2742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5.9</v>
      </c>
      <c r="D126" s="75">
        <v>0</v>
      </c>
      <c r="E126" s="75"/>
      <c r="F126" s="75"/>
      <c r="G126" s="75">
        <v>0</v>
      </c>
      <c r="H126" s="75"/>
      <c r="I126" s="30">
        <f t="shared" si="7"/>
        <v>5.9</v>
      </c>
      <c r="J126" s="76"/>
      <c r="K126" s="75"/>
      <c r="L126" s="75"/>
      <c r="M126" s="75"/>
      <c r="N126" s="31">
        <f t="shared" si="8"/>
        <v>0</v>
      </c>
      <c r="O126" s="32">
        <f t="shared" si="9"/>
        <v>5.9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</v>
      </c>
      <c r="D127" s="72">
        <v>0.34</v>
      </c>
      <c r="E127" s="72"/>
      <c r="F127" s="72">
        <v>0.16</v>
      </c>
      <c r="G127" s="72">
        <v>0.04</v>
      </c>
      <c r="H127" s="72"/>
      <c r="I127" s="27">
        <f t="shared" si="7"/>
        <v>2.54</v>
      </c>
      <c r="J127" s="73"/>
      <c r="K127" s="72"/>
      <c r="L127" s="72"/>
      <c r="M127" s="72"/>
      <c r="N127" s="28">
        <f t="shared" si="8"/>
        <v>0</v>
      </c>
      <c r="O127" s="29">
        <f t="shared" si="9"/>
        <v>2.54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1157</v>
      </c>
      <c r="D128" s="66">
        <v>98</v>
      </c>
      <c r="E128" s="66"/>
      <c r="F128" s="66">
        <v>31</v>
      </c>
      <c r="G128" s="66">
        <v>13</v>
      </c>
      <c r="H128" s="66"/>
      <c r="I128" s="18">
        <f t="shared" si="7"/>
        <v>1299</v>
      </c>
      <c r="J128" s="67"/>
      <c r="K128" s="66"/>
      <c r="L128" s="66"/>
      <c r="M128" s="66"/>
      <c r="N128" s="20">
        <f t="shared" si="8"/>
        <v>0</v>
      </c>
      <c r="O128" s="21">
        <f t="shared" si="9"/>
        <v>1299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</v>
      </c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138.07</v>
      </c>
      <c r="D130" s="63">
        <v>80.38</v>
      </c>
      <c r="E130" s="63"/>
      <c r="F130" s="63">
        <v>347.87</v>
      </c>
      <c r="G130" s="63">
        <v>505.77</v>
      </c>
      <c r="H130" s="63">
        <v>2.13</v>
      </c>
      <c r="I130" s="11">
        <f t="shared" si="7"/>
        <v>1074.22</v>
      </c>
      <c r="J130" s="64"/>
      <c r="K130" s="63"/>
      <c r="L130" s="63"/>
      <c r="M130" s="63">
        <v>0.13</v>
      </c>
      <c r="N130" s="13">
        <f>SUM(J130:M130)</f>
        <v>0.13</v>
      </c>
      <c r="O130" s="14">
        <f t="shared" si="9"/>
        <v>1074.3500000000001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62228</v>
      </c>
      <c r="D131" s="66">
        <v>15322</v>
      </c>
      <c r="E131" s="66"/>
      <c r="F131" s="66">
        <v>74489</v>
      </c>
      <c r="G131" s="66">
        <v>141105</v>
      </c>
      <c r="H131" s="66">
        <v>295</v>
      </c>
      <c r="I131" s="18">
        <f t="shared" si="7"/>
        <v>293439</v>
      </c>
      <c r="J131" s="67"/>
      <c r="K131" s="66"/>
      <c r="L131" s="66"/>
      <c r="M131" s="66">
        <v>8</v>
      </c>
      <c r="N131" s="20">
        <f t="shared" si="8"/>
        <v>8</v>
      </c>
      <c r="O131" s="21">
        <f t="shared" si="9"/>
        <v>293447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634.5</v>
      </c>
      <c r="D132" s="75">
        <v>256.8</v>
      </c>
      <c r="E132" s="75"/>
      <c r="F132" s="75">
        <v>764.7</v>
      </c>
      <c r="G132" s="75">
        <v>1467.5</v>
      </c>
      <c r="H132" s="75">
        <v>6.1</v>
      </c>
      <c r="I132" s="30">
        <f t="shared" ref="I132:I138" si="10">SUM(C132:H132)</f>
        <v>3129.6</v>
      </c>
      <c r="J132" s="76"/>
      <c r="K132" s="75"/>
      <c r="L132" s="75"/>
      <c r="M132" s="75">
        <v>0.2</v>
      </c>
      <c r="N132" s="31">
        <f t="shared" ref="N132:N138" si="11">SUM(J132:M132)</f>
        <v>0.2</v>
      </c>
      <c r="O132" s="32">
        <f t="shared" ref="O132:O138" si="12">SUM(N132,I132)</f>
        <v>3129.7999999999997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135.61000000000001</v>
      </c>
      <c r="D133" s="72">
        <v>54.91</v>
      </c>
      <c r="E133" s="72"/>
      <c r="F133" s="72">
        <v>344.35</v>
      </c>
      <c r="G133" s="72">
        <v>505.36</v>
      </c>
      <c r="H133" s="72">
        <v>0.18</v>
      </c>
      <c r="I133" s="27">
        <f t="shared" si="10"/>
        <v>1040.4100000000001</v>
      </c>
      <c r="J133" s="73"/>
      <c r="K133" s="72"/>
      <c r="L133" s="72"/>
      <c r="M133" s="72">
        <v>0.13</v>
      </c>
      <c r="N133" s="28">
        <f t="shared" si="11"/>
        <v>0.13</v>
      </c>
      <c r="O133" s="29">
        <f t="shared" si="12"/>
        <v>1040.5400000000002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61455</v>
      </c>
      <c r="D134" s="66">
        <v>11513</v>
      </c>
      <c r="E134" s="66"/>
      <c r="F134" s="66">
        <v>73888</v>
      </c>
      <c r="G134" s="66">
        <v>141025</v>
      </c>
      <c r="H134" s="66">
        <v>33</v>
      </c>
      <c r="I134" s="18">
        <f t="shared" si="10"/>
        <v>287914</v>
      </c>
      <c r="J134" s="67"/>
      <c r="K134" s="66"/>
      <c r="L134" s="66"/>
      <c r="M134" s="66">
        <v>8</v>
      </c>
      <c r="N134" s="20">
        <f t="shared" si="11"/>
        <v>8</v>
      </c>
      <c r="O134" s="21">
        <f t="shared" si="12"/>
        <v>287922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610.5</v>
      </c>
      <c r="D135" s="84">
        <v>135.30000000000001</v>
      </c>
      <c r="E135" s="84"/>
      <c r="F135" s="84">
        <v>751.1</v>
      </c>
      <c r="G135" s="84">
        <v>1465.5</v>
      </c>
      <c r="H135" s="84">
        <v>0.6</v>
      </c>
      <c r="I135" s="46">
        <f t="shared" si="10"/>
        <v>2963</v>
      </c>
      <c r="J135" s="85"/>
      <c r="K135" s="84"/>
      <c r="L135" s="84"/>
      <c r="M135" s="84">
        <v>0.2</v>
      </c>
      <c r="N135" s="47">
        <f t="shared" si="11"/>
        <v>0.2</v>
      </c>
      <c r="O135" s="43">
        <f t="shared" si="12"/>
        <v>2963.2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138.09999999999997</v>
      </c>
      <c r="D136" s="54">
        <f t="shared" si="13"/>
        <v>84.94</v>
      </c>
      <c r="E136" s="54">
        <f t="shared" si="13"/>
        <v>0</v>
      </c>
      <c r="F136" s="54">
        <f t="shared" si="13"/>
        <v>347.87</v>
      </c>
      <c r="G136" s="54">
        <f t="shared" si="13"/>
        <v>505.76999999999992</v>
      </c>
      <c r="H136" s="54">
        <f t="shared" si="13"/>
        <v>2.1300000000000003</v>
      </c>
      <c r="I136" s="55">
        <f t="shared" si="10"/>
        <v>1078.81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0.13</v>
      </c>
      <c r="N136" s="57">
        <f t="shared" si="11"/>
        <v>0.13</v>
      </c>
      <c r="O136" s="58">
        <f t="shared" si="12"/>
        <v>1078.94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62231</v>
      </c>
      <c r="D137" s="17">
        <f t="shared" si="13"/>
        <v>15656</v>
      </c>
      <c r="E137" s="17">
        <f t="shared" si="13"/>
        <v>0</v>
      </c>
      <c r="F137" s="17">
        <f t="shared" si="13"/>
        <v>74489</v>
      </c>
      <c r="G137" s="17">
        <f t="shared" si="13"/>
        <v>141217</v>
      </c>
      <c r="H137" s="17">
        <f t="shared" si="13"/>
        <v>295</v>
      </c>
      <c r="I137" s="18">
        <f t="shared" si="10"/>
        <v>293888</v>
      </c>
      <c r="J137" s="19">
        <f t="shared" si="14"/>
        <v>0</v>
      </c>
      <c r="K137" s="17">
        <f t="shared" si="14"/>
        <v>0</v>
      </c>
      <c r="L137" s="17">
        <f t="shared" si="14"/>
        <v>0</v>
      </c>
      <c r="M137" s="17">
        <f t="shared" si="14"/>
        <v>8</v>
      </c>
      <c r="N137" s="20">
        <f t="shared" si="11"/>
        <v>8</v>
      </c>
      <c r="O137" s="21">
        <f t="shared" si="12"/>
        <v>293896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634.70000000000005</v>
      </c>
      <c r="D138" s="40">
        <f t="shared" si="13"/>
        <v>278.60000000000002</v>
      </c>
      <c r="E138" s="40">
        <f t="shared" si="13"/>
        <v>0</v>
      </c>
      <c r="F138" s="40">
        <f t="shared" si="13"/>
        <v>764.7</v>
      </c>
      <c r="G138" s="40">
        <f t="shared" si="13"/>
        <v>1475.1</v>
      </c>
      <c r="H138" s="40">
        <f t="shared" si="13"/>
        <v>6.1000000000000005</v>
      </c>
      <c r="I138" s="46">
        <f t="shared" si="10"/>
        <v>3159.2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0.2</v>
      </c>
      <c r="N138" s="47">
        <f t="shared" si="11"/>
        <v>0.2</v>
      </c>
      <c r="O138" s="43">
        <f t="shared" si="12"/>
        <v>3159.3999999999996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5066F-7C32-4ABF-9AA4-044FEEE20ED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0.17</v>
      </c>
      <c r="M8" s="72"/>
      <c r="N8" s="28">
        <f t="shared" si="1"/>
        <v>0.17</v>
      </c>
      <c r="O8" s="29">
        <f t="shared" si="2"/>
        <v>0.17</v>
      </c>
      <c r="P8" s="22" t="s">
        <v>25</v>
      </c>
      <c r="Q8" s="129" t="s">
        <v>85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2</v>
      </c>
      <c r="M9" s="66"/>
      <c r="N9" s="20">
        <f t="shared" si="1"/>
        <v>2</v>
      </c>
      <c r="O9" s="21">
        <f t="shared" si="2"/>
        <v>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0.3</v>
      </c>
      <c r="M10" s="75"/>
      <c r="N10" s="31">
        <f t="shared" si="1"/>
        <v>0.3</v>
      </c>
      <c r="O10" s="32">
        <f t="shared" si="2"/>
        <v>0.3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0.1</v>
      </c>
      <c r="N14" s="28">
        <f t="shared" si="1"/>
        <v>0.1</v>
      </c>
      <c r="O14" s="29">
        <f t="shared" si="2"/>
        <v>0.1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</v>
      </c>
      <c r="N15" s="20">
        <f t="shared" si="1"/>
        <v>3</v>
      </c>
      <c r="O15" s="21">
        <f t="shared" si="2"/>
        <v>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0.2</v>
      </c>
      <c r="N16" s="31">
        <f t="shared" si="1"/>
        <v>0.2</v>
      </c>
      <c r="O16" s="32">
        <f t="shared" si="2"/>
        <v>0.2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0.16</v>
      </c>
      <c r="D17" s="72">
        <v>0.41</v>
      </c>
      <c r="E17" s="72"/>
      <c r="F17" s="72"/>
      <c r="G17" s="72"/>
      <c r="H17" s="72"/>
      <c r="I17" s="27">
        <f t="shared" si="0"/>
        <v>0.56999999999999995</v>
      </c>
      <c r="J17" s="73"/>
      <c r="K17" s="72"/>
      <c r="L17" s="72"/>
      <c r="M17" s="72">
        <v>0.1</v>
      </c>
      <c r="N17" s="28">
        <f t="shared" si="1"/>
        <v>0.1</v>
      </c>
      <c r="O17" s="29">
        <f t="shared" si="2"/>
        <v>0.66999999999999993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34</v>
      </c>
      <c r="D18" s="66">
        <v>36</v>
      </c>
      <c r="E18" s="66"/>
      <c r="F18" s="66"/>
      <c r="G18" s="66"/>
      <c r="H18" s="66"/>
      <c r="I18" s="18">
        <f t="shared" si="0"/>
        <v>70</v>
      </c>
      <c r="J18" s="67"/>
      <c r="K18" s="66"/>
      <c r="L18" s="66"/>
      <c r="M18" s="66">
        <v>10</v>
      </c>
      <c r="N18" s="20">
        <f t="shared" si="1"/>
        <v>10</v>
      </c>
      <c r="O18" s="21">
        <f t="shared" si="2"/>
        <v>80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2.4</v>
      </c>
      <c r="D19" s="75">
        <v>2.2000000000000002</v>
      </c>
      <c r="E19" s="75"/>
      <c r="F19" s="75"/>
      <c r="G19" s="75"/>
      <c r="H19" s="75"/>
      <c r="I19" s="30">
        <f t="shared" si="0"/>
        <v>4.5999999999999996</v>
      </c>
      <c r="J19" s="76"/>
      <c r="K19" s="75"/>
      <c r="L19" s="75"/>
      <c r="M19" s="75">
        <v>0.6</v>
      </c>
      <c r="N19" s="31">
        <f t="shared" si="1"/>
        <v>0.6</v>
      </c>
      <c r="O19" s="32">
        <f t="shared" si="2"/>
        <v>5.1999999999999993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0.11</v>
      </c>
      <c r="D20" s="72"/>
      <c r="E20" s="72"/>
      <c r="F20" s="72"/>
      <c r="G20" s="72"/>
      <c r="H20" s="72"/>
      <c r="I20" s="27">
        <f t="shared" si="0"/>
        <v>0.11</v>
      </c>
      <c r="J20" s="73"/>
      <c r="K20" s="72"/>
      <c r="L20" s="72"/>
      <c r="M20" s="72"/>
      <c r="N20" s="28">
        <f t="shared" si="1"/>
        <v>0</v>
      </c>
      <c r="O20" s="29">
        <f t="shared" si="2"/>
        <v>0.11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23</v>
      </c>
      <c r="D21" s="66"/>
      <c r="E21" s="66"/>
      <c r="F21" s="66"/>
      <c r="G21" s="66"/>
      <c r="H21" s="66"/>
      <c r="I21" s="18">
        <f t="shared" si="0"/>
        <v>23</v>
      </c>
      <c r="J21" s="67"/>
      <c r="K21" s="66"/>
      <c r="L21" s="66"/>
      <c r="M21" s="66"/>
      <c r="N21" s="20">
        <f t="shared" si="1"/>
        <v>0</v>
      </c>
      <c r="O21" s="21">
        <f t="shared" si="2"/>
        <v>23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1.2</v>
      </c>
      <c r="D22" s="75"/>
      <c r="E22" s="75"/>
      <c r="F22" s="75"/>
      <c r="G22" s="75"/>
      <c r="H22" s="75"/>
      <c r="I22" s="30">
        <f t="shared" si="0"/>
        <v>1.2</v>
      </c>
      <c r="J22" s="76"/>
      <c r="K22" s="75"/>
      <c r="L22" s="75"/>
      <c r="M22" s="75"/>
      <c r="N22" s="31">
        <f t="shared" si="1"/>
        <v>0</v>
      </c>
      <c r="O22" s="32">
        <f t="shared" si="2"/>
        <v>1.2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2.09</v>
      </c>
      <c r="D23" s="72">
        <v>0.96</v>
      </c>
      <c r="E23" s="72"/>
      <c r="F23" s="72"/>
      <c r="G23" s="72"/>
      <c r="H23" s="72"/>
      <c r="I23" s="27">
        <f t="shared" si="0"/>
        <v>3.05</v>
      </c>
      <c r="J23" s="73"/>
      <c r="K23" s="72"/>
      <c r="L23" s="72"/>
      <c r="M23" s="72"/>
      <c r="N23" s="28">
        <f t="shared" si="1"/>
        <v>0</v>
      </c>
      <c r="O23" s="29">
        <f t="shared" si="2"/>
        <v>3.05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436</v>
      </c>
      <c r="D24" s="66">
        <v>71</v>
      </c>
      <c r="E24" s="66"/>
      <c r="F24" s="66"/>
      <c r="G24" s="66"/>
      <c r="H24" s="66"/>
      <c r="I24" s="18">
        <f t="shared" si="0"/>
        <v>507</v>
      </c>
      <c r="J24" s="67"/>
      <c r="K24" s="66"/>
      <c r="L24" s="66"/>
      <c r="M24" s="66"/>
      <c r="N24" s="20">
        <f t="shared" si="1"/>
        <v>0</v>
      </c>
      <c r="O24" s="21">
        <f t="shared" si="2"/>
        <v>507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18</v>
      </c>
      <c r="D25" s="75">
        <v>3.3</v>
      </c>
      <c r="E25" s="75"/>
      <c r="F25" s="75"/>
      <c r="G25" s="75"/>
      <c r="H25" s="75"/>
      <c r="I25" s="30">
        <f t="shared" si="0"/>
        <v>21.3</v>
      </c>
      <c r="J25" s="76"/>
      <c r="K25" s="75"/>
      <c r="L25" s="75"/>
      <c r="M25" s="75"/>
      <c r="N25" s="31">
        <f t="shared" si="1"/>
        <v>0</v>
      </c>
      <c r="O25" s="32">
        <f t="shared" si="2"/>
        <v>21.3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1.55</v>
      </c>
      <c r="D26" s="72">
        <v>2.08</v>
      </c>
      <c r="E26" s="72"/>
      <c r="F26" s="72">
        <v>1.28</v>
      </c>
      <c r="G26" s="72"/>
      <c r="H26" s="72"/>
      <c r="I26" s="27">
        <f t="shared" si="0"/>
        <v>4.91</v>
      </c>
      <c r="J26" s="73"/>
      <c r="K26" s="72"/>
      <c r="L26" s="72"/>
      <c r="M26" s="72"/>
      <c r="N26" s="28">
        <f t="shared" si="1"/>
        <v>0</v>
      </c>
      <c r="O26" s="29">
        <f t="shared" si="2"/>
        <v>4.91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430</v>
      </c>
      <c r="D27" s="66">
        <v>311</v>
      </c>
      <c r="E27" s="66"/>
      <c r="F27" s="66">
        <v>209</v>
      </c>
      <c r="G27" s="66"/>
      <c r="H27" s="66"/>
      <c r="I27" s="18">
        <f t="shared" si="0"/>
        <v>950</v>
      </c>
      <c r="J27" s="67"/>
      <c r="K27" s="66"/>
      <c r="L27" s="66"/>
      <c r="M27" s="66"/>
      <c r="N27" s="20">
        <f t="shared" si="1"/>
        <v>0</v>
      </c>
      <c r="O27" s="21">
        <f t="shared" si="2"/>
        <v>950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12.2</v>
      </c>
      <c r="D28" s="75">
        <v>9.5</v>
      </c>
      <c r="E28" s="75"/>
      <c r="F28" s="75">
        <v>4.9000000000000004</v>
      </c>
      <c r="G28" s="75"/>
      <c r="H28" s="75"/>
      <c r="I28" s="30">
        <f t="shared" si="0"/>
        <v>26.6</v>
      </c>
      <c r="J28" s="76"/>
      <c r="K28" s="75"/>
      <c r="L28" s="75"/>
      <c r="M28" s="75"/>
      <c r="N28" s="31">
        <f t="shared" si="1"/>
        <v>0</v>
      </c>
      <c r="O28" s="32">
        <f t="shared" si="2"/>
        <v>26.6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10.49</v>
      </c>
      <c r="D29" s="72">
        <v>3.26</v>
      </c>
      <c r="E29" s="72"/>
      <c r="F29" s="72">
        <v>4.0599999999999996</v>
      </c>
      <c r="G29" s="72">
        <v>0.4</v>
      </c>
      <c r="H29" s="72"/>
      <c r="I29" s="27">
        <f t="shared" si="0"/>
        <v>18.209999999999997</v>
      </c>
      <c r="J29" s="73"/>
      <c r="K29" s="72"/>
      <c r="L29" s="72"/>
      <c r="M29" s="72"/>
      <c r="N29" s="28">
        <f t="shared" si="1"/>
        <v>0</v>
      </c>
      <c r="O29" s="29">
        <f t="shared" si="2"/>
        <v>18.209999999999997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3399</v>
      </c>
      <c r="D30" s="66">
        <v>478</v>
      </c>
      <c r="E30" s="66"/>
      <c r="F30" s="66">
        <v>679</v>
      </c>
      <c r="G30" s="66">
        <v>65</v>
      </c>
      <c r="H30" s="66"/>
      <c r="I30" s="18">
        <f t="shared" si="0"/>
        <v>4621</v>
      </c>
      <c r="J30" s="67"/>
      <c r="K30" s="66"/>
      <c r="L30" s="66"/>
      <c r="M30" s="66"/>
      <c r="N30" s="20">
        <f t="shared" si="1"/>
        <v>0</v>
      </c>
      <c r="O30" s="21">
        <f t="shared" si="2"/>
        <v>4621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60.4</v>
      </c>
      <c r="D31" s="75">
        <v>13.5</v>
      </c>
      <c r="E31" s="75"/>
      <c r="F31" s="75">
        <v>11.1</v>
      </c>
      <c r="G31" s="75">
        <v>1.2</v>
      </c>
      <c r="H31" s="75"/>
      <c r="I31" s="30">
        <f t="shared" si="0"/>
        <v>86.2</v>
      </c>
      <c r="J31" s="76"/>
      <c r="K31" s="75"/>
      <c r="L31" s="75"/>
      <c r="M31" s="75"/>
      <c r="N31" s="31">
        <f t="shared" si="1"/>
        <v>0</v>
      </c>
      <c r="O31" s="32">
        <f t="shared" si="2"/>
        <v>86.2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20.010000000000002</v>
      </c>
      <c r="D32" s="72">
        <v>2.12</v>
      </c>
      <c r="E32" s="72"/>
      <c r="F32" s="72">
        <v>28.68</v>
      </c>
      <c r="G32" s="72">
        <v>0.56999999999999995</v>
      </c>
      <c r="H32" s="72">
        <v>0.02</v>
      </c>
      <c r="I32" s="27">
        <f t="shared" si="0"/>
        <v>51.400000000000006</v>
      </c>
      <c r="J32" s="73"/>
      <c r="K32" s="72"/>
      <c r="L32" s="72"/>
      <c r="M32" s="72"/>
      <c r="N32" s="28">
        <f t="shared" si="1"/>
        <v>0</v>
      </c>
      <c r="O32" s="29">
        <f t="shared" si="2"/>
        <v>51.400000000000006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7608</v>
      </c>
      <c r="D33" s="66">
        <v>360</v>
      </c>
      <c r="E33" s="66"/>
      <c r="F33" s="66">
        <v>5175</v>
      </c>
      <c r="G33" s="66">
        <v>135</v>
      </c>
      <c r="H33" s="66">
        <v>3</v>
      </c>
      <c r="I33" s="18">
        <f t="shared" si="0"/>
        <v>13281</v>
      </c>
      <c r="J33" s="67"/>
      <c r="K33" s="66"/>
      <c r="L33" s="66"/>
      <c r="M33" s="66"/>
      <c r="N33" s="20">
        <f t="shared" si="1"/>
        <v>0</v>
      </c>
      <c r="O33" s="21">
        <f t="shared" si="2"/>
        <v>13281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115.4</v>
      </c>
      <c r="D34" s="75">
        <v>7.4</v>
      </c>
      <c r="E34" s="75"/>
      <c r="F34" s="75">
        <v>71.8</v>
      </c>
      <c r="G34" s="75">
        <v>2.2000000000000002</v>
      </c>
      <c r="H34" s="75">
        <v>0.1</v>
      </c>
      <c r="I34" s="30">
        <f t="shared" si="0"/>
        <v>196.9</v>
      </c>
      <c r="J34" s="76"/>
      <c r="K34" s="75"/>
      <c r="L34" s="75"/>
      <c r="M34" s="75"/>
      <c r="N34" s="31">
        <f t="shared" si="1"/>
        <v>0</v>
      </c>
      <c r="O34" s="32">
        <f t="shared" si="2"/>
        <v>196.9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16.86</v>
      </c>
      <c r="D35" s="72">
        <v>0.4</v>
      </c>
      <c r="E35" s="72"/>
      <c r="F35" s="72">
        <v>25.5</v>
      </c>
      <c r="G35" s="72">
        <v>0.55000000000000004</v>
      </c>
      <c r="H35" s="72"/>
      <c r="I35" s="27">
        <f t="shared" si="0"/>
        <v>43.309999999999995</v>
      </c>
      <c r="J35" s="73"/>
      <c r="K35" s="72"/>
      <c r="L35" s="72"/>
      <c r="M35" s="72"/>
      <c r="N35" s="28">
        <f t="shared" si="1"/>
        <v>0</v>
      </c>
      <c r="O35" s="29">
        <f t="shared" si="2"/>
        <v>43.309999999999995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7056</v>
      </c>
      <c r="D36" s="66">
        <v>82</v>
      </c>
      <c r="E36" s="66"/>
      <c r="F36" s="66">
        <v>5281</v>
      </c>
      <c r="G36" s="66">
        <v>150</v>
      </c>
      <c r="H36" s="66"/>
      <c r="I36" s="18">
        <f t="shared" si="0"/>
        <v>12569</v>
      </c>
      <c r="J36" s="67"/>
      <c r="K36" s="66"/>
      <c r="L36" s="66"/>
      <c r="M36" s="66"/>
      <c r="N36" s="20">
        <f t="shared" si="1"/>
        <v>0</v>
      </c>
      <c r="O36" s="21">
        <f t="shared" si="2"/>
        <v>12569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85.5</v>
      </c>
      <c r="D37" s="75">
        <v>1.4</v>
      </c>
      <c r="E37" s="75"/>
      <c r="F37" s="75">
        <v>59.3</v>
      </c>
      <c r="G37" s="75">
        <v>2.1</v>
      </c>
      <c r="H37" s="75"/>
      <c r="I37" s="30">
        <f t="shared" ref="I37:I50" si="3">SUM(C37:H37)</f>
        <v>148.29999999999998</v>
      </c>
      <c r="J37" s="76"/>
      <c r="K37" s="75"/>
      <c r="L37" s="75"/>
      <c r="M37" s="75"/>
      <c r="N37" s="31">
        <f t="shared" si="1"/>
        <v>0</v>
      </c>
      <c r="O37" s="32">
        <f t="shared" si="2"/>
        <v>148.29999999999998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24.76</v>
      </c>
      <c r="D38" s="72">
        <v>0.51</v>
      </c>
      <c r="E38" s="72"/>
      <c r="F38" s="72">
        <v>60.04</v>
      </c>
      <c r="G38" s="72">
        <v>4.54</v>
      </c>
      <c r="H38" s="72"/>
      <c r="I38" s="27">
        <f t="shared" si="3"/>
        <v>89.850000000000009</v>
      </c>
      <c r="J38" s="73"/>
      <c r="K38" s="72"/>
      <c r="L38" s="72"/>
      <c r="M38" s="72">
        <v>0.06</v>
      </c>
      <c r="N38" s="28">
        <f t="shared" si="1"/>
        <v>0.06</v>
      </c>
      <c r="O38" s="29">
        <f t="shared" si="2"/>
        <v>89.910000000000011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10638</v>
      </c>
      <c r="D39" s="66">
        <v>113</v>
      </c>
      <c r="E39" s="66"/>
      <c r="F39" s="66">
        <v>13086</v>
      </c>
      <c r="G39" s="66">
        <v>1171</v>
      </c>
      <c r="H39" s="66"/>
      <c r="I39" s="18">
        <f t="shared" si="3"/>
        <v>25008</v>
      </c>
      <c r="J39" s="67"/>
      <c r="K39" s="66"/>
      <c r="L39" s="66"/>
      <c r="M39" s="66">
        <v>5</v>
      </c>
      <c r="N39" s="20">
        <f t="shared" si="1"/>
        <v>5</v>
      </c>
      <c r="O39" s="21">
        <f t="shared" si="2"/>
        <v>25013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108.8</v>
      </c>
      <c r="D40" s="75">
        <v>1.8</v>
      </c>
      <c r="E40" s="75"/>
      <c r="F40" s="75">
        <v>123.2</v>
      </c>
      <c r="G40" s="75">
        <v>15.6</v>
      </c>
      <c r="H40" s="75"/>
      <c r="I40" s="30">
        <f t="shared" si="3"/>
        <v>249.4</v>
      </c>
      <c r="J40" s="76"/>
      <c r="K40" s="75"/>
      <c r="L40" s="75"/>
      <c r="M40" s="75">
        <v>0.1</v>
      </c>
      <c r="N40" s="31">
        <f t="shared" si="1"/>
        <v>0.1</v>
      </c>
      <c r="O40" s="32">
        <f t="shared" si="2"/>
        <v>249.5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23.68</v>
      </c>
      <c r="D41" s="72">
        <v>0.3</v>
      </c>
      <c r="E41" s="72"/>
      <c r="F41" s="72">
        <v>14.42</v>
      </c>
      <c r="G41" s="72">
        <v>7.33</v>
      </c>
      <c r="H41" s="72"/>
      <c r="I41" s="27">
        <f t="shared" si="3"/>
        <v>45.73</v>
      </c>
      <c r="J41" s="73">
        <v>0.15</v>
      </c>
      <c r="K41" s="72"/>
      <c r="L41" s="72"/>
      <c r="M41" s="72">
        <v>0.12</v>
      </c>
      <c r="N41" s="28">
        <f t="shared" si="1"/>
        <v>0.27</v>
      </c>
      <c r="O41" s="29">
        <f t="shared" si="2"/>
        <v>46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9891</v>
      </c>
      <c r="D42" s="66">
        <v>63</v>
      </c>
      <c r="E42" s="66"/>
      <c r="F42" s="66">
        <v>3155</v>
      </c>
      <c r="G42" s="66">
        <v>1858</v>
      </c>
      <c r="H42" s="66"/>
      <c r="I42" s="18">
        <f t="shared" si="3"/>
        <v>14967</v>
      </c>
      <c r="J42" s="67">
        <v>7</v>
      </c>
      <c r="K42" s="66"/>
      <c r="L42" s="66"/>
      <c r="M42" s="66">
        <v>8</v>
      </c>
      <c r="N42" s="20">
        <f t="shared" si="1"/>
        <v>15</v>
      </c>
      <c r="O42" s="21">
        <f t="shared" si="2"/>
        <v>14982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102.3</v>
      </c>
      <c r="D43" s="75">
        <v>0.9</v>
      </c>
      <c r="E43" s="75"/>
      <c r="F43" s="75">
        <v>30.1</v>
      </c>
      <c r="G43" s="75">
        <v>23.7</v>
      </c>
      <c r="H43" s="75"/>
      <c r="I43" s="30">
        <f t="shared" si="3"/>
        <v>157</v>
      </c>
      <c r="J43" s="76">
        <v>0</v>
      </c>
      <c r="K43" s="75"/>
      <c r="L43" s="75"/>
      <c r="M43" s="75">
        <v>0.1</v>
      </c>
      <c r="N43" s="31">
        <f t="shared" si="1"/>
        <v>0.1</v>
      </c>
      <c r="O43" s="32">
        <f t="shared" si="2"/>
        <v>157.1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33.43</v>
      </c>
      <c r="D44" s="72">
        <v>2.2599999999999998</v>
      </c>
      <c r="E44" s="72"/>
      <c r="F44" s="72">
        <v>6.69</v>
      </c>
      <c r="G44" s="72">
        <v>20.83</v>
      </c>
      <c r="H44" s="72"/>
      <c r="I44" s="27">
        <f t="shared" si="3"/>
        <v>63.209999999999994</v>
      </c>
      <c r="J44" s="73"/>
      <c r="K44" s="72"/>
      <c r="L44" s="72"/>
      <c r="M44" s="72"/>
      <c r="N44" s="28">
        <f t="shared" si="1"/>
        <v>0</v>
      </c>
      <c r="O44" s="29">
        <f t="shared" si="2"/>
        <v>63.209999999999994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14020</v>
      </c>
      <c r="D45" s="66">
        <v>337</v>
      </c>
      <c r="E45" s="66"/>
      <c r="F45" s="66">
        <v>1463</v>
      </c>
      <c r="G45" s="66">
        <v>5327</v>
      </c>
      <c r="H45" s="66"/>
      <c r="I45" s="18">
        <f t="shared" si="3"/>
        <v>21147</v>
      </c>
      <c r="J45" s="67"/>
      <c r="K45" s="66"/>
      <c r="L45" s="66"/>
      <c r="M45" s="66"/>
      <c r="N45" s="20">
        <f t="shared" si="1"/>
        <v>0</v>
      </c>
      <c r="O45" s="21">
        <f t="shared" si="2"/>
        <v>21147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132.6</v>
      </c>
      <c r="D46" s="75">
        <v>5</v>
      </c>
      <c r="E46" s="75"/>
      <c r="F46" s="75">
        <v>12.1</v>
      </c>
      <c r="G46" s="75">
        <v>58.8</v>
      </c>
      <c r="H46" s="75"/>
      <c r="I46" s="30">
        <f t="shared" si="3"/>
        <v>208.5</v>
      </c>
      <c r="J46" s="76"/>
      <c r="K46" s="75"/>
      <c r="L46" s="75"/>
      <c r="M46" s="75"/>
      <c r="N46" s="31">
        <f t="shared" si="1"/>
        <v>0</v>
      </c>
      <c r="O46" s="32">
        <f t="shared" si="2"/>
        <v>208.5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65.56</v>
      </c>
      <c r="D47" s="72">
        <v>3.09</v>
      </c>
      <c r="E47" s="72"/>
      <c r="F47" s="72">
        <v>10.42</v>
      </c>
      <c r="G47" s="72">
        <v>19.920000000000002</v>
      </c>
      <c r="H47" s="72"/>
      <c r="I47" s="27">
        <f t="shared" si="3"/>
        <v>98.990000000000009</v>
      </c>
      <c r="J47" s="73"/>
      <c r="K47" s="72"/>
      <c r="L47" s="72"/>
      <c r="M47" s="72"/>
      <c r="N47" s="28">
        <f t="shared" si="1"/>
        <v>0</v>
      </c>
      <c r="O47" s="29">
        <f t="shared" si="2"/>
        <v>98.990000000000009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31153</v>
      </c>
      <c r="D48" s="66">
        <v>690</v>
      </c>
      <c r="E48" s="66"/>
      <c r="F48" s="66">
        <v>2037</v>
      </c>
      <c r="G48" s="66">
        <v>4857</v>
      </c>
      <c r="H48" s="66"/>
      <c r="I48" s="18">
        <f t="shared" si="3"/>
        <v>38737</v>
      </c>
      <c r="J48" s="67"/>
      <c r="K48" s="66"/>
      <c r="L48" s="66"/>
      <c r="M48" s="66"/>
      <c r="N48" s="20">
        <f t="shared" si="1"/>
        <v>0</v>
      </c>
      <c r="O48" s="21">
        <f t="shared" si="2"/>
        <v>38737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191.5</v>
      </c>
      <c r="D49" s="75">
        <v>1.7</v>
      </c>
      <c r="E49" s="75"/>
      <c r="F49" s="75">
        <v>15.3</v>
      </c>
      <c r="G49" s="75">
        <v>33.6</v>
      </c>
      <c r="H49" s="75"/>
      <c r="I49" s="30">
        <f t="shared" si="3"/>
        <v>242.1</v>
      </c>
      <c r="J49" s="76"/>
      <c r="K49" s="75"/>
      <c r="L49" s="75"/>
      <c r="M49" s="75"/>
      <c r="N49" s="31">
        <f t="shared" si="1"/>
        <v>0</v>
      </c>
      <c r="O49" s="32">
        <f t="shared" si="2"/>
        <v>242.1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198.7</v>
      </c>
      <c r="D50" s="63">
        <v>14.98</v>
      </c>
      <c r="E50" s="63"/>
      <c r="F50" s="63">
        <v>151.09</v>
      </c>
      <c r="G50" s="63">
        <v>54.14</v>
      </c>
      <c r="H50" s="63">
        <v>0.02</v>
      </c>
      <c r="I50" s="11">
        <f t="shared" si="3"/>
        <v>418.92999999999995</v>
      </c>
      <c r="J50" s="64">
        <v>0.15</v>
      </c>
      <c r="K50" s="63"/>
      <c r="L50" s="63"/>
      <c r="M50" s="63">
        <v>0.38</v>
      </c>
      <c r="N50" s="13">
        <f t="shared" si="1"/>
        <v>0.53</v>
      </c>
      <c r="O50" s="14">
        <f t="shared" si="2"/>
        <v>419.45999999999992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84688</v>
      </c>
      <c r="D51" s="66">
        <v>2505</v>
      </c>
      <c r="E51" s="66"/>
      <c r="F51" s="66">
        <v>31085</v>
      </c>
      <c r="G51" s="66">
        <v>13563</v>
      </c>
      <c r="H51" s="66">
        <v>3</v>
      </c>
      <c r="I51" s="18">
        <f t="shared" ref="I51:I58" si="4">SUM(C51:H51)</f>
        <v>131844</v>
      </c>
      <c r="J51" s="67">
        <v>7</v>
      </c>
      <c r="K51" s="66"/>
      <c r="L51" s="66"/>
      <c r="M51" s="66">
        <v>26</v>
      </c>
      <c r="N51" s="20">
        <f t="shared" si="1"/>
        <v>33</v>
      </c>
      <c r="O51" s="21">
        <f>SUM(N51,I51)</f>
        <v>131877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830.3</v>
      </c>
      <c r="D52" s="75">
        <v>44.5</v>
      </c>
      <c r="E52" s="75"/>
      <c r="F52" s="75">
        <v>327.8</v>
      </c>
      <c r="G52" s="75">
        <v>137.19999999999999</v>
      </c>
      <c r="H52" s="75">
        <v>0.1</v>
      </c>
      <c r="I52" s="30">
        <f t="shared" si="4"/>
        <v>1339.8999999999999</v>
      </c>
      <c r="J52" s="76">
        <v>0</v>
      </c>
      <c r="K52" s="75"/>
      <c r="L52" s="75"/>
      <c r="M52" s="75">
        <v>1</v>
      </c>
      <c r="N52" s="31">
        <f t="shared" si="1"/>
        <v>1</v>
      </c>
      <c r="O52" s="32">
        <f t="shared" si="2"/>
        <v>1340.8999999999999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194.92</v>
      </c>
      <c r="D53" s="72">
        <v>10.48</v>
      </c>
      <c r="E53" s="72"/>
      <c r="F53" s="72">
        <v>150.58000000000001</v>
      </c>
      <c r="G53" s="72">
        <v>54.14</v>
      </c>
      <c r="H53" s="72"/>
      <c r="I53" s="27">
        <f t="shared" si="4"/>
        <v>410.12</v>
      </c>
      <c r="J53" s="73">
        <v>0.15</v>
      </c>
      <c r="K53" s="72"/>
      <c r="L53" s="72"/>
      <c r="M53" s="72">
        <v>0.38</v>
      </c>
      <c r="N53" s="28">
        <f t="shared" si="1"/>
        <v>0.53</v>
      </c>
      <c r="O53" s="29">
        <f t="shared" si="2"/>
        <v>410.65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83811</v>
      </c>
      <c r="D54" s="66">
        <v>1890</v>
      </c>
      <c r="E54" s="66"/>
      <c r="F54" s="66">
        <v>31016</v>
      </c>
      <c r="G54" s="66">
        <v>13563</v>
      </c>
      <c r="H54" s="66"/>
      <c r="I54" s="18">
        <f t="shared" si="4"/>
        <v>130280</v>
      </c>
      <c r="J54" s="67">
        <v>7</v>
      </c>
      <c r="K54" s="66"/>
      <c r="L54" s="66"/>
      <c r="M54" s="66">
        <v>26</v>
      </c>
      <c r="N54" s="20">
        <f t="shared" si="1"/>
        <v>33</v>
      </c>
      <c r="O54" s="21">
        <f t="shared" si="2"/>
        <v>130313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797.7</v>
      </c>
      <c r="D55" s="69">
        <v>25.4</v>
      </c>
      <c r="E55" s="69"/>
      <c r="F55" s="69">
        <v>325.89999999999998</v>
      </c>
      <c r="G55" s="69">
        <v>137.19999999999999</v>
      </c>
      <c r="H55" s="69"/>
      <c r="I55" s="24">
        <f t="shared" si="4"/>
        <v>1286.2</v>
      </c>
      <c r="J55" s="70">
        <v>0</v>
      </c>
      <c r="K55" s="69"/>
      <c r="L55" s="69"/>
      <c r="M55" s="69">
        <v>1</v>
      </c>
      <c r="N55" s="24">
        <f t="shared" si="1"/>
        <v>1</v>
      </c>
      <c r="O55" s="26">
        <f t="shared" si="2"/>
        <v>1287.2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198.70000000000002</v>
      </c>
      <c r="D56" s="10">
        <f t="shared" si="5"/>
        <v>15.39</v>
      </c>
      <c r="E56" s="10">
        <f t="shared" si="5"/>
        <v>0</v>
      </c>
      <c r="F56" s="10">
        <f t="shared" si="5"/>
        <v>151.08999999999997</v>
      </c>
      <c r="G56" s="10">
        <f t="shared" si="5"/>
        <v>54.14</v>
      </c>
      <c r="H56" s="10">
        <f t="shared" si="5"/>
        <v>0.02</v>
      </c>
      <c r="I56" s="36">
        <f>SUM(C56:H56)</f>
        <v>419.34</v>
      </c>
      <c r="J56" s="34">
        <f>SUM(J5,J8,J11,J14,J17,J20,J23,J26,J29,J32,J35,J38,J41,J44,J47)</f>
        <v>0.15</v>
      </c>
      <c r="K56" s="10">
        <f>SUM(K5,K8,K11,K14,K17,K20,K23,K26,K29,K32,K35,K38,K41,K44,K47)</f>
        <v>0</v>
      </c>
      <c r="L56" s="10">
        <f>SUM(L5,L8,L11,L14,L17,L20,L23,L26,L29,L32,L35,L38,L41,L44,L47)</f>
        <v>0.17</v>
      </c>
      <c r="M56" s="10">
        <f>SUM(M5,M8,M11,M14,M17,M20,M23,M26,M29,M32,M35,M38,M41,M44,M47)</f>
        <v>0.38</v>
      </c>
      <c r="N56" s="12">
        <f t="shared" si="1"/>
        <v>0.7</v>
      </c>
      <c r="O56" s="14">
        <f t="shared" si="2"/>
        <v>420.03999999999996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84688</v>
      </c>
      <c r="D57" s="17">
        <f t="shared" si="5"/>
        <v>2541</v>
      </c>
      <c r="E57" s="17">
        <f t="shared" si="5"/>
        <v>0</v>
      </c>
      <c r="F57" s="17">
        <f t="shared" si="5"/>
        <v>31085</v>
      </c>
      <c r="G57" s="17">
        <f t="shared" si="5"/>
        <v>13563</v>
      </c>
      <c r="H57" s="17">
        <f t="shared" si="5"/>
        <v>3</v>
      </c>
      <c r="I57" s="37">
        <f t="shared" si="4"/>
        <v>131880</v>
      </c>
      <c r="J57" s="35">
        <f t="shared" ref="J57:M58" si="6">SUM(J6,J9,J12,J15,J18,J21,J24,J27,J30,J33,J36,J39,J42,J45,J48)</f>
        <v>7</v>
      </c>
      <c r="K57" s="17">
        <f t="shared" si="6"/>
        <v>0</v>
      </c>
      <c r="L57" s="17">
        <f t="shared" si="6"/>
        <v>2</v>
      </c>
      <c r="M57" s="17">
        <f t="shared" si="6"/>
        <v>26</v>
      </c>
      <c r="N57" s="19">
        <f t="shared" si="1"/>
        <v>35</v>
      </c>
      <c r="O57" s="21">
        <f t="shared" si="2"/>
        <v>131915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830.30000000000007</v>
      </c>
      <c r="D58" s="40">
        <f t="shared" si="5"/>
        <v>46.699999999999996</v>
      </c>
      <c r="E58" s="40">
        <f t="shared" si="5"/>
        <v>0</v>
      </c>
      <c r="F58" s="40">
        <f t="shared" si="5"/>
        <v>327.80000000000007</v>
      </c>
      <c r="G58" s="40">
        <f t="shared" si="5"/>
        <v>137.19999999999999</v>
      </c>
      <c r="H58" s="40">
        <f t="shared" si="5"/>
        <v>0.1</v>
      </c>
      <c r="I58" s="41">
        <f t="shared" si="4"/>
        <v>1342.1000000000001</v>
      </c>
      <c r="J58" s="39">
        <f t="shared" si="6"/>
        <v>0</v>
      </c>
      <c r="K58" s="40">
        <f t="shared" si="6"/>
        <v>0</v>
      </c>
      <c r="L58" s="40">
        <f t="shared" si="6"/>
        <v>0.3</v>
      </c>
      <c r="M58" s="40">
        <f t="shared" si="6"/>
        <v>1</v>
      </c>
      <c r="N58" s="42">
        <f t="shared" si="1"/>
        <v>1.3</v>
      </c>
      <c r="O58" s="43">
        <f t="shared" si="2"/>
        <v>1343.4</v>
      </c>
      <c r="P58" s="44">
        <f>SUM(O56,P53,P54,P57)</f>
        <v>420.03999999999996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0.17</v>
      </c>
      <c r="M66" s="72"/>
      <c r="N66" s="28">
        <f t="shared" si="8"/>
        <v>0.17</v>
      </c>
      <c r="O66" s="29">
        <f t="shared" si="9"/>
        <v>0.17</v>
      </c>
      <c r="P66" s="22" t="s">
        <v>25</v>
      </c>
      <c r="Q66" s="129" t="s">
        <v>85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2</v>
      </c>
      <c r="M67" s="66"/>
      <c r="N67" s="20">
        <f t="shared" si="8"/>
        <v>2</v>
      </c>
      <c r="O67" s="21">
        <f t="shared" si="9"/>
        <v>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0.3</v>
      </c>
      <c r="M68" s="75"/>
      <c r="N68" s="31">
        <f t="shared" si="8"/>
        <v>0.3</v>
      </c>
      <c r="O68" s="32">
        <f t="shared" si="9"/>
        <v>0.3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0.1</v>
      </c>
      <c r="N72" s="28">
        <f t="shared" si="8"/>
        <v>0.1</v>
      </c>
      <c r="O72" s="29">
        <f t="shared" si="9"/>
        <v>0.1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</v>
      </c>
      <c r="N73" s="20">
        <f t="shared" si="8"/>
        <v>3</v>
      </c>
      <c r="O73" s="21">
        <f t="shared" si="9"/>
        <v>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0.2</v>
      </c>
      <c r="N74" s="31">
        <f t="shared" si="8"/>
        <v>0.2</v>
      </c>
      <c r="O74" s="32">
        <f t="shared" si="9"/>
        <v>0.2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0.16</v>
      </c>
      <c r="D75" s="72">
        <v>0.41</v>
      </c>
      <c r="E75" s="72"/>
      <c r="F75" s="72"/>
      <c r="G75" s="72"/>
      <c r="H75" s="72"/>
      <c r="I75" s="27">
        <f t="shared" si="7"/>
        <v>0.56999999999999995</v>
      </c>
      <c r="J75" s="73"/>
      <c r="K75" s="72"/>
      <c r="L75" s="72"/>
      <c r="M75" s="72">
        <v>0.1</v>
      </c>
      <c r="N75" s="28">
        <f t="shared" si="8"/>
        <v>0.1</v>
      </c>
      <c r="O75" s="29">
        <f t="shared" si="9"/>
        <v>0.66999999999999993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34</v>
      </c>
      <c r="D76" s="66">
        <v>36</v>
      </c>
      <c r="E76" s="66"/>
      <c r="F76" s="66"/>
      <c r="G76" s="66"/>
      <c r="H76" s="66"/>
      <c r="I76" s="18">
        <f t="shared" si="7"/>
        <v>70</v>
      </c>
      <c r="J76" s="67"/>
      <c r="K76" s="66"/>
      <c r="L76" s="66"/>
      <c r="M76" s="66">
        <v>10</v>
      </c>
      <c r="N76" s="20">
        <f t="shared" si="8"/>
        <v>10</v>
      </c>
      <c r="O76" s="21">
        <f t="shared" si="9"/>
        <v>80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2.4</v>
      </c>
      <c r="D77" s="75">
        <v>2.2000000000000002</v>
      </c>
      <c r="E77" s="75"/>
      <c r="F77" s="75"/>
      <c r="G77" s="75"/>
      <c r="H77" s="75"/>
      <c r="I77" s="30">
        <f t="shared" si="7"/>
        <v>4.5999999999999996</v>
      </c>
      <c r="J77" s="76"/>
      <c r="K77" s="75"/>
      <c r="L77" s="75"/>
      <c r="M77" s="75">
        <v>0.6</v>
      </c>
      <c r="N77" s="31">
        <f t="shared" si="8"/>
        <v>0.6</v>
      </c>
      <c r="O77" s="32">
        <f t="shared" si="9"/>
        <v>5.1999999999999993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0.11</v>
      </c>
      <c r="D78" s="72"/>
      <c r="E78" s="72"/>
      <c r="F78" s="72"/>
      <c r="G78" s="72"/>
      <c r="H78" s="72"/>
      <c r="I78" s="27">
        <f t="shared" si="7"/>
        <v>0.11</v>
      </c>
      <c r="J78" s="73"/>
      <c r="K78" s="72"/>
      <c r="L78" s="72"/>
      <c r="M78" s="72"/>
      <c r="N78" s="28">
        <f t="shared" si="8"/>
        <v>0</v>
      </c>
      <c r="O78" s="29">
        <f t="shared" si="9"/>
        <v>0.11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23</v>
      </c>
      <c r="D79" s="66"/>
      <c r="E79" s="66"/>
      <c r="F79" s="66"/>
      <c r="G79" s="66"/>
      <c r="H79" s="66"/>
      <c r="I79" s="18">
        <f t="shared" si="7"/>
        <v>23</v>
      </c>
      <c r="J79" s="67"/>
      <c r="K79" s="66"/>
      <c r="L79" s="66"/>
      <c r="M79" s="66"/>
      <c r="N79" s="20">
        <f t="shared" si="8"/>
        <v>0</v>
      </c>
      <c r="O79" s="21">
        <f t="shared" si="9"/>
        <v>23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1.2</v>
      </c>
      <c r="D80" s="75"/>
      <c r="E80" s="75"/>
      <c r="F80" s="75"/>
      <c r="G80" s="75"/>
      <c r="H80" s="75"/>
      <c r="I80" s="30">
        <f t="shared" si="7"/>
        <v>1.2</v>
      </c>
      <c r="J80" s="76"/>
      <c r="K80" s="75"/>
      <c r="L80" s="75"/>
      <c r="M80" s="75"/>
      <c r="N80" s="31">
        <f t="shared" si="8"/>
        <v>0</v>
      </c>
      <c r="O80" s="32">
        <f t="shared" si="9"/>
        <v>1.2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2.09</v>
      </c>
      <c r="D81" s="72">
        <v>0.96</v>
      </c>
      <c r="E81" s="72"/>
      <c r="F81" s="72"/>
      <c r="G81" s="72"/>
      <c r="H81" s="72"/>
      <c r="I81" s="27">
        <f t="shared" si="7"/>
        <v>3.05</v>
      </c>
      <c r="J81" s="73"/>
      <c r="K81" s="72"/>
      <c r="L81" s="72"/>
      <c r="M81" s="72"/>
      <c r="N81" s="28">
        <f t="shared" si="8"/>
        <v>0</v>
      </c>
      <c r="O81" s="29">
        <f t="shared" si="9"/>
        <v>3.05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436</v>
      </c>
      <c r="D82" s="66">
        <v>71</v>
      </c>
      <c r="E82" s="66"/>
      <c r="F82" s="66"/>
      <c r="G82" s="66"/>
      <c r="H82" s="66"/>
      <c r="I82" s="18">
        <f t="shared" si="7"/>
        <v>507</v>
      </c>
      <c r="J82" s="67"/>
      <c r="K82" s="66"/>
      <c r="L82" s="66"/>
      <c r="M82" s="66"/>
      <c r="N82" s="20">
        <f t="shared" si="8"/>
        <v>0</v>
      </c>
      <c r="O82" s="21">
        <f t="shared" si="9"/>
        <v>507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18</v>
      </c>
      <c r="D83" s="75">
        <v>3.3</v>
      </c>
      <c r="E83" s="75"/>
      <c r="F83" s="75"/>
      <c r="G83" s="75"/>
      <c r="H83" s="75"/>
      <c r="I83" s="30">
        <f t="shared" si="7"/>
        <v>21.3</v>
      </c>
      <c r="J83" s="76"/>
      <c r="K83" s="75"/>
      <c r="L83" s="75"/>
      <c r="M83" s="75"/>
      <c r="N83" s="31">
        <f t="shared" si="8"/>
        <v>0</v>
      </c>
      <c r="O83" s="32">
        <f t="shared" si="9"/>
        <v>21.3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1.55</v>
      </c>
      <c r="D84" s="72">
        <v>2.08</v>
      </c>
      <c r="E84" s="72"/>
      <c r="F84" s="72">
        <v>1.28</v>
      </c>
      <c r="G84" s="72"/>
      <c r="H84" s="72"/>
      <c r="I84" s="27">
        <f t="shared" si="7"/>
        <v>4.91</v>
      </c>
      <c r="J84" s="73"/>
      <c r="K84" s="72"/>
      <c r="L84" s="72"/>
      <c r="M84" s="72"/>
      <c r="N84" s="28">
        <f t="shared" si="8"/>
        <v>0</v>
      </c>
      <c r="O84" s="29">
        <f t="shared" si="9"/>
        <v>4.91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430</v>
      </c>
      <c r="D85" s="66">
        <v>311</v>
      </c>
      <c r="E85" s="66"/>
      <c r="F85" s="66">
        <v>209</v>
      </c>
      <c r="G85" s="66"/>
      <c r="H85" s="66"/>
      <c r="I85" s="18">
        <f t="shared" si="7"/>
        <v>950</v>
      </c>
      <c r="J85" s="67"/>
      <c r="K85" s="66"/>
      <c r="L85" s="66"/>
      <c r="M85" s="66"/>
      <c r="N85" s="20">
        <f t="shared" si="8"/>
        <v>0</v>
      </c>
      <c r="O85" s="21">
        <f t="shared" si="9"/>
        <v>950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12.2</v>
      </c>
      <c r="D86" s="75">
        <v>9.5</v>
      </c>
      <c r="E86" s="75"/>
      <c r="F86" s="75">
        <v>4.9000000000000004</v>
      </c>
      <c r="G86" s="75"/>
      <c r="H86" s="75"/>
      <c r="I86" s="30">
        <f t="shared" si="7"/>
        <v>26.6</v>
      </c>
      <c r="J86" s="76"/>
      <c r="K86" s="75"/>
      <c r="L86" s="75"/>
      <c r="M86" s="75"/>
      <c r="N86" s="31">
        <f t="shared" si="8"/>
        <v>0</v>
      </c>
      <c r="O86" s="32">
        <f t="shared" si="9"/>
        <v>26.6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10.49</v>
      </c>
      <c r="D87" s="72">
        <v>3.26</v>
      </c>
      <c r="E87" s="72"/>
      <c r="F87" s="72">
        <v>4.0599999999999996</v>
      </c>
      <c r="G87" s="72">
        <v>0.4</v>
      </c>
      <c r="H87" s="72"/>
      <c r="I87" s="27">
        <f t="shared" si="7"/>
        <v>18.209999999999997</v>
      </c>
      <c r="J87" s="73"/>
      <c r="K87" s="72"/>
      <c r="L87" s="72"/>
      <c r="M87" s="72"/>
      <c r="N87" s="28">
        <f t="shared" si="8"/>
        <v>0</v>
      </c>
      <c r="O87" s="29">
        <f t="shared" si="9"/>
        <v>18.209999999999997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3399</v>
      </c>
      <c r="D88" s="66">
        <v>478</v>
      </c>
      <c r="E88" s="66"/>
      <c r="F88" s="66">
        <v>679</v>
      </c>
      <c r="G88" s="66">
        <v>65</v>
      </c>
      <c r="H88" s="66"/>
      <c r="I88" s="18">
        <f t="shared" si="7"/>
        <v>4621</v>
      </c>
      <c r="J88" s="67"/>
      <c r="K88" s="66"/>
      <c r="L88" s="66"/>
      <c r="M88" s="66"/>
      <c r="N88" s="20">
        <f t="shared" si="8"/>
        <v>0</v>
      </c>
      <c r="O88" s="21">
        <f t="shared" si="9"/>
        <v>4621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60.4</v>
      </c>
      <c r="D89" s="75">
        <v>13.5</v>
      </c>
      <c r="E89" s="75"/>
      <c r="F89" s="75">
        <v>11.1</v>
      </c>
      <c r="G89" s="75">
        <v>1.2</v>
      </c>
      <c r="H89" s="75"/>
      <c r="I89" s="30">
        <f t="shared" si="7"/>
        <v>86.2</v>
      </c>
      <c r="J89" s="76"/>
      <c r="K89" s="75"/>
      <c r="L89" s="75"/>
      <c r="M89" s="75"/>
      <c r="N89" s="31">
        <f t="shared" si="8"/>
        <v>0</v>
      </c>
      <c r="O89" s="32">
        <f t="shared" si="9"/>
        <v>86.2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20.010000000000002</v>
      </c>
      <c r="D90" s="72">
        <v>2.12</v>
      </c>
      <c r="E90" s="72"/>
      <c r="F90" s="72">
        <v>28.68</v>
      </c>
      <c r="G90" s="72">
        <v>0.56999999999999995</v>
      </c>
      <c r="H90" s="72">
        <v>0.02</v>
      </c>
      <c r="I90" s="27">
        <f t="shared" si="7"/>
        <v>51.400000000000006</v>
      </c>
      <c r="J90" s="73"/>
      <c r="K90" s="72"/>
      <c r="L90" s="72"/>
      <c r="M90" s="72"/>
      <c r="N90" s="28">
        <f t="shared" si="8"/>
        <v>0</v>
      </c>
      <c r="O90" s="29">
        <f t="shared" si="9"/>
        <v>51.400000000000006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7608</v>
      </c>
      <c r="D91" s="66">
        <v>360</v>
      </c>
      <c r="E91" s="66"/>
      <c r="F91" s="66">
        <v>5175</v>
      </c>
      <c r="G91" s="66">
        <v>135</v>
      </c>
      <c r="H91" s="66">
        <v>3</v>
      </c>
      <c r="I91" s="18">
        <f t="shared" si="7"/>
        <v>13281</v>
      </c>
      <c r="J91" s="67"/>
      <c r="K91" s="66"/>
      <c r="L91" s="66"/>
      <c r="M91" s="66"/>
      <c r="N91" s="20">
        <f t="shared" si="8"/>
        <v>0</v>
      </c>
      <c r="O91" s="21">
        <f t="shared" si="9"/>
        <v>13281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115.4</v>
      </c>
      <c r="D92" s="75">
        <v>7.4</v>
      </c>
      <c r="E92" s="75"/>
      <c r="F92" s="75">
        <v>71.8</v>
      </c>
      <c r="G92" s="75">
        <v>2.2000000000000002</v>
      </c>
      <c r="H92" s="75">
        <v>0.1</v>
      </c>
      <c r="I92" s="30">
        <f t="shared" si="7"/>
        <v>196.9</v>
      </c>
      <c r="J92" s="76"/>
      <c r="K92" s="75"/>
      <c r="L92" s="75"/>
      <c r="M92" s="75"/>
      <c r="N92" s="31">
        <f t="shared" si="8"/>
        <v>0</v>
      </c>
      <c r="O92" s="32">
        <f t="shared" si="9"/>
        <v>196.9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16.86</v>
      </c>
      <c r="D93" s="72">
        <v>0.4</v>
      </c>
      <c r="E93" s="72"/>
      <c r="F93" s="72">
        <v>25.5</v>
      </c>
      <c r="G93" s="72">
        <v>0.55000000000000004</v>
      </c>
      <c r="H93" s="72"/>
      <c r="I93" s="27">
        <f t="shared" si="7"/>
        <v>43.309999999999995</v>
      </c>
      <c r="J93" s="73"/>
      <c r="K93" s="72"/>
      <c r="L93" s="72"/>
      <c r="M93" s="72"/>
      <c r="N93" s="28">
        <f t="shared" si="8"/>
        <v>0</v>
      </c>
      <c r="O93" s="29">
        <f t="shared" si="9"/>
        <v>43.309999999999995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7056</v>
      </c>
      <c r="D94" s="66">
        <v>82</v>
      </c>
      <c r="E94" s="66"/>
      <c r="F94" s="66">
        <v>5281</v>
      </c>
      <c r="G94" s="66">
        <v>150</v>
      </c>
      <c r="H94" s="66"/>
      <c r="I94" s="18">
        <f t="shared" si="7"/>
        <v>12569</v>
      </c>
      <c r="J94" s="67"/>
      <c r="K94" s="66"/>
      <c r="L94" s="66"/>
      <c r="M94" s="66"/>
      <c r="N94" s="20">
        <f t="shared" si="8"/>
        <v>0</v>
      </c>
      <c r="O94" s="21">
        <f t="shared" si="9"/>
        <v>12569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85.5</v>
      </c>
      <c r="D95" s="75">
        <v>1.4</v>
      </c>
      <c r="E95" s="75"/>
      <c r="F95" s="75">
        <v>59.3</v>
      </c>
      <c r="G95" s="75">
        <v>2.1</v>
      </c>
      <c r="H95" s="75"/>
      <c r="I95" s="30">
        <f t="shared" si="7"/>
        <v>148.29999999999998</v>
      </c>
      <c r="J95" s="76"/>
      <c r="K95" s="75"/>
      <c r="L95" s="75"/>
      <c r="M95" s="75"/>
      <c r="N95" s="31">
        <f t="shared" si="8"/>
        <v>0</v>
      </c>
      <c r="O95" s="32">
        <f t="shared" si="9"/>
        <v>148.29999999999998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24.76</v>
      </c>
      <c r="D96" s="72">
        <v>0.51</v>
      </c>
      <c r="E96" s="72"/>
      <c r="F96" s="72">
        <v>60.04</v>
      </c>
      <c r="G96" s="72">
        <v>4.54</v>
      </c>
      <c r="H96" s="72"/>
      <c r="I96" s="27">
        <f t="shared" si="7"/>
        <v>89.850000000000009</v>
      </c>
      <c r="J96" s="73"/>
      <c r="K96" s="72"/>
      <c r="L96" s="72"/>
      <c r="M96" s="72">
        <v>0.06</v>
      </c>
      <c r="N96" s="28">
        <f t="shared" si="8"/>
        <v>0.06</v>
      </c>
      <c r="O96" s="29">
        <f t="shared" si="9"/>
        <v>89.910000000000011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10638</v>
      </c>
      <c r="D97" s="66">
        <v>113</v>
      </c>
      <c r="E97" s="66"/>
      <c r="F97" s="66">
        <v>13086</v>
      </c>
      <c r="G97" s="66">
        <v>1171</v>
      </c>
      <c r="H97" s="66"/>
      <c r="I97" s="18">
        <f t="shared" si="7"/>
        <v>25008</v>
      </c>
      <c r="J97" s="67"/>
      <c r="K97" s="66"/>
      <c r="L97" s="66"/>
      <c r="M97" s="66">
        <v>5</v>
      </c>
      <c r="N97" s="20">
        <f t="shared" si="8"/>
        <v>5</v>
      </c>
      <c r="O97" s="21">
        <f t="shared" si="9"/>
        <v>25013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108.8</v>
      </c>
      <c r="D98" s="75">
        <v>1.8</v>
      </c>
      <c r="E98" s="75"/>
      <c r="F98" s="75">
        <v>123.2</v>
      </c>
      <c r="G98" s="75">
        <v>15.6</v>
      </c>
      <c r="H98" s="75"/>
      <c r="I98" s="30">
        <f t="shared" si="7"/>
        <v>249.4</v>
      </c>
      <c r="J98" s="76"/>
      <c r="K98" s="75"/>
      <c r="L98" s="75"/>
      <c r="M98" s="75">
        <v>0.1</v>
      </c>
      <c r="N98" s="31">
        <f t="shared" si="8"/>
        <v>0.1</v>
      </c>
      <c r="O98" s="32">
        <f t="shared" si="9"/>
        <v>249.5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23.68</v>
      </c>
      <c r="D99" s="72">
        <v>0.3</v>
      </c>
      <c r="E99" s="72"/>
      <c r="F99" s="72">
        <v>14.42</v>
      </c>
      <c r="G99" s="72">
        <v>7.33</v>
      </c>
      <c r="H99" s="72"/>
      <c r="I99" s="27">
        <f t="shared" si="7"/>
        <v>45.73</v>
      </c>
      <c r="J99" s="73">
        <v>0.15</v>
      </c>
      <c r="K99" s="72"/>
      <c r="L99" s="72"/>
      <c r="M99" s="72">
        <v>0.12</v>
      </c>
      <c r="N99" s="28">
        <f t="shared" si="8"/>
        <v>0.27</v>
      </c>
      <c r="O99" s="29">
        <f t="shared" si="9"/>
        <v>46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9891</v>
      </c>
      <c r="D100" s="66">
        <v>63</v>
      </c>
      <c r="E100" s="66"/>
      <c r="F100" s="66">
        <v>3155</v>
      </c>
      <c r="G100" s="66">
        <v>1858</v>
      </c>
      <c r="H100" s="66"/>
      <c r="I100" s="18">
        <f t="shared" si="7"/>
        <v>14967</v>
      </c>
      <c r="J100" s="67">
        <v>7</v>
      </c>
      <c r="K100" s="66"/>
      <c r="L100" s="66"/>
      <c r="M100" s="66">
        <v>8</v>
      </c>
      <c r="N100" s="20">
        <f t="shared" si="8"/>
        <v>15</v>
      </c>
      <c r="O100" s="21">
        <f t="shared" si="9"/>
        <v>14982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102.3</v>
      </c>
      <c r="D101" s="75">
        <v>0.9</v>
      </c>
      <c r="E101" s="75"/>
      <c r="F101" s="75">
        <v>30.1</v>
      </c>
      <c r="G101" s="75">
        <v>23.7</v>
      </c>
      <c r="H101" s="75"/>
      <c r="I101" s="30">
        <f t="shared" si="7"/>
        <v>157</v>
      </c>
      <c r="J101" s="76">
        <v>0</v>
      </c>
      <c r="K101" s="75"/>
      <c r="L101" s="75"/>
      <c r="M101" s="75">
        <v>0.1</v>
      </c>
      <c r="N101" s="31">
        <f t="shared" si="8"/>
        <v>0.1</v>
      </c>
      <c r="O101" s="32">
        <f t="shared" si="9"/>
        <v>157.1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33.43</v>
      </c>
      <c r="D102" s="72">
        <v>2.2599999999999998</v>
      </c>
      <c r="E102" s="72"/>
      <c r="F102" s="72">
        <v>6.69</v>
      </c>
      <c r="G102" s="72">
        <v>20.83</v>
      </c>
      <c r="H102" s="72"/>
      <c r="I102" s="27">
        <f t="shared" si="7"/>
        <v>63.209999999999994</v>
      </c>
      <c r="J102" s="73"/>
      <c r="K102" s="72"/>
      <c r="L102" s="72"/>
      <c r="M102" s="72"/>
      <c r="N102" s="28">
        <f t="shared" si="8"/>
        <v>0</v>
      </c>
      <c r="O102" s="29">
        <f t="shared" si="9"/>
        <v>63.209999999999994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14020</v>
      </c>
      <c r="D103" s="66">
        <v>337</v>
      </c>
      <c r="E103" s="66"/>
      <c r="F103" s="66">
        <v>1463</v>
      </c>
      <c r="G103" s="66">
        <v>5327</v>
      </c>
      <c r="H103" s="66"/>
      <c r="I103" s="18">
        <f t="shared" si="7"/>
        <v>21147</v>
      </c>
      <c r="J103" s="67"/>
      <c r="K103" s="66"/>
      <c r="L103" s="66"/>
      <c r="M103" s="66"/>
      <c r="N103" s="20">
        <f t="shared" si="8"/>
        <v>0</v>
      </c>
      <c r="O103" s="21">
        <f t="shared" si="9"/>
        <v>21147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132.6</v>
      </c>
      <c r="D104" s="75">
        <v>5</v>
      </c>
      <c r="E104" s="75"/>
      <c r="F104" s="75">
        <v>12.1</v>
      </c>
      <c r="G104" s="75">
        <v>58.8</v>
      </c>
      <c r="H104" s="75"/>
      <c r="I104" s="30">
        <f t="shared" si="7"/>
        <v>208.5</v>
      </c>
      <c r="J104" s="76"/>
      <c r="K104" s="75"/>
      <c r="L104" s="75"/>
      <c r="M104" s="75"/>
      <c r="N104" s="31">
        <f t="shared" si="8"/>
        <v>0</v>
      </c>
      <c r="O104" s="32">
        <f t="shared" si="9"/>
        <v>208.5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18.829999999999998</v>
      </c>
      <c r="D105" s="72">
        <v>0.22</v>
      </c>
      <c r="E105" s="72"/>
      <c r="F105" s="72">
        <v>10.01</v>
      </c>
      <c r="G105" s="72">
        <v>14.38</v>
      </c>
      <c r="H105" s="72"/>
      <c r="I105" s="27">
        <f t="shared" si="7"/>
        <v>43.44</v>
      </c>
      <c r="J105" s="73"/>
      <c r="K105" s="72"/>
      <c r="L105" s="72"/>
      <c r="M105" s="72"/>
      <c r="N105" s="28">
        <f t="shared" si="8"/>
        <v>0</v>
      </c>
      <c r="O105" s="29">
        <f t="shared" si="9"/>
        <v>43.44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8405</v>
      </c>
      <c r="D106" s="66">
        <v>46</v>
      </c>
      <c r="E106" s="66"/>
      <c r="F106" s="66">
        <v>1950</v>
      </c>
      <c r="G106" s="66">
        <v>3397</v>
      </c>
      <c r="H106" s="66"/>
      <c r="I106" s="18">
        <f t="shared" si="7"/>
        <v>13798</v>
      </c>
      <c r="J106" s="67"/>
      <c r="K106" s="66"/>
      <c r="L106" s="66"/>
      <c r="M106" s="66"/>
      <c r="N106" s="20">
        <f t="shared" si="8"/>
        <v>0</v>
      </c>
      <c r="O106" s="21">
        <f t="shared" si="9"/>
        <v>13798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71.8</v>
      </c>
      <c r="D107" s="75">
        <v>0.5</v>
      </c>
      <c r="E107" s="75"/>
      <c r="F107" s="75">
        <v>15.1</v>
      </c>
      <c r="G107" s="75">
        <v>30.1</v>
      </c>
      <c r="H107" s="75"/>
      <c r="I107" s="30">
        <f t="shared" si="7"/>
        <v>117.5</v>
      </c>
      <c r="J107" s="76"/>
      <c r="K107" s="75"/>
      <c r="L107" s="75"/>
      <c r="M107" s="75"/>
      <c r="N107" s="31">
        <f t="shared" si="8"/>
        <v>0</v>
      </c>
      <c r="O107" s="32">
        <f t="shared" si="9"/>
        <v>117.5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5.81</v>
      </c>
      <c r="D108" s="72">
        <v>0.23</v>
      </c>
      <c r="E108" s="72"/>
      <c r="F108" s="72"/>
      <c r="G108" s="72">
        <v>2</v>
      </c>
      <c r="H108" s="72"/>
      <c r="I108" s="27">
        <f t="shared" si="7"/>
        <v>8.0399999999999991</v>
      </c>
      <c r="J108" s="73"/>
      <c r="K108" s="72"/>
      <c r="L108" s="72"/>
      <c r="M108" s="72"/>
      <c r="N108" s="28">
        <f t="shared" si="8"/>
        <v>0</v>
      </c>
      <c r="O108" s="29">
        <f t="shared" si="9"/>
        <v>8.0399999999999991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2518</v>
      </c>
      <c r="D109" s="66">
        <v>60</v>
      </c>
      <c r="E109" s="66"/>
      <c r="F109" s="66"/>
      <c r="G109" s="66">
        <v>474</v>
      </c>
      <c r="H109" s="66"/>
      <c r="I109" s="18">
        <f t="shared" si="7"/>
        <v>3052</v>
      </c>
      <c r="J109" s="67"/>
      <c r="K109" s="66"/>
      <c r="L109" s="66"/>
      <c r="M109" s="66"/>
      <c r="N109" s="20">
        <f t="shared" si="8"/>
        <v>0</v>
      </c>
      <c r="O109" s="21">
        <f t="shared" si="9"/>
        <v>3052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19.399999999999999</v>
      </c>
      <c r="D110" s="75">
        <v>0.4</v>
      </c>
      <c r="E110" s="75"/>
      <c r="F110" s="75"/>
      <c r="G110" s="75">
        <v>3.5</v>
      </c>
      <c r="H110" s="75"/>
      <c r="I110" s="30">
        <f t="shared" si="7"/>
        <v>23.299999999999997</v>
      </c>
      <c r="J110" s="76"/>
      <c r="K110" s="75"/>
      <c r="L110" s="75"/>
      <c r="M110" s="75"/>
      <c r="N110" s="31">
        <f t="shared" si="8"/>
        <v>0</v>
      </c>
      <c r="O110" s="32">
        <f t="shared" si="9"/>
        <v>23.299999999999997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10.76</v>
      </c>
      <c r="D111" s="72">
        <v>0.46</v>
      </c>
      <c r="E111" s="72"/>
      <c r="F111" s="72">
        <v>0.05</v>
      </c>
      <c r="G111" s="72">
        <v>1.38</v>
      </c>
      <c r="H111" s="72"/>
      <c r="I111" s="27">
        <f t="shared" si="7"/>
        <v>12.650000000000002</v>
      </c>
      <c r="J111" s="73"/>
      <c r="K111" s="72"/>
      <c r="L111" s="72"/>
      <c r="M111" s="72"/>
      <c r="N111" s="28">
        <f t="shared" si="8"/>
        <v>0</v>
      </c>
      <c r="O111" s="29">
        <f t="shared" si="9"/>
        <v>12.650000000000002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5044</v>
      </c>
      <c r="D112" s="66">
        <v>100</v>
      </c>
      <c r="E112" s="66"/>
      <c r="F112" s="66">
        <v>10</v>
      </c>
      <c r="G112" s="66">
        <v>359</v>
      </c>
      <c r="H112" s="66"/>
      <c r="I112" s="18">
        <f t="shared" si="7"/>
        <v>5513</v>
      </c>
      <c r="J112" s="67"/>
      <c r="K112" s="66"/>
      <c r="L112" s="66"/>
      <c r="M112" s="66"/>
      <c r="N112" s="20">
        <f t="shared" si="8"/>
        <v>0</v>
      </c>
      <c r="O112" s="21">
        <f t="shared" si="9"/>
        <v>5513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38.1</v>
      </c>
      <c r="D113" s="75">
        <v>0.5</v>
      </c>
      <c r="E113" s="75"/>
      <c r="F113" s="75">
        <v>0.1</v>
      </c>
      <c r="G113" s="75">
        <v>0</v>
      </c>
      <c r="H113" s="75"/>
      <c r="I113" s="30">
        <f t="shared" si="7"/>
        <v>38.700000000000003</v>
      </c>
      <c r="J113" s="76"/>
      <c r="K113" s="75"/>
      <c r="L113" s="75"/>
      <c r="M113" s="75"/>
      <c r="N113" s="31">
        <f t="shared" si="8"/>
        <v>0</v>
      </c>
      <c r="O113" s="32">
        <f t="shared" si="9"/>
        <v>38.700000000000003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5.93</v>
      </c>
      <c r="D114" s="72">
        <v>0.26</v>
      </c>
      <c r="E114" s="72"/>
      <c r="F114" s="72"/>
      <c r="G114" s="72">
        <v>0.03</v>
      </c>
      <c r="H114" s="72"/>
      <c r="I114" s="27">
        <f t="shared" si="7"/>
        <v>6.22</v>
      </c>
      <c r="J114" s="73"/>
      <c r="K114" s="72"/>
      <c r="L114" s="72"/>
      <c r="M114" s="72"/>
      <c r="N114" s="28">
        <f t="shared" si="8"/>
        <v>0</v>
      </c>
      <c r="O114" s="29">
        <f t="shared" si="9"/>
        <v>6.22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2871</v>
      </c>
      <c r="D115" s="66">
        <v>52</v>
      </c>
      <c r="E115" s="66"/>
      <c r="F115" s="66"/>
      <c r="G115" s="66">
        <v>7</v>
      </c>
      <c r="H115" s="66"/>
      <c r="I115" s="18">
        <f t="shared" si="7"/>
        <v>2930</v>
      </c>
      <c r="J115" s="67"/>
      <c r="K115" s="66"/>
      <c r="L115" s="66"/>
      <c r="M115" s="66"/>
      <c r="N115" s="20">
        <f t="shared" si="8"/>
        <v>0</v>
      </c>
      <c r="O115" s="21">
        <f t="shared" si="9"/>
        <v>2930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21.1</v>
      </c>
      <c r="D116" s="84">
        <v>0.3</v>
      </c>
      <c r="E116" s="84"/>
      <c r="F116" s="84"/>
      <c r="G116" s="84">
        <v>0</v>
      </c>
      <c r="H116" s="84"/>
      <c r="I116" s="46">
        <f t="shared" si="7"/>
        <v>21.400000000000002</v>
      </c>
      <c r="J116" s="85"/>
      <c r="K116" s="84"/>
      <c r="L116" s="84"/>
      <c r="M116" s="84"/>
      <c r="N116" s="47">
        <f t="shared" si="8"/>
        <v>0</v>
      </c>
      <c r="O116" s="43">
        <f t="shared" si="9"/>
        <v>21.400000000000002</v>
      </c>
      <c r="P116" s="44">
        <f>SUM(O136,P111,P112,P115)</f>
        <v>420.04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7.65</v>
      </c>
      <c r="D121" s="63">
        <v>0.91</v>
      </c>
      <c r="E121" s="63"/>
      <c r="F121" s="63"/>
      <c r="G121" s="63">
        <v>1.3</v>
      </c>
      <c r="H121" s="63"/>
      <c r="I121" s="11">
        <f t="shared" si="7"/>
        <v>9.8600000000000012</v>
      </c>
      <c r="J121" s="64"/>
      <c r="K121" s="63"/>
      <c r="L121" s="63"/>
      <c r="M121" s="63"/>
      <c r="N121" s="13">
        <f t="shared" si="8"/>
        <v>0</v>
      </c>
      <c r="O121" s="14">
        <f t="shared" si="9"/>
        <v>9.8600000000000012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3802</v>
      </c>
      <c r="D122" s="66">
        <v>213</v>
      </c>
      <c r="E122" s="66"/>
      <c r="F122" s="66"/>
      <c r="G122" s="66">
        <v>387</v>
      </c>
      <c r="H122" s="66"/>
      <c r="I122" s="18">
        <f t="shared" si="7"/>
        <v>4402</v>
      </c>
      <c r="J122" s="67"/>
      <c r="K122" s="66"/>
      <c r="L122" s="66"/>
      <c r="M122" s="66"/>
      <c r="N122" s="20">
        <f t="shared" si="8"/>
        <v>0</v>
      </c>
      <c r="O122" s="21">
        <f t="shared" si="9"/>
        <v>4402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25.6</v>
      </c>
      <c r="D123" s="75">
        <v>0</v>
      </c>
      <c r="E123" s="75"/>
      <c r="F123" s="75"/>
      <c r="G123" s="75">
        <v>0</v>
      </c>
      <c r="H123" s="75"/>
      <c r="I123" s="30">
        <f t="shared" si="7"/>
        <v>25.6</v>
      </c>
      <c r="J123" s="76"/>
      <c r="K123" s="75"/>
      <c r="L123" s="75"/>
      <c r="M123" s="75"/>
      <c r="N123" s="31">
        <f t="shared" si="8"/>
        <v>0</v>
      </c>
      <c r="O123" s="32">
        <f t="shared" si="9"/>
        <v>25.6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4.76</v>
      </c>
      <c r="D124" s="72">
        <v>0.23</v>
      </c>
      <c r="E124" s="72"/>
      <c r="F124" s="72"/>
      <c r="G124" s="72">
        <v>0.22</v>
      </c>
      <c r="H124" s="72"/>
      <c r="I124" s="27">
        <f t="shared" si="7"/>
        <v>5.21</v>
      </c>
      <c r="J124" s="73"/>
      <c r="K124" s="72"/>
      <c r="L124" s="72"/>
      <c r="M124" s="72"/>
      <c r="N124" s="28">
        <f t="shared" si="8"/>
        <v>0</v>
      </c>
      <c r="O124" s="29">
        <f t="shared" si="9"/>
        <v>5.21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2317</v>
      </c>
      <c r="D125" s="66">
        <v>43</v>
      </c>
      <c r="E125" s="66"/>
      <c r="F125" s="66"/>
      <c r="G125" s="66">
        <v>68</v>
      </c>
      <c r="H125" s="66"/>
      <c r="I125" s="18">
        <f t="shared" si="7"/>
        <v>2428</v>
      </c>
      <c r="J125" s="67"/>
      <c r="K125" s="66"/>
      <c r="L125" s="66"/>
      <c r="M125" s="66"/>
      <c r="N125" s="20">
        <f t="shared" si="8"/>
        <v>0</v>
      </c>
      <c r="O125" s="21">
        <f t="shared" si="9"/>
        <v>2428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15.5</v>
      </c>
      <c r="D126" s="75">
        <v>0</v>
      </c>
      <c r="E126" s="75"/>
      <c r="F126" s="75"/>
      <c r="G126" s="75">
        <v>0</v>
      </c>
      <c r="H126" s="75"/>
      <c r="I126" s="30">
        <f t="shared" si="7"/>
        <v>15.5</v>
      </c>
      <c r="J126" s="76"/>
      <c r="K126" s="75"/>
      <c r="L126" s="75"/>
      <c r="M126" s="75"/>
      <c r="N126" s="31">
        <f t="shared" si="8"/>
        <v>0</v>
      </c>
      <c r="O126" s="32">
        <f t="shared" si="9"/>
        <v>15.5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11.82</v>
      </c>
      <c r="D127" s="72">
        <v>0.78</v>
      </c>
      <c r="E127" s="72"/>
      <c r="F127" s="72">
        <v>0.36</v>
      </c>
      <c r="G127" s="72">
        <v>0.61</v>
      </c>
      <c r="H127" s="72"/>
      <c r="I127" s="27">
        <f t="shared" si="7"/>
        <v>13.569999999999999</v>
      </c>
      <c r="J127" s="73"/>
      <c r="K127" s="72"/>
      <c r="L127" s="72"/>
      <c r="M127" s="72"/>
      <c r="N127" s="28">
        <f t="shared" si="8"/>
        <v>0</v>
      </c>
      <c r="O127" s="29">
        <f t="shared" si="9"/>
        <v>13.569999999999999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6196</v>
      </c>
      <c r="D128" s="66">
        <v>176</v>
      </c>
      <c r="E128" s="66"/>
      <c r="F128" s="66">
        <v>77</v>
      </c>
      <c r="G128" s="66">
        <v>165</v>
      </c>
      <c r="H128" s="66"/>
      <c r="I128" s="18">
        <f t="shared" si="7"/>
        <v>6614</v>
      </c>
      <c r="J128" s="67"/>
      <c r="K128" s="66"/>
      <c r="L128" s="66"/>
      <c r="M128" s="66"/>
      <c r="N128" s="20">
        <f t="shared" si="8"/>
        <v>0</v>
      </c>
      <c r="O128" s="21">
        <f t="shared" si="9"/>
        <v>6614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0.1</v>
      </c>
      <c r="G129" s="75">
        <v>0</v>
      </c>
      <c r="H129" s="75"/>
      <c r="I129" s="30">
        <f t="shared" si="7"/>
        <v>0.1</v>
      </c>
      <c r="J129" s="76"/>
      <c r="K129" s="75"/>
      <c r="L129" s="75"/>
      <c r="M129" s="75"/>
      <c r="N129" s="31">
        <f t="shared" si="8"/>
        <v>0</v>
      </c>
      <c r="O129" s="32">
        <f t="shared" si="9"/>
        <v>0.1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198.7</v>
      </c>
      <c r="D130" s="63">
        <v>14.98</v>
      </c>
      <c r="E130" s="63"/>
      <c r="F130" s="63">
        <v>151.09</v>
      </c>
      <c r="G130" s="63">
        <v>54.14</v>
      </c>
      <c r="H130" s="63">
        <v>0.02</v>
      </c>
      <c r="I130" s="11">
        <f t="shared" si="7"/>
        <v>418.92999999999995</v>
      </c>
      <c r="J130" s="64">
        <v>0.15</v>
      </c>
      <c r="K130" s="63"/>
      <c r="L130" s="63"/>
      <c r="M130" s="63">
        <v>0.38</v>
      </c>
      <c r="N130" s="13">
        <f>SUM(J130:M130)</f>
        <v>0.53</v>
      </c>
      <c r="O130" s="14">
        <f t="shared" si="9"/>
        <v>419.45999999999992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84688</v>
      </c>
      <c r="D131" s="66">
        <v>2505</v>
      </c>
      <c r="E131" s="66"/>
      <c r="F131" s="66">
        <v>31085</v>
      </c>
      <c r="G131" s="66">
        <v>13563</v>
      </c>
      <c r="H131" s="66">
        <v>3</v>
      </c>
      <c r="I131" s="18">
        <f t="shared" si="7"/>
        <v>131844</v>
      </c>
      <c r="J131" s="67">
        <v>7</v>
      </c>
      <c r="K131" s="66"/>
      <c r="L131" s="66"/>
      <c r="M131" s="66">
        <v>26</v>
      </c>
      <c r="N131" s="20">
        <f t="shared" si="8"/>
        <v>33</v>
      </c>
      <c r="O131" s="21">
        <f t="shared" si="9"/>
        <v>131877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830.3</v>
      </c>
      <c r="D132" s="75">
        <v>44.5</v>
      </c>
      <c r="E132" s="75"/>
      <c r="F132" s="75">
        <v>327.8</v>
      </c>
      <c r="G132" s="75">
        <v>137.19999999999999</v>
      </c>
      <c r="H132" s="75">
        <v>0.1</v>
      </c>
      <c r="I132" s="30">
        <f t="shared" ref="I132:I138" si="10">SUM(C132:H132)</f>
        <v>1339.8999999999999</v>
      </c>
      <c r="J132" s="76">
        <v>0</v>
      </c>
      <c r="K132" s="75"/>
      <c r="L132" s="75"/>
      <c r="M132" s="75">
        <v>1</v>
      </c>
      <c r="N132" s="31">
        <f t="shared" ref="N132:N138" si="11">SUM(J132:M132)</f>
        <v>1</v>
      </c>
      <c r="O132" s="32">
        <f t="shared" ref="O132:O138" si="12">SUM(N132,I132)</f>
        <v>1340.8999999999999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194.92</v>
      </c>
      <c r="D133" s="72">
        <v>10.48</v>
      </c>
      <c r="E133" s="72"/>
      <c r="F133" s="72">
        <v>150.58000000000001</v>
      </c>
      <c r="G133" s="72">
        <v>54.14</v>
      </c>
      <c r="H133" s="72"/>
      <c r="I133" s="27">
        <f t="shared" si="10"/>
        <v>410.12</v>
      </c>
      <c r="J133" s="73">
        <v>0.15</v>
      </c>
      <c r="K133" s="72"/>
      <c r="L133" s="72"/>
      <c r="M133" s="72">
        <v>0.38</v>
      </c>
      <c r="N133" s="28">
        <f t="shared" si="11"/>
        <v>0.53</v>
      </c>
      <c r="O133" s="29">
        <f t="shared" si="12"/>
        <v>410.65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83811</v>
      </c>
      <c r="D134" s="66">
        <v>1890</v>
      </c>
      <c r="E134" s="66"/>
      <c r="F134" s="66">
        <v>31016</v>
      </c>
      <c r="G134" s="66">
        <v>13563</v>
      </c>
      <c r="H134" s="66"/>
      <c r="I134" s="18">
        <f t="shared" si="10"/>
        <v>130280</v>
      </c>
      <c r="J134" s="67">
        <v>7</v>
      </c>
      <c r="K134" s="66"/>
      <c r="L134" s="66"/>
      <c r="M134" s="66">
        <v>26</v>
      </c>
      <c r="N134" s="20">
        <f t="shared" si="11"/>
        <v>33</v>
      </c>
      <c r="O134" s="21">
        <f t="shared" si="12"/>
        <v>130313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797.7</v>
      </c>
      <c r="D135" s="84">
        <v>25.4</v>
      </c>
      <c r="E135" s="84"/>
      <c r="F135" s="84">
        <v>325.89999999999998</v>
      </c>
      <c r="G135" s="84">
        <v>137.19999999999999</v>
      </c>
      <c r="H135" s="84"/>
      <c r="I135" s="46">
        <f t="shared" si="10"/>
        <v>1286.2</v>
      </c>
      <c r="J135" s="85">
        <v>0</v>
      </c>
      <c r="K135" s="84"/>
      <c r="L135" s="84"/>
      <c r="M135" s="84">
        <v>1</v>
      </c>
      <c r="N135" s="47">
        <f t="shared" si="11"/>
        <v>1</v>
      </c>
      <c r="O135" s="43">
        <f t="shared" si="12"/>
        <v>1287.2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198.70000000000002</v>
      </c>
      <c r="D136" s="54">
        <f t="shared" si="13"/>
        <v>15.390000000000002</v>
      </c>
      <c r="E136" s="54">
        <f t="shared" si="13"/>
        <v>0</v>
      </c>
      <c r="F136" s="54">
        <f t="shared" si="13"/>
        <v>151.09</v>
      </c>
      <c r="G136" s="54">
        <f t="shared" si="13"/>
        <v>54.14</v>
      </c>
      <c r="H136" s="54">
        <f t="shared" si="13"/>
        <v>0.02</v>
      </c>
      <c r="I136" s="55">
        <f t="shared" si="10"/>
        <v>419.34000000000003</v>
      </c>
      <c r="J136" s="56">
        <f t="shared" ref="J136:M138" si="14">SUM(J63,J66,J69,J72,J75,J78,J81,J84,J87,J90,J93,J96,J99,J102,J105,J108,J111,J114,J121,J124,J127)</f>
        <v>0.15</v>
      </c>
      <c r="K136" s="54">
        <f t="shared" si="14"/>
        <v>0</v>
      </c>
      <c r="L136" s="54">
        <f t="shared" si="14"/>
        <v>0.17</v>
      </c>
      <c r="M136" s="54">
        <f t="shared" si="14"/>
        <v>0.38</v>
      </c>
      <c r="N136" s="57">
        <f t="shared" si="11"/>
        <v>0.7</v>
      </c>
      <c r="O136" s="58">
        <f t="shared" si="12"/>
        <v>420.04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84688</v>
      </c>
      <c r="D137" s="17">
        <f t="shared" si="13"/>
        <v>2541</v>
      </c>
      <c r="E137" s="17">
        <f t="shared" si="13"/>
        <v>0</v>
      </c>
      <c r="F137" s="17">
        <f t="shared" si="13"/>
        <v>31085</v>
      </c>
      <c r="G137" s="17">
        <f t="shared" si="13"/>
        <v>13563</v>
      </c>
      <c r="H137" s="17">
        <f t="shared" si="13"/>
        <v>3</v>
      </c>
      <c r="I137" s="18">
        <f t="shared" si="10"/>
        <v>131880</v>
      </c>
      <c r="J137" s="19">
        <f t="shared" si="14"/>
        <v>7</v>
      </c>
      <c r="K137" s="17">
        <f t="shared" si="14"/>
        <v>0</v>
      </c>
      <c r="L137" s="17">
        <f t="shared" si="14"/>
        <v>2</v>
      </c>
      <c r="M137" s="17">
        <f t="shared" si="14"/>
        <v>26</v>
      </c>
      <c r="N137" s="20">
        <f t="shared" si="11"/>
        <v>35</v>
      </c>
      <c r="O137" s="21">
        <f t="shared" si="12"/>
        <v>131915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830.30000000000007</v>
      </c>
      <c r="D138" s="40">
        <f t="shared" si="13"/>
        <v>46.699999999999989</v>
      </c>
      <c r="E138" s="40">
        <f t="shared" si="13"/>
        <v>0</v>
      </c>
      <c r="F138" s="40">
        <f t="shared" si="13"/>
        <v>327.80000000000013</v>
      </c>
      <c r="G138" s="40">
        <f t="shared" si="13"/>
        <v>137.19999999999999</v>
      </c>
      <c r="H138" s="40">
        <f t="shared" si="13"/>
        <v>0.1</v>
      </c>
      <c r="I138" s="46">
        <f t="shared" si="10"/>
        <v>1342.1000000000001</v>
      </c>
      <c r="J138" s="42">
        <f t="shared" si="14"/>
        <v>0</v>
      </c>
      <c r="K138" s="40">
        <f t="shared" si="14"/>
        <v>0</v>
      </c>
      <c r="L138" s="40">
        <f t="shared" si="14"/>
        <v>0.3</v>
      </c>
      <c r="M138" s="40">
        <f t="shared" si="14"/>
        <v>1</v>
      </c>
      <c r="N138" s="47">
        <f t="shared" si="11"/>
        <v>1.3</v>
      </c>
      <c r="O138" s="43">
        <f t="shared" si="12"/>
        <v>1343.4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B5372-CC62-4F51-89E1-82988F994BA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2.21</v>
      </c>
      <c r="H5" s="63"/>
      <c r="I5" s="11">
        <f t="shared" ref="I5:I36" si="0">SUM(C5:H5)</f>
        <v>2.21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2.21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1.43</v>
      </c>
      <c r="H8" s="72"/>
      <c r="I8" s="27">
        <f t="shared" si="0"/>
        <v>1.43</v>
      </c>
      <c r="J8" s="73"/>
      <c r="K8" s="72"/>
      <c r="L8" s="72"/>
      <c r="M8" s="72">
        <v>0.05</v>
      </c>
      <c r="N8" s="28">
        <f t="shared" si="1"/>
        <v>0.05</v>
      </c>
      <c r="O8" s="29">
        <f t="shared" si="2"/>
        <v>1.48</v>
      </c>
      <c r="P8" s="22" t="s">
        <v>25</v>
      </c>
      <c r="Q8" s="129" t="s">
        <v>86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1</v>
      </c>
      <c r="N9" s="20">
        <f t="shared" si="1"/>
        <v>1</v>
      </c>
      <c r="O9" s="21">
        <f t="shared" si="2"/>
        <v>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0.1</v>
      </c>
      <c r="N10" s="31">
        <f t="shared" si="1"/>
        <v>0.1</v>
      </c>
      <c r="O10" s="32">
        <f t="shared" si="2"/>
        <v>0.1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0.06</v>
      </c>
      <c r="D17" s="72">
        <v>7.0000000000000007E-2</v>
      </c>
      <c r="E17" s="72"/>
      <c r="F17" s="72">
        <v>0.44</v>
      </c>
      <c r="G17" s="72">
        <v>0.1</v>
      </c>
      <c r="H17" s="72"/>
      <c r="I17" s="27">
        <f t="shared" si="0"/>
        <v>0.67</v>
      </c>
      <c r="J17" s="73"/>
      <c r="K17" s="72"/>
      <c r="L17" s="72"/>
      <c r="M17" s="72">
        <v>0.18</v>
      </c>
      <c r="N17" s="28">
        <f t="shared" si="1"/>
        <v>0.18</v>
      </c>
      <c r="O17" s="29">
        <f t="shared" si="2"/>
        <v>0.85000000000000009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13</v>
      </c>
      <c r="D18" s="66">
        <v>6</v>
      </c>
      <c r="E18" s="66"/>
      <c r="F18" s="66">
        <v>50</v>
      </c>
      <c r="G18" s="66">
        <v>12</v>
      </c>
      <c r="H18" s="66"/>
      <c r="I18" s="18">
        <f t="shared" si="0"/>
        <v>81</v>
      </c>
      <c r="J18" s="67"/>
      <c r="K18" s="66"/>
      <c r="L18" s="66"/>
      <c r="M18" s="66">
        <v>8</v>
      </c>
      <c r="N18" s="20">
        <f t="shared" si="1"/>
        <v>8</v>
      </c>
      <c r="O18" s="21">
        <f t="shared" si="2"/>
        <v>89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0.9</v>
      </c>
      <c r="D19" s="75">
        <v>0.4</v>
      </c>
      <c r="E19" s="75"/>
      <c r="F19" s="75">
        <v>2.5</v>
      </c>
      <c r="G19" s="75">
        <v>0.6</v>
      </c>
      <c r="H19" s="75"/>
      <c r="I19" s="30">
        <f t="shared" si="0"/>
        <v>4.3999999999999995</v>
      </c>
      <c r="J19" s="76"/>
      <c r="K19" s="75"/>
      <c r="L19" s="75"/>
      <c r="M19" s="75">
        <v>0.4</v>
      </c>
      <c r="N19" s="31">
        <f t="shared" si="1"/>
        <v>0.4</v>
      </c>
      <c r="O19" s="32">
        <f t="shared" si="2"/>
        <v>4.8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1.33</v>
      </c>
      <c r="E20" s="72"/>
      <c r="F20" s="72"/>
      <c r="G20" s="72"/>
      <c r="H20" s="72"/>
      <c r="I20" s="27">
        <f t="shared" si="0"/>
        <v>1.33</v>
      </c>
      <c r="J20" s="73"/>
      <c r="K20" s="72"/>
      <c r="L20" s="72"/>
      <c r="M20" s="72"/>
      <c r="N20" s="28">
        <f t="shared" si="1"/>
        <v>0</v>
      </c>
      <c r="O20" s="29">
        <f t="shared" si="2"/>
        <v>1.33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191</v>
      </c>
      <c r="E21" s="66"/>
      <c r="F21" s="66"/>
      <c r="G21" s="66"/>
      <c r="H21" s="66"/>
      <c r="I21" s="18">
        <f t="shared" si="0"/>
        <v>191</v>
      </c>
      <c r="J21" s="67"/>
      <c r="K21" s="66"/>
      <c r="L21" s="66"/>
      <c r="M21" s="66"/>
      <c r="N21" s="20">
        <f t="shared" si="1"/>
        <v>0</v>
      </c>
      <c r="O21" s="21">
        <f t="shared" si="2"/>
        <v>191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9.4</v>
      </c>
      <c r="E22" s="75"/>
      <c r="F22" s="75"/>
      <c r="G22" s="75"/>
      <c r="H22" s="75"/>
      <c r="I22" s="30">
        <f t="shared" si="0"/>
        <v>9.4</v>
      </c>
      <c r="J22" s="76"/>
      <c r="K22" s="75"/>
      <c r="L22" s="75"/>
      <c r="M22" s="75"/>
      <c r="N22" s="31">
        <f t="shared" si="1"/>
        <v>0</v>
      </c>
      <c r="O22" s="32">
        <f t="shared" si="2"/>
        <v>9.4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0.36</v>
      </c>
      <c r="E23" s="72"/>
      <c r="F23" s="72"/>
      <c r="G23" s="72"/>
      <c r="H23" s="72"/>
      <c r="I23" s="27">
        <f t="shared" si="0"/>
        <v>0.36</v>
      </c>
      <c r="J23" s="73"/>
      <c r="K23" s="72"/>
      <c r="L23" s="72"/>
      <c r="M23" s="72"/>
      <c r="N23" s="28">
        <f t="shared" si="1"/>
        <v>0</v>
      </c>
      <c r="O23" s="29">
        <f t="shared" si="2"/>
        <v>0.36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45</v>
      </c>
      <c r="E24" s="66"/>
      <c r="F24" s="66"/>
      <c r="G24" s="66"/>
      <c r="H24" s="66"/>
      <c r="I24" s="18">
        <f t="shared" si="0"/>
        <v>45</v>
      </c>
      <c r="J24" s="67"/>
      <c r="K24" s="66"/>
      <c r="L24" s="66"/>
      <c r="M24" s="66"/>
      <c r="N24" s="20">
        <f t="shared" si="1"/>
        <v>0</v>
      </c>
      <c r="O24" s="21">
        <f t="shared" si="2"/>
        <v>45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1.7</v>
      </c>
      <c r="E25" s="75"/>
      <c r="F25" s="75"/>
      <c r="G25" s="75"/>
      <c r="H25" s="75"/>
      <c r="I25" s="30">
        <f t="shared" si="0"/>
        <v>1.7</v>
      </c>
      <c r="J25" s="76"/>
      <c r="K25" s="75"/>
      <c r="L25" s="75"/>
      <c r="M25" s="75"/>
      <c r="N25" s="31">
        <f t="shared" si="1"/>
        <v>0</v>
      </c>
      <c r="O25" s="32">
        <f t="shared" si="2"/>
        <v>1.7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1.33</v>
      </c>
      <c r="E26" s="72"/>
      <c r="F26" s="72"/>
      <c r="G26" s="72"/>
      <c r="H26" s="72"/>
      <c r="I26" s="27">
        <f t="shared" si="0"/>
        <v>1.33</v>
      </c>
      <c r="J26" s="73"/>
      <c r="K26" s="72"/>
      <c r="L26" s="72"/>
      <c r="M26" s="72"/>
      <c r="N26" s="28">
        <f t="shared" si="1"/>
        <v>0</v>
      </c>
      <c r="O26" s="29">
        <f t="shared" si="2"/>
        <v>1.33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167</v>
      </c>
      <c r="E27" s="66"/>
      <c r="F27" s="66"/>
      <c r="G27" s="66"/>
      <c r="H27" s="66"/>
      <c r="I27" s="18">
        <f t="shared" si="0"/>
        <v>167</v>
      </c>
      <c r="J27" s="67"/>
      <c r="K27" s="66"/>
      <c r="L27" s="66"/>
      <c r="M27" s="66"/>
      <c r="N27" s="20">
        <f t="shared" si="1"/>
        <v>0</v>
      </c>
      <c r="O27" s="21">
        <f t="shared" si="2"/>
        <v>167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5.4</v>
      </c>
      <c r="E28" s="75"/>
      <c r="F28" s="75"/>
      <c r="G28" s="75"/>
      <c r="H28" s="75"/>
      <c r="I28" s="30">
        <f t="shared" si="0"/>
        <v>5.4</v>
      </c>
      <c r="J28" s="76"/>
      <c r="K28" s="75"/>
      <c r="L28" s="75"/>
      <c r="M28" s="75"/>
      <c r="N28" s="31">
        <f t="shared" si="1"/>
        <v>0</v>
      </c>
      <c r="O28" s="32">
        <f t="shared" si="2"/>
        <v>5.4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0.33</v>
      </c>
      <c r="D29" s="72">
        <v>11.99</v>
      </c>
      <c r="E29" s="72"/>
      <c r="F29" s="72">
        <v>0.33</v>
      </c>
      <c r="G29" s="72">
        <v>0.18</v>
      </c>
      <c r="H29" s="72"/>
      <c r="I29" s="27">
        <f t="shared" si="0"/>
        <v>12.83</v>
      </c>
      <c r="J29" s="73"/>
      <c r="K29" s="72"/>
      <c r="L29" s="72"/>
      <c r="M29" s="72">
        <v>0.19</v>
      </c>
      <c r="N29" s="28">
        <f t="shared" si="1"/>
        <v>0.19</v>
      </c>
      <c r="O29" s="29">
        <f t="shared" si="2"/>
        <v>13.02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115</v>
      </c>
      <c r="D30" s="66">
        <v>1199</v>
      </c>
      <c r="E30" s="66"/>
      <c r="F30" s="66">
        <v>57</v>
      </c>
      <c r="G30" s="66">
        <v>39</v>
      </c>
      <c r="H30" s="66"/>
      <c r="I30" s="18">
        <f t="shared" si="0"/>
        <v>1410</v>
      </c>
      <c r="J30" s="67"/>
      <c r="K30" s="66"/>
      <c r="L30" s="66"/>
      <c r="M30" s="66">
        <v>15</v>
      </c>
      <c r="N30" s="20">
        <f t="shared" si="1"/>
        <v>15</v>
      </c>
      <c r="O30" s="21">
        <f t="shared" si="2"/>
        <v>1425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</v>
      </c>
      <c r="D31" s="75">
        <v>37.799999999999997</v>
      </c>
      <c r="E31" s="75"/>
      <c r="F31" s="75">
        <v>0.9</v>
      </c>
      <c r="G31" s="75">
        <v>0.9</v>
      </c>
      <c r="H31" s="75"/>
      <c r="I31" s="30">
        <f t="shared" si="0"/>
        <v>41.599999999999994</v>
      </c>
      <c r="J31" s="76"/>
      <c r="K31" s="75"/>
      <c r="L31" s="75"/>
      <c r="M31" s="75">
        <v>0.4</v>
      </c>
      <c r="N31" s="31">
        <f t="shared" si="1"/>
        <v>0.4</v>
      </c>
      <c r="O31" s="32">
        <f t="shared" si="2"/>
        <v>41.999999999999993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1.62</v>
      </c>
      <c r="D32" s="72">
        <v>5.18</v>
      </c>
      <c r="E32" s="72"/>
      <c r="F32" s="72">
        <v>3.68</v>
      </c>
      <c r="G32" s="72">
        <v>0.78</v>
      </c>
      <c r="H32" s="72">
        <v>0.45</v>
      </c>
      <c r="I32" s="27">
        <f t="shared" si="0"/>
        <v>11.709999999999999</v>
      </c>
      <c r="J32" s="73"/>
      <c r="K32" s="72"/>
      <c r="L32" s="72"/>
      <c r="M32" s="72"/>
      <c r="N32" s="28">
        <f t="shared" si="1"/>
        <v>0</v>
      </c>
      <c r="O32" s="29">
        <f t="shared" si="2"/>
        <v>11.709999999999999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597</v>
      </c>
      <c r="D33" s="66">
        <v>946</v>
      </c>
      <c r="E33" s="66"/>
      <c r="F33" s="66">
        <v>739</v>
      </c>
      <c r="G33" s="66">
        <v>160</v>
      </c>
      <c r="H33" s="66">
        <v>57</v>
      </c>
      <c r="I33" s="18">
        <f t="shared" si="0"/>
        <v>2499</v>
      </c>
      <c r="J33" s="67"/>
      <c r="K33" s="66"/>
      <c r="L33" s="66"/>
      <c r="M33" s="66"/>
      <c r="N33" s="20">
        <f t="shared" si="1"/>
        <v>0</v>
      </c>
      <c r="O33" s="21">
        <f t="shared" si="2"/>
        <v>2499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9.1999999999999993</v>
      </c>
      <c r="D34" s="75">
        <v>18.899999999999999</v>
      </c>
      <c r="E34" s="75"/>
      <c r="F34" s="75">
        <v>9.6999999999999993</v>
      </c>
      <c r="G34" s="75">
        <v>2.7</v>
      </c>
      <c r="H34" s="75">
        <v>1.6</v>
      </c>
      <c r="I34" s="30">
        <f t="shared" si="0"/>
        <v>42.1</v>
      </c>
      <c r="J34" s="76"/>
      <c r="K34" s="75"/>
      <c r="L34" s="75"/>
      <c r="M34" s="75"/>
      <c r="N34" s="31">
        <f t="shared" si="1"/>
        <v>0</v>
      </c>
      <c r="O34" s="32">
        <f t="shared" si="2"/>
        <v>42.1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3.45</v>
      </c>
      <c r="D35" s="72">
        <v>0.73</v>
      </c>
      <c r="E35" s="72"/>
      <c r="F35" s="72">
        <v>10.42</v>
      </c>
      <c r="G35" s="72">
        <v>40.01</v>
      </c>
      <c r="H35" s="72"/>
      <c r="I35" s="27">
        <f t="shared" si="0"/>
        <v>54.61</v>
      </c>
      <c r="J35" s="73"/>
      <c r="K35" s="72"/>
      <c r="L35" s="72"/>
      <c r="M35" s="72"/>
      <c r="N35" s="28">
        <f t="shared" si="1"/>
        <v>0</v>
      </c>
      <c r="O35" s="29">
        <f t="shared" si="2"/>
        <v>54.61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1476</v>
      </c>
      <c r="D36" s="66">
        <v>80</v>
      </c>
      <c r="E36" s="66"/>
      <c r="F36" s="66">
        <v>2283</v>
      </c>
      <c r="G36" s="66">
        <v>8132</v>
      </c>
      <c r="H36" s="66"/>
      <c r="I36" s="18">
        <f t="shared" si="0"/>
        <v>11971</v>
      </c>
      <c r="J36" s="67"/>
      <c r="K36" s="66"/>
      <c r="L36" s="66"/>
      <c r="M36" s="66"/>
      <c r="N36" s="20">
        <f t="shared" si="1"/>
        <v>0</v>
      </c>
      <c r="O36" s="21">
        <f t="shared" si="2"/>
        <v>11971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17.600000000000001</v>
      </c>
      <c r="D37" s="75">
        <v>2</v>
      </c>
      <c r="E37" s="75"/>
      <c r="F37" s="75">
        <v>25.1</v>
      </c>
      <c r="G37" s="75">
        <v>120</v>
      </c>
      <c r="H37" s="75"/>
      <c r="I37" s="30">
        <f t="shared" ref="I37:I50" si="3">SUM(C37:H37)</f>
        <v>164.7</v>
      </c>
      <c r="J37" s="76"/>
      <c r="K37" s="75"/>
      <c r="L37" s="75"/>
      <c r="M37" s="75"/>
      <c r="N37" s="31">
        <f t="shared" si="1"/>
        <v>0</v>
      </c>
      <c r="O37" s="32">
        <f t="shared" si="2"/>
        <v>164.7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3.95</v>
      </c>
      <c r="D38" s="72"/>
      <c r="E38" s="72"/>
      <c r="F38" s="72">
        <v>20.65</v>
      </c>
      <c r="G38" s="72">
        <v>33.75</v>
      </c>
      <c r="H38" s="72"/>
      <c r="I38" s="27">
        <f t="shared" si="3"/>
        <v>58.349999999999994</v>
      </c>
      <c r="J38" s="73"/>
      <c r="K38" s="72"/>
      <c r="L38" s="72"/>
      <c r="M38" s="72"/>
      <c r="N38" s="28">
        <f t="shared" si="1"/>
        <v>0</v>
      </c>
      <c r="O38" s="29">
        <f t="shared" si="2"/>
        <v>58.349999999999994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1770</v>
      </c>
      <c r="D39" s="66"/>
      <c r="E39" s="66"/>
      <c r="F39" s="66">
        <v>4602</v>
      </c>
      <c r="G39" s="66">
        <v>9576</v>
      </c>
      <c r="H39" s="66"/>
      <c r="I39" s="18">
        <f t="shared" si="3"/>
        <v>15948</v>
      </c>
      <c r="J39" s="67"/>
      <c r="K39" s="66"/>
      <c r="L39" s="66"/>
      <c r="M39" s="66"/>
      <c r="N39" s="20">
        <f t="shared" si="1"/>
        <v>0</v>
      </c>
      <c r="O39" s="21">
        <f t="shared" si="2"/>
        <v>15948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18</v>
      </c>
      <c r="D40" s="75"/>
      <c r="E40" s="75"/>
      <c r="F40" s="75">
        <v>42.7</v>
      </c>
      <c r="G40" s="75">
        <v>124.5</v>
      </c>
      <c r="H40" s="75"/>
      <c r="I40" s="30">
        <f t="shared" si="3"/>
        <v>185.2</v>
      </c>
      <c r="J40" s="76"/>
      <c r="K40" s="75"/>
      <c r="L40" s="75"/>
      <c r="M40" s="75"/>
      <c r="N40" s="31">
        <f t="shared" si="1"/>
        <v>0</v>
      </c>
      <c r="O40" s="32">
        <f t="shared" si="2"/>
        <v>185.2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4.8</v>
      </c>
      <c r="D41" s="72">
        <v>0.77</v>
      </c>
      <c r="E41" s="72"/>
      <c r="F41" s="72">
        <v>24.02</v>
      </c>
      <c r="G41" s="72">
        <v>110.4</v>
      </c>
      <c r="H41" s="72"/>
      <c r="I41" s="27">
        <f t="shared" si="3"/>
        <v>139.99</v>
      </c>
      <c r="J41" s="73"/>
      <c r="K41" s="72"/>
      <c r="L41" s="72"/>
      <c r="M41" s="72"/>
      <c r="N41" s="28">
        <f t="shared" si="1"/>
        <v>0</v>
      </c>
      <c r="O41" s="29">
        <f t="shared" si="2"/>
        <v>139.99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2173</v>
      </c>
      <c r="D42" s="66">
        <v>176</v>
      </c>
      <c r="E42" s="66"/>
      <c r="F42" s="66">
        <v>5357</v>
      </c>
      <c r="G42" s="66">
        <v>31809</v>
      </c>
      <c r="H42" s="66"/>
      <c r="I42" s="18">
        <f t="shared" si="3"/>
        <v>39515</v>
      </c>
      <c r="J42" s="67"/>
      <c r="K42" s="66"/>
      <c r="L42" s="66"/>
      <c r="M42" s="66"/>
      <c r="N42" s="20">
        <f t="shared" si="1"/>
        <v>0</v>
      </c>
      <c r="O42" s="21">
        <f t="shared" si="2"/>
        <v>39515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22</v>
      </c>
      <c r="D43" s="75">
        <v>2.7</v>
      </c>
      <c r="E43" s="75"/>
      <c r="F43" s="75">
        <v>50.4</v>
      </c>
      <c r="G43" s="75">
        <v>409</v>
      </c>
      <c r="H43" s="75"/>
      <c r="I43" s="30">
        <f t="shared" si="3"/>
        <v>484.1</v>
      </c>
      <c r="J43" s="76"/>
      <c r="K43" s="75"/>
      <c r="L43" s="75"/>
      <c r="M43" s="75"/>
      <c r="N43" s="31">
        <f t="shared" si="1"/>
        <v>0</v>
      </c>
      <c r="O43" s="32">
        <f t="shared" si="2"/>
        <v>484.1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6.27</v>
      </c>
      <c r="D44" s="72">
        <v>1.04</v>
      </c>
      <c r="E44" s="72"/>
      <c r="F44" s="72">
        <v>17.73</v>
      </c>
      <c r="G44" s="72">
        <v>324.48</v>
      </c>
      <c r="H44" s="72"/>
      <c r="I44" s="27">
        <f t="shared" si="3"/>
        <v>349.52000000000004</v>
      </c>
      <c r="J44" s="73"/>
      <c r="K44" s="72"/>
      <c r="L44" s="72"/>
      <c r="M44" s="72"/>
      <c r="N44" s="28">
        <f t="shared" si="1"/>
        <v>0</v>
      </c>
      <c r="O44" s="29">
        <f t="shared" si="2"/>
        <v>349.52000000000004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2829</v>
      </c>
      <c r="D45" s="66">
        <v>211</v>
      </c>
      <c r="E45" s="66"/>
      <c r="F45" s="66">
        <v>4103</v>
      </c>
      <c r="G45" s="66">
        <v>96095</v>
      </c>
      <c r="H45" s="66"/>
      <c r="I45" s="18">
        <f t="shared" si="3"/>
        <v>103238</v>
      </c>
      <c r="J45" s="67"/>
      <c r="K45" s="66"/>
      <c r="L45" s="66"/>
      <c r="M45" s="66"/>
      <c r="N45" s="20">
        <f t="shared" si="1"/>
        <v>0</v>
      </c>
      <c r="O45" s="21">
        <f t="shared" si="2"/>
        <v>103238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26.9</v>
      </c>
      <c r="D46" s="75">
        <v>2.9</v>
      </c>
      <c r="E46" s="75"/>
      <c r="F46" s="75">
        <v>33.6</v>
      </c>
      <c r="G46" s="75">
        <v>1040.0999999999999</v>
      </c>
      <c r="H46" s="75"/>
      <c r="I46" s="30">
        <f t="shared" si="3"/>
        <v>1103.5</v>
      </c>
      <c r="J46" s="76"/>
      <c r="K46" s="75"/>
      <c r="L46" s="75"/>
      <c r="M46" s="75"/>
      <c r="N46" s="31">
        <f t="shared" si="1"/>
        <v>0</v>
      </c>
      <c r="O46" s="32">
        <f t="shared" si="2"/>
        <v>1103.5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23.07</v>
      </c>
      <c r="D47" s="72">
        <v>33.25</v>
      </c>
      <c r="E47" s="72"/>
      <c r="F47" s="72">
        <v>1.88</v>
      </c>
      <c r="G47" s="72">
        <v>189.17</v>
      </c>
      <c r="H47" s="72"/>
      <c r="I47" s="27">
        <f t="shared" si="3"/>
        <v>247.37</v>
      </c>
      <c r="J47" s="73"/>
      <c r="K47" s="72"/>
      <c r="L47" s="72"/>
      <c r="M47" s="72">
        <v>0.65</v>
      </c>
      <c r="N47" s="28">
        <f t="shared" si="1"/>
        <v>0.65</v>
      </c>
      <c r="O47" s="29">
        <f t="shared" si="2"/>
        <v>248.02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12791</v>
      </c>
      <c r="D48" s="66">
        <v>9494</v>
      </c>
      <c r="E48" s="66"/>
      <c r="F48" s="66">
        <v>468</v>
      </c>
      <c r="G48" s="66">
        <v>58939</v>
      </c>
      <c r="H48" s="66"/>
      <c r="I48" s="18">
        <f t="shared" si="3"/>
        <v>81692</v>
      </c>
      <c r="J48" s="67"/>
      <c r="K48" s="66"/>
      <c r="L48" s="66"/>
      <c r="M48" s="66">
        <v>69</v>
      </c>
      <c r="N48" s="20">
        <f t="shared" si="1"/>
        <v>69</v>
      </c>
      <c r="O48" s="21">
        <f t="shared" si="2"/>
        <v>81761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69.5</v>
      </c>
      <c r="D49" s="75">
        <v>13.7</v>
      </c>
      <c r="E49" s="75"/>
      <c r="F49" s="75">
        <v>2.1</v>
      </c>
      <c r="G49" s="75">
        <v>309.7</v>
      </c>
      <c r="H49" s="75"/>
      <c r="I49" s="30">
        <f t="shared" si="3"/>
        <v>395</v>
      </c>
      <c r="J49" s="76"/>
      <c r="K49" s="75"/>
      <c r="L49" s="75"/>
      <c r="M49" s="75">
        <v>0.7</v>
      </c>
      <c r="N49" s="31">
        <f t="shared" si="1"/>
        <v>0.7</v>
      </c>
      <c r="O49" s="32">
        <f t="shared" si="2"/>
        <v>395.7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43.55</v>
      </c>
      <c r="D50" s="63">
        <v>54.65</v>
      </c>
      <c r="E50" s="63"/>
      <c r="F50" s="63">
        <v>78.709999999999994</v>
      </c>
      <c r="G50" s="63">
        <v>698.87</v>
      </c>
      <c r="H50" s="63">
        <v>0.45</v>
      </c>
      <c r="I50" s="11">
        <f t="shared" si="3"/>
        <v>876.23</v>
      </c>
      <c r="J50" s="64"/>
      <c r="K50" s="63"/>
      <c r="L50" s="63"/>
      <c r="M50" s="63">
        <v>1.02</v>
      </c>
      <c r="N50" s="13">
        <f t="shared" si="1"/>
        <v>1.02</v>
      </c>
      <c r="O50" s="14">
        <f t="shared" si="2"/>
        <v>877.25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21764</v>
      </c>
      <c r="D51" s="66">
        <v>12318</v>
      </c>
      <c r="E51" s="66"/>
      <c r="F51" s="66">
        <v>17609</v>
      </c>
      <c r="G51" s="66">
        <v>204762</v>
      </c>
      <c r="H51" s="66">
        <v>57</v>
      </c>
      <c r="I51" s="18">
        <f t="shared" ref="I51:I58" si="4">SUM(C51:H51)</f>
        <v>256510</v>
      </c>
      <c r="J51" s="67"/>
      <c r="K51" s="66"/>
      <c r="L51" s="66"/>
      <c r="M51" s="66">
        <v>92</v>
      </c>
      <c r="N51" s="20">
        <f t="shared" si="1"/>
        <v>92</v>
      </c>
      <c r="O51" s="21">
        <f>SUM(N51,I51)</f>
        <v>256602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166.1</v>
      </c>
      <c r="D52" s="75">
        <v>85.1</v>
      </c>
      <c r="E52" s="75"/>
      <c r="F52" s="75">
        <v>164.5</v>
      </c>
      <c r="G52" s="75">
        <v>2007.5</v>
      </c>
      <c r="H52" s="75">
        <v>1.6</v>
      </c>
      <c r="I52" s="30">
        <f t="shared" si="4"/>
        <v>2424.7999999999997</v>
      </c>
      <c r="J52" s="76"/>
      <c r="K52" s="75"/>
      <c r="L52" s="75"/>
      <c r="M52" s="75">
        <v>1.5</v>
      </c>
      <c r="N52" s="31">
        <f t="shared" si="1"/>
        <v>1.5</v>
      </c>
      <c r="O52" s="32">
        <f t="shared" si="2"/>
        <v>2426.2999999999997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43.49</v>
      </c>
      <c r="D53" s="72">
        <v>42.97</v>
      </c>
      <c r="E53" s="72"/>
      <c r="F53" s="72">
        <v>78.709999999999994</v>
      </c>
      <c r="G53" s="72">
        <v>698.77</v>
      </c>
      <c r="H53" s="72"/>
      <c r="I53" s="27">
        <f t="shared" si="4"/>
        <v>863.94</v>
      </c>
      <c r="J53" s="73"/>
      <c r="K53" s="72"/>
      <c r="L53" s="72"/>
      <c r="M53" s="72">
        <v>1.02</v>
      </c>
      <c r="N53" s="28">
        <f t="shared" si="1"/>
        <v>1.02</v>
      </c>
      <c r="O53" s="29">
        <f t="shared" si="2"/>
        <v>864.96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21751</v>
      </c>
      <c r="D54" s="66">
        <v>11095</v>
      </c>
      <c r="E54" s="66"/>
      <c r="F54" s="66">
        <v>17609</v>
      </c>
      <c r="G54" s="66">
        <v>204750</v>
      </c>
      <c r="H54" s="66"/>
      <c r="I54" s="18">
        <f t="shared" si="4"/>
        <v>255205</v>
      </c>
      <c r="J54" s="67"/>
      <c r="K54" s="66"/>
      <c r="L54" s="66"/>
      <c r="M54" s="66">
        <v>92</v>
      </c>
      <c r="N54" s="20">
        <f t="shared" si="1"/>
        <v>92</v>
      </c>
      <c r="O54" s="21">
        <f t="shared" si="2"/>
        <v>255297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165.2</v>
      </c>
      <c r="D55" s="69">
        <v>46.4</v>
      </c>
      <c r="E55" s="69"/>
      <c r="F55" s="69">
        <v>164.5</v>
      </c>
      <c r="G55" s="69">
        <v>2006.9</v>
      </c>
      <c r="H55" s="69"/>
      <c r="I55" s="24">
        <f t="shared" si="4"/>
        <v>2383</v>
      </c>
      <c r="J55" s="70"/>
      <c r="K55" s="69"/>
      <c r="L55" s="69"/>
      <c r="M55" s="69">
        <v>1.5</v>
      </c>
      <c r="N55" s="24">
        <f t="shared" si="1"/>
        <v>1.5</v>
      </c>
      <c r="O55" s="26">
        <f t="shared" si="2"/>
        <v>2384.5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43.55</v>
      </c>
      <c r="D56" s="10">
        <f t="shared" si="5"/>
        <v>56.05</v>
      </c>
      <c r="E56" s="10">
        <f t="shared" si="5"/>
        <v>0</v>
      </c>
      <c r="F56" s="10">
        <f t="shared" si="5"/>
        <v>79.149999999999991</v>
      </c>
      <c r="G56" s="10">
        <f t="shared" si="5"/>
        <v>702.51</v>
      </c>
      <c r="H56" s="10">
        <f t="shared" si="5"/>
        <v>0.45</v>
      </c>
      <c r="I56" s="36">
        <f>SUM(C56:H56)</f>
        <v>881.71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1.07</v>
      </c>
      <c r="N56" s="12">
        <f t="shared" si="1"/>
        <v>1.07</v>
      </c>
      <c r="O56" s="14">
        <f t="shared" si="2"/>
        <v>882.78000000000009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21764</v>
      </c>
      <c r="D57" s="17">
        <f t="shared" si="5"/>
        <v>12515</v>
      </c>
      <c r="E57" s="17">
        <f t="shared" si="5"/>
        <v>0</v>
      </c>
      <c r="F57" s="17">
        <f t="shared" si="5"/>
        <v>17659</v>
      </c>
      <c r="G57" s="17">
        <f t="shared" si="5"/>
        <v>204762</v>
      </c>
      <c r="H57" s="17">
        <f t="shared" si="5"/>
        <v>57</v>
      </c>
      <c r="I57" s="37">
        <f t="shared" si="4"/>
        <v>256757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0</v>
      </c>
      <c r="M57" s="17">
        <f t="shared" si="6"/>
        <v>93</v>
      </c>
      <c r="N57" s="19">
        <f t="shared" si="1"/>
        <v>93</v>
      </c>
      <c r="O57" s="21">
        <f t="shared" si="2"/>
        <v>256850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166.1</v>
      </c>
      <c r="D58" s="40">
        <f t="shared" si="5"/>
        <v>94.9</v>
      </c>
      <c r="E58" s="40">
        <f t="shared" si="5"/>
        <v>0</v>
      </c>
      <c r="F58" s="40">
        <f t="shared" si="5"/>
        <v>167</v>
      </c>
      <c r="G58" s="40">
        <f t="shared" si="5"/>
        <v>2007.5</v>
      </c>
      <c r="H58" s="40">
        <f t="shared" si="5"/>
        <v>1.6</v>
      </c>
      <c r="I58" s="41">
        <f t="shared" si="4"/>
        <v>2437.1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1.6</v>
      </c>
      <c r="N58" s="42">
        <f t="shared" si="1"/>
        <v>1.6</v>
      </c>
      <c r="O58" s="43">
        <f t="shared" si="2"/>
        <v>2438.6999999999998</v>
      </c>
      <c r="P58" s="44">
        <f>SUM(O56,P53,P54,P57)</f>
        <v>882.78000000000009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2.21</v>
      </c>
      <c r="H63" s="63"/>
      <c r="I63" s="11">
        <f>SUM(C63:H63)</f>
        <v>2.21</v>
      </c>
      <c r="J63" s="64"/>
      <c r="K63" s="63"/>
      <c r="L63" s="63"/>
      <c r="M63" s="63"/>
      <c r="N63" s="13">
        <f>SUM(J63:M63)</f>
        <v>0</v>
      </c>
      <c r="O63" s="14">
        <f>SUM(N63,I63)</f>
        <v>2.21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1.43</v>
      </c>
      <c r="H66" s="72"/>
      <c r="I66" s="27">
        <f t="shared" si="7"/>
        <v>1.43</v>
      </c>
      <c r="J66" s="73"/>
      <c r="K66" s="72"/>
      <c r="L66" s="72"/>
      <c r="M66" s="72">
        <v>0.05</v>
      </c>
      <c r="N66" s="28">
        <f t="shared" si="8"/>
        <v>0.05</v>
      </c>
      <c r="O66" s="29">
        <f t="shared" si="9"/>
        <v>1.48</v>
      </c>
      <c r="P66" s="22" t="s">
        <v>25</v>
      </c>
      <c r="Q66" s="129" t="s">
        <v>86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1</v>
      </c>
      <c r="N67" s="20">
        <f t="shared" si="8"/>
        <v>1</v>
      </c>
      <c r="O67" s="21">
        <f t="shared" si="9"/>
        <v>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0.1</v>
      </c>
      <c r="N68" s="31">
        <f t="shared" si="8"/>
        <v>0.1</v>
      </c>
      <c r="O68" s="32">
        <f t="shared" si="9"/>
        <v>0.1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0.06</v>
      </c>
      <c r="D75" s="72">
        <v>7.0000000000000007E-2</v>
      </c>
      <c r="E75" s="72"/>
      <c r="F75" s="72">
        <v>0.44</v>
      </c>
      <c r="G75" s="72">
        <v>0.1</v>
      </c>
      <c r="H75" s="72"/>
      <c r="I75" s="27">
        <f t="shared" si="7"/>
        <v>0.67</v>
      </c>
      <c r="J75" s="73"/>
      <c r="K75" s="72"/>
      <c r="L75" s="72"/>
      <c r="M75" s="72">
        <v>0.18</v>
      </c>
      <c r="N75" s="28">
        <f t="shared" si="8"/>
        <v>0.18</v>
      </c>
      <c r="O75" s="29">
        <f t="shared" si="9"/>
        <v>0.85000000000000009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13</v>
      </c>
      <c r="D76" s="66">
        <v>6</v>
      </c>
      <c r="E76" s="66"/>
      <c r="F76" s="66">
        <v>50</v>
      </c>
      <c r="G76" s="66">
        <v>12</v>
      </c>
      <c r="H76" s="66"/>
      <c r="I76" s="18">
        <f t="shared" si="7"/>
        <v>81</v>
      </c>
      <c r="J76" s="67"/>
      <c r="K76" s="66"/>
      <c r="L76" s="66"/>
      <c r="M76" s="66">
        <v>8</v>
      </c>
      <c r="N76" s="20">
        <f t="shared" si="8"/>
        <v>8</v>
      </c>
      <c r="O76" s="21">
        <f t="shared" si="9"/>
        <v>89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0.9</v>
      </c>
      <c r="D77" s="75">
        <v>0.4</v>
      </c>
      <c r="E77" s="75"/>
      <c r="F77" s="75">
        <v>2.5</v>
      </c>
      <c r="G77" s="75">
        <v>0.6</v>
      </c>
      <c r="H77" s="75"/>
      <c r="I77" s="30">
        <f t="shared" si="7"/>
        <v>4.3999999999999995</v>
      </c>
      <c r="J77" s="76"/>
      <c r="K77" s="75"/>
      <c r="L77" s="75"/>
      <c r="M77" s="75">
        <v>0.4</v>
      </c>
      <c r="N77" s="31">
        <f t="shared" si="8"/>
        <v>0.4</v>
      </c>
      <c r="O77" s="32">
        <f t="shared" si="9"/>
        <v>4.8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1.33</v>
      </c>
      <c r="E78" s="72"/>
      <c r="F78" s="72"/>
      <c r="G78" s="72"/>
      <c r="H78" s="72"/>
      <c r="I78" s="27">
        <f t="shared" si="7"/>
        <v>1.33</v>
      </c>
      <c r="J78" s="73"/>
      <c r="K78" s="72"/>
      <c r="L78" s="72"/>
      <c r="M78" s="72"/>
      <c r="N78" s="28">
        <f t="shared" si="8"/>
        <v>0</v>
      </c>
      <c r="O78" s="29">
        <f t="shared" si="9"/>
        <v>1.33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191</v>
      </c>
      <c r="E79" s="66"/>
      <c r="F79" s="66"/>
      <c r="G79" s="66"/>
      <c r="H79" s="66"/>
      <c r="I79" s="18">
        <f t="shared" si="7"/>
        <v>191</v>
      </c>
      <c r="J79" s="67"/>
      <c r="K79" s="66"/>
      <c r="L79" s="66"/>
      <c r="M79" s="66"/>
      <c r="N79" s="20">
        <f t="shared" si="8"/>
        <v>0</v>
      </c>
      <c r="O79" s="21">
        <f t="shared" si="9"/>
        <v>191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9.4</v>
      </c>
      <c r="E80" s="75"/>
      <c r="F80" s="75"/>
      <c r="G80" s="75"/>
      <c r="H80" s="75"/>
      <c r="I80" s="30">
        <f t="shared" si="7"/>
        <v>9.4</v>
      </c>
      <c r="J80" s="76"/>
      <c r="K80" s="75"/>
      <c r="L80" s="75"/>
      <c r="M80" s="75"/>
      <c r="N80" s="31">
        <f t="shared" si="8"/>
        <v>0</v>
      </c>
      <c r="O80" s="32">
        <f t="shared" si="9"/>
        <v>9.4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0.36</v>
      </c>
      <c r="E81" s="72"/>
      <c r="F81" s="72"/>
      <c r="G81" s="72"/>
      <c r="H81" s="72"/>
      <c r="I81" s="27">
        <f t="shared" si="7"/>
        <v>0.36</v>
      </c>
      <c r="J81" s="73"/>
      <c r="K81" s="72"/>
      <c r="L81" s="72"/>
      <c r="M81" s="72"/>
      <c r="N81" s="28">
        <f t="shared" si="8"/>
        <v>0</v>
      </c>
      <c r="O81" s="29">
        <f t="shared" si="9"/>
        <v>0.36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45</v>
      </c>
      <c r="E82" s="66"/>
      <c r="F82" s="66"/>
      <c r="G82" s="66"/>
      <c r="H82" s="66"/>
      <c r="I82" s="18">
        <f t="shared" si="7"/>
        <v>45</v>
      </c>
      <c r="J82" s="67"/>
      <c r="K82" s="66"/>
      <c r="L82" s="66"/>
      <c r="M82" s="66"/>
      <c r="N82" s="20">
        <f t="shared" si="8"/>
        <v>0</v>
      </c>
      <c r="O82" s="21">
        <f t="shared" si="9"/>
        <v>45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1.7</v>
      </c>
      <c r="E83" s="75"/>
      <c r="F83" s="75"/>
      <c r="G83" s="75"/>
      <c r="H83" s="75"/>
      <c r="I83" s="30">
        <f t="shared" si="7"/>
        <v>1.7</v>
      </c>
      <c r="J83" s="76"/>
      <c r="K83" s="75"/>
      <c r="L83" s="75"/>
      <c r="M83" s="75"/>
      <c r="N83" s="31">
        <f t="shared" si="8"/>
        <v>0</v>
      </c>
      <c r="O83" s="32">
        <f t="shared" si="9"/>
        <v>1.7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1.33</v>
      </c>
      <c r="E84" s="72"/>
      <c r="F84" s="72"/>
      <c r="G84" s="72"/>
      <c r="H84" s="72"/>
      <c r="I84" s="27">
        <f t="shared" si="7"/>
        <v>1.33</v>
      </c>
      <c r="J84" s="73"/>
      <c r="K84" s="72"/>
      <c r="L84" s="72"/>
      <c r="M84" s="72"/>
      <c r="N84" s="28">
        <f t="shared" si="8"/>
        <v>0</v>
      </c>
      <c r="O84" s="29">
        <f t="shared" si="9"/>
        <v>1.33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167</v>
      </c>
      <c r="E85" s="66"/>
      <c r="F85" s="66"/>
      <c r="G85" s="66"/>
      <c r="H85" s="66"/>
      <c r="I85" s="18">
        <f t="shared" si="7"/>
        <v>167</v>
      </c>
      <c r="J85" s="67"/>
      <c r="K85" s="66"/>
      <c r="L85" s="66"/>
      <c r="M85" s="66"/>
      <c r="N85" s="20">
        <f t="shared" si="8"/>
        <v>0</v>
      </c>
      <c r="O85" s="21">
        <f t="shared" si="9"/>
        <v>167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5.4</v>
      </c>
      <c r="E86" s="75"/>
      <c r="F86" s="75"/>
      <c r="G86" s="75"/>
      <c r="H86" s="75"/>
      <c r="I86" s="30">
        <f t="shared" si="7"/>
        <v>5.4</v>
      </c>
      <c r="J86" s="76"/>
      <c r="K86" s="75"/>
      <c r="L86" s="75"/>
      <c r="M86" s="75"/>
      <c r="N86" s="31">
        <f t="shared" si="8"/>
        <v>0</v>
      </c>
      <c r="O86" s="32">
        <f t="shared" si="9"/>
        <v>5.4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0.33</v>
      </c>
      <c r="D87" s="72">
        <v>11.99</v>
      </c>
      <c r="E87" s="72"/>
      <c r="F87" s="72">
        <v>0.33</v>
      </c>
      <c r="G87" s="72">
        <v>0.18</v>
      </c>
      <c r="H87" s="72"/>
      <c r="I87" s="27">
        <f t="shared" si="7"/>
        <v>12.83</v>
      </c>
      <c r="J87" s="73"/>
      <c r="K87" s="72"/>
      <c r="L87" s="72"/>
      <c r="M87" s="72">
        <v>0.19</v>
      </c>
      <c r="N87" s="28">
        <f t="shared" si="8"/>
        <v>0.19</v>
      </c>
      <c r="O87" s="29">
        <f t="shared" si="9"/>
        <v>13.02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115</v>
      </c>
      <c r="D88" s="66">
        <v>1199</v>
      </c>
      <c r="E88" s="66"/>
      <c r="F88" s="66">
        <v>57</v>
      </c>
      <c r="G88" s="66">
        <v>39</v>
      </c>
      <c r="H88" s="66"/>
      <c r="I88" s="18">
        <f t="shared" si="7"/>
        <v>1410</v>
      </c>
      <c r="J88" s="67"/>
      <c r="K88" s="66"/>
      <c r="L88" s="66"/>
      <c r="M88" s="66">
        <v>15</v>
      </c>
      <c r="N88" s="20">
        <f t="shared" si="8"/>
        <v>15</v>
      </c>
      <c r="O88" s="21">
        <f t="shared" si="9"/>
        <v>1425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</v>
      </c>
      <c r="D89" s="75">
        <v>37.799999999999997</v>
      </c>
      <c r="E89" s="75"/>
      <c r="F89" s="75">
        <v>0.9</v>
      </c>
      <c r="G89" s="75">
        <v>0.9</v>
      </c>
      <c r="H89" s="75"/>
      <c r="I89" s="30">
        <f t="shared" si="7"/>
        <v>41.599999999999994</v>
      </c>
      <c r="J89" s="76"/>
      <c r="K89" s="75"/>
      <c r="L89" s="75"/>
      <c r="M89" s="75">
        <v>0.4</v>
      </c>
      <c r="N89" s="31">
        <f t="shared" si="8"/>
        <v>0.4</v>
      </c>
      <c r="O89" s="32">
        <f t="shared" si="9"/>
        <v>41.999999999999993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1.62</v>
      </c>
      <c r="D90" s="72">
        <v>5.18</v>
      </c>
      <c r="E90" s="72"/>
      <c r="F90" s="72">
        <v>3.68</v>
      </c>
      <c r="G90" s="72">
        <v>0.78</v>
      </c>
      <c r="H90" s="72">
        <v>0.45</v>
      </c>
      <c r="I90" s="27">
        <f t="shared" si="7"/>
        <v>11.709999999999999</v>
      </c>
      <c r="J90" s="73"/>
      <c r="K90" s="72"/>
      <c r="L90" s="72"/>
      <c r="M90" s="72"/>
      <c r="N90" s="28">
        <f t="shared" si="8"/>
        <v>0</v>
      </c>
      <c r="O90" s="29">
        <f t="shared" si="9"/>
        <v>11.709999999999999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597</v>
      </c>
      <c r="D91" s="66">
        <v>946</v>
      </c>
      <c r="E91" s="66"/>
      <c r="F91" s="66">
        <v>739</v>
      </c>
      <c r="G91" s="66">
        <v>160</v>
      </c>
      <c r="H91" s="66">
        <v>57</v>
      </c>
      <c r="I91" s="18">
        <f t="shared" si="7"/>
        <v>2499</v>
      </c>
      <c r="J91" s="67"/>
      <c r="K91" s="66"/>
      <c r="L91" s="66"/>
      <c r="M91" s="66"/>
      <c r="N91" s="20">
        <f t="shared" si="8"/>
        <v>0</v>
      </c>
      <c r="O91" s="21">
        <f t="shared" si="9"/>
        <v>2499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9.1999999999999993</v>
      </c>
      <c r="D92" s="75">
        <v>18.899999999999999</v>
      </c>
      <c r="E92" s="75"/>
      <c r="F92" s="75">
        <v>9.6999999999999993</v>
      </c>
      <c r="G92" s="75">
        <v>2.7</v>
      </c>
      <c r="H92" s="75">
        <v>1.6</v>
      </c>
      <c r="I92" s="30">
        <f t="shared" si="7"/>
        <v>42.1</v>
      </c>
      <c r="J92" s="76"/>
      <c r="K92" s="75"/>
      <c r="L92" s="75"/>
      <c r="M92" s="75"/>
      <c r="N92" s="31">
        <f t="shared" si="8"/>
        <v>0</v>
      </c>
      <c r="O92" s="32">
        <f t="shared" si="9"/>
        <v>42.1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3.45</v>
      </c>
      <c r="D93" s="72">
        <v>0.73</v>
      </c>
      <c r="E93" s="72"/>
      <c r="F93" s="72">
        <v>10.42</v>
      </c>
      <c r="G93" s="72">
        <v>40.01</v>
      </c>
      <c r="H93" s="72"/>
      <c r="I93" s="27">
        <f t="shared" si="7"/>
        <v>54.61</v>
      </c>
      <c r="J93" s="73"/>
      <c r="K93" s="72"/>
      <c r="L93" s="72"/>
      <c r="M93" s="72"/>
      <c r="N93" s="28">
        <f t="shared" si="8"/>
        <v>0</v>
      </c>
      <c r="O93" s="29">
        <f t="shared" si="9"/>
        <v>54.61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1476</v>
      </c>
      <c r="D94" s="66">
        <v>80</v>
      </c>
      <c r="E94" s="66"/>
      <c r="F94" s="66">
        <v>2283</v>
      </c>
      <c r="G94" s="66">
        <v>8132</v>
      </c>
      <c r="H94" s="66"/>
      <c r="I94" s="18">
        <f t="shared" si="7"/>
        <v>11971</v>
      </c>
      <c r="J94" s="67"/>
      <c r="K94" s="66"/>
      <c r="L94" s="66"/>
      <c r="M94" s="66"/>
      <c r="N94" s="20">
        <f t="shared" si="8"/>
        <v>0</v>
      </c>
      <c r="O94" s="21">
        <f t="shared" si="9"/>
        <v>11971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17.600000000000001</v>
      </c>
      <c r="D95" s="75">
        <v>2</v>
      </c>
      <c r="E95" s="75"/>
      <c r="F95" s="75">
        <v>25.1</v>
      </c>
      <c r="G95" s="75">
        <v>120</v>
      </c>
      <c r="H95" s="75"/>
      <c r="I95" s="30">
        <f t="shared" si="7"/>
        <v>164.7</v>
      </c>
      <c r="J95" s="76"/>
      <c r="K95" s="75"/>
      <c r="L95" s="75"/>
      <c r="M95" s="75"/>
      <c r="N95" s="31">
        <f t="shared" si="8"/>
        <v>0</v>
      </c>
      <c r="O95" s="32">
        <f t="shared" si="9"/>
        <v>164.7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3.95</v>
      </c>
      <c r="D96" s="72"/>
      <c r="E96" s="72"/>
      <c r="F96" s="72">
        <v>20.65</v>
      </c>
      <c r="G96" s="72">
        <v>33.75</v>
      </c>
      <c r="H96" s="72"/>
      <c r="I96" s="27">
        <f t="shared" si="7"/>
        <v>58.349999999999994</v>
      </c>
      <c r="J96" s="73"/>
      <c r="K96" s="72"/>
      <c r="L96" s="72"/>
      <c r="M96" s="72"/>
      <c r="N96" s="28">
        <f t="shared" si="8"/>
        <v>0</v>
      </c>
      <c r="O96" s="29">
        <f t="shared" si="9"/>
        <v>58.349999999999994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1770</v>
      </c>
      <c r="D97" s="66"/>
      <c r="E97" s="66"/>
      <c r="F97" s="66">
        <v>4602</v>
      </c>
      <c r="G97" s="66">
        <v>9576</v>
      </c>
      <c r="H97" s="66"/>
      <c r="I97" s="18">
        <f t="shared" si="7"/>
        <v>15948</v>
      </c>
      <c r="J97" s="67"/>
      <c r="K97" s="66"/>
      <c r="L97" s="66"/>
      <c r="M97" s="66"/>
      <c r="N97" s="20">
        <f t="shared" si="8"/>
        <v>0</v>
      </c>
      <c r="O97" s="21">
        <f t="shared" si="9"/>
        <v>15948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18</v>
      </c>
      <c r="D98" s="75"/>
      <c r="E98" s="75"/>
      <c r="F98" s="75">
        <v>42.7</v>
      </c>
      <c r="G98" s="75">
        <v>124.5</v>
      </c>
      <c r="H98" s="75"/>
      <c r="I98" s="30">
        <f t="shared" si="7"/>
        <v>185.2</v>
      </c>
      <c r="J98" s="76"/>
      <c r="K98" s="75"/>
      <c r="L98" s="75"/>
      <c r="M98" s="75"/>
      <c r="N98" s="31">
        <f t="shared" si="8"/>
        <v>0</v>
      </c>
      <c r="O98" s="32">
        <f t="shared" si="9"/>
        <v>185.2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4.8</v>
      </c>
      <c r="D99" s="72">
        <v>0.77</v>
      </c>
      <c r="E99" s="72"/>
      <c r="F99" s="72">
        <v>24.02</v>
      </c>
      <c r="G99" s="72">
        <v>110.4</v>
      </c>
      <c r="H99" s="72"/>
      <c r="I99" s="27">
        <f t="shared" si="7"/>
        <v>139.99</v>
      </c>
      <c r="J99" s="73"/>
      <c r="K99" s="72"/>
      <c r="L99" s="72"/>
      <c r="M99" s="72"/>
      <c r="N99" s="28">
        <f t="shared" si="8"/>
        <v>0</v>
      </c>
      <c r="O99" s="29">
        <f t="shared" si="9"/>
        <v>139.99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2173</v>
      </c>
      <c r="D100" s="66">
        <v>176</v>
      </c>
      <c r="E100" s="66"/>
      <c r="F100" s="66">
        <v>5357</v>
      </c>
      <c r="G100" s="66">
        <v>31809</v>
      </c>
      <c r="H100" s="66"/>
      <c r="I100" s="18">
        <f t="shared" si="7"/>
        <v>39515</v>
      </c>
      <c r="J100" s="67"/>
      <c r="K100" s="66"/>
      <c r="L100" s="66"/>
      <c r="M100" s="66"/>
      <c r="N100" s="20">
        <f t="shared" si="8"/>
        <v>0</v>
      </c>
      <c r="O100" s="21">
        <f t="shared" si="9"/>
        <v>39515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22</v>
      </c>
      <c r="D101" s="75">
        <v>2.7</v>
      </c>
      <c r="E101" s="75"/>
      <c r="F101" s="75">
        <v>50.4</v>
      </c>
      <c r="G101" s="75">
        <v>409</v>
      </c>
      <c r="H101" s="75"/>
      <c r="I101" s="30">
        <f t="shared" si="7"/>
        <v>484.1</v>
      </c>
      <c r="J101" s="76"/>
      <c r="K101" s="75"/>
      <c r="L101" s="75"/>
      <c r="M101" s="75"/>
      <c r="N101" s="31">
        <f t="shared" si="8"/>
        <v>0</v>
      </c>
      <c r="O101" s="32">
        <f t="shared" si="9"/>
        <v>484.1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6.27</v>
      </c>
      <c r="D102" s="72">
        <v>1.04</v>
      </c>
      <c r="E102" s="72"/>
      <c r="F102" s="72">
        <v>17.73</v>
      </c>
      <c r="G102" s="72">
        <v>324.48</v>
      </c>
      <c r="H102" s="72"/>
      <c r="I102" s="27">
        <f t="shared" si="7"/>
        <v>349.52000000000004</v>
      </c>
      <c r="J102" s="73"/>
      <c r="K102" s="72"/>
      <c r="L102" s="72"/>
      <c r="M102" s="72"/>
      <c r="N102" s="28">
        <f t="shared" si="8"/>
        <v>0</v>
      </c>
      <c r="O102" s="29">
        <f t="shared" si="9"/>
        <v>349.52000000000004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2829</v>
      </c>
      <c r="D103" s="66">
        <v>211</v>
      </c>
      <c r="E103" s="66"/>
      <c r="F103" s="66">
        <v>4103</v>
      </c>
      <c r="G103" s="66">
        <v>96095</v>
      </c>
      <c r="H103" s="66"/>
      <c r="I103" s="18">
        <f t="shared" si="7"/>
        <v>103238</v>
      </c>
      <c r="J103" s="67"/>
      <c r="K103" s="66"/>
      <c r="L103" s="66"/>
      <c r="M103" s="66"/>
      <c r="N103" s="20">
        <f t="shared" si="8"/>
        <v>0</v>
      </c>
      <c r="O103" s="21">
        <f t="shared" si="9"/>
        <v>103238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26.9</v>
      </c>
      <c r="D104" s="75">
        <v>2.9</v>
      </c>
      <c r="E104" s="75"/>
      <c r="F104" s="75">
        <v>33.6</v>
      </c>
      <c r="G104" s="75">
        <v>1040.0999999999999</v>
      </c>
      <c r="H104" s="75"/>
      <c r="I104" s="30">
        <f t="shared" si="7"/>
        <v>1103.5</v>
      </c>
      <c r="J104" s="76"/>
      <c r="K104" s="75"/>
      <c r="L104" s="75"/>
      <c r="M104" s="75"/>
      <c r="N104" s="31">
        <f t="shared" si="8"/>
        <v>0</v>
      </c>
      <c r="O104" s="32">
        <f t="shared" si="9"/>
        <v>1103.5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3.31</v>
      </c>
      <c r="D105" s="72">
        <v>1.25</v>
      </c>
      <c r="E105" s="72"/>
      <c r="F105" s="72"/>
      <c r="G105" s="72">
        <v>93.57</v>
      </c>
      <c r="H105" s="72"/>
      <c r="I105" s="27">
        <f t="shared" si="7"/>
        <v>98.13</v>
      </c>
      <c r="J105" s="73"/>
      <c r="K105" s="72"/>
      <c r="L105" s="72"/>
      <c r="M105" s="72"/>
      <c r="N105" s="28">
        <f t="shared" si="8"/>
        <v>0</v>
      </c>
      <c r="O105" s="29">
        <f t="shared" si="9"/>
        <v>98.13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1663</v>
      </c>
      <c r="D106" s="66">
        <v>324</v>
      </c>
      <c r="E106" s="66"/>
      <c r="F106" s="66"/>
      <c r="G106" s="66">
        <v>28082</v>
      </c>
      <c r="H106" s="66"/>
      <c r="I106" s="18">
        <f t="shared" si="7"/>
        <v>30069</v>
      </c>
      <c r="J106" s="67"/>
      <c r="K106" s="66"/>
      <c r="L106" s="66"/>
      <c r="M106" s="66"/>
      <c r="N106" s="20">
        <f t="shared" si="8"/>
        <v>0</v>
      </c>
      <c r="O106" s="21">
        <f t="shared" si="9"/>
        <v>30069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13.5</v>
      </c>
      <c r="D107" s="75">
        <v>3.6</v>
      </c>
      <c r="E107" s="75"/>
      <c r="F107" s="75"/>
      <c r="G107" s="75">
        <v>230</v>
      </c>
      <c r="H107" s="75"/>
      <c r="I107" s="30">
        <f t="shared" si="7"/>
        <v>247.1</v>
      </c>
      <c r="J107" s="76"/>
      <c r="K107" s="75"/>
      <c r="L107" s="75"/>
      <c r="M107" s="75"/>
      <c r="N107" s="31">
        <f t="shared" si="8"/>
        <v>0</v>
      </c>
      <c r="O107" s="32">
        <f t="shared" si="9"/>
        <v>247.1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2.82</v>
      </c>
      <c r="D108" s="72">
        <v>1.27</v>
      </c>
      <c r="E108" s="72"/>
      <c r="F108" s="72"/>
      <c r="G108" s="72">
        <v>36.56</v>
      </c>
      <c r="H108" s="72"/>
      <c r="I108" s="27">
        <f t="shared" si="7"/>
        <v>40.650000000000006</v>
      </c>
      <c r="J108" s="73"/>
      <c r="K108" s="72"/>
      <c r="L108" s="72"/>
      <c r="M108" s="72">
        <v>0.65</v>
      </c>
      <c r="N108" s="28">
        <f t="shared" si="8"/>
        <v>0.65</v>
      </c>
      <c r="O108" s="29">
        <f t="shared" si="9"/>
        <v>41.300000000000004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1384</v>
      </c>
      <c r="D109" s="66">
        <v>325</v>
      </c>
      <c r="E109" s="66"/>
      <c r="F109" s="66"/>
      <c r="G109" s="66">
        <v>11470</v>
      </c>
      <c r="H109" s="66"/>
      <c r="I109" s="18">
        <f t="shared" si="7"/>
        <v>13179</v>
      </c>
      <c r="J109" s="67"/>
      <c r="K109" s="66"/>
      <c r="L109" s="66"/>
      <c r="M109" s="66">
        <v>69</v>
      </c>
      <c r="N109" s="20">
        <f t="shared" si="8"/>
        <v>69</v>
      </c>
      <c r="O109" s="21">
        <f t="shared" si="9"/>
        <v>13248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</v>
      </c>
      <c r="D110" s="75">
        <v>2.5</v>
      </c>
      <c r="E110" s="75"/>
      <c r="F110" s="75"/>
      <c r="G110" s="75">
        <v>79.7</v>
      </c>
      <c r="H110" s="75"/>
      <c r="I110" s="30">
        <f t="shared" si="7"/>
        <v>92.2</v>
      </c>
      <c r="J110" s="76"/>
      <c r="K110" s="75"/>
      <c r="L110" s="75"/>
      <c r="M110" s="75">
        <v>0.7</v>
      </c>
      <c r="N110" s="31">
        <f t="shared" si="8"/>
        <v>0.7</v>
      </c>
      <c r="O110" s="32">
        <f t="shared" si="9"/>
        <v>92.9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1.28</v>
      </c>
      <c r="D111" s="72">
        <v>2.59</v>
      </c>
      <c r="E111" s="72"/>
      <c r="F111" s="72">
        <v>1.88</v>
      </c>
      <c r="G111" s="72">
        <v>44.31</v>
      </c>
      <c r="H111" s="72"/>
      <c r="I111" s="27">
        <f t="shared" si="7"/>
        <v>50.06</v>
      </c>
      <c r="J111" s="73"/>
      <c r="K111" s="72"/>
      <c r="L111" s="72"/>
      <c r="M111" s="72"/>
      <c r="N111" s="28">
        <f t="shared" si="8"/>
        <v>0</v>
      </c>
      <c r="O111" s="29">
        <f t="shared" si="9"/>
        <v>50.06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665</v>
      </c>
      <c r="D112" s="66">
        <v>722</v>
      </c>
      <c r="E112" s="66"/>
      <c r="F112" s="66">
        <v>468</v>
      </c>
      <c r="G112" s="66">
        <v>14458</v>
      </c>
      <c r="H112" s="66"/>
      <c r="I112" s="18">
        <f t="shared" si="7"/>
        <v>16313</v>
      </c>
      <c r="J112" s="67"/>
      <c r="K112" s="66"/>
      <c r="L112" s="66"/>
      <c r="M112" s="66"/>
      <c r="N112" s="20">
        <f t="shared" si="8"/>
        <v>0</v>
      </c>
      <c r="O112" s="21">
        <f t="shared" si="9"/>
        <v>16313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4.8</v>
      </c>
      <c r="D113" s="75">
        <v>4.3</v>
      </c>
      <c r="E113" s="75"/>
      <c r="F113" s="75">
        <v>2.1</v>
      </c>
      <c r="G113" s="75">
        <v>0</v>
      </c>
      <c r="H113" s="75"/>
      <c r="I113" s="30">
        <f t="shared" si="7"/>
        <v>11.2</v>
      </c>
      <c r="J113" s="76"/>
      <c r="K113" s="75"/>
      <c r="L113" s="75"/>
      <c r="M113" s="75"/>
      <c r="N113" s="31">
        <f t="shared" si="8"/>
        <v>0</v>
      </c>
      <c r="O113" s="32">
        <f t="shared" si="9"/>
        <v>11.2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2.76</v>
      </c>
      <c r="D114" s="72">
        <v>2.5</v>
      </c>
      <c r="E114" s="72"/>
      <c r="F114" s="72"/>
      <c r="G114" s="72">
        <v>5.96</v>
      </c>
      <c r="H114" s="72"/>
      <c r="I114" s="27">
        <f t="shared" si="7"/>
        <v>11.219999999999999</v>
      </c>
      <c r="J114" s="73"/>
      <c r="K114" s="72"/>
      <c r="L114" s="72"/>
      <c r="M114" s="72"/>
      <c r="N114" s="28">
        <f t="shared" si="8"/>
        <v>0</v>
      </c>
      <c r="O114" s="29">
        <f t="shared" si="9"/>
        <v>11.219999999999999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1380</v>
      </c>
      <c r="D115" s="66">
        <v>687</v>
      </c>
      <c r="E115" s="66"/>
      <c r="F115" s="66"/>
      <c r="G115" s="66">
        <v>1966</v>
      </c>
      <c r="H115" s="66"/>
      <c r="I115" s="18">
        <f t="shared" si="7"/>
        <v>4033</v>
      </c>
      <c r="J115" s="67"/>
      <c r="K115" s="66"/>
      <c r="L115" s="66"/>
      <c r="M115" s="66"/>
      <c r="N115" s="20">
        <f t="shared" si="8"/>
        <v>0</v>
      </c>
      <c r="O115" s="21">
        <f t="shared" si="9"/>
        <v>4033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9.9</v>
      </c>
      <c r="D116" s="84">
        <v>3.3</v>
      </c>
      <c r="E116" s="84"/>
      <c r="F116" s="84"/>
      <c r="G116" s="84">
        <v>0</v>
      </c>
      <c r="H116" s="84"/>
      <c r="I116" s="46">
        <f t="shared" si="7"/>
        <v>13.2</v>
      </c>
      <c r="J116" s="85"/>
      <c r="K116" s="84"/>
      <c r="L116" s="84"/>
      <c r="M116" s="84"/>
      <c r="N116" s="47">
        <f t="shared" si="8"/>
        <v>0</v>
      </c>
      <c r="O116" s="43">
        <f t="shared" si="9"/>
        <v>13.2</v>
      </c>
      <c r="P116" s="44">
        <f>SUM(O136,P111,P112,P115)</f>
        <v>882.78000000000009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6.48</v>
      </c>
      <c r="D121" s="63">
        <v>2.57</v>
      </c>
      <c r="E121" s="63"/>
      <c r="F121" s="63"/>
      <c r="G121" s="63">
        <v>5.2</v>
      </c>
      <c r="H121" s="63"/>
      <c r="I121" s="11">
        <f t="shared" si="7"/>
        <v>14.25</v>
      </c>
      <c r="J121" s="64"/>
      <c r="K121" s="63"/>
      <c r="L121" s="63"/>
      <c r="M121" s="63"/>
      <c r="N121" s="13">
        <f t="shared" si="8"/>
        <v>0</v>
      </c>
      <c r="O121" s="14">
        <f t="shared" si="9"/>
        <v>14.25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3709</v>
      </c>
      <c r="D122" s="66">
        <v>729</v>
      </c>
      <c r="E122" s="66"/>
      <c r="F122" s="66"/>
      <c r="G122" s="66">
        <v>1747</v>
      </c>
      <c r="H122" s="66"/>
      <c r="I122" s="18">
        <f t="shared" si="7"/>
        <v>6185</v>
      </c>
      <c r="J122" s="67"/>
      <c r="K122" s="66"/>
      <c r="L122" s="66"/>
      <c r="M122" s="66"/>
      <c r="N122" s="20">
        <f t="shared" si="8"/>
        <v>0</v>
      </c>
      <c r="O122" s="21">
        <f t="shared" si="9"/>
        <v>6185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21.9</v>
      </c>
      <c r="D123" s="75">
        <v>0</v>
      </c>
      <c r="E123" s="75"/>
      <c r="F123" s="75"/>
      <c r="G123" s="75">
        <v>0</v>
      </c>
      <c r="H123" s="75"/>
      <c r="I123" s="30">
        <f t="shared" si="7"/>
        <v>21.9</v>
      </c>
      <c r="J123" s="76"/>
      <c r="K123" s="75"/>
      <c r="L123" s="75"/>
      <c r="M123" s="75"/>
      <c r="N123" s="31">
        <f t="shared" si="8"/>
        <v>0</v>
      </c>
      <c r="O123" s="32">
        <f t="shared" si="9"/>
        <v>21.9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2.75</v>
      </c>
      <c r="D124" s="72">
        <v>3.46</v>
      </c>
      <c r="E124" s="72"/>
      <c r="F124" s="72"/>
      <c r="G124" s="72">
        <v>1.1599999999999999</v>
      </c>
      <c r="H124" s="72"/>
      <c r="I124" s="27">
        <f t="shared" si="7"/>
        <v>7.37</v>
      </c>
      <c r="J124" s="73"/>
      <c r="K124" s="72"/>
      <c r="L124" s="72"/>
      <c r="M124" s="72"/>
      <c r="N124" s="28">
        <f t="shared" si="8"/>
        <v>0</v>
      </c>
      <c r="O124" s="29">
        <f t="shared" si="9"/>
        <v>7.37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1679</v>
      </c>
      <c r="D125" s="66">
        <v>995</v>
      </c>
      <c r="E125" s="66"/>
      <c r="F125" s="66"/>
      <c r="G125" s="66">
        <v>390</v>
      </c>
      <c r="H125" s="66"/>
      <c r="I125" s="18">
        <f t="shared" si="7"/>
        <v>3064</v>
      </c>
      <c r="J125" s="67"/>
      <c r="K125" s="66"/>
      <c r="L125" s="66"/>
      <c r="M125" s="66"/>
      <c r="N125" s="20">
        <f t="shared" si="8"/>
        <v>0</v>
      </c>
      <c r="O125" s="21">
        <f t="shared" si="9"/>
        <v>3064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9.4</v>
      </c>
      <c r="D126" s="75">
        <v>0</v>
      </c>
      <c r="E126" s="75"/>
      <c r="F126" s="75"/>
      <c r="G126" s="75">
        <v>0</v>
      </c>
      <c r="H126" s="75"/>
      <c r="I126" s="30">
        <f t="shared" si="7"/>
        <v>9.4</v>
      </c>
      <c r="J126" s="76"/>
      <c r="K126" s="75"/>
      <c r="L126" s="75"/>
      <c r="M126" s="75"/>
      <c r="N126" s="31">
        <f t="shared" si="8"/>
        <v>0</v>
      </c>
      <c r="O126" s="32">
        <f t="shared" si="9"/>
        <v>9.4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3.67</v>
      </c>
      <c r="D127" s="72">
        <v>19.61</v>
      </c>
      <c r="E127" s="72"/>
      <c r="F127" s="72"/>
      <c r="G127" s="72">
        <v>2.41</v>
      </c>
      <c r="H127" s="72"/>
      <c r="I127" s="27">
        <f t="shared" si="7"/>
        <v>25.69</v>
      </c>
      <c r="J127" s="73"/>
      <c r="K127" s="72"/>
      <c r="L127" s="72"/>
      <c r="M127" s="72"/>
      <c r="N127" s="28">
        <f t="shared" si="8"/>
        <v>0</v>
      </c>
      <c r="O127" s="29">
        <f t="shared" si="9"/>
        <v>25.69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2311</v>
      </c>
      <c r="D128" s="66">
        <v>5712</v>
      </c>
      <c r="E128" s="66"/>
      <c r="F128" s="66"/>
      <c r="G128" s="66">
        <v>826</v>
      </c>
      <c r="H128" s="66"/>
      <c r="I128" s="18">
        <f t="shared" si="7"/>
        <v>8849</v>
      </c>
      <c r="J128" s="67"/>
      <c r="K128" s="66"/>
      <c r="L128" s="66"/>
      <c r="M128" s="66"/>
      <c r="N128" s="20">
        <f t="shared" si="8"/>
        <v>0</v>
      </c>
      <c r="O128" s="21">
        <f t="shared" si="9"/>
        <v>8849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43.55</v>
      </c>
      <c r="D130" s="63">
        <v>54.65</v>
      </c>
      <c r="E130" s="63"/>
      <c r="F130" s="63">
        <v>78.709999999999994</v>
      </c>
      <c r="G130" s="63">
        <v>698.87</v>
      </c>
      <c r="H130" s="63">
        <v>0.45</v>
      </c>
      <c r="I130" s="11">
        <f t="shared" si="7"/>
        <v>876.23</v>
      </c>
      <c r="J130" s="64"/>
      <c r="K130" s="63"/>
      <c r="L130" s="63"/>
      <c r="M130" s="63">
        <v>1.02</v>
      </c>
      <c r="N130" s="13">
        <f>SUM(J130:M130)</f>
        <v>1.02</v>
      </c>
      <c r="O130" s="14">
        <f t="shared" si="9"/>
        <v>877.25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21764</v>
      </c>
      <c r="D131" s="66">
        <v>12318</v>
      </c>
      <c r="E131" s="66"/>
      <c r="F131" s="66">
        <v>17609</v>
      </c>
      <c r="G131" s="66">
        <v>204762</v>
      </c>
      <c r="H131" s="66">
        <v>57</v>
      </c>
      <c r="I131" s="18">
        <f t="shared" si="7"/>
        <v>256510</v>
      </c>
      <c r="J131" s="67"/>
      <c r="K131" s="66"/>
      <c r="L131" s="66"/>
      <c r="M131" s="66">
        <v>92</v>
      </c>
      <c r="N131" s="20">
        <f t="shared" si="8"/>
        <v>92</v>
      </c>
      <c r="O131" s="21">
        <f t="shared" si="9"/>
        <v>256602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166.1</v>
      </c>
      <c r="D132" s="75">
        <v>85.1</v>
      </c>
      <c r="E132" s="75"/>
      <c r="F132" s="75">
        <v>164.5</v>
      </c>
      <c r="G132" s="75">
        <v>2007.5</v>
      </c>
      <c r="H132" s="75">
        <v>1.6</v>
      </c>
      <c r="I132" s="30">
        <f t="shared" ref="I132:I138" si="10">SUM(C132:H132)</f>
        <v>2424.7999999999997</v>
      </c>
      <c r="J132" s="76"/>
      <c r="K132" s="75"/>
      <c r="L132" s="75"/>
      <c r="M132" s="75">
        <v>1.5</v>
      </c>
      <c r="N132" s="31">
        <f t="shared" ref="N132:N138" si="11">SUM(J132:M132)</f>
        <v>1.5</v>
      </c>
      <c r="O132" s="32">
        <f t="shared" ref="O132:O138" si="12">SUM(N132,I132)</f>
        <v>2426.2999999999997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43.49</v>
      </c>
      <c r="D133" s="72">
        <v>42.97</v>
      </c>
      <c r="E133" s="72"/>
      <c r="F133" s="72">
        <v>78.709999999999994</v>
      </c>
      <c r="G133" s="72">
        <v>698.77</v>
      </c>
      <c r="H133" s="72"/>
      <c r="I133" s="27">
        <f t="shared" si="10"/>
        <v>863.94</v>
      </c>
      <c r="J133" s="73"/>
      <c r="K133" s="72"/>
      <c r="L133" s="72"/>
      <c r="M133" s="72">
        <v>1.02</v>
      </c>
      <c r="N133" s="28">
        <f t="shared" si="11"/>
        <v>1.02</v>
      </c>
      <c r="O133" s="29">
        <f t="shared" si="12"/>
        <v>864.96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21751</v>
      </c>
      <c r="D134" s="66">
        <v>11095</v>
      </c>
      <c r="E134" s="66"/>
      <c r="F134" s="66">
        <v>17609</v>
      </c>
      <c r="G134" s="66">
        <v>204750</v>
      </c>
      <c r="H134" s="66"/>
      <c r="I134" s="18">
        <f t="shared" si="10"/>
        <v>255205</v>
      </c>
      <c r="J134" s="67"/>
      <c r="K134" s="66"/>
      <c r="L134" s="66"/>
      <c r="M134" s="66">
        <v>92</v>
      </c>
      <c r="N134" s="20">
        <f t="shared" si="11"/>
        <v>92</v>
      </c>
      <c r="O134" s="21">
        <f t="shared" si="12"/>
        <v>255297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165.2</v>
      </c>
      <c r="D135" s="84">
        <v>46.4</v>
      </c>
      <c r="E135" s="84"/>
      <c r="F135" s="84">
        <v>164.5</v>
      </c>
      <c r="G135" s="84">
        <v>2006.9</v>
      </c>
      <c r="H135" s="84"/>
      <c r="I135" s="46">
        <f t="shared" si="10"/>
        <v>2383</v>
      </c>
      <c r="J135" s="85"/>
      <c r="K135" s="84"/>
      <c r="L135" s="84"/>
      <c r="M135" s="84">
        <v>1.5</v>
      </c>
      <c r="N135" s="47">
        <f t="shared" si="11"/>
        <v>1.5</v>
      </c>
      <c r="O135" s="43">
        <f t="shared" si="12"/>
        <v>2384.5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43.55</v>
      </c>
      <c r="D136" s="54">
        <f t="shared" si="13"/>
        <v>56.05</v>
      </c>
      <c r="E136" s="54">
        <f t="shared" si="13"/>
        <v>0</v>
      </c>
      <c r="F136" s="54">
        <f t="shared" si="13"/>
        <v>79.149999999999991</v>
      </c>
      <c r="G136" s="54">
        <f t="shared" si="13"/>
        <v>702.51</v>
      </c>
      <c r="H136" s="54">
        <f t="shared" si="13"/>
        <v>0.45</v>
      </c>
      <c r="I136" s="55">
        <f t="shared" si="10"/>
        <v>881.71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1.07</v>
      </c>
      <c r="N136" s="57">
        <f t="shared" si="11"/>
        <v>1.07</v>
      </c>
      <c r="O136" s="58">
        <f t="shared" si="12"/>
        <v>882.78000000000009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21764</v>
      </c>
      <c r="D137" s="17">
        <f t="shared" si="13"/>
        <v>12515</v>
      </c>
      <c r="E137" s="17">
        <f t="shared" si="13"/>
        <v>0</v>
      </c>
      <c r="F137" s="17">
        <f t="shared" si="13"/>
        <v>17659</v>
      </c>
      <c r="G137" s="17">
        <f t="shared" si="13"/>
        <v>204762</v>
      </c>
      <c r="H137" s="17">
        <f t="shared" si="13"/>
        <v>57</v>
      </c>
      <c r="I137" s="18">
        <f t="shared" si="10"/>
        <v>256757</v>
      </c>
      <c r="J137" s="19">
        <f t="shared" si="14"/>
        <v>0</v>
      </c>
      <c r="K137" s="17">
        <f t="shared" si="14"/>
        <v>0</v>
      </c>
      <c r="L137" s="17">
        <f t="shared" si="14"/>
        <v>0</v>
      </c>
      <c r="M137" s="17">
        <f t="shared" si="14"/>
        <v>93</v>
      </c>
      <c r="N137" s="20">
        <f t="shared" si="11"/>
        <v>93</v>
      </c>
      <c r="O137" s="21">
        <f t="shared" si="12"/>
        <v>256850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166.1</v>
      </c>
      <c r="D138" s="40">
        <f t="shared" si="13"/>
        <v>94.899999999999991</v>
      </c>
      <c r="E138" s="40">
        <f t="shared" si="13"/>
        <v>0</v>
      </c>
      <c r="F138" s="40">
        <f t="shared" si="13"/>
        <v>167</v>
      </c>
      <c r="G138" s="40">
        <f t="shared" si="13"/>
        <v>2007.5</v>
      </c>
      <c r="H138" s="40">
        <f t="shared" si="13"/>
        <v>1.6</v>
      </c>
      <c r="I138" s="46">
        <f t="shared" si="10"/>
        <v>2437.1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1.6</v>
      </c>
      <c r="N138" s="47">
        <f t="shared" si="11"/>
        <v>1.6</v>
      </c>
      <c r="O138" s="43">
        <f t="shared" si="12"/>
        <v>2438.6999999999998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296C2-911B-44A5-8E74-8184F8D65B4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0.35</v>
      </c>
      <c r="D5" s="63"/>
      <c r="E5" s="63"/>
      <c r="F5" s="63"/>
      <c r="G5" s="63">
        <v>8.76</v>
      </c>
      <c r="H5" s="63"/>
      <c r="I5" s="11">
        <f t="shared" ref="I5:I36" si="0">SUM(C5:H5)</f>
        <v>9.11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9.11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0.94</v>
      </c>
      <c r="M8" s="72"/>
      <c r="N8" s="28">
        <f t="shared" si="1"/>
        <v>0.94</v>
      </c>
      <c r="O8" s="29">
        <f t="shared" si="2"/>
        <v>0.94</v>
      </c>
      <c r="P8" s="22" t="s">
        <v>25</v>
      </c>
      <c r="Q8" s="129" t="s">
        <v>87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11</v>
      </c>
      <c r="M9" s="66"/>
      <c r="N9" s="20">
        <f t="shared" si="1"/>
        <v>11</v>
      </c>
      <c r="O9" s="21">
        <f t="shared" si="2"/>
        <v>11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1.4</v>
      </c>
      <c r="M10" s="75"/>
      <c r="N10" s="31">
        <f t="shared" si="1"/>
        <v>1.4</v>
      </c>
      <c r="O10" s="32">
        <f t="shared" si="2"/>
        <v>1.4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0.6</v>
      </c>
      <c r="E17" s="72"/>
      <c r="F17" s="72"/>
      <c r="G17" s="72"/>
      <c r="H17" s="72"/>
      <c r="I17" s="27">
        <f t="shared" si="0"/>
        <v>0.6</v>
      </c>
      <c r="J17" s="73"/>
      <c r="K17" s="72"/>
      <c r="L17" s="72"/>
      <c r="M17" s="72"/>
      <c r="N17" s="28">
        <f t="shared" si="1"/>
        <v>0</v>
      </c>
      <c r="O17" s="29">
        <f t="shared" si="2"/>
        <v>0.6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42</v>
      </c>
      <c r="E18" s="66"/>
      <c r="F18" s="66"/>
      <c r="G18" s="66"/>
      <c r="H18" s="66"/>
      <c r="I18" s="18">
        <f t="shared" si="0"/>
        <v>42</v>
      </c>
      <c r="J18" s="67"/>
      <c r="K18" s="66"/>
      <c r="L18" s="66"/>
      <c r="M18" s="66"/>
      <c r="N18" s="20">
        <f t="shared" si="1"/>
        <v>0</v>
      </c>
      <c r="O18" s="21">
        <f t="shared" si="2"/>
        <v>42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2.6</v>
      </c>
      <c r="E19" s="75"/>
      <c r="F19" s="75"/>
      <c r="G19" s="75"/>
      <c r="H19" s="75"/>
      <c r="I19" s="30">
        <f t="shared" si="0"/>
        <v>2.6</v>
      </c>
      <c r="J19" s="76"/>
      <c r="K19" s="75"/>
      <c r="L19" s="75"/>
      <c r="M19" s="75"/>
      <c r="N19" s="31">
        <f t="shared" si="1"/>
        <v>0</v>
      </c>
      <c r="O19" s="32">
        <f t="shared" si="2"/>
        <v>2.6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0.42</v>
      </c>
      <c r="E20" s="72"/>
      <c r="F20" s="72"/>
      <c r="G20" s="72">
        <v>9.9499999999999993</v>
      </c>
      <c r="H20" s="72"/>
      <c r="I20" s="27">
        <f t="shared" si="0"/>
        <v>10.37</v>
      </c>
      <c r="J20" s="73"/>
      <c r="K20" s="72"/>
      <c r="L20" s="72"/>
      <c r="M20" s="72">
        <v>3.2</v>
      </c>
      <c r="N20" s="28">
        <f t="shared" si="1"/>
        <v>3.2</v>
      </c>
      <c r="O20" s="29">
        <f t="shared" si="2"/>
        <v>13.57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1008</v>
      </c>
      <c r="E21" s="66"/>
      <c r="F21" s="66"/>
      <c r="G21" s="66">
        <v>1437</v>
      </c>
      <c r="H21" s="66"/>
      <c r="I21" s="18">
        <f t="shared" si="0"/>
        <v>2445</v>
      </c>
      <c r="J21" s="67"/>
      <c r="K21" s="66"/>
      <c r="L21" s="66"/>
      <c r="M21" s="66">
        <v>37</v>
      </c>
      <c r="N21" s="20">
        <f t="shared" si="1"/>
        <v>37</v>
      </c>
      <c r="O21" s="21">
        <f t="shared" si="2"/>
        <v>2482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60.2</v>
      </c>
      <c r="E22" s="75"/>
      <c r="F22" s="75"/>
      <c r="G22" s="75">
        <v>54.1</v>
      </c>
      <c r="H22" s="75"/>
      <c r="I22" s="30">
        <f t="shared" si="0"/>
        <v>114.30000000000001</v>
      </c>
      <c r="J22" s="76"/>
      <c r="K22" s="75"/>
      <c r="L22" s="75"/>
      <c r="M22" s="75">
        <v>1.5</v>
      </c>
      <c r="N22" s="31">
        <f t="shared" si="1"/>
        <v>1.5</v>
      </c>
      <c r="O22" s="32">
        <f t="shared" si="2"/>
        <v>115.80000000000001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2.58</v>
      </c>
      <c r="E23" s="72"/>
      <c r="F23" s="72">
        <v>1.77</v>
      </c>
      <c r="G23" s="72">
        <v>2.99</v>
      </c>
      <c r="H23" s="72"/>
      <c r="I23" s="27">
        <f t="shared" si="0"/>
        <v>7.34</v>
      </c>
      <c r="J23" s="73"/>
      <c r="K23" s="72"/>
      <c r="L23" s="72"/>
      <c r="M23" s="72">
        <v>3.24</v>
      </c>
      <c r="N23" s="28">
        <f t="shared" si="1"/>
        <v>3.24</v>
      </c>
      <c r="O23" s="29">
        <f t="shared" si="2"/>
        <v>10.58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698</v>
      </c>
      <c r="E24" s="66"/>
      <c r="F24" s="66">
        <v>287</v>
      </c>
      <c r="G24" s="66">
        <v>508</v>
      </c>
      <c r="H24" s="66"/>
      <c r="I24" s="18">
        <f t="shared" si="0"/>
        <v>1493</v>
      </c>
      <c r="J24" s="67"/>
      <c r="K24" s="66"/>
      <c r="L24" s="66"/>
      <c r="M24" s="66">
        <v>165</v>
      </c>
      <c r="N24" s="20">
        <f t="shared" si="1"/>
        <v>165</v>
      </c>
      <c r="O24" s="21">
        <f t="shared" si="2"/>
        <v>1658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30.9</v>
      </c>
      <c r="E25" s="75"/>
      <c r="F25" s="75">
        <v>7.1</v>
      </c>
      <c r="G25" s="75">
        <v>14.5</v>
      </c>
      <c r="H25" s="75"/>
      <c r="I25" s="30">
        <f t="shared" si="0"/>
        <v>52.5</v>
      </c>
      <c r="J25" s="76"/>
      <c r="K25" s="75"/>
      <c r="L25" s="75"/>
      <c r="M25" s="75">
        <v>5</v>
      </c>
      <c r="N25" s="31">
        <f t="shared" si="1"/>
        <v>5</v>
      </c>
      <c r="O25" s="32">
        <f t="shared" si="2"/>
        <v>57.5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0.13</v>
      </c>
      <c r="D26" s="72">
        <v>11.23</v>
      </c>
      <c r="E26" s="72"/>
      <c r="F26" s="72">
        <v>0.18</v>
      </c>
      <c r="G26" s="72">
        <v>2.84</v>
      </c>
      <c r="H26" s="72">
        <v>4.12</v>
      </c>
      <c r="I26" s="27">
        <f t="shared" si="0"/>
        <v>18.5</v>
      </c>
      <c r="J26" s="73"/>
      <c r="K26" s="72"/>
      <c r="L26" s="72"/>
      <c r="M26" s="72"/>
      <c r="N26" s="28">
        <f t="shared" si="1"/>
        <v>0</v>
      </c>
      <c r="O26" s="29">
        <f t="shared" si="2"/>
        <v>18.5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31</v>
      </c>
      <c r="D27" s="66">
        <v>1758</v>
      </c>
      <c r="E27" s="66"/>
      <c r="F27" s="66">
        <v>23</v>
      </c>
      <c r="G27" s="66">
        <v>258</v>
      </c>
      <c r="H27" s="66">
        <v>1462</v>
      </c>
      <c r="I27" s="18">
        <f t="shared" si="0"/>
        <v>3532</v>
      </c>
      <c r="J27" s="67"/>
      <c r="K27" s="66"/>
      <c r="L27" s="66"/>
      <c r="M27" s="66"/>
      <c r="N27" s="20">
        <f t="shared" si="1"/>
        <v>0</v>
      </c>
      <c r="O27" s="21">
        <f t="shared" si="2"/>
        <v>3532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0.9</v>
      </c>
      <c r="D28" s="75">
        <v>53.2</v>
      </c>
      <c r="E28" s="75"/>
      <c r="F28" s="75">
        <v>0.6</v>
      </c>
      <c r="G28" s="75">
        <v>6.7</v>
      </c>
      <c r="H28" s="75">
        <v>53.9</v>
      </c>
      <c r="I28" s="30">
        <f t="shared" si="0"/>
        <v>115.30000000000001</v>
      </c>
      <c r="J28" s="76"/>
      <c r="K28" s="75"/>
      <c r="L28" s="75"/>
      <c r="M28" s="75"/>
      <c r="N28" s="31">
        <f t="shared" si="1"/>
        <v>0</v>
      </c>
      <c r="O28" s="32">
        <f t="shared" si="2"/>
        <v>115.30000000000001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2.4300000000000002</v>
      </c>
      <c r="D29" s="72">
        <v>17.59</v>
      </c>
      <c r="E29" s="72"/>
      <c r="F29" s="72">
        <v>6.84</v>
      </c>
      <c r="G29" s="72">
        <v>3.18</v>
      </c>
      <c r="H29" s="72">
        <v>0.2</v>
      </c>
      <c r="I29" s="27">
        <f t="shared" si="0"/>
        <v>30.24</v>
      </c>
      <c r="J29" s="73"/>
      <c r="K29" s="72"/>
      <c r="L29" s="72"/>
      <c r="M29" s="72">
        <v>4.5</v>
      </c>
      <c r="N29" s="28">
        <f t="shared" si="1"/>
        <v>4.5</v>
      </c>
      <c r="O29" s="29">
        <f t="shared" si="2"/>
        <v>34.739999999999995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811</v>
      </c>
      <c r="D30" s="66">
        <v>2881</v>
      </c>
      <c r="E30" s="66"/>
      <c r="F30" s="66">
        <v>1070</v>
      </c>
      <c r="G30" s="66">
        <v>534</v>
      </c>
      <c r="H30" s="66">
        <v>22</v>
      </c>
      <c r="I30" s="18">
        <f t="shared" si="0"/>
        <v>5318</v>
      </c>
      <c r="J30" s="67"/>
      <c r="K30" s="66"/>
      <c r="L30" s="66"/>
      <c r="M30" s="66">
        <v>301</v>
      </c>
      <c r="N30" s="20">
        <f t="shared" si="1"/>
        <v>301</v>
      </c>
      <c r="O30" s="21">
        <f t="shared" si="2"/>
        <v>5619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14.4</v>
      </c>
      <c r="D31" s="75">
        <v>79.3</v>
      </c>
      <c r="E31" s="75"/>
      <c r="F31" s="75">
        <v>17.5</v>
      </c>
      <c r="G31" s="75">
        <v>9.8000000000000007</v>
      </c>
      <c r="H31" s="75">
        <v>0.7</v>
      </c>
      <c r="I31" s="30">
        <f t="shared" si="0"/>
        <v>121.7</v>
      </c>
      <c r="J31" s="76"/>
      <c r="K31" s="75"/>
      <c r="L31" s="75"/>
      <c r="M31" s="75">
        <v>7.5</v>
      </c>
      <c r="N31" s="31">
        <f t="shared" si="1"/>
        <v>7.5</v>
      </c>
      <c r="O31" s="32">
        <f t="shared" si="2"/>
        <v>129.19999999999999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2.0499999999999998</v>
      </c>
      <c r="D32" s="72">
        <v>16.010000000000002</v>
      </c>
      <c r="E32" s="72"/>
      <c r="F32" s="72">
        <v>21.45</v>
      </c>
      <c r="G32" s="72">
        <v>146.72</v>
      </c>
      <c r="H32" s="72">
        <v>3.48</v>
      </c>
      <c r="I32" s="27">
        <f t="shared" si="0"/>
        <v>189.71</v>
      </c>
      <c r="J32" s="73"/>
      <c r="K32" s="72"/>
      <c r="L32" s="72"/>
      <c r="M32" s="72"/>
      <c r="N32" s="28">
        <f t="shared" si="1"/>
        <v>0</v>
      </c>
      <c r="O32" s="29">
        <f t="shared" si="2"/>
        <v>189.71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682</v>
      </c>
      <c r="D33" s="66">
        <v>2466</v>
      </c>
      <c r="E33" s="66"/>
      <c r="F33" s="66">
        <v>4076</v>
      </c>
      <c r="G33" s="66">
        <v>30202</v>
      </c>
      <c r="H33" s="66">
        <v>217</v>
      </c>
      <c r="I33" s="18">
        <f t="shared" si="0"/>
        <v>37643</v>
      </c>
      <c r="J33" s="67"/>
      <c r="K33" s="66"/>
      <c r="L33" s="66"/>
      <c r="M33" s="66"/>
      <c r="N33" s="20">
        <f t="shared" si="1"/>
        <v>0</v>
      </c>
      <c r="O33" s="21">
        <f t="shared" si="2"/>
        <v>37643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10.8</v>
      </c>
      <c r="D34" s="75">
        <v>53.5</v>
      </c>
      <c r="E34" s="75"/>
      <c r="F34" s="75">
        <v>55.6</v>
      </c>
      <c r="G34" s="75">
        <v>486.7</v>
      </c>
      <c r="H34" s="75">
        <v>6.1</v>
      </c>
      <c r="I34" s="30">
        <f t="shared" si="0"/>
        <v>612.70000000000005</v>
      </c>
      <c r="J34" s="76"/>
      <c r="K34" s="75"/>
      <c r="L34" s="75"/>
      <c r="M34" s="75"/>
      <c r="N34" s="31">
        <f t="shared" si="1"/>
        <v>0</v>
      </c>
      <c r="O34" s="32">
        <f t="shared" si="2"/>
        <v>612.70000000000005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8.14</v>
      </c>
      <c r="D35" s="72">
        <v>15.63</v>
      </c>
      <c r="E35" s="72"/>
      <c r="F35" s="72">
        <v>116.72</v>
      </c>
      <c r="G35" s="72">
        <v>251.41</v>
      </c>
      <c r="H35" s="72">
        <v>6.61</v>
      </c>
      <c r="I35" s="27">
        <f t="shared" si="0"/>
        <v>398.51</v>
      </c>
      <c r="J35" s="73"/>
      <c r="K35" s="72"/>
      <c r="L35" s="72"/>
      <c r="M35" s="72">
        <v>10.74</v>
      </c>
      <c r="N35" s="28">
        <f t="shared" si="1"/>
        <v>10.74</v>
      </c>
      <c r="O35" s="29">
        <f t="shared" si="2"/>
        <v>409.25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3220</v>
      </c>
      <c r="D36" s="66">
        <v>2448</v>
      </c>
      <c r="E36" s="66"/>
      <c r="F36" s="66">
        <v>23001</v>
      </c>
      <c r="G36" s="66">
        <v>55158</v>
      </c>
      <c r="H36" s="66">
        <v>555</v>
      </c>
      <c r="I36" s="18">
        <f t="shared" si="0"/>
        <v>84382</v>
      </c>
      <c r="J36" s="67"/>
      <c r="K36" s="66"/>
      <c r="L36" s="66"/>
      <c r="M36" s="66">
        <v>729</v>
      </c>
      <c r="N36" s="20">
        <f t="shared" si="1"/>
        <v>729</v>
      </c>
      <c r="O36" s="21">
        <f t="shared" si="2"/>
        <v>85111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39.5</v>
      </c>
      <c r="D37" s="75">
        <v>49.2</v>
      </c>
      <c r="E37" s="75"/>
      <c r="F37" s="75">
        <v>261.2</v>
      </c>
      <c r="G37" s="75">
        <v>796.8</v>
      </c>
      <c r="H37" s="75">
        <v>12.7</v>
      </c>
      <c r="I37" s="30">
        <f t="shared" ref="I37:I50" si="3">SUM(C37:H37)</f>
        <v>1159.3999999999999</v>
      </c>
      <c r="J37" s="76"/>
      <c r="K37" s="75"/>
      <c r="L37" s="75"/>
      <c r="M37" s="75">
        <v>13.2</v>
      </c>
      <c r="N37" s="31">
        <f t="shared" si="1"/>
        <v>13.2</v>
      </c>
      <c r="O37" s="32">
        <f t="shared" si="2"/>
        <v>1172.5999999999999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11.83</v>
      </c>
      <c r="D38" s="72">
        <v>11.62</v>
      </c>
      <c r="E38" s="72"/>
      <c r="F38" s="72">
        <v>176.63</v>
      </c>
      <c r="G38" s="72">
        <v>1142.92</v>
      </c>
      <c r="H38" s="72"/>
      <c r="I38" s="27">
        <f t="shared" si="3"/>
        <v>1343</v>
      </c>
      <c r="J38" s="73"/>
      <c r="K38" s="72"/>
      <c r="L38" s="72"/>
      <c r="M38" s="72"/>
      <c r="N38" s="28">
        <f t="shared" si="1"/>
        <v>0</v>
      </c>
      <c r="O38" s="29">
        <f t="shared" si="2"/>
        <v>1343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4851</v>
      </c>
      <c r="D39" s="66">
        <v>1517</v>
      </c>
      <c r="E39" s="66"/>
      <c r="F39" s="66">
        <v>35949</v>
      </c>
      <c r="G39" s="66">
        <v>278316</v>
      </c>
      <c r="H39" s="66"/>
      <c r="I39" s="18">
        <f t="shared" si="3"/>
        <v>320633</v>
      </c>
      <c r="J39" s="67"/>
      <c r="K39" s="66"/>
      <c r="L39" s="66"/>
      <c r="M39" s="66"/>
      <c r="N39" s="20">
        <f t="shared" si="1"/>
        <v>0</v>
      </c>
      <c r="O39" s="21">
        <f t="shared" si="2"/>
        <v>320633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50.2</v>
      </c>
      <c r="D40" s="75">
        <v>29.3</v>
      </c>
      <c r="E40" s="75"/>
      <c r="F40" s="75">
        <v>353.8</v>
      </c>
      <c r="G40" s="75">
        <v>3618.7</v>
      </c>
      <c r="H40" s="75"/>
      <c r="I40" s="30">
        <f t="shared" si="3"/>
        <v>4052</v>
      </c>
      <c r="J40" s="76"/>
      <c r="K40" s="75"/>
      <c r="L40" s="75"/>
      <c r="M40" s="75"/>
      <c r="N40" s="31">
        <f t="shared" si="1"/>
        <v>0</v>
      </c>
      <c r="O40" s="32">
        <f t="shared" si="2"/>
        <v>4052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18.91</v>
      </c>
      <c r="D41" s="72">
        <v>7.71</v>
      </c>
      <c r="E41" s="72"/>
      <c r="F41" s="72">
        <v>131.77000000000001</v>
      </c>
      <c r="G41" s="72">
        <v>902.56</v>
      </c>
      <c r="H41" s="72">
        <v>2</v>
      </c>
      <c r="I41" s="27">
        <f t="shared" si="3"/>
        <v>1062.95</v>
      </c>
      <c r="J41" s="73"/>
      <c r="K41" s="72"/>
      <c r="L41" s="72"/>
      <c r="M41" s="72">
        <v>0.75</v>
      </c>
      <c r="N41" s="28">
        <f t="shared" si="1"/>
        <v>0.75</v>
      </c>
      <c r="O41" s="29">
        <f t="shared" si="2"/>
        <v>1063.7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7730</v>
      </c>
      <c r="D42" s="66">
        <v>1286</v>
      </c>
      <c r="E42" s="66"/>
      <c r="F42" s="66">
        <v>27484</v>
      </c>
      <c r="G42" s="66">
        <v>204297</v>
      </c>
      <c r="H42" s="66">
        <v>270</v>
      </c>
      <c r="I42" s="18">
        <f t="shared" si="3"/>
        <v>241067</v>
      </c>
      <c r="J42" s="67"/>
      <c r="K42" s="66"/>
      <c r="L42" s="66"/>
      <c r="M42" s="66">
        <v>55</v>
      </c>
      <c r="N42" s="20">
        <f t="shared" si="1"/>
        <v>55</v>
      </c>
      <c r="O42" s="21">
        <f t="shared" si="2"/>
        <v>241122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80.8</v>
      </c>
      <c r="D43" s="75">
        <v>22.6</v>
      </c>
      <c r="E43" s="75"/>
      <c r="F43" s="75">
        <v>268.7</v>
      </c>
      <c r="G43" s="75">
        <v>2628.8</v>
      </c>
      <c r="H43" s="75">
        <v>5.0999999999999996</v>
      </c>
      <c r="I43" s="30">
        <f t="shared" si="3"/>
        <v>3006</v>
      </c>
      <c r="J43" s="76"/>
      <c r="K43" s="75"/>
      <c r="L43" s="75"/>
      <c r="M43" s="75">
        <v>0.9</v>
      </c>
      <c r="N43" s="31">
        <f t="shared" si="1"/>
        <v>0.9</v>
      </c>
      <c r="O43" s="32">
        <f t="shared" si="2"/>
        <v>3006.9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19.46</v>
      </c>
      <c r="D44" s="72">
        <v>2.39</v>
      </c>
      <c r="E44" s="72"/>
      <c r="F44" s="72">
        <v>94.33</v>
      </c>
      <c r="G44" s="72">
        <v>501.22</v>
      </c>
      <c r="H44" s="72">
        <v>1.49</v>
      </c>
      <c r="I44" s="27">
        <f t="shared" si="3"/>
        <v>618.8900000000001</v>
      </c>
      <c r="J44" s="73"/>
      <c r="K44" s="72"/>
      <c r="L44" s="72">
        <v>0.3</v>
      </c>
      <c r="M44" s="72">
        <v>0.71</v>
      </c>
      <c r="N44" s="28">
        <f t="shared" si="1"/>
        <v>1.01</v>
      </c>
      <c r="O44" s="29">
        <f t="shared" si="2"/>
        <v>619.90000000000009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8200</v>
      </c>
      <c r="D45" s="66">
        <v>399</v>
      </c>
      <c r="E45" s="66"/>
      <c r="F45" s="66">
        <v>19443</v>
      </c>
      <c r="G45" s="66">
        <v>122068</v>
      </c>
      <c r="H45" s="66">
        <v>280</v>
      </c>
      <c r="I45" s="18">
        <f t="shared" si="3"/>
        <v>150390</v>
      </c>
      <c r="J45" s="67"/>
      <c r="K45" s="66"/>
      <c r="L45" s="66">
        <v>29</v>
      </c>
      <c r="M45" s="66">
        <v>68</v>
      </c>
      <c r="N45" s="20">
        <f t="shared" si="1"/>
        <v>97</v>
      </c>
      <c r="O45" s="21">
        <f t="shared" si="2"/>
        <v>150487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77.599999999999994</v>
      </c>
      <c r="D46" s="75">
        <v>5.4</v>
      </c>
      <c r="E46" s="75"/>
      <c r="F46" s="75">
        <v>165.6</v>
      </c>
      <c r="G46" s="75">
        <v>1377.8</v>
      </c>
      <c r="H46" s="75">
        <v>4.4000000000000004</v>
      </c>
      <c r="I46" s="30">
        <f t="shared" si="3"/>
        <v>1630.8</v>
      </c>
      <c r="J46" s="76"/>
      <c r="K46" s="75"/>
      <c r="L46" s="75">
        <v>0.4</v>
      </c>
      <c r="M46" s="75">
        <v>1</v>
      </c>
      <c r="N46" s="31">
        <f t="shared" si="1"/>
        <v>1.4</v>
      </c>
      <c r="O46" s="32">
        <f t="shared" si="2"/>
        <v>1632.2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32.409999999999997</v>
      </c>
      <c r="D47" s="72">
        <v>39.25</v>
      </c>
      <c r="E47" s="72"/>
      <c r="F47" s="72">
        <v>26.56</v>
      </c>
      <c r="G47" s="72">
        <v>504.31</v>
      </c>
      <c r="H47" s="72"/>
      <c r="I47" s="27">
        <f t="shared" si="3"/>
        <v>602.53</v>
      </c>
      <c r="J47" s="73"/>
      <c r="K47" s="72"/>
      <c r="L47" s="72"/>
      <c r="M47" s="72">
        <v>4.87</v>
      </c>
      <c r="N47" s="28">
        <f t="shared" si="1"/>
        <v>4.87</v>
      </c>
      <c r="O47" s="29">
        <f t="shared" si="2"/>
        <v>607.4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15154</v>
      </c>
      <c r="D48" s="66">
        <v>9465</v>
      </c>
      <c r="E48" s="66"/>
      <c r="F48" s="66">
        <v>6051</v>
      </c>
      <c r="G48" s="66">
        <v>129523</v>
      </c>
      <c r="H48" s="66"/>
      <c r="I48" s="18">
        <f t="shared" si="3"/>
        <v>160193</v>
      </c>
      <c r="J48" s="67"/>
      <c r="K48" s="66"/>
      <c r="L48" s="66"/>
      <c r="M48" s="66">
        <v>626</v>
      </c>
      <c r="N48" s="20">
        <f t="shared" si="1"/>
        <v>626</v>
      </c>
      <c r="O48" s="21">
        <f t="shared" si="2"/>
        <v>160819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99.7</v>
      </c>
      <c r="D49" s="75">
        <v>37.4</v>
      </c>
      <c r="E49" s="75"/>
      <c r="F49" s="75">
        <v>40.4</v>
      </c>
      <c r="G49" s="75">
        <v>949.9</v>
      </c>
      <c r="H49" s="75"/>
      <c r="I49" s="30">
        <f t="shared" si="3"/>
        <v>1127.4000000000001</v>
      </c>
      <c r="J49" s="76"/>
      <c r="K49" s="75"/>
      <c r="L49" s="75"/>
      <c r="M49" s="75">
        <v>5.5</v>
      </c>
      <c r="N49" s="31">
        <f t="shared" si="1"/>
        <v>5.5</v>
      </c>
      <c r="O49" s="32">
        <f t="shared" si="2"/>
        <v>1132.9000000000001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95.36</v>
      </c>
      <c r="D50" s="63">
        <v>124.01</v>
      </c>
      <c r="E50" s="63"/>
      <c r="F50" s="63">
        <v>576.25</v>
      </c>
      <c r="G50" s="63">
        <v>3468.1</v>
      </c>
      <c r="H50" s="63">
        <v>17.899999999999999</v>
      </c>
      <c r="I50" s="11">
        <f t="shared" si="3"/>
        <v>4281.62</v>
      </c>
      <c r="J50" s="64"/>
      <c r="K50" s="63"/>
      <c r="L50" s="63">
        <v>0.3</v>
      </c>
      <c r="M50" s="63">
        <v>28.01</v>
      </c>
      <c r="N50" s="13">
        <f t="shared" si="1"/>
        <v>28.310000000000002</v>
      </c>
      <c r="O50" s="14">
        <f t="shared" si="2"/>
        <v>4309.93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40679</v>
      </c>
      <c r="D51" s="66">
        <v>23484</v>
      </c>
      <c r="E51" s="66"/>
      <c r="F51" s="66">
        <v>117384</v>
      </c>
      <c r="G51" s="66">
        <v>822301</v>
      </c>
      <c r="H51" s="66">
        <v>2806</v>
      </c>
      <c r="I51" s="18">
        <f t="shared" ref="I51:I58" si="4">SUM(C51:H51)</f>
        <v>1006654</v>
      </c>
      <c r="J51" s="67"/>
      <c r="K51" s="66"/>
      <c r="L51" s="66">
        <v>29</v>
      </c>
      <c r="M51" s="66">
        <v>1981</v>
      </c>
      <c r="N51" s="20">
        <f t="shared" si="1"/>
        <v>2010</v>
      </c>
      <c r="O51" s="21">
        <f>SUM(N51,I51)</f>
        <v>1008664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373.9</v>
      </c>
      <c r="D52" s="75">
        <v>394.9</v>
      </c>
      <c r="E52" s="75"/>
      <c r="F52" s="75">
        <v>1170.5</v>
      </c>
      <c r="G52" s="75">
        <v>9943.7999999999993</v>
      </c>
      <c r="H52" s="75">
        <v>82.9</v>
      </c>
      <c r="I52" s="30">
        <f t="shared" si="4"/>
        <v>11965.999999999998</v>
      </c>
      <c r="J52" s="76"/>
      <c r="K52" s="75"/>
      <c r="L52" s="75">
        <v>0.4</v>
      </c>
      <c r="M52" s="75">
        <v>34.6</v>
      </c>
      <c r="N52" s="31">
        <f t="shared" si="1"/>
        <v>35</v>
      </c>
      <c r="O52" s="32">
        <f t="shared" si="2"/>
        <v>12000.999999999998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95.25</v>
      </c>
      <c r="D53" s="72">
        <v>94.68</v>
      </c>
      <c r="E53" s="72"/>
      <c r="F53" s="72">
        <v>574.29999999999995</v>
      </c>
      <c r="G53" s="72">
        <v>3452.32</v>
      </c>
      <c r="H53" s="72">
        <v>3.49</v>
      </c>
      <c r="I53" s="27">
        <f t="shared" si="4"/>
        <v>4220.04</v>
      </c>
      <c r="J53" s="73"/>
      <c r="K53" s="72"/>
      <c r="L53" s="72">
        <v>0.3</v>
      </c>
      <c r="M53" s="72">
        <v>28.01</v>
      </c>
      <c r="N53" s="28">
        <f t="shared" si="1"/>
        <v>28.310000000000002</v>
      </c>
      <c r="O53" s="29">
        <f t="shared" si="2"/>
        <v>4248.3500000000004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40655</v>
      </c>
      <c r="D54" s="66">
        <v>17945</v>
      </c>
      <c r="E54" s="66"/>
      <c r="F54" s="66">
        <v>117074</v>
      </c>
      <c r="G54" s="66">
        <v>820098</v>
      </c>
      <c r="H54" s="66">
        <v>550</v>
      </c>
      <c r="I54" s="18">
        <f t="shared" si="4"/>
        <v>996322</v>
      </c>
      <c r="J54" s="67"/>
      <c r="K54" s="66"/>
      <c r="L54" s="66">
        <v>29</v>
      </c>
      <c r="M54" s="66">
        <v>1981</v>
      </c>
      <c r="N54" s="20">
        <f t="shared" si="1"/>
        <v>2010</v>
      </c>
      <c r="O54" s="21">
        <f t="shared" si="2"/>
        <v>998332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373.2</v>
      </c>
      <c r="D55" s="69">
        <v>207.2</v>
      </c>
      <c r="E55" s="69"/>
      <c r="F55" s="69">
        <v>1162.8</v>
      </c>
      <c r="G55" s="69">
        <v>9868.5</v>
      </c>
      <c r="H55" s="69">
        <v>9.5</v>
      </c>
      <c r="I55" s="24">
        <f t="shared" si="4"/>
        <v>11621.2</v>
      </c>
      <c r="J55" s="70"/>
      <c r="K55" s="69"/>
      <c r="L55" s="69">
        <v>0.4</v>
      </c>
      <c r="M55" s="69">
        <v>34.6</v>
      </c>
      <c r="N55" s="24">
        <f t="shared" si="1"/>
        <v>35</v>
      </c>
      <c r="O55" s="26">
        <f t="shared" si="2"/>
        <v>11656.2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95.710000000000008</v>
      </c>
      <c r="D56" s="10">
        <f t="shared" si="5"/>
        <v>125.03</v>
      </c>
      <c r="E56" s="10">
        <f t="shared" si="5"/>
        <v>0</v>
      </c>
      <c r="F56" s="10">
        <f t="shared" si="5"/>
        <v>576.25</v>
      </c>
      <c r="G56" s="10">
        <f t="shared" si="5"/>
        <v>3476.86</v>
      </c>
      <c r="H56" s="10">
        <f t="shared" si="5"/>
        <v>17.899999999999999</v>
      </c>
      <c r="I56" s="36">
        <f>SUM(C56:H56)</f>
        <v>4291.75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1.24</v>
      </c>
      <c r="M56" s="10">
        <f>SUM(M5,M8,M11,M14,M17,M20,M23,M26,M29,M32,M35,M38,M41,M44,M47)</f>
        <v>28.01</v>
      </c>
      <c r="N56" s="12">
        <f t="shared" si="1"/>
        <v>29.25</v>
      </c>
      <c r="O56" s="14">
        <f t="shared" si="2"/>
        <v>4321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40679</v>
      </c>
      <c r="D57" s="17">
        <f t="shared" si="5"/>
        <v>23968</v>
      </c>
      <c r="E57" s="17">
        <f t="shared" si="5"/>
        <v>0</v>
      </c>
      <c r="F57" s="17">
        <f t="shared" si="5"/>
        <v>117384</v>
      </c>
      <c r="G57" s="17">
        <f t="shared" si="5"/>
        <v>822301</v>
      </c>
      <c r="H57" s="17">
        <f t="shared" si="5"/>
        <v>2806</v>
      </c>
      <c r="I57" s="37">
        <f t="shared" si="4"/>
        <v>1007138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40</v>
      </c>
      <c r="M57" s="17">
        <f t="shared" si="6"/>
        <v>1981</v>
      </c>
      <c r="N57" s="19">
        <f t="shared" si="1"/>
        <v>2021</v>
      </c>
      <c r="O57" s="21">
        <f t="shared" si="2"/>
        <v>1009159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373.9</v>
      </c>
      <c r="D58" s="40">
        <f t="shared" si="5"/>
        <v>423.59999999999997</v>
      </c>
      <c r="E58" s="40">
        <f t="shared" si="5"/>
        <v>0</v>
      </c>
      <c r="F58" s="40">
        <f t="shared" si="5"/>
        <v>1170.5</v>
      </c>
      <c r="G58" s="40">
        <f t="shared" si="5"/>
        <v>9943.7999999999993</v>
      </c>
      <c r="H58" s="40">
        <f t="shared" si="5"/>
        <v>82.9</v>
      </c>
      <c r="I58" s="41">
        <f t="shared" si="4"/>
        <v>11994.699999999999</v>
      </c>
      <c r="J58" s="39">
        <f t="shared" si="6"/>
        <v>0</v>
      </c>
      <c r="K58" s="40">
        <f t="shared" si="6"/>
        <v>0</v>
      </c>
      <c r="L58" s="40">
        <f t="shared" si="6"/>
        <v>1.7999999999999998</v>
      </c>
      <c r="M58" s="40">
        <f t="shared" si="6"/>
        <v>34.599999999999994</v>
      </c>
      <c r="N58" s="42">
        <f t="shared" si="1"/>
        <v>36.399999999999991</v>
      </c>
      <c r="O58" s="43">
        <f t="shared" si="2"/>
        <v>12031.099999999999</v>
      </c>
      <c r="P58" s="44">
        <f>SUM(O56,P53,P54,P57)</f>
        <v>4321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0.35</v>
      </c>
      <c r="D63" s="63"/>
      <c r="E63" s="63"/>
      <c r="F63" s="63"/>
      <c r="G63" s="63">
        <v>8.76</v>
      </c>
      <c r="H63" s="63"/>
      <c r="I63" s="11">
        <f>SUM(C63:H63)</f>
        <v>9.11</v>
      </c>
      <c r="J63" s="64"/>
      <c r="K63" s="63"/>
      <c r="L63" s="63"/>
      <c r="M63" s="63"/>
      <c r="N63" s="13">
        <f>SUM(J63:M63)</f>
        <v>0</v>
      </c>
      <c r="O63" s="14">
        <f>SUM(N63,I63)</f>
        <v>9.11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0.94</v>
      </c>
      <c r="M66" s="72"/>
      <c r="N66" s="28">
        <f t="shared" si="8"/>
        <v>0.94</v>
      </c>
      <c r="O66" s="29">
        <f t="shared" si="9"/>
        <v>0.94</v>
      </c>
      <c r="P66" s="22" t="s">
        <v>25</v>
      </c>
      <c r="Q66" s="129" t="s">
        <v>87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11</v>
      </c>
      <c r="M67" s="66"/>
      <c r="N67" s="20">
        <f t="shared" si="8"/>
        <v>11</v>
      </c>
      <c r="O67" s="21">
        <f t="shared" si="9"/>
        <v>11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1.4</v>
      </c>
      <c r="M68" s="75"/>
      <c r="N68" s="31">
        <f t="shared" si="8"/>
        <v>1.4</v>
      </c>
      <c r="O68" s="32">
        <f t="shared" si="9"/>
        <v>1.4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0.6</v>
      </c>
      <c r="E75" s="72"/>
      <c r="F75" s="72"/>
      <c r="G75" s="72"/>
      <c r="H75" s="72"/>
      <c r="I75" s="27">
        <f t="shared" si="7"/>
        <v>0.6</v>
      </c>
      <c r="J75" s="73"/>
      <c r="K75" s="72"/>
      <c r="L75" s="72"/>
      <c r="M75" s="72"/>
      <c r="N75" s="28">
        <f t="shared" si="8"/>
        <v>0</v>
      </c>
      <c r="O75" s="29">
        <f t="shared" si="9"/>
        <v>0.6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42</v>
      </c>
      <c r="E76" s="66"/>
      <c r="F76" s="66"/>
      <c r="G76" s="66"/>
      <c r="H76" s="66"/>
      <c r="I76" s="18">
        <f t="shared" si="7"/>
        <v>42</v>
      </c>
      <c r="J76" s="67"/>
      <c r="K76" s="66"/>
      <c r="L76" s="66"/>
      <c r="M76" s="66"/>
      <c r="N76" s="20">
        <f t="shared" si="8"/>
        <v>0</v>
      </c>
      <c r="O76" s="21">
        <f t="shared" si="9"/>
        <v>42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2.6</v>
      </c>
      <c r="E77" s="75"/>
      <c r="F77" s="75"/>
      <c r="G77" s="75"/>
      <c r="H77" s="75"/>
      <c r="I77" s="30">
        <f t="shared" si="7"/>
        <v>2.6</v>
      </c>
      <c r="J77" s="76"/>
      <c r="K77" s="75"/>
      <c r="L77" s="75"/>
      <c r="M77" s="75"/>
      <c r="N77" s="31">
        <f t="shared" si="8"/>
        <v>0</v>
      </c>
      <c r="O77" s="32">
        <f t="shared" si="9"/>
        <v>2.6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0.42</v>
      </c>
      <c r="E78" s="72"/>
      <c r="F78" s="72"/>
      <c r="G78" s="72">
        <v>9.9499999999999993</v>
      </c>
      <c r="H78" s="72"/>
      <c r="I78" s="27">
        <f t="shared" si="7"/>
        <v>10.37</v>
      </c>
      <c r="J78" s="73"/>
      <c r="K78" s="72"/>
      <c r="L78" s="72"/>
      <c r="M78" s="72">
        <v>3.2</v>
      </c>
      <c r="N78" s="28">
        <f t="shared" si="8"/>
        <v>3.2</v>
      </c>
      <c r="O78" s="29">
        <f t="shared" si="9"/>
        <v>13.57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1008</v>
      </c>
      <c r="E79" s="66"/>
      <c r="F79" s="66"/>
      <c r="G79" s="66">
        <v>1437</v>
      </c>
      <c r="H79" s="66"/>
      <c r="I79" s="18">
        <f t="shared" si="7"/>
        <v>2445</v>
      </c>
      <c r="J79" s="67"/>
      <c r="K79" s="66"/>
      <c r="L79" s="66"/>
      <c r="M79" s="66">
        <v>37</v>
      </c>
      <c r="N79" s="20">
        <f t="shared" si="8"/>
        <v>37</v>
      </c>
      <c r="O79" s="21">
        <f t="shared" si="9"/>
        <v>2482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60.2</v>
      </c>
      <c r="E80" s="75"/>
      <c r="F80" s="75"/>
      <c r="G80" s="75">
        <v>54.1</v>
      </c>
      <c r="H80" s="75"/>
      <c r="I80" s="30">
        <f t="shared" si="7"/>
        <v>114.30000000000001</v>
      </c>
      <c r="J80" s="76"/>
      <c r="K80" s="75"/>
      <c r="L80" s="75"/>
      <c r="M80" s="75">
        <v>1.5</v>
      </c>
      <c r="N80" s="31">
        <f t="shared" si="8"/>
        <v>1.5</v>
      </c>
      <c r="O80" s="32">
        <f t="shared" si="9"/>
        <v>115.80000000000001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2.58</v>
      </c>
      <c r="E81" s="72"/>
      <c r="F81" s="72">
        <v>1.77</v>
      </c>
      <c r="G81" s="72">
        <v>2.99</v>
      </c>
      <c r="H81" s="72"/>
      <c r="I81" s="27">
        <f t="shared" si="7"/>
        <v>7.34</v>
      </c>
      <c r="J81" s="73"/>
      <c r="K81" s="72"/>
      <c r="L81" s="72"/>
      <c r="M81" s="72">
        <v>3.24</v>
      </c>
      <c r="N81" s="28">
        <f t="shared" si="8"/>
        <v>3.24</v>
      </c>
      <c r="O81" s="29">
        <f t="shared" si="9"/>
        <v>10.58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698</v>
      </c>
      <c r="E82" s="66"/>
      <c r="F82" s="66">
        <v>287</v>
      </c>
      <c r="G82" s="66">
        <v>508</v>
      </c>
      <c r="H82" s="66"/>
      <c r="I82" s="18">
        <f t="shared" si="7"/>
        <v>1493</v>
      </c>
      <c r="J82" s="67"/>
      <c r="K82" s="66"/>
      <c r="L82" s="66"/>
      <c r="M82" s="66">
        <v>165</v>
      </c>
      <c r="N82" s="20">
        <f t="shared" si="8"/>
        <v>165</v>
      </c>
      <c r="O82" s="21">
        <f t="shared" si="9"/>
        <v>1658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30.9</v>
      </c>
      <c r="E83" s="75"/>
      <c r="F83" s="75">
        <v>7.1</v>
      </c>
      <c r="G83" s="75">
        <v>14.5</v>
      </c>
      <c r="H83" s="75"/>
      <c r="I83" s="30">
        <f t="shared" si="7"/>
        <v>52.5</v>
      </c>
      <c r="J83" s="76"/>
      <c r="K83" s="75"/>
      <c r="L83" s="75"/>
      <c r="M83" s="75">
        <v>5</v>
      </c>
      <c r="N83" s="31">
        <f t="shared" si="8"/>
        <v>5</v>
      </c>
      <c r="O83" s="32">
        <f t="shared" si="9"/>
        <v>57.5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0.13</v>
      </c>
      <c r="D84" s="72">
        <v>11.23</v>
      </c>
      <c r="E84" s="72"/>
      <c r="F84" s="72">
        <v>0.18</v>
      </c>
      <c r="G84" s="72">
        <v>2.84</v>
      </c>
      <c r="H84" s="72">
        <v>4.12</v>
      </c>
      <c r="I84" s="27">
        <f t="shared" si="7"/>
        <v>18.5</v>
      </c>
      <c r="J84" s="73"/>
      <c r="K84" s="72"/>
      <c r="L84" s="72"/>
      <c r="M84" s="72"/>
      <c r="N84" s="28">
        <f t="shared" si="8"/>
        <v>0</v>
      </c>
      <c r="O84" s="29">
        <f t="shared" si="9"/>
        <v>18.5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31</v>
      </c>
      <c r="D85" s="66">
        <v>1758</v>
      </c>
      <c r="E85" s="66"/>
      <c r="F85" s="66">
        <v>23</v>
      </c>
      <c r="G85" s="66">
        <v>258</v>
      </c>
      <c r="H85" s="66">
        <v>1462</v>
      </c>
      <c r="I85" s="18">
        <f t="shared" si="7"/>
        <v>3532</v>
      </c>
      <c r="J85" s="67"/>
      <c r="K85" s="66"/>
      <c r="L85" s="66"/>
      <c r="M85" s="66"/>
      <c r="N85" s="20">
        <f t="shared" si="8"/>
        <v>0</v>
      </c>
      <c r="O85" s="21">
        <f t="shared" si="9"/>
        <v>3532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0.9</v>
      </c>
      <c r="D86" s="75">
        <v>53.2</v>
      </c>
      <c r="E86" s="75"/>
      <c r="F86" s="75">
        <v>0.6</v>
      </c>
      <c r="G86" s="75">
        <v>6.7</v>
      </c>
      <c r="H86" s="75">
        <v>53.9</v>
      </c>
      <c r="I86" s="30">
        <f t="shared" si="7"/>
        <v>115.30000000000001</v>
      </c>
      <c r="J86" s="76"/>
      <c r="K86" s="75"/>
      <c r="L86" s="75"/>
      <c r="M86" s="75"/>
      <c r="N86" s="31">
        <f t="shared" si="8"/>
        <v>0</v>
      </c>
      <c r="O86" s="32">
        <f t="shared" si="9"/>
        <v>115.30000000000001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2.4300000000000002</v>
      </c>
      <c r="D87" s="72">
        <v>17.59</v>
      </c>
      <c r="E87" s="72"/>
      <c r="F87" s="72">
        <v>6.84</v>
      </c>
      <c r="G87" s="72">
        <v>3.18</v>
      </c>
      <c r="H87" s="72">
        <v>0.2</v>
      </c>
      <c r="I87" s="27">
        <f t="shared" si="7"/>
        <v>30.24</v>
      </c>
      <c r="J87" s="73"/>
      <c r="K87" s="72"/>
      <c r="L87" s="72"/>
      <c r="M87" s="72">
        <v>4.5</v>
      </c>
      <c r="N87" s="28">
        <f t="shared" si="8"/>
        <v>4.5</v>
      </c>
      <c r="O87" s="29">
        <f t="shared" si="9"/>
        <v>34.739999999999995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811</v>
      </c>
      <c r="D88" s="66">
        <v>2881</v>
      </c>
      <c r="E88" s="66"/>
      <c r="F88" s="66">
        <v>1070</v>
      </c>
      <c r="G88" s="66">
        <v>534</v>
      </c>
      <c r="H88" s="66">
        <v>22</v>
      </c>
      <c r="I88" s="18">
        <f t="shared" si="7"/>
        <v>5318</v>
      </c>
      <c r="J88" s="67"/>
      <c r="K88" s="66"/>
      <c r="L88" s="66"/>
      <c r="M88" s="66">
        <v>301</v>
      </c>
      <c r="N88" s="20">
        <f t="shared" si="8"/>
        <v>301</v>
      </c>
      <c r="O88" s="21">
        <f t="shared" si="9"/>
        <v>5619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14.4</v>
      </c>
      <c r="D89" s="75">
        <v>79.3</v>
      </c>
      <c r="E89" s="75"/>
      <c r="F89" s="75">
        <v>17.5</v>
      </c>
      <c r="G89" s="75">
        <v>9.8000000000000007</v>
      </c>
      <c r="H89" s="75">
        <v>0.7</v>
      </c>
      <c r="I89" s="30">
        <f t="shared" si="7"/>
        <v>121.7</v>
      </c>
      <c r="J89" s="76"/>
      <c r="K89" s="75"/>
      <c r="L89" s="75"/>
      <c r="M89" s="75">
        <v>7.5</v>
      </c>
      <c r="N89" s="31">
        <f t="shared" si="8"/>
        <v>7.5</v>
      </c>
      <c r="O89" s="32">
        <f t="shared" si="9"/>
        <v>129.19999999999999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2.0499999999999998</v>
      </c>
      <c r="D90" s="72">
        <v>16.010000000000002</v>
      </c>
      <c r="E90" s="72"/>
      <c r="F90" s="72">
        <v>21.45</v>
      </c>
      <c r="G90" s="72">
        <v>146.72</v>
      </c>
      <c r="H90" s="72">
        <v>3.48</v>
      </c>
      <c r="I90" s="27">
        <f t="shared" si="7"/>
        <v>189.71</v>
      </c>
      <c r="J90" s="73"/>
      <c r="K90" s="72"/>
      <c r="L90" s="72"/>
      <c r="M90" s="72"/>
      <c r="N90" s="28">
        <f t="shared" si="8"/>
        <v>0</v>
      </c>
      <c r="O90" s="29">
        <f t="shared" si="9"/>
        <v>189.71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682</v>
      </c>
      <c r="D91" s="66">
        <v>2466</v>
      </c>
      <c r="E91" s="66"/>
      <c r="F91" s="66">
        <v>4076</v>
      </c>
      <c r="G91" s="66">
        <v>30202</v>
      </c>
      <c r="H91" s="66">
        <v>217</v>
      </c>
      <c r="I91" s="18">
        <f t="shared" si="7"/>
        <v>37643</v>
      </c>
      <c r="J91" s="67"/>
      <c r="K91" s="66"/>
      <c r="L91" s="66"/>
      <c r="M91" s="66"/>
      <c r="N91" s="20">
        <f t="shared" si="8"/>
        <v>0</v>
      </c>
      <c r="O91" s="21">
        <f t="shared" si="9"/>
        <v>37643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10.8</v>
      </c>
      <c r="D92" s="75">
        <v>53.5</v>
      </c>
      <c r="E92" s="75"/>
      <c r="F92" s="75">
        <v>55.6</v>
      </c>
      <c r="G92" s="75">
        <v>486.7</v>
      </c>
      <c r="H92" s="75">
        <v>6.1</v>
      </c>
      <c r="I92" s="30">
        <f t="shared" si="7"/>
        <v>612.70000000000005</v>
      </c>
      <c r="J92" s="76"/>
      <c r="K92" s="75"/>
      <c r="L92" s="75"/>
      <c r="M92" s="75"/>
      <c r="N92" s="31">
        <f t="shared" si="8"/>
        <v>0</v>
      </c>
      <c r="O92" s="32">
        <f t="shared" si="9"/>
        <v>612.70000000000005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8.14</v>
      </c>
      <c r="D93" s="72">
        <v>15.63</v>
      </c>
      <c r="E93" s="72"/>
      <c r="F93" s="72">
        <v>116.72</v>
      </c>
      <c r="G93" s="72">
        <v>251.41</v>
      </c>
      <c r="H93" s="72">
        <v>6.61</v>
      </c>
      <c r="I93" s="27">
        <f t="shared" si="7"/>
        <v>398.51</v>
      </c>
      <c r="J93" s="73"/>
      <c r="K93" s="72"/>
      <c r="L93" s="72"/>
      <c r="M93" s="72">
        <v>10.74</v>
      </c>
      <c r="N93" s="28">
        <f t="shared" si="8"/>
        <v>10.74</v>
      </c>
      <c r="O93" s="29">
        <f t="shared" si="9"/>
        <v>409.25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3220</v>
      </c>
      <c r="D94" s="66">
        <v>2448</v>
      </c>
      <c r="E94" s="66"/>
      <c r="F94" s="66">
        <v>23001</v>
      </c>
      <c r="G94" s="66">
        <v>55158</v>
      </c>
      <c r="H94" s="66">
        <v>555</v>
      </c>
      <c r="I94" s="18">
        <f t="shared" si="7"/>
        <v>84382</v>
      </c>
      <c r="J94" s="67"/>
      <c r="K94" s="66"/>
      <c r="L94" s="66"/>
      <c r="M94" s="66">
        <v>729</v>
      </c>
      <c r="N94" s="20">
        <f t="shared" si="8"/>
        <v>729</v>
      </c>
      <c r="O94" s="21">
        <f t="shared" si="9"/>
        <v>85111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39.5</v>
      </c>
      <c r="D95" s="75">
        <v>49.2</v>
      </c>
      <c r="E95" s="75"/>
      <c r="F95" s="75">
        <v>261.2</v>
      </c>
      <c r="G95" s="75">
        <v>796.8</v>
      </c>
      <c r="H95" s="75">
        <v>12.7</v>
      </c>
      <c r="I95" s="30">
        <f t="shared" si="7"/>
        <v>1159.3999999999999</v>
      </c>
      <c r="J95" s="76"/>
      <c r="K95" s="75"/>
      <c r="L95" s="75"/>
      <c r="M95" s="75">
        <v>13.2</v>
      </c>
      <c r="N95" s="31">
        <f t="shared" si="8"/>
        <v>13.2</v>
      </c>
      <c r="O95" s="32">
        <f t="shared" si="9"/>
        <v>1172.5999999999999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11.83</v>
      </c>
      <c r="D96" s="72">
        <v>11.62</v>
      </c>
      <c r="E96" s="72"/>
      <c r="F96" s="72">
        <v>176.63</v>
      </c>
      <c r="G96" s="72">
        <v>1142.92</v>
      </c>
      <c r="H96" s="72"/>
      <c r="I96" s="27">
        <f t="shared" si="7"/>
        <v>1343</v>
      </c>
      <c r="J96" s="73"/>
      <c r="K96" s="72"/>
      <c r="L96" s="72"/>
      <c r="M96" s="72"/>
      <c r="N96" s="28">
        <f t="shared" si="8"/>
        <v>0</v>
      </c>
      <c r="O96" s="29">
        <f t="shared" si="9"/>
        <v>1343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4851</v>
      </c>
      <c r="D97" s="66">
        <v>1517</v>
      </c>
      <c r="E97" s="66"/>
      <c r="F97" s="66">
        <v>35949</v>
      </c>
      <c r="G97" s="66">
        <v>278316</v>
      </c>
      <c r="H97" s="66"/>
      <c r="I97" s="18">
        <f t="shared" si="7"/>
        <v>320633</v>
      </c>
      <c r="J97" s="67"/>
      <c r="K97" s="66"/>
      <c r="L97" s="66"/>
      <c r="M97" s="66"/>
      <c r="N97" s="20">
        <f t="shared" si="8"/>
        <v>0</v>
      </c>
      <c r="O97" s="21">
        <f t="shared" si="9"/>
        <v>320633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50.2</v>
      </c>
      <c r="D98" s="75">
        <v>29.3</v>
      </c>
      <c r="E98" s="75"/>
      <c r="F98" s="75">
        <v>353.8</v>
      </c>
      <c r="G98" s="75">
        <v>3618.7</v>
      </c>
      <c r="H98" s="75"/>
      <c r="I98" s="30">
        <f t="shared" si="7"/>
        <v>4052</v>
      </c>
      <c r="J98" s="76"/>
      <c r="K98" s="75"/>
      <c r="L98" s="75"/>
      <c r="M98" s="75"/>
      <c r="N98" s="31">
        <f t="shared" si="8"/>
        <v>0</v>
      </c>
      <c r="O98" s="32">
        <f t="shared" si="9"/>
        <v>4052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18.91</v>
      </c>
      <c r="D99" s="72">
        <v>7.71</v>
      </c>
      <c r="E99" s="72"/>
      <c r="F99" s="72">
        <v>131.77000000000001</v>
      </c>
      <c r="G99" s="72">
        <v>902.56</v>
      </c>
      <c r="H99" s="72">
        <v>2</v>
      </c>
      <c r="I99" s="27">
        <f t="shared" si="7"/>
        <v>1062.95</v>
      </c>
      <c r="J99" s="73"/>
      <c r="K99" s="72"/>
      <c r="L99" s="72"/>
      <c r="M99" s="72">
        <v>0.75</v>
      </c>
      <c r="N99" s="28">
        <f t="shared" si="8"/>
        <v>0.75</v>
      </c>
      <c r="O99" s="29">
        <f t="shared" si="9"/>
        <v>1063.7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7730</v>
      </c>
      <c r="D100" s="66">
        <v>1286</v>
      </c>
      <c r="E100" s="66"/>
      <c r="F100" s="66">
        <v>27484</v>
      </c>
      <c r="G100" s="66">
        <v>204297</v>
      </c>
      <c r="H100" s="66">
        <v>270</v>
      </c>
      <c r="I100" s="18">
        <f t="shared" si="7"/>
        <v>241067</v>
      </c>
      <c r="J100" s="67"/>
      <c r="K100" s="66"/>
      <c r="L100" s="66"/>
      <c r="M100" s="66">
        <v>55</v>
      </c>
      <c r="N100" s="20">
        <f t="shared" si="8"/>
        <v>55</v>
      </c>
      <c r="O100" s="21">
        <f t="shared" si="9"/>
        <v>241122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80.8</v>
      </c>
      <c r="D101" s="75">
        <v>22.6</v>
      </c>
      <c r="E101" s="75"/>
      <c r="F101" s="75">
        <v>268.7</v>
      </c>
      <c r="G101" s="75">
        <v>2628.8</v>
      </c>
      <c r="H101" s="75">
        <v>5.0999999999999996</v>
      </c>
      <c r="I101" s="30">
        <f t="shared" si="7"/>
        <v>3006</v>
      </c>
      <c r="J101" s="76"/>
      <c r="K101" s="75"/>
      <c r="L101" s="75"/>
      <c r="M101" s="75">
        <v>0.9</v>
      </c>
      <c r="N101" s="31">
        <f t="shared" si="8"/>
        <v>0.9</v>
      </c>
      <c r="O101" s="32">
        <f t="shared" si="9"/>
        <v>3006.9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19.46</v>
      </c>
      <c r="D102" s="72">
        <v>2.39</v>
      </c>
      <c r="E102" s="72"/>
      <c r="F102" s="72">
        <v>94.33</v>
      </c>
      <c r="G102" s="72">
        <v>501.22</v>
      </c>
      <c r="H102" s="72">
        <v>1.49</v>
      </c>
      <c r="I102" s="27">
        <f t="shared" si="7"/>
        <v>618.8900000000001</v>
      </c>
      <c r="J102" s="73"/>
      <c r="K102" s="72"/>
      <c r="L102" s="72">
        <v>0.3</v>
      </c>
      <c r="M102" s="72">
        <v>0.71</v>
      </c>
      <c r="N102" s="28">
        <f t="shared" si="8"/>
        <v>1.01</v>
      </c>
      <c r="O102" s="29">
        <f t="shared" si="9"/>
        <v>619.90000000000009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8200</v>
      </c>
      <c r="D103" s="66">
        <v>399</v>
      </c>
      <c r="E103" s="66"/>
      <c r="F103" s="66">
        <v>19443</v>
      </c>
      <c r="G103" s="66">
        <v>122068</v>
      </c>
      <c r="H103" s="66">
        <v>280</v>
      </c>
      <c r="I103" s="18">
        <f t="shared" si="7"/>
        <v>150390</v>
      </c>
      <c r="J103" s="67"/>
      <c r="K103" s="66"/>
      <c r="L103" s="66">
        <v>29</v>
      </c>
      <c r="M103" s="66">
        <v>68</v>
      </c>
      <c r="N103" s="20">
        <f t="shared" si="8"/>
        <v>97</v>
      </c>
      <c r="O103" s="21">
        <f t="shared" si="9"/>
        <v>150487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77.599999999999994</v>
      </c>
      <c r="D104" s="75">
        <v>5.4</v>
      </c>
      <c r="E104" s="75"/>
      <c r="F104" s="75">
        <v>165.6</v>
      </c>
      <c r="G104" s="75">
        <v>1377.8</v>
      </c>
      <c r="H104" s="75">
        <v>4.4000000000000004</v>
      </c>
      <c r="I104" s="30">
        <f t="shared" si="7"/>
        <v>1630.8</v>
      </c>
      <c r="J104" s="76"/>
      <c r="K104" s="75"/>
      <c r="L104" s="75">
        <v>0.4</v>
      </c>
      <c r="M104" s="75">
        <v>1</v>
      </c>
      <c r="N104" s="31">
        <f t="shared" si="8"/>
        <v>1.4</v>
      </c>
      <c r="O104" s="32">
        <f t="shared" si="9"/>
        <v>1632.2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6.85</v>
      </c>
      <c r="D105" s="72">
        <v>5.37</v>
      </c>
      <c r="E105" s="72"/>
      <c r="F105" s="72">
        <v>25.71</v>
      </c>
      <c r="G105" s="72">
        <v>371.62</v>
      </c>
      <c r="H105" s="72"/>
      <c r="I105" s="27">
        <f t="shared" si="7"/>
        <v>409.55</v>
      </c>
      <c r="J105" s="73"/>
      <c r="K105" s="72"/>
      <c r="L105" s="72"/>
      <c r="M105" s="72">
        <v>3.37</v>
      </c>
      <c r="N105" s="28">
        <f t="shared" si="8"/>
        <v>3.37</v>
      </c>
      <c r="O105" s="29">
        <f t="shared" si="9"/>
        <v>412.92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2775</v>
      </c>
      <c r="D106" s="66">
        <v>894</v>
      </c>
      <c r="E106" s="66"/>
      <c r="F106" s="66">
        <v>5827</v>
      </c>
      <c r="G106" s="66">
        <v>93098</v>
      </c>
      <c r="H106" s="66"/>
      <c r="I106" s="18">
        <f t="shared" si="7"/>
        <v>102594</v>
      </c>
      <c r="J106" s="67"/>
      <c r="K106" s="66"/>
      <c r="L106" s="66"/>
      <c r="M106" s="66">
        <v>428</v>
      </c>
      <c r="N106" s="20">
        <f t="shared" si="8"/>
        <v>428</v>
      </c>
      <c r="O106" s="21">
        <f t="shared" si="9"/>
        <v>103022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25.4</v>
      </c>
      <c r="D107" s="75">
        <v>11.7</v>
      </c>
      <c r="E107" s="75"/>
      <c r="F107" s="75">
        <v>39.5</v>
      </c>
      <c r="G107" s="75">
        <v>809.7</v>
      </c>
      <c r="H107" s="75"/>
      <c r="I107" s="30">
        <f t="shared" si="7"/>
        <v>886.30000000000007</v>
      </c>
      <c r="J107" s="76"/>
      <c r="K107" s="75"/>
      <c r="L107" s="75"/>
      <c r="M107" s="75">
        <v>3.9</v>
      </c>
      <c r="N107" s="31">
        <f t="shared" si="8"/>
        <v>3.9</v>
      </c>
      <c r="O107" s="32">
        <f t="shared" si="9"/>
        <v>890.2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3.93</v>
      </c>
      <c r="D108" s="72">
        <v>4.75</v>
      </c>
      <c r="E108" s="72"/>
      <c r="F108" s="72"/>
      <c r="G108" s="72">
        <v>70</v>
      </c>
      <c r="H108" s="72"/>
      <c r="I108" s="27">
        <f t="shared" si="7"/>
        <v>78.680000000000007</v>
      </c>
      <c r="J108" s="73"/>
      <c r="K108" s="72"/>
      <c r="L108" s="72"/>
      <c r="M108" s="72">
        <v>1.5</v>
      </c>
      <c r="N108" s="28">
        <f t="shared" si="8"/>
        <v>1.5</v>
      </c>
      <c r="O108" s="29">
        <f t="shared" si="9"/>
        <v>80.180000000000007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1691</v>
      </c>
      <c r="D109" s="66">
        <v>1150</v>
      </c>
      <c r="E109" s="66"/>
      <c r="F109" s="66"/>
      <c r="G109" s="66">
        <v>18724</v>
      </c>
      <c r="H109" s="66"/>
      <c r="I109" s="18">
        <f t="shared" si="7"/>
        <v>21565</v>
      </c>
      <c r="J109" s="67"/>
      <c r="K109" s="66"/>
      <c r="L109" s="66"/>
      <c r="M109" s="66">
        <v>198</v>
      </c>
      <c r="N109" s="20">
        <f t="shared" si="8"/>
        <v>198</v>
      </c>
      <c r="O109" s="21">
        <f t="shared" si="9"/>
        <v>21763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13.6</v>
      </c>
      <c r="D110" s="75">
        <v>9.6999999999999993</v>
      </c>
      <c r="E110" s="75"/>
      <c r="F110" s="75"/>
      <c r="G110" s="75">
        <v>140.19999999999999</v>
      </c>
      <c r="H110" s="75"/>
      <c r="I110" s="30">
        <f t="shared" si="7"/>
        <v>163.5</v>
      </c>
      <c r="J110" s="76"/>
      <c r="K110" s="75"/>
      <c r="L110" s="75"/>
      <c r="M110" s="75">
        <v>1.6</v>
      </c>
      <c r="N110" s="31">
        <f t="shared" si="8"/>
        <v>1.6</v>
      </c>
      <c r="O110" s="32">
        <f t="shared" si="9"/>
        <v>165.1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6.33</v>
      </c>
      <c r="D111" s="72">
        <v>7.35</v>
      </c>
      <c r="E111" s="72"/>
      <c r="F111" s="72">
        <v>0.85</v>
      </c>
      <c r="G111" s="72">
        <v>35.119999999999997</v>
      </c>
      <c r="H111" s="72"/>
      <c r="I111" s="27">
        <f t="shared" si="7"/>
        <v>49.65</v>
      </c>
      <c r="J111" s="73"/>
      <c r="K111" s="72"/>
      <c r="L111" s="72"/>
      <c r="M111" s="72"/>
      <c r="N111" s="28">
        <f t="shared" si="8"/>
        <v>0</v>
      </c>
      <c r="O111" s="29">
        <f t="shared" si="9"/>
        <v>49.65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2831</v>
      </c>
      <c r="D112" s="66">
        <v>1747</v>
      </c>
      <c r="E112" s="66"/>
      <c r="F112" s="66">
        <v>224</v>
      </c>
      <c r="G112" s="66">
        <v>9613</v>
      </c>
      <c r="H112" s="66"/>
      <c r="I112" s="18">
        <f t="shared" si="7"/>
        <v>14415</v>
      </c>
      <c r="J112" s="67"/>
      <c r="K112" s="66"/>
      <c r="L112" s="66"/>
      <c r="M112" s="66"/>
      <c r="N112" s="20">
        <f t="shared" si="8"/>
        <v>0</v>
      </c>
      <c r="O112" s="21">
        <f t="shared" si="9"/>
        <v>14415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21.9</v>
      </c>
      <c r="D113" s="75">
        <v>11.6</v>
      </c>
      <c r="E113" s="75"/>
      <c r="F113" s="75">
        <v>0.9</v>
      </c>
      <c r="G113" s="75">
        <v>0</v>
      </c>
      <c r="H113" s="75"/>
      <c r="I113" s="30">
        <f t="shared" si="7"/>
        <v>34.4</v>
      </c>
      <c r="J113" s="76"/>
      <c r="K113" s="75"/>
      <c r="L113" s="75"/>
      <c r="M113" s="75"/>
      <c r="N113" s="31">
        <f t="shared" si="8"/>
        <v>0</v>
      </c>
      <c r="O113" s="32">
        <f t="shared" si="9"/>
        <v>34.4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2.66</v>
      </c>
      <c r="D114" s="72">
        <v>3.3</v>
      </c>
      <c r="E114" s="72"/>
      <c r="F114" s="72"/>
      <c r="G114" s="72">
        <v>7.57</v>
      </c>
      <c r="H114" s="72"/>
      <c r="I114" s="27">
        <f t="shared" si="7"/>
        <v>13.530000000000001</v>
      </c>
      <c r="J114" s="73"/>
      <c r="K114" s="72"/>
      <c r="L114" s="72"/>
      <c r="M114" s="72"/>
      <c r="N114" s="28">
        <f t="shared" si="8"/>
        <v>0</v>
      </c>
      <c r="O114" s="29">
        <f t="shared" si="9"/>
        <v>13.530000000000001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1452</v>
      </c>
      <c r="D115" s="66">
        <v>778</v>
      </c>
      <c r="E115" s="66"/>
      <c r="F115" s="66"/>
      <c r="G115" s="66">
        <v>2100</v>
      </c>
      <c r="H115" s="66"/>
      <c r="I115" s="18">
        <f t="shared" si="7"/>
        <v>4330</v>
      </c>
      <c r="J115" s="67"/>
      <c r="K115" s="66"/>
      <c r="L115" s="66"/>
      <c r="M115" s="66"/>
      <c r="N115" s="20">
        <f t="shared" si="8"/>
        <v>0</v>
      </c>
      <c r="O115" s="21">
        <f t="shared" si="9"/>
        <v>4330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10.199999999999999</v>
      </c>
      <c r="D116" s="84">
        <v>4.4000000000000004</v>
      </c>
      <c r="E116" s="84"/>
      <c r="F116" s="84"/>
      <c r="G116" s="84">
        <v>0</v>
      </c>
      <c r="H116" s="84"/>
      <c r="I116" s="46">
        <f t="shared" si="7"/>
        <v>14.6</v>
      </c>
      <c r="J116" s="85"/>
      <c r="K116" s="84"/>
      <c r="L116" s="84"/>
      <c r="M116" s="84"/>
      <c r="N116" s="47">
        <f t="shared" si="8"/>
        <v>0</v>
      </c>
      <c r="O116" s="43">
        <f t="shared" si="9"/>
        <v>14.6</v>
      </c>
      <c r="P116" s="44">
        <f>SUM(O136,P111,P112,P115)</f>
        <v>4321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4.5599999999999996</v>
      </c>
      <c r="D121" s="63">
        <v>7.84</v>
      </c>
      <c r="E121" s="63"/>
      <c r="F121" s="63"/>
      <c r="G121" s="63">
        <v>7.93</v>
      </c>
      <c r="H121" s="63"/>
      <c r="I121" s="11">
        <f t="shared" si="7"/>
        <v>20.329999999999998</v>
      </c>
      <c r="J121" s="64"/>
      <c r="K121" s="63"/>
      <c r="L121" s="63"/>
      <c r="M121" s="63"/>
      <c r="N121" s="13">
        <f t="shared" si="8"/>
        <v>0</v>
      </c>
      <c r="O121" s="14">
        <f t="shared" si="9"/>
        <v>20.329999999999998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2128</v>
      </c>
      <c r="D122" s="66">
        <v>2087</v>
      </c>
      <c r="E122" s="66"/>
      <c r="F122" s="66"/>
      <c r="G122" s="66">
        <v>2195</v>
      </c>
      <c r="H122" s="66"/>
      <c r="I122" s="18">
        <f t="shared" si="7"/>
        <v>6410</v>
      </c>
      <c r="J122" s="67"/>
      <c r="K122" s="66"/>
      <c r="L122" s="66"/>
      <c r="M122" s="66"/>
      <c r="N122" s="20">
        <f t="shared" si="8"/>
        <v>0</v>
      </c>
      <c r="O122" s="21">
        <f t="shared" si="9"/>
        <v>6410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15.1</v>
      </c>
      <c r="D123" s="75">
        <v>0</v>
      </c>
      <c r="E123" s="75"/>
      <c r="F123" s="75"/>
      <c r="G123" s="75">
        <v>0</v>
      </c>
      <c r="H123" s="75"/>
      <c r="I123" s="30">
        <f t="shared" si="7"/>
        <v>15.1</v>
      </c>
      <c r="J123" s="76"/>
      <c r="K123" s="75"/>
      <c r="L123" s="75"/>
      <c r="M123" s="75"/>
      <c r="N123" s="31">
        <f t="shared" si="8"/>
        <v>0</v>
      </c>
      <c r="O123" s="32">
        <f t="shared" si="9"/>
        <v>15.1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4.0199999999999996</v>
      </c>
      <c r="D124" s="72">
        <v>6.09</v>
      </c>
      <c r="E124" s="72"/>
      <c r="F124" s="72"/>
      <c r="G124" s="72">
        <v>7.31</v>
      </c>
      <c r="H124" s="72"/>
      <c r="I124" s="27">
        <f t="shared" si="7"/>
        <v>17.419999999999998</v>
      </c>
      <c r="J124" s="73"/>
      <c r="K124" s="72"/>
      <c r="L124" s="72"/>
      <c r="M124" s="72"/>
      <c r="N124" s="28">
        <f t="shared" si="8"/>
        <v>0</v>
      </c>
      <c r="O124" s="29">
        <f t="shared" si="9"/>
        <v>17.419999999999998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2072</v>
      </c>
      <c r="D125" s="66">
        <v>1668</v>
      </c>
      <c r="E125" s="66"/>
      <c r="F125" s="66"/>
      <c r="G125" s="66">
        <v>2422</v>
      </c>
      <c r="H125" s="66"/>
      <c r="I125" s="18">
        <f t="shared" si="7"/>
        <v>6162</v>
      </c>
      <c r="J125" s="67"/>
      <c r="K125" s="66"/>
      <c r="L125" s="66"/>
      <c r="M125" s="66"/>
      <c r="N125" s="20">
        <f t="shared" si="8"/>
        <v>0</v>
      </c>
      <c r="O125" s="21">
        <f t="shared" si="9"/>
        <v>6162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13.5</v>
      </c>
      <c r="D126" s="75">
        <v>0</v>
      </c>
      <c r="E126" s="75"/>
      <c r="F126" s="75"/>
      <c r="G126" s="75">
        <v>0</v>
      </c>
      <c r="H126" s="75"/>
      <c r="I126" s="30">
        <f t="shared" si="7"/>
        <v>13.5</v>
      </c>
      <c r="J126" s="76"/>
      <c r="K126" s="75"/>
      <c r="L126" s="75"/>
      <c r="M126" s="75"/>
      <c r="N126" s="31">
        <f t="shared" si="8"/>
        <v>0</v>
      </c>
      <c r="O126" s="32">
        <f t="shared" si="9"/>
        <v>13.5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4.0599999999999996</v>
      </c>
      <c r="D127" s="72">
        <v>4.55</v>
      </c>
      <c r="E127" s="72"/>
      <c r="F127" s="72"/>
      <c r="G127" s="72">
        <v>4.76</v>
      </c>
      <c r="H127" s="72"/>
      <c r="I127" s="27">
        <f t="shared" si="7"/>
        <v>13.37</v>
      </c>
      <c r="J127" s="73"/>
      <c r="K127" s="72"/>
      <c r="L127" s="72"/>
      <c r="M127" s="72"/>
      <c r="N127" s="28">
        <f t="shared" si="8"/>
        <v>0</v>
      </c>
      <c r="O127" s="29">
        <f t="shared" si="9"/>
        <v>13.37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2205</v>
      </c>
      <c r="D128" s="66">
        <v>1141</v>
      </c>
      <c r="E128" s="66"/>
      <c r="F128" s="66"/>
      <c r="G128" s="66">
        <v>1371</v>
      </c>
      <c r="H128" s="66"/>
      <c r="I128" s="18">
        <f t="shared" si="7"/>
        <v>4717</v>
      </c>
      <c r="J128" s="67"/>
      <c r="K128" s="66"/>
      <c r="L128" s="66"/>
      <c r="M128" s="66"/>
      <c r="N128" s="20">
        <f t="shared" si="8"/>
        <v>0</v>
      </c>
      <c r="O128" s="21">
        <f t="shared" si="9"/>
        <v>4717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95.36</v>
      </c>
      <c r="D130" s="63">
        <v>124.01</v>
      </c>
      <c r="E130" s="63"/>
      <c r="F130" s="63">
        <v>576.25</v>
      </c>
      <c r="G130" s="63">
        <v>3468.1</v>
      </c>
      <c r="H130" s="63">
        <v>17.899999999999999</v>
      </c>
      <c r="I130" s="11">
        <f t="shared" si="7"/>
        <v>4281.62</v>
      </c>
      <c r="J130" s="64"/>
      <c r="K130" s="63"/>
      <c r="L130" s="63">
        <v>0.3</v>
      </c>
      <c r="M130" s="63">
        <v>28.01</v>
      </c>
      <c r="N130" s="13">
        <f>SUM(J130:M130)</f>
        <v>28.310000000000002</v>
      </c>
      <c r="O130" s="14">
        <f t="shared" si="9"/>
        <v>4309.93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40679</v>
      </c>
      <c r="D131" s="66">
        <v>23484</v>
      </c>
      <c r="E131" s="66"/>
      <c r="F131" s="66">
        <v>117384</v>
      </c>
      <c r="G131" s="66">
        <v>822301</v>
      </c>
      <c r="H131" s="66">
        <v>2806</v>
      </c>
      <c r="I131" s="18">
        <f t="shared" si="7"/>
        <v>1006654</v>
      </c>
      <c r="J131" s="67"/>
      <c r="K131" s="66"/>
      <c r="L131" s="66">
        <v>29</v>
      </c>
      <c r="M131" s="66">
        <v>1981</v>
      </c>
      <c r="N131" s="20">
        <f t="shared" si="8"/>
        <v>2010</v>
      </c>
      <c r="O131" s="21">
        <f t="shared" si="9"/>
        <v>1008664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373.9</v>
      </c>
      <c r="D132" s="75">
        <v>394.9</v>
      </c>
      <c r="E132" s="75"/>
      <c r="F132" s="75">
        <v>1170.5</v>
      </c>
      <c r="G132" s="75">
        <v>9943.7999999999993</v>
      </c>
      <c r="H132" s="75">
        <v>82.9</v>
      </c>
      <c r="I132" s="30">
        <f t="shared" ref="I132:I138" si="10">SUM(C132:H132)</f>
        <v>11965.999999999998</v>
      </c>
      <c r="J132" s="76"/>
      <c r="K132" s="75"/>
      <c r="L132" s="75">
        <v>0.4</v>
      </c>
      <c r="M132" s="75">
        <v>34.6</v>
      </c>
      <c r="N132" s="31">
        <f t="shared" ref="N132:N138" si="11">SUM(J132:M132)</f>
        <v>35</v>
      </c>
      <c r="O132" s="32">
        <f t="shared" ref="O132:O138" si="12">SUM(N132,I132)</f>
        <v>12000.999999999998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95.25</v>
      </c>
      <c r="D133" s="72">
        <v>94.68</v>
      </c>
      <c r="E133" s="72"/>
      <c r="F133" s="72">
        <v>574.29999999999995</v>
      </c>
      <c r="G133" s="72">
        <v>3452.32</v>
      </c>
      <c r="H133" s="72">
        <v>3.49</v>
      </c>
      <c r="I133" s="27">
        <f t="shared" si="10"/>
        <v>4220.04</v>
      </c>
      <c r="J133" s="73"/>
      <c r="K133" s="72"/>
      <c r="L133" s="72">
        <v>0.3</v>
      </c>
      <c r="M133" s="72">
        <v>28.01</v>
      </c>
      <c r="N133" s="28">
        <f t="shared" si="11"/>
        <v>28.310000000000002</v>
      </c>
      <c r="O133" s="29">
        <f t="shared" si="12"/>
        <v>4248.3500000000004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40655</v>
      </c>
      <c r="D134" s="66">
        <v>17945</v>
      </c>
      <c r="E134" s="66"/>
      <c r="F134" s="66">
        <v>117074</v>
      </c>
      <c r="G134" s="66">
        <v>820098</v>
      </c>
      <c r="H134" s="66">
        <v>550</v>
      </c>
      <c r="I134" s="18">
        <f t="shared" si="10"/>
        <v>996322</v>
      </c>
      <c r="J134" s="67"/>
      <c r="K134" s="66"/>
      <c r="L134" s="66">
        <v>29</v>
      </c>
      <c r="M134" s="66">
        <v>1981</v>
      </c>
      <c r="N134" s="20">
        <f t="shared" si="11"/>
        <v>2010</v>
      </c>
      <c r="O134" s="21">
        <f t="shared" si="12"/>
        <v>998332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373.2</v>
      </c>
      <c r="D135" s="84">
        <v>207.2</v>
      </c>
      <c r="E135" s="84"/>
      <c r="F135" s="84">
        <v>1162.8</v>
      </c>
      <c r="G135" s="84">
        <v>9868.5</v>
      </c>
      <c r="H135" s="84">
        <v>9.5</v>
      </c>
      <c r="I135" s="46">
        <f t="shared" si="10"/>
        <v>11621.2</v>
      </c>
      <c r="J135" s="85"/>
      <c r="K135" s="84"/>
      <c r="L135" s="84">
        <v>0.4</v>
      </c>
      <c r="M135" s="84">
        <v>34.6</v>
      </c>
      <c r="N135" s="47">
        <f t="shared" si="11"/>
        <v>35</v>
      </c>
      <c r="O135" s="43">
        <f t="shared" si="12"/>
        <v>11656.2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95.710000000000008</v>
      </c>
      <c r="D136" s="54">
        <f t="shared" si="13"/>
        <v>125.03</v>
      </c>
      <c r="E136" s="54">
        <f t="shared" si="13"/>
        <v>0</v>
      </c>
      <c r="F136" s="54">
        <f t="shared" si="13"/>
        <v>576.25000000000011</v>
      </c>
      <c r="G136" s="54">
        <f t="shared" si="13"/>
        <v>3476.86</v>
      </c>
      <c r="H136" s="54">
        <f t="shared" si="13"/>
        <v>17.899999999999999</v>
      </c>
      <c r="I136" s="55">
        <f t="shared" si="10"/>
        <v>4291.75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1.24</v>
      </c>
      <c r="M136" s="54">
        <f t="shared" si="14"/>
        <v>28.01</v>
      </c>
      <c r="N136" s="57">
        <f t="shared" si="11"/>
        <v>29.25</v>
      </c>
      <c r="O136" s="58">
        <f t="shared" si="12"/>
        <v>4321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40679</v>
      </c>
      <c r="D137" s="17">
        <f t="shared" si="13"/>
        <v>23968</v>
      </c>
      <c r="E137" s="17">
        <f t="shared" si="13"/>
        <v>0</v>
      </c>
      <c r="F137" s="17">
        <f t="shared" si="13"/>
        <v>117384</v>
      </c>
      <c r="G137" s="17">
        <f t="shared" si="13"/>
        <v>822301</v>
      </c>
      <c r="H137" s="17">
        <f t="shared" si="13"/>
        <v>2806</v>
      </c>
      <c r="I137" s="18">
        <f t="shared" si="10"/>
        <v>1007138</v>
      </c>
      <c r="J137" s="19">
        <f t="shared" si="14"/>
        <v>0</v>
      </c>
      <c r="K137" s="17">
        <f t="shared" si="14"/>
        <v>0</v>
      </c>
      <c r="L137" s="17">
        <f t="shared" si="14"/>
        <v>40</v>
      </c>
      <c r="M137" s="17">
        <f t="shared" si="14"/>
        <v>1981</v>
      </c>
      <c r="N137" s="20">
        <f t="shared" si="11"/>
        <v>2021</v>
      </c>
      <c r="O137" s="21">
        <f t="shared" si="12"/>
        <v>1009159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373.9</v>
      </c>
      <c r="D138" s="40">
        <f t="shared" si="13"/>
        <v>423.59999999999997</v>
      </c>
      <c r="E138" s="40">
        <f t="shared" si="13"/>
        <v>0</v>
      </c>
      <c r="F138" s="40">
        <f t="shared" si="13"/>
        <v>1170.5</v>
      </c>
      <c r="G138" s="40">
        <f t="shared" si="13"/>
        <v>9943.8000000000011</v>
      </c>
      <c r="H138" s="40">
        <f t="shared" si="13"/>
        <v>82.9</v>
      </c>
      <c r="I138" s="46">
        <f t="shared" si="10"/>
        <v>11994.7</v>
      </c>
      <c r="J138" s="42">
        <f t="shared" si="14"/>
        <v>0</v>
      </c>
      <c r="K138" s="40">
        <f t="shared" si="14"/>
        <v>0</v>
      </c>
      <c r="L138" s="40">
        <f t="shared" si="14"/>
        <v>1.7999999999999998</v>
      </c>
      <c r="M138" s="40">
        <f t="shared" si="14"/>
        <v>34.6</v>
      </c>
      <c r="N138" s="47">
        <f t="shared" si="11"/>
        <v>36.4</v>
      </c>
      <c r="O138" s="43">
        <f t="shared" si="12"/>
        <v>12031.1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98C37-7BD6-4FCB-A36B-2CBC7C8E663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0.59</v>
      </c>
      <c r="N5" s="13">
        <f t="shared" ref="N5:N58" si="1">SUM(J5:M5)</f>
        <v>0.59</v>
      </c>
      <c r="O5" s="14">
        <f>SUM(N5,I5)</f>
        <v>0.59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88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0.92</v>
      </c>
      <c r="E14" s="72"/>
      <c r="F14" s="72"/>
      <c r="G14" s="72"/>
      <c r="H14" s="72"/>
      <c r="I14" s="27">
        <f t="shared" si="0"/>
        <v>0.92</v>
      </c>
      <c r="J14" s="73"/>
      <c r="K14" s="72"/>
      <c r="L14" s="72"/>
      <c r="M14" s="72"/>
      <c r="N14" s="28">
        <f t="shared" si="1"/>
        <v>0</v>
      </c>
      <c r="O14" s="29">
        <f t="shared" si="2"/>
        <v>0.92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20</v>
      </c>
      <c r="E15" s="66"/>
      <c r="F15" s="66"/>
      <c r="G15" s="66"/>
      <c r="H15" s="66"/>
      <c r="I15" s="18">
        <f t="shared" si="0"/>
        <v>20</v>
      </c>
      <c r="J15" s="67"/>
      <c r="K15" s="66"/>
      <c r="L15" s="66"/>
      <c r="M15" s="66"/>
      <c r="N15" s="20">
        <f t="shared" si="1"/>
        <v>0</v>
      </c>
      <c r="O15" s="21">
        <f t="shared" si="2"/>
        <v>20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1.9</v>
      </c>
      <c r="E16" s="75"/>
      <c r="F16" s="75"/>
      <c r="G16" s="75"/>
      <c r="H16" s="75"/>
      <c r="I16" s="30">
        <f t="shared" si="0"/>
        <v>1.9</v>
      </c>
      <c r="J16" s="76"/>
      <c r="K16" s="75"/>
      <c r="L16" s="75"/>
      <c r="M16" s="75"/>
      <c r="N16" s="31">
        <f t="shared" si="1"/>
        <v>0</v>
      </c>
      <c r="O16" s="32">
        <f t="shared" si="2"/>
        <v>1.9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0.22</v>
      </c>
      <c r="D17" s="72">
        <v>28.22</v>
      </c>
      <c r="E17" s="72"/>
      <c r="F17" s="72">
        <v>0.35</v>
      </c>
      <c r="G17" s="72"/>
      <c r="H17" s="72"/>
      <c r="I17" s="27">
        <f t="shared" si="0"/>
        <v>28.79</v>
      </c>
      <c r="J17" s="73"/>
      <c r="K17" s="72"/>
      <c r="L17" s="72">
        <v>1.07</v>
      </c>
      <c r="M17" s="72"/>
      <c r="N17" s="28">
        <f t="shared" si="1"/>
        <v>1.07</v>
      </c>
      <c r="O17" s="29">
        <f t="shared" si="2"/>
        <v>29.86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25</v>
      </c>
      <c r="D18" s="66">
        <v>1953</v>
      </c>
      <c r="E18" s="66"/>
      <c r="F18" s="66">
        <v>42</v>
      </c>
      <c r="G18" s="66"/>
      <c r="H18" s="66"/>
      <c r="I18" s="18">
        <f t="shared" si="0"/>
        <v>2020</v>
      </c>
      <c r="J18" s="67"/>
      <c r="K18" s="66"/>
      <c r="L18" s="66">
        <v>45</v>
      </c>
      <c r="M18" s="66"/>
      <c r="N18" s="20">
        <f t="shared" si="1"/>
        <v>45</v>
      </c>
      <c r="O18" s="21">
        <f t="shared" si="2"/>
        <v>2065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</v>
      </c>
      <c r="D19" s="75">
        <v>120.7</v>
      </c>
      <c r="E19" s="75"/>
      <c r="F19" s="75">
        <v>2.2000000000000002</v>
      </c>
      <c r="G19" s="75"/>
      <c r="H19" s="75"/>
      <c r="I19" s="30">
        <f t="shared" si="0"/>
        <v>124.9</v>
      </c>
      <c r="J19" s="76"/>
      <c r="K19" s="75"/>
      <c r="L19" s="75">
        <v>2.2999999999999998</v>
      </c>
      <c r="M19" s="75"/>
      <c r="N19" s="31">
        <f t="shared" si="1"/>
        <v>2.2999999999999998</v>
      </c>
      <c r="O19" s="32">
        <f t="shared" si="2"/>
        <v>127.2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11.94</v>
      </c>
      <c r="E20" s="72"/>
      <c r="F20" s="72">
        <v>0.27</v>
      </c>
      <c r="G20" s="72">
        <v>0.01</v>
      </c>
      <c r="H20" s="72"/>
      <c r="I20" s="27">
        <f t="shared" si="0"/>
        <v>12.219999999999999</v>
      </c>
      <c r="J20" s="73"/>
      <c r="K20" s="72"/>
      <c r="L20" s="72"/>
      <c r="M20" s="72">
        <v>0.23</v>
      </c>
      <c r="N20" s="28">
        <f t="shared" si="1"/>
        <v>0.23</v>
      </c>
      <c r="O20" s="29">
        <f t="shared" si="2"/>
        <v>12.45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1958</v>
      </c>
      <c r="E21" s="66"/>
      <c r="F21" s="66">
        <v>39</v>
      </c>
      <c r="G21" s="66">
        <v>1</v>
      </c>
      <c r="H21" s="66"/>
      <c r="I21" s="18">
        <f t="shared" si="0"/>
        <v>1998</v>
      </c>
      <c r="J21" s="67"/>
      <c r="K21" s="66"/>
      <c r="L21" s="66"/>
      <c r="M21" s="66">
        <v>12</v>
      </c>
      <c r="N21" s="20">
        <f t="shared" si="1"/>
        <v>12</v>
      </c>
      <c r="O21" s="21">
        <f t="shared" si="2"/>
        <v>2010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101.7</v>
      </c>
      <c r="E22" s="75"/>
      <c r="F22" s="75">
        <v>1.4</v>
      </c>
      <c r="G22" s="75">
        <v>0</v>
      </c>
      <c r="H22" s="75"/>
      <c r="I22" s="30">
        <f t="shared" si="0"/>
        <v>103.10000000000001</v>
      </c>
      <c r="J22" s="76"/>
      <c r="K22" s="75"/>
      <c r="L22" s="75"/>
      <c r="M22" s="75">
        <v>0.5</v>
      </c>
      <c r="N22" s="31">
        <f t="shared" si="1"/>
        <v>0.5</v>
      </c>
      <c r="O22" s="32">
        <f t="shared" si="2"/>
        <v>103.60000000000001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0.56999999999999995</v>
      </c>
      <c r="D23" s="72">
        <v>40.14</v>
      </c>
      <c r="E23" s="72"/>
      <c r="F23" s="72">
        <v>19.98</v>
      </c>
      <c r="G23" s="72">
        <v>0.36</v>
      </c>
      <c r="H23" s="72"/>
      <c r="I23" s="27">
        <f t="shared" si="0"/>
        <v>61.05</v>
      </c>
      <c r="J23" s="73"/>
      <c r="K23" s="72"/>
      <c r="L23" s="72"/>
      <c r="M23" s="72">
        <v>0.12</v>
      </c>
      <c r="N23" s="28">
        <f t="shared" si="1"/>
        <v>0.12</v>
      </c>
      <c r="O23" s="29">
        <f t="shared" si="2"/>
        <v>61.169999999999995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167</v>
      </c>
      <c r="D24" s="66">
        <v>4999</v>
      </c>
      <c r="E24" s="66"/>
      <c r="F24" s="66">
        <v>3316</v>
      </c>
      <c r="G24" s="66">
        <v>43</v>
      </c>
      <c r="H24" s="66"/>
      <c r="I24" s="18">
        <f t="shared" si="0"/>
        <v>8525</v>
      </c>
      <c r="J24" s="67"/>
      <c r="K24" s="66"/>
      <c r="L24" s="66"/>
      <c r="M24" s="66">
        <v>6</v>
      </c>
      <c r="N24" s="20">
        <f t="shared" si="1"/>
        <v>6</v>
      </c>
      <c r="O24" s="21">
        <f t="shared" si="2"/>
        <v>8531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5.8</v>
      </c>
      <c r="D25" s="75">
        <v>211.6</v>
      </c>
      <c r="E25" s="75"/>
      <c r="F25" s="75">
        <v>100.1</v>
      </c>
      <c r="G25" s="75">
        <v>1.3</v>
      </c>
      <c r="H25" s="75"/>
      <c r="I25" s="30">
        <f t="shared" si="0"/>
        <v>318.8</v>
      </c>
      <c r="J25" s="76"/>
      <c r="K25" s="75"/>
      <c r="L25" s="75"/>
      <c r="M25" s="75">
        <v>0.3</v>
      </c>
      <c r="N25" s="31">
        <f t="shared" si="1"/>
        <v>0.3</v>
      </c>
      <c r="O25" s="32">
        <f t="shared" si="2"/>
        <v>319.10000000000002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3.71</v>
      </c>
      <c r="D26" s="72">
        <v>42.76</v>
      </c>
      <c r="E26" s="72"/>
      <c r="F26" s="72">
        <v>8.42</v>
      </c>
      <c r="G26" s="72">
        <v>1.89</v>
      </c>
      <c r="H26" s="72"/>
      <c r="I26" s="27">
        <f t="shared" si="0"/>
        <v>56.78</v>
      </c>
      <c r="J26" s="73"/>
      <c r="K26" s="72"/>
      <c r="L26" s="72"/>
      <c r="M26" s="72">
        <v>1.27</v>
      </c>
      <c r="N26" s="28">
        <f t="shared" si="1"/>
        <v>1.27</v>
      </c>
      <c r="O26" s="29">
        <f t="shared" si="2"/>
        <v>58.050000000000004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1220</v>
      </c>
      <c r="D27" s="66">
        <v>5625</v>
      </c>
      <c r="E27" s="66"/>
      <c r="F27" s="66">
        <v>1250</v>
      </c>
      <c r="G27" s="66">
        <v>303</v>
      </c>
      <c r="H27" s="66"/>
      <c r="I27" s="18">
        <f t="shared" si="0"/>
        <v>8398</v>
      </c>
      <c r="J27" s="67"/>
      <c r="K27" s="66"/>
      <c r="L27" s="66"/>
      <c r="M27" s="66">
        <v>80</v>
      </c>
      <c r="N27" s="20">
        <f t="shared" si="1"/>
        <v>80</v>
      </c>
      <c r="O27" s="21">
        <f t="shared" si="2"/>
        <v>8478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33.200000000000003</v>
      </c>
      <c r="D28" s="75">
        <v>178.6</v>
      </c>
      <c r="E28" s="75"/>
      <c r="F28" s="75">
        <v>29</v>
      </c>
      <c r="G28" s="75">
        <v>7.6</v>
      </c>
      <c r="H28" s="75"/>
      <c r="I28" s="30">
        <f t="shared" si="0"/>
        <v>248.4</v>
      </c>
      <c r="J28" s="76"/>
      <c r="K28" s="75"/>
      <c r="L28" s="75"/>
      <c r="M28" s="75">
        <v>2.4</v>
      </c>
      <c r="N28" s="31">
        <f t="shared" si="1"/>
        <v>2.4</v>
      </c>
      <c r="O28" s="32">
        <f t="shared" si="2"/>
        <v>250.8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12.79</v>
      </c>
      <c r="D29" s="72">
        <v>28.76</v>
      </c>
      <c r="E29" s="72"/>
      <c r="F29" s="72">
        <v>50.85</v>
      </c>
      <c r="G29" s="72">
        <v>1.34</v>
      </c>
      <c r="H29" s="72">
        <v>3.8</v>
      </c>
      <c r="I29" s="27">
        <f t="shared" si="0"/>
        <v>97.54</v>
      </c>
      <c r="J29" s="73"/>
      <c r="K29" s="72"/>
      <c r="L29" s="72"/>
      <c r="M29" s="72">
        <v>0.02</v>
      </c>
      <c r="N29" s="28">
        <f t="shared" si="1"/>
        <v>0.02</v>
      </c>
      <c r="O29" s="29">
        <f t="shared" si="2"/>
        <v>97.56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4453</v>
      </c>
      <c r="D30" s="66">
        <v>3771</v>
      </c>
      <c r="E30" s="66"/>
      <c r="F30" s="66">
        <v>8767</v>
      </c>
      <c r="G30" s="66">
        <v>280</v>
      </c>
      <c r="H30" s="66">
        <v>346</v>
      </c>
      <c r="I30" s="18">
        <f t="shared" si="0"/>
        <v>17617</v>
      </c>
      <c r="J30" s="67"/>
      <c r="K30" s="66"/>
      <c r="L30" s="66"/>
      <c r="M30" s="66">
        <v>1</v>
      </c>
      <c r="N30" s="20">
        <f t="shared" si="1"/>
        <v>1</v>
      </c>
      <c r="O30" s="21">
        <f t="shared" si="2"/>
        <v>17618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77.8</v>
      </c>
      <c r="D31" s="75">
        <v>108.9</v>
      </c>
      <c r="E31" s="75"/>
      <c r="F31" s="75">
        <v>138.69999999999999</v>
      </c>
      <c r="G31" s="75">
        <v>5.7</v>
      </c>
      <c r="H31" s="75">
        <v>10.7</v>
      </c>
      <c r="I31" s="30">
        <f t="shared" si="0"/>
        <v>341.79999999999995</v>
      </c>
      <c r="J31" s="76"/>
      <c r="K31" s="75"/>
      <c r="L31" s="75"/>
      <c r="M31" s="75">
        <v>0</v>
      </c>
      <c r="N31" s="31">
        <f t="shared" si="1"/>
        <v>0</v>
      </c>
      <c r="O31" s="32">
        <f t="shared" si="2"/>
        <v>341.79999999999995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27.22</v>
      </c>
      <c r="D32" s="72">
        <v>16.71</v>
      </c>
      <c r="E32" s="72">
        <v>0.04</v>
      </c>
      <c r="F32" s="72">
        <v>156.83000000000001</v>
      </c>
      <c r="G32" s="72">
        <v>15.69</v>
      </c>
      <c r="H32" s="72">
        <v>0.12</v>
      </c>
      <c r="I32" s="27">
        <f t="shared" si="0"/>
        <v>216.61</v>
      </c>
      <c r="J32" s="73"/>
      <c r="K32" s="72"/>
      <c r="L32" s="72"/>
      <c r="M32" s="72">
        <v>3.58</v>
      </c>
      <c r="N32" s="28">
        <f t="shared" si="1"/>
        <v>3.58</v>
      </c>
      <c r="O32" s="29">
        <f t="shared" si="2"/>
        <v>220.19000000000003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10028</v>
      </c>
      <c r="D33" s="66">
        <v>3043</v>
      </c>
      <c r="E33" s="66">
        <v>4</v>
      </c>
      <c r="F33" s="66">
        <v>30006</v>
      </c>
      <c r="G33" s="66">
        <v>3734</v>
      </c>
      <c r="H33" s="66">
        <v>16</v>
      </c>
      <c r="I33" s="18">
        <f t="shared" si="0"/>
        <v>46831</v>
      </c>
      <c r="J33" s="67"/>
      <c r="K33" s="66"/>
      <c r="L33" s="66"/>
      <c r="M33" s="66">
        <v>347</v>
      </c>
      <c r="N33" s="20">
        <f t="shared" si="1"/>
        <v>347</v>
      </c>
      <c r="O33" s="21">
        <f t="shared" si="2"/>
        <v>47178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153.69999999999999</v>
      </c>
      <c r="D34" s="75">
        <v>61.5</v>
      </c>
      <c r="E34" s="75">
        <v>0.1</v>
      </c>
      <c r="F34" s="75">
        <v>406.3</v>
      </c>
      <c r="G34" s="75">
        <v>57.7</v>
      </c>
      <c r="H34" s="75">
        <v>0.4</v>
      </c>
      <c r="I34" s="30">
        <f t="shared" si="0"/>
        <v>679.7</v>
      </c>
      <c r="J34" s="76"/>
      <c r="K34" s="75"/>
      <c r="L34" s="75"/>
      <c r="M34" s="75">
        <v>8.6999999999999993</v>
      </c>
      <c r="N34" s="31">
        <f t="shared" si="1"/>
        <v>8.6999999999999993</v>
      </c>
      <c r="O34" s="32">
        <f t="shared" si="2"/>
        <v>688.40000000000009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23.52</v>
      </c>
      <c r="D35" s="72">
        <v>16</v>
      </c>
      <c r="E35" s="72"/>
      <c r="F35" s="72">
        <v>229.13</v>
      </c>
      <c r="G35" s="72">
        <v>23.01</v>
      </c>
      <c r="H35" s="72">
        <v>0.22</v>
      </c>
      <c r="I35" s="27">
        <f t="shared" si="0"/>
        <v>291.88</v>
      </c>
      <c r="J35" s="73"/>
      <c r="K35" s="72"/>
      <c r="L35" s="72"/>
      <c r="M35" s="72">
        <v>6.64</v>
      </c>
      <c r="N35" s="28">
        <f t="shared" si="1"/>
        <v>6.64</v>
      </c>
      <c r="O35" s="29">
        <f t="shared" si="2"/>
        <v>298.52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9359</v>
      </c>
      <c r="D36" s="66">
        <v>2963</v>
      </c>
      <c r="E36" s="66"/>
      <c r="F36" s="66">
        <v>46916</v>
      </c>
      <c r="G36" s="66">
        <v>5475</v>
      </c>
      <c r="H36" s="66">
        <v>31</v>
      </c>
      <c r="I36" s="18">
        <f t="shared" si="0"/>
        <v>64744</v>
      </c>
      <c r="J36" s="67"/>
      <c r="K36" s="66"/>
      <c r="L36" s="66"/>
      <c r="M36" s="66">
        <v>657</v>
      </c>
      <c r="N36" s="20">
        <f t="shared" si="1"/>
        <v>657</v>
      </c>
      <c r="O36" s="21">
        <f t="shared" si="2"/>
        <v>65401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115.6</v>
      </c>
      <c r="D37" s="75">
        <v>55.8</v>
      </c>
      <c r="E37" s="75"/>
      <c r="F37" s="75">
        <v>528.9</v>
      </c>
      <c r="G37" s="75">
        <v>78.5</v>
      </c>
      <c r="H37" s="75">
        <v>0.7</v>
      </c>
      <c r="I37" s="30">
        <f t="shared" ref="I37:I50" si="3">SUM(C37:H37)</f>
        <v>779.5</v>
      </c>
      <c r="J37" s="76"/>
      <c r="K37" s="75"/>
      <c r="L37" s="75"/>
      <c r="M37" s="75">
        <v>13.2</v>
      </c>
      <c r="N37" s="31">
        <f t="shared" si="1"/>
        <v>13.2</v>
      </c>
      <c r="O37" s="32">
        <f t="shared" si="2"/>
        <v>792.7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39.65</v>
      </c>
      <c r="D38" s="72">
        <v>4.08</v>
      </c>
      <c r="E38" s="72"/>
      <c r="F38" s="72">
        <v>494.2</v>
      </c>
      <c r="G38" s="72">
        <v>143.82</v>
      </c>
      <c r="H38" s="72">
        <v>0.18</v>
      </c>
      <c r="I38" s="27">
        <f t="shared" si="3"/>
        <v>681.93</v>
      </c>
      <c r="J38" s="73"/>
      <c r="K38" s="72"/>
      <c r="L38" s="72"/>
      <c r="M38" s="72">
        <v>0.37</v>
      </c>
      <c r="N38" s="28">
        <f t="shared" si="1"/>
        <v>0.37</v>
      </c>
      <c r="O38" s="29">
        <f t="shared" si="2"/>
        <v>682.3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16359</v>
      </c>
      <c r="D39" s="66">
        <v>804</v>
      </c>
      <c r="E39" s="66"/>
      <c r="F39" s="66">
        <v>105638</v>
      </c>
      <c r="G39" s="66">
        <v>35085</v>
      </c>
      <c r="H39" s="66">
        <v>26</v>
      </c>
      <c r="I39" s="18">
        <f t="shared" si="3"/>
        <v>157912</v>
      </c>
      <c r="J39" s="67"/>
      <c r="K39" s="66"/>
      <c r="L39" s="66"/>
      <c r="M39" s="66">
        <v>32</v>
      </c>
      <c r="N39" s="20">
        <f t="shared" si="1"/>
        <v>32</v>
      </c>
      <c r="O39" s="21">
        <f t="shared" si="2"/>
        <v>157944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169.5</v>
      </c>
      <c r="D40" s="75">
        <v>12.8</v>
      </c>
      <c r="E40" s="75"/>
      <c r="F40" s="75">
        <v>1009.3</v>
      </c>
      <c r="G40" s="75">
        <v>457.8</v>
      </c>
      <c r="H40" s="75">
        <v>0.5</v>
      </c>
      <c r="I40" s="30">
        <f t="shared" si="3"/>
        <v>1649.8999999999999</v>
      </c>
      <c r="J40" s="76"/>
      <c r="K40" s="75"/>
      <c r="L40" s="75"/>
      <c r="M40" s="75">
        <v>0.6</v>
      </c>
      <c r="N40" s="31">
        <f t="shared" si="1"/>
        <v>0.6</v>
      </c>
      <c r="O40" s="32">
        <f t="shared" si="2"/>
        <v>1650.4999999999998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42.97</v>
      </c>
      <c r="D41" s="72">
        <v>5.54</v>
      </c>
      <c r="E41" s="72">
        <v>0.05</v>
      </c>
      <c r="F41" s="72">
        <v>510.27</v>
      </c>
      <c r="G41" s="72">
        <v>360.62</v>
      </c>
      <c r="H41" s="72">
        <v>0.14000000000000001</v>
      </c>
      <c r="I41" s="27">
        <f t="shared" si="3"/>
        <v>919.58999999999992</v>
      </c>
      <c r="J41" s="73"/>
      <c r="K41" s="72"/>
      <c r="L41" s="72">
        <v>0.1</v>
      </c>
      <c r="M41" s="72">
        <v>2.11</v>
      </c>
      <c r="N41" s="28">
        <f t="shared" si="1"/>
        <v>2.21</v>
      </c>
      <c r="O41" s="29">
        <f t="shared" si="2"/>
        <v>921.8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18515</v>
      </c>
      <c r="D42" s="66">
        <v>1219</v>
      </c>
      <c r="E42" s="66">
        <v>7</v>
      </c>
      <c r="F42" s="66">
        <v>110363</v>
      </c>
      <c r="G42" s="66">
        <v>89574</v>
      </c>
      <c r="H42" s="66">
        <v>24</v>
      </c>
      <c r="I42" s="18">
        <f t="shared" si="3"/>
        <v>219702</v>
      </c>
      <c r="J42" s="67"/>
      <c r="K42" s="66"/>
      <c r="L42" s="66">
        <v>12</v>
      </c>
      <c r="M42" s="66">
        <v>164</v>
      </c>
      <c r="N42" s="20">
        <f t="shared" si="1"/>
        <v>176</v>
      </c>
      <c r="O42" s="21">
        <f t="shared" si="2"/>
        <v>219878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187</v>
      </c>
      <c r="D43" s="75">
        <v>18.2</v>
      </c>
      <c r="E43" s="75">
        <v>0.1</v>
      </c>
      <c r="F43" s="75">
        <v>1037.5999999999999</v>
      </c>
      <c r="G43" s="75">
        <v>1138</v>
      </c>
      <c r="H43" s="75">
        <v>0.5</v>
      </c>
      <c r="I43" s="30">
        <f t="shared" si="3"/>
        <v>2381.3999999999996</v>
      </c>
      <c r="J43" s="76"/>
      <c r="K43" s="75"/>
      <c r="L43" s="75">
        <v>0.2</v>
      </c>
      <c r="M43" s="75">
        <v>2.8</v>
      </c>
      <c r="N43" s="31">
        <f t="shared" si="1"/>
        <v>3</v>
      </c>
      <c r="O43" s="32">
        <f t="shared" si="2"/>
        <v>2384.3999999999996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46.17</v>
      </c>
      <c r="D44" s="72">
        <v>11.1</v>
      </c>
      <c r="E44" s="72"/>
      <c r="F44" s="72">
        <v>152.84</v>
      </c>
      <c r="G44" s="72">
        <v>308.17</v>
      </c>
      <c r="H44" s="72"/>
      <c r="I44" s="27">
        <f t="shared" si="3"/>
        <v>518.28</v>
      </c>
      <c r="J44" s="73"/>
      <c r="K44" s="72"/>
      <c r="L44" s="72"/>
      <c r="M44" s="72">
        <v>10.26</v>
      </c>
      <c r="N44" s="28">
        <f t="shared" si="1"/>
        <v>10.26</v>
      </c>
      <c r="O44" s="29">
        <f t="shared" si="2"/>
        <v>528.54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20340</v>
      </c>
      <c r="D45" s="66">
        <v>2535</v>
      </c>
      <c r="E45" s="66"/>
      <c r="F45" s="66">
        <v>32907</v>
      </c>
      <c r="G45" s="66">
        <v>78231</v>
      </c>
      <c r="H45" s="66"/>
      <c r="I45" s="18">
        <f t="shared" si="3"/>
        <v>134013</v>
      </c>
      <c r="J45" s="67"/>
      <c r="K45" s="66"/>
      <c r="L45" s="66"/>
      <c r="M45" s="66">
        <v>711</v>
      </c>
      <c r="N45" s="20">
        <f t="shared" si="1"/>
        <v>711</v>
      </c>
      <c r="O45" s="21">
        <f t="shared" si="2"/>
        <v>134724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190.8</v>
      </c>
      <c r="D46" s="75">
        <v>33.5</v>
      </c>
      <c r="E46" s="75"/>
      <c r="F46" s="75">
        <v>273.60000000000002</v>
      </c>
      <c r="G46" s="75">
        <v>861.6</v>
      </c>
      <c r="H46" s="75"/>
      <c r="I46" s="30">
        <f t="shared" si="3"/>
        <v>1359.5</v>
      </c>
      <c r="J46" s="76"/>
      <c r="K46" s="75"/>
      <c r="L46" s="75"/>
      <c r="M46" s="75">
        <v>9.6999999999999993</v>
      </c>
      <c r="N46" s="31">
        <f t="shared" si="1"/>
        <v>9.6999999999999993</v>
      </c>
      <c r="O46" s="32">
        <f t="shared" si="2"/>
        <v>1369.2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80.75</v>
      </c>
      <c r="D47" s="72">
        <v>36.28</v>
      </c>
      <c r="E47" s="72">
        <v>0.12</v>
      </c>
      <c r="F47" s="72">
        <v>4.1500000000000004</v>
      </c>
      <c r="G47" s="72">
        <v>167.69</v>
      </c>
      <c r="H47" s="72"/>
      <c r="I47" s="27">
        <f t="shared" si="3"/>
        <v>288.99</v>
      </c>
      <c r="J47" s="73"/>
      <c r="K47" s="72"/>
      <c r="L47" s="72"/>
      <c r="M47" s="72">
        <v>3</v>
      </c>
      <c r="N47" s="28">
        <f t="shared" si="1"/>
        <v>3</v>
      </c>
      <c r="O47" s="29">
        <f t="shared" si="2"/>
        <v>291.99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39620</v>
      </c>
      <c r="D48" s="66">
        <v>9052</v>
      </c>
      <c r="E48" s="66">
        <v>29</v>
      </c>
      <c r="F48" s="66">
        <v>870</v>
      </c>
      <c r="G48" s="66">
        <v>42881</v>
      </c>
      <c r="H48" s="66"/>
      <c r="I48" s="18">
        <f t="shared" si="3"/>
        <v>92452</v>
      </c>
      <c r="J48" s="67"/>
      <c r="K48" s="66"/>
      <c r="L48" s="66"/>
      <c r="M48" s="66">
        <v>266</v>
      </c>
      <c r="N48" s="20">
        <f t="shared" si="1"/>
        <v>266</v>
      </c>
      <c r="O48" s="21">
        <f t="shared" si="2"/>
        <v>92718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242.4</v>
      </c>
      <c r="D49" s="75">
        <v>37.4</v>
      </c>
      <c r="E49" s="75">
        <v>0.2</v>
      </c>
      <c r="F49" s="75">
        <v>4.9000000000000004</v>
      </c>
      <c r="G49" s="75">
        <v>291.3</v>
      </c>
      <c r="H49" s="75"/>
      <c r="I49" s="30">
        <f t="shared" si="3"/>
        <v>576.20000000000005</v>
      </c>
      <c r="J49" s="76"/>
      <c r="K49" s="75"/>
      <c r="L49" s="75"/>
      <c r="M49" s="75">
        <v>2.4</v>
      </c>
      <c r="N49" s="31">
        <f t="shared" si="1"/>
        <v>2.4</v>
      </c>
      <c r="O49" s="32">
        <f t="shared" si="2"/>
        <v>578.6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277.35000000000002</v>
      </c>
      <c r="D50" s="63">
        <v>202.86</v>
      </c>
      <c r="E50" s="63">
        <v>0.21</v>
      </c>
      <c r="F50" s="63">
        <v>1626.94</v>
      </c>
      <c r="G50" s="63">
        <v>1022.6</v>
      </c>
      <c r="H50" s="63">
        <v>4.46</v>
      </c>
      <c r="I50" s="11">
        <f t="shared" si="3"/>
        <v>3134.42</v>
      </c>
      <c r="J50" s="64"/>
      <c r="K50" s="63"/>
      <c r="L50" s="63">
        <v>1.17</v>
      </c>
      <c r="M50" s="63">
        <v>27.6</v>
      </c>
      <c r="N50" s="13">
        <f t="shared" si="1"/>
        <v>28.770000000000003</v>
      </c>
      <c r="O50" s="14">
        <f t="shared" si="2"/>
        <v>3163.19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120061</v>
      </c>
      <c r="D51" s="66">
        <v>34347</v>
      </c>
      <c r="E51" s="66">
        <v>40</v>
      </c>
      <c r="F51" s="66">
        <v>340072</v>
      </c>
      <c r="G51" s="66">
        <v>255607</v>
      </c>
      <c r="H51" s="66">
        <v>443</v>
      </c>
      <c r="I51" s="18">
        <f t="shared" ref="I51:I58" si="4">SUM(C51:H51)</f>
        <v>750570</v>
      </c>
      <c r="J51" s="67"/>
      <c r="K51" s="66"/>
      <c r="L51" s="66">
        <v>57</v>
      </c>
      <c r="M51" s="66">
        <v>2276</v>
      </c>
      <c r="N51" s="20">
        <f t="shared" si="1"/>
        <v>2333</v>
      </c>
      <c r="O51" s="21">
        <f>SUM(N51,I51)</f>
        <v>752903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1175.8</v>
      </c>
      <c r="D52" s="75">
        <v>734.9</v>
      </c>
      <c r="E52" s="75">
        <v>0.4</v>
      </c>
      <c r="F52" s="75">
        <v>3529.8</v>
      </c>
      <c r="G52" s="75">
        <v>2899.5</v>
      </c>
      <c r="H52" s="75">
        <v>12.8</v>
      </c>
      <c r="I52" s="30">
        <f t="shared" si="4"/>
        <v>8353.1999999999989</v>
      </c>
      <c r="J52" s="76"/>
      <c r="K52" s="75"/>
      <c r="L52" s="75">
        <v>2.5</v>
      </c>
      <c r="M52" s="75">
        <v>40.6</v>
      </c>
      <c r="N52" s="31">
        <f t="shared" si="1"/>
        <v>43.1</v>
      </c>
      <c r="O52" s="32">
        <f t="shared" si="2"/>
        <v>8396.2999999999993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274.11</v>
      </c>
      <c r="D53" s="72">
        <v>101.09</v>
      </c>
      <c r="E53" s="72">
        <v>0.21</v>
      </c>
      <c r="F53" s="72">
        <v>1600.82</v>
      </c>
      <c r="G53" s="72">
        <v>1020.37</v>
      </c>
      <c r="H53" s="72">
        <v>0.14000000000000001</v>
      </c>
      <c r="I53" s="27">
        <f t="shared" si="4"/>
        <v>2996.74</v>
      </c>
      <c r="J53" s="73"/>
      <c r="K53" s="72"/>
      <c r="L53" s="72">
        <v>1.17</v>
      </c>
      <c r="M53" s="72">
        <v>27.6</v>
      </c>
      <c r="N53" s="28">
        <f t="shared" si="1"/>
        <v>28.770000000000003</v>
      </c>
      <c r="O53" s="29">
        <f t="shared" si="2"/>
        <v>3025.5099999999998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119007</v>
      </c>
      <c r="D54" s="66">
        <v>20992</v>
      </c>
      <c r="E54" s="66">
        <v>40</v>
      </c>
      <c r="F54" s="66">
        <v>335830</v>
      </c>
      <c r="G54" s="66">
        <v>255266</v>
      </c>
      <c r="H54" s="66">
        <v>24</v>
      </c>
      <c r="I54" s="18">
        <f t="shared" si="4"/>
        <v>731159</v>
      </c>
      <c r="J54" s="67"/>
      <c r="K54" s="66"/>
      <c r="L54" s="66">
        <v>57</v>
      </c>
      <c r="M54" s="66">
        <v>2276</v>
      </c>
      <c r="N54" s="20">
        <f t="shared" si="1"/>
        <v>2333</v>
      </c>
      <c r="O54" s="21">
        <f t="shared" si="2"/>
        <v>733492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1146.0999999999999</v>
      </c>
      <c r="D55" s="69">
        <v>260.60000000000002</v>
      </c>
      <c r="E55" s="69">
        <v>0.4</v>
      </c>
      <c r="F55" s="69">
        <v>3406.7</v>
      </c>
      <c r="G55" s="69">
        <v>2890.7</v>
      </c>
      <c r="H55" s="69">
        <v>0.5</v>
      </c>
      <c r="I55" s="24">
        <f t="shared" si="4"/>
        <v>7704.9999999999991</v>
      </c>
      <c r="J55" s="70"/>
      <c r="K55" s="69"/>
      <c r="L55" s="69">
        <v>2.5</v>
      </c>
      <c r="M55" s="69">
        <v>40.6</v>
      </c>
      <c r="N55" s="24">
        <f t="shared" si="1"/>
        <v>43.1</v>
      </c>
      <c r="O55" s="26">
        <f t="shared" si="2"/>
        <v>7748.0999999999995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277.57</v>
      </c>
      <c r="D56" s="10">
        <f t="shared" si="5"/>
        <v>242.45</v>
      </c>
      <c r="E56" s="10">
        <f t="shared" si="5"/>
        <v>0.21</v>
      </c>
      <c r="F56" s="10">
        <f t="shared" si="5"/>
        <v>1627.29</v>
      </c>
      <c r="G56" s="10">
        <f t="shared" si="5"/>
        <v>1022.6000000000001</v>
      </c>
      <c r="H56" s="10">
        <f t="shared" si="5"/>
        <v>4.4599999999999991</v>
      </c>
      <c r="I56" s="36">
        <f>SUM(C56:H56)</f>
        <v>3174.58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1.1700000000000002</v>
      </c>
      <c r="M56" s="10">
        <f>SUM(M5,M8,M11,M14,M17,M20,M23,M26,M29,M32,M35,M38,M41,M44,M47)</f>
        <v>28.189999999999998</v>
      </c>
      <c r="N56" s="12">
        <f t="shared" si="1"/>
        <v>29.36</v>
      </c>
      <c r="O56" s="14">
        <f t="shared" si="2"/>
        <v>3203.94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120086</v>
      </c>
      <c r="D57" s="17">
        <f t="shared" si="5"/>
        <v>37942</v>
      </c>
      <c r="E57" s="17">
        <f t="shared" si="5"/>
        <v>40</v>
      </c>
      <c r="F57" s="17">
        <f t="shared" si="5"/>
        <v>340114</v>
      </c>
      <c r="G57" s="17">
        <f t="shared" si="5"/>
        <v>255607</v>
      </c>
      <c r="H57" s="17">
        <f t="shared" si="5"/>
        <v>443</v>
      </c>
      <c r="I57" s="37">
        <f t="shared" si="4"/>
        <v>754232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57</v>
      </c>
      <c r="M57" s="17">
        <f t="shared" si="6"/>
        <v>2276</v>
      </c>
      <c r="N57" s="19">
        <f t="shared" si="1"/>
        <v>2333</v>
      </c>
      <c r="O57" s="21">
        <f t="shared" si="2"/>
        <v>756565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1177.8000000000002</v>
      </c>
      <c r="D58" s="40">
        <f t="shared" si="5"/>
        <v>942.59999999999991</v>
      </c>
      <c r="E58" s="40">
        <f t="shared" si="5"/>
        <v>0.4</v>
      </c>
      <c r="F58" s="40">
        <f t="shared" si="5"/>
        <v>3531.9999999999995</v>
      </c>
      <c r="G58" s="40">
        <f t="shared" si="5"/>
        <v>2899.5</v>
      </c>
      <c r="H58" s="40">
        <f t="shared" si="5"/>
        <v>12.799999999999999</v>
      </c>
      <c r="I58" s="41">
        <f t="shared" si="4"/>
        <v>8565.0999999999985</v>
      </c>
      <c r="J58" s="39">
        <f t="shared" si="6"/>
        <v>0</v>
      </c>
      <c r="K58" s="40">
        <f t="shared" si="6"/>
        <v>0</v>
      </c>
      <c r="L58" s="40">
        <f t="shared" si="6"/>
        <v>2.5</v>
      </c>
      <c r="M58" s="40">
        <f t="shared" si="6"/>
        <v>40.6</v>
      </c>
      <c r="N58" s="42">
        <f t="shared" si="1"/>
        <v>43.1</v>
      </c>
      <c r="O58" s="43">
        <f t="shared" si="2"/>
        <v>8608.1999999999989</v>
      </c>
      <c r="P58" s="44">
        <f>SUM(O56,P53,P54,P57)</f>
        <v>3203.94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0.59</v>
      </c>
      <c r="N63" s="13">
        <f>SUM(J63:M63)</f>
        <v>0.59</v>
      </c>
      <c r="O63" s="14">
        <f>SUM(N63,I63)</f>
        <v>0.59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88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0.92</v>
      </c>
      <c r="E72" s="72"/>
      <c r="F72" s="72"/>
      <c r="G72" s="72"/>
      <c r="H72" s="72"/>
      <c r="I72" s="27">
        <f t="shared" si="7"/>
        <v>0.92</v>
      </c>
      <c r="J72" s="73"/>
      <c r="K72" s="72"/>
      <c r="L72" s="72"/>
      <c r="M72" s="72"/>
      <c r="N72" s="28">
        <f t="shared" si="8"/>
        <v>0</v>
      </c>
      <c r="O72" s="29">
        <f t="shared" si="9"/>
        <v>0.92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20</v>
      </c>
      <c r="E73" s="66"/>
      <c r="F73" s="66"/>
      <c r="G73" s="66"/>
      <c r="H73" s="66"/>
      <c r="I73" s="18">
        <f t="shared" si="7"/>
        <v>20</v>
      </c>
      <c r="J73" s="67"/>
      <c r="K73" s="66"/>
      <c r="L73" s="66"/>
      <c r="M73" s="66"/>
      <c r="N73" s="20">
        <f t="shared" si="8"/>
        <v>0</v>
      </c>
      <c r="O73" s="21">
        <f t="shared" si="9"/>
        <v>20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1.9</v>
      </c>
      <c r="E74" s="75"/>
      <c r="F74" s="75"/>
      <c r="G74" s="75"/>
      <c r="H74" s="75"/>
      <c r="I74" s="30">
        <f t="shared" si="7"/>
        <v>1.9</v>
      </c>
      <c r="J74" s="76"/>
      <c r="K74" s="75"/>
      <c r="L74" s="75"/>
      <c r="M74" s="75"/>
      <c r="N74" s="31">
        <f t="shared" si="8"/>
        <v>0</v>
      </c>
      <c r="O74" s="32">
        <f t="shared" si="9"/>
        <v>1.9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0.22</v>
      </c>
      <c r="D75" s="72">
        <v>28.22</v>
      </c>
      <c r="E75" s="72"/>
      <c r="F75" s="72">
        <v>0.35</v>
      </c>
      <c r="G75" s="72"/>
      <c r="H75" s="72"/>
      <c r="I75" s="27">
        <f t="shared" si="7"/>
        <v>28.79</v>
      </c>
      <c r="J75" s="73"/>
      <c r="K75" s="72"/>
      <c r="L75" s="72">
        <v>1.07</v>
      </c>
      <c r="M75" s="72"/>
      <c r="N75" s="28">
        <f t="shared" si="8"/>
        <v>1.07</v>
      </c>
      <c r="O75" s="29">
        <f t="shared" si="9"/>
        <v>29.86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25</v>
      </c>
      <c r="D76" s="66">
        <v>1953</v>
      </c>
      <c r="E76" s="66"/>
      <c r="F76" s="66">
        <v>42</v>
      </c>
      <c r="G76" s="66"/>
      <c r="H76" s="66"/>
      <c r="I76" s="18">
        <f t="shared" si="7"/>
        <v>2020</v>
      </c>
      <c r="J76" s="67"/>
      <c r="K76" s="66"/>
      <c r="L76" s="66">
        <v>45</v>
      </c>
      <c r="M76" s="66"/>
      <c r="N76" s="20">
        <f t="shared" si="8"/>
        <v>45</v>
      </c>
      <c r="O76" s="21">
        <f t="shared" si="9"/>
        <v>2065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</v>
      </c>
      <c r="D77" s="75">
        <v>120.7</v>
      </c>
      <c r="E77" s="75"/>
      <c r="F77" s="75">
        <v>2.2000000000000002</v>
      </c>
      <c r="G77" s="75"/>
      <c r="H77" s="75"/>
      <c r="I77" s="30">
        <f t="shared" si="7"/>
        <v>124.9</v>
      </c>
      <c r="J77" s="76"/>
      <c r="K77" s="75"/>
      <c r="L77" s="75">
        <v>2.2999999999999998</v>
      </c>
      <c r="M77" s="75"/>
      <c r="N77" s="31">
        <f t="shared" si="8"/>
        <v>2.2999999999999998</v>
      </c>
      <c r="O77" s="32">
        <f t="shared" si="9"/>
        <v>127.2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11.94</v>
      </c>
      <c r="E78" s="72"/>
      <c r="F78" s="72">
        <v>0.27</v>
      </c>
      <c r="G78" s="72">
        <v>0.01</v>
      </c>
      <c r="H78" s="72"/>
      <c r="I78" s="27">
        <f t="shared" si="7"/>
        <v>12.219999999999999</v>
      </c>
      <c r="J78" s="73"/>
      <c r="K78" s="72"/>
      <c r="L78" s="72"/>
      <c r="M78" s="72">
        <v>0.23</v>
      </c>
      <c r="N78" s="28">
        <f t="shared" si="8"/>
        <v>0.23</v>
      </c>
      <c r="O78" s="29">
        <f t="shared" si="9"/>
        <v>12.45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1958</v>
      </c>
      <c r="E79" s="66"/>
      <c r="F79" s="66">
        <v>39</v>
      </c>
      <c r="G79" s="66">
        <v>1</v>
      </c>
      <c r="H79" s="66"/>
      <c r="I79" s="18">
        <f t="shared" si="7"/>
        <v>1998</v>
      </c>
      <c r="J79" s="67"/>
      <c r="K79" s="66"/>
      <c r="L79" s="66"/>
      <c r="M79" s="66">
        <v>12</v>
      </c>
      <c r="N79" s="20">
        <f t="shared" si="8"/>
        <v>12</v>
      </c>
      <c r="O79" s="21">
        <f t="shared" si="9"/>
        <v>2010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101.7</v>
      </c>
      <c r="E80" s="75"/>
      <c r="F80" s="75">
        <v>1.4</v>
      </c>
      <c r="G80" s="75">
        <v>0</v>
      </c>
      <c r="H80" s="75"/>
      <c r="I80" s="30">
        <f t="shared" si="7"/>
        <v>103.10000000000001</v>
      </c>
      <c r="J80" s="76"/>
      <c r="K80" s="75"/>
      <c r="L80" s="75"/>
      <c r="M80" s="75">
        <v>0.5</v>
      </c>
      <c r="N80" s="31">
        <f t="shared" si="8"/>
        <v>0.5</v>
      </c>
      <c r="O80" s="32">
        <f t="shared" si="9"/>
        <v>103.60000000000001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0.56999999999999995</v>
      </c>
      <c r="D81" s="72">
        <v>40.14</v>
      </c>
      <c r="E81" s="72"/>
      <c r="F81" s="72">
        <v>19.98</v>
      </c>
      <c r="G81" s="72">
        <v>0.36</v>
      </c>
      <c r="H81" s="72"/>
      <c r="I81" s="27">
        <f t="shared" si="7"/>
        <v>61.05</v>
      </c>
      <c r="J81" s="73"/>
      <c r="K81" s="72"/>
      <c r="L81" s="72"/>
      <c r="M81" s="72">
        <v>0.12</v>
      </c>
      <c r="N81" s="28">
        <f t="shared" si="8"/>
        <v>0.12</v>
      </c>
      <c r="O81" s="29">
        <f t="shared" si="9"/>
        <v>61.169999999999995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167</v>
      </c>
      <c r="D82" s="66">
        <v>4999</v>
      </c>
      <c r="E82" s="66"/>
      <c r="F82" s="66">
        <v>3316</v>
      </c>
      <c r="G82" s="66">
        <v>43</v>
      </c>
      <c r="H82" s="66"/>
      <c r="I82" s="18">
        <f t="shared" si="7"/>
        <v>8525</v>
      </c>
      <c r="J82" s="67"/>
      <c r="K82" s="66"/>
      <c r="L82" s="66"/>
      <c r="M82" s="66">
        <v>6</v>
      </c>
      <c r="N82" s="20">
        <f t="shared" si="8"/>
        <v>6</v>
      </c>
      <c r="O82" s="21">
        <f t="shared" si="9"/>
        <v>8531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5.8</v>
      </c>
      <c r="D83" s="75">
        <v>211.6</v>
      </c>
      <c r="E83" s="75"/>
      <c r="F83" s="75">
        <v>100.1</v>
      </c>
      <c r="G83" s="75">
        <v>1.3</v>
      </c>
      <c r="H83" s="75"/>
      <c r="I83" s="30">
        <f t="shared" si="7"/>
        <v>318.8</v>
      </c>
      <c r="J83" s="76"/>
      <c r="K83" s="75"/>
      <c r="L83" s="75"/>
      <c r="M83" s="75">
        <v>0.3</v>
      </c>
      <c r="N83" s="31">
        <f t="shared" si="8"/>
        <v>0.3</v>
      </c>
      <c r="O83" s="32">
        <f t="shared" si="9"/>
        <v>319.10000000000002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3.71</v>
      </c>
      <c r="D84" s="72">
        <v>42.76</v>
      </c>
      <c r="E84" s="72"/>
      <c r="F84" s="72">
        <v>8.42</v>
      </c>
      <c r="G84" s="72">
        <v>1.89</v>
      </c>
      <c r="H84" s="72"/>
      <c r="I84" s="27">
        <f t="shared" si="7"/>
        <v>56.78</v>
      </c>
      <c r="J84" s="73"/>
      <c r="K84" s="72"/>
      <c r="L84" s="72"/>
      <c r="M84" s="72">
        <v>1.27</v>
      </c>
      <c r="N84" s="28">
        <f t="shared" si="8"/>
        <v>1.27</v>
      </c>
      <c r="O84" s="29">
        <f t="shared" si="9"/>
        <v>58.050000000000004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1220</v>
      </c>
      <c r="D85" s="66">
        <v>5625</v>
      </c>
      <c r="E85" s="66"/>
      <c r="F85" s="66">
        <v>1250</v>
      </c>
      <c r="G85" s="66">
        <v>303</v>
      </c>
      <c r="H85" s="66"/>
      <c r="I85" s="18">
        <f t="shared" si="7"/>
        <v>8398</v>
      </c>
      <c r="J85" s="67"/>
      <c r="K85" s="66"/>
      <c r="L85" s="66"/>
      <c r="M85" s="66">
        <v>80</v>
      </c>
      <c r="N85" s="20">
        <f t="shared" si="8"/>
        <v>80</v>
      </c>
      <c r="O85" s="21">
        <f t="shared" si="9"/>
        <v>8478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33.200000000000003</v>
      </c>
      <c r="D86" s="75">
        <v>178.6</v>
      </c>
      <c r="E86" s="75"/>
      <c r="F86" s="75">
        <v>29</v>
      </c>
      <c r="G86" s="75">
        <v>7.6</v>
      </c>
      <c r="H86" s="75"/>
      <c r="I86" s="30">
        <f t="shared" si="7"/>
        <v>248.4</v>
      </c>
      <c r="J86" s="76"/>
      <c r="K86" s="75"/>
      <c r="L86" s="75"/>
      <c r="M86" s="75">
        <v>2.4</v>
      </c>
      <c r="N86" s="31">
        <f t="shared" si="8"/>
        <v>2.4</v>
      </c>
      <c r="O86" s="32">
        <f t="shared" si="9"/>
        <v>250.8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12.79</v>
      </c>
      <c r="D87" s="72">
        <v>28.76</v>
      </c>
      <c r="E87" s="72"/>
      <c r="F87" s="72">
        <v>50.85</v>
      </c>
      <c r="G87" s="72">
        <v>1.34</v>
      </c>
      <c r="H87" s="72">
        <v>3.8</v>
      </c>
      <c r="I87" s="27">
        <f t="shared" si="7"/>
        <v>97.54</v>
      </c>
      <c r="J87" s="73"/>
      <c r="K87" s="72"/>
      <c r="L87" s="72"/>
      <c r="M87" s="72">
        <v>0.02</v>
      </c>
      <c r="N87" s="28">
        <f t="shared" si="8"/>
        <v>0.02</v>
      </c>
      <c r="O87" s="29">
        <f t="shared" si="9"/>
        <v>97.56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4453</v>
      </c>
      <c r="D88" s="66">
        <v>3771</v>
      </c>
      <c r="E88" s="66"/>
      <c r="F88" s="66">
        <v>8767</v>
      </c>
      <c r="G88" s="66">
        <v>280</v>
      </c>
      <c r="H88" s="66">
        <v>346</v>
      </c>
      <c r="I88" s="18">
        <f t="shared" si="7"/>
        <v>17617</v>
      </c>
      <c r="J88" s="67"/>
      <c r="K88" s="66"/>
      <c r="L88" s="66"/>
      <c r="M88" s="66">
        <v>1</v>
      </c>
      <c r="N88" s="20">
        <f t="shared" si="8"/>
        <v>1</v>
      </c>
      <c r="O88" s="21">
        <f t="shared" si="9"/>
        <v>17618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77.8</v>
      </c>
      <c r="D89" s="75">
        <v>108.9</v>
      </c>
      <c r="E89" s="75"/>
      <c r="F89" s="75">
        <v>138.69999999999999</v>
      </c>
      <c r="G89" s="75">
        <v>5.7</v>
      </c>
      <c r="H89" s="75">
        <v>10.7</v>
      </c>
      <c r="I89" s="30">
        <f t="shared" si="7"/>
        <v>341.79999999999995</v>
      </c>
      <c r="J89" s="76"/>
      <c r="K89" s="75"/>
      <c r="L89" s="75"/>
      <c r="M89" s="75">
        <v>0</v>
      </c>
      <c r="N89" s="31">
        <f t="shared" si="8"/>
        <v>0</v>
      </c>
      <c r="O89" s="32">
        <f t="shared" si="9"/>
        <v>341.79999999999995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27.22</v>
      </c>
      <c r="D90" s="72">
        <v>16.71</v>
      </c>
      <c r="E90" s="72">
        <v>0.04</v>
      </c>
      <c r="F90" s="72">
        <v>156.83000000000001</v>
      </c>
      <c r="G90" s="72">
        <v>15.69</v>
      </c>
      <c r="H90" s="72">
        <v>0.12</v>
      </c>
      <c r="I90" s="27">
        <f t="shared" si="7"/>
        <v>216.61</v>
      </c>
      <c r="J90" s="73"/>
      <c r="K90" s="72"/>
      <c r="L90" s="72"/>
      <c r="M90" s="72">
        <v>3.58</v>
      </c>
      <c r="N90" s="28">
        <f t="shared" si="8"/>
        <v>3.58</v>
      </c>
      <c r="O90" s="29">
        <f t="shared" si="9"/>
        <v>220.19000000000003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10028</v>
      </c>
      <c r="D91" s="66">
        <v>3043</v>
      </c>
      <c r="E91" s="66">
        <v>4</v>
      </c>
      <c r="F91" s="66">
        <v>30006</v>
      </c>
      <c r="G91" s="66">
        <v>3734</v>
      </c>
      <c r="H91" s="66">
        <v>16</v>
      </c>
      <c r="I91" s="18">
        <f t="shared" si="7"/>
        <v>46831</v>
      </c>
      <c r="J91" s="67"/>
      <c r="K91" s="66"/>
      <c r="L91" s="66"/>
      <c r="M91" s="66">
        <v>347</v>
      </c>
      <c r="N91" s="20">
        <f t="shared" si="8"/>
        <v>347</v>
      </c>
      <c r="O91" s="21">
        <f t="shared" si="9"/>
        <v>47178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153.69999999999999</v>
      </c>
      <c r="D92" s="75">
        <v>61.5</v>
      </c>
      <c r="E92" s="75">
        <v>0.1</v>
      </c>
      <c r="F92" s="75">
        <v>406.3</v>
      </c>
      <c r="G92" s="75">
        <v>57.7</v>
      </c>
      <c r="H92" s="75">
        <v>0.4</v>
      </c>
      <c r="I92" s="30">
        <f t="shared" si="7"/>
        <v>679.7</v>
      </c>
      <c r="J92" s="76"/>
      <c r="K92" s="75"/>
      <c r="L92" s="75"/>
      <c r="M92" s="75">
        <v>8.6999999999999993</v>
      </c>
      <c r="N92" s="31">
        <f t="shared" si="8"/>
        <v>8.6999999999999993</v>
      </c>
      <c r="O92" s="32">
        <f t="shared" si="9"/>
        <v>688.40000000000009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23.52</v>
      </c>
      <c r="D93" s="72">
        <v>16</v>
      </c>
      <c r="E93" s="72"/>
      <c r="F93" s="72">
        <v>229.13</v>
      </c>
      <c r="G93" s="72">
        <v>23.01</v>
      </c>
      <c r="H93" s="72">
        <v>0.22</v>
      </c>
      <c r="I93" s="27">
        <f t="shared" si="7"/>
        <v>291.88</v>
      </c>
      <c r="J93" s="73"/>
      <c r="K93" s="72"/>
      <c r="L93" s="72"/>
      <c r="M93" s="72">
        <v>6.64</v>
      </c>
      <c r="N93" s="28">
        <f t="shared" si="8"/>
        <v>6.64</v>
      </c>
      <c r="O93" s="29">
        <f t="shared" si="9"/>
        <v>298.52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9359</v>
      </c>
      <c r="D94" s="66">
        <v>2963</v>
      </c>
      <c r="E94" s="66"/>
      <c r="F94" s="66">
        <v>46916</v>
      </c>
      <c r="G94" s="66">
        <v>5475</v>
      </c>
      <c r="H94" s="66">
        <v>31</v>
      </c>
      <c r="I94" s="18">
        <f t="shared" si="7"/>
        <v>64744</v>
      </c>
      <c r="J94" s="67"/>
      <c r="K94" s="66"/>
      <c r="L94" s="66"/>
      <c r="M94" s="66">
        <v>657</v>
      </c>
      <c r="N94" s="20">
        <f t="shared" si="8"/>
        <v>657</v>
      </c>
      <c r="O94" s="21">
        <f t="shared" si="9"/>
        <v>65401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115.6</v>
      </c>
      <c r="D95" s="75">
        <v>55.8</v>
      </c>
      <c r="E95" s="75"/>
      <c r="F95" s="75">
        <v>528.9</v>
      </c>
      <c r="G95" s="75">
        <v>78.5</v>
      </c>
      <c r="H95" s="75">
        <v>0.7</v>
      </c>
      <c r="I95" s="30">
        <f t="shared" si="7"/>
        <v>779.5</v>
      </c>
      <c r="J95" s="76"/>
      <c r="K95" s="75"/>
      <c r="L95" s="75"/>
      <c r="M95" s="75">
        <v>13.2</v>
      </c>
      <c r="N95" s="31">
        <f t="shared" si="8"/>
        <v>13.2</v>
      </c>
      <c r="O95" s="32">
        <f t="shared" si="9"/>
        <v>792.7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39.65</v>
      </c>
      <c r="D96" s="72">
        <v>4.08</v>
      </c>
      <c r="E96" s="72"/>
      <c r="F96" s="72">
        <v>494.2</v>
      </c>
      <c r="G96" s="72">
        <v>143.82</v>
      </c>
      <c r="H96" s="72">
        <v>0.18</v>
      </c>
      <c r="I96" s="27">
        <f t="shared" si="7"/>
        <v>681.93</v>
      </c>
      <c r="J96" s="73"/>
      <c r="K96" s="72"/>
      <c r="L96" s="72"/>
      <c r="M96" s="72">
        <v>0.37</v>
      </c>
      <c r="N96" s="28">
        <f t="shared" si="8"/>
        <v>0.37</v>
      </c>
      <c r="O96" s="29">
        <f t="shared" si="9"/>
        <v>682.3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16359</v>
      </c>
      <c r="D97" s="66">
        <v>804</v>
      </c>
      <c r="E97" s="66"/>
      <c r="F97" s="66">
        <v>105638</v>
      </c>
      <c r="G97" s="66">
        <v>35085</v>
      </c>
      <c r="H97" s="66">
        <v>26</v>
      </c>
      <c r="I97" s="18">
        <f t="shared" si="7"/>
        <v>157912</v>
      </c>
      <c r="J97" s="67"/>
      <c r="K97" s="66"/>
      <c r="L97" s="66"/>
      <c r="M97" s="66">
        <v>32</v>
      </c>
      <c r="N97" s="20">
        <f t="shared" si="8"/>
        <v>32</v>
      </c>
      <c r="O97" s="21">
        <f t="shared" si="9"/>
        <v>157944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169.5</v>
      </c>
      <c r="D98" s="75">
        <v>12.8</v>
      </c>
      <c r="E98" s="75"/>
      <c r="F98" s="75">
        <v>1009.3</v>
      </c>
      <c r="G98" s="75">
        <v>457.8</v>
      </c>
      <c r="H98" s="75">
        <v>0.5</v>
      </c>
      <c r="I98" s="30">
        <f t="shared" si="7"/>
        <v>1649.8999999999999</v>
      </c>
      <c r="J98" s="76"/>
      <c r="K98" s="75"/>
      <c r="L98" s="75"/>
      <c r="M98" s="75">
        <v>0.6</v>
      </c>
      <c r="N98" s="31">
        <f t="shared" si="8"/>
        <v>0.6</v>
      </c>
      <c r="O98" s="32">
        <f t="shared" si="9"/>
        <v>1650.4999999999998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42.97</v>
      </c>
      <c r="D99" s="72">
        <v>5.54</v>
      </c>
      <c r="E99" s="72">
        <v>0.05</v>
      </c>
      <c r="F99" s="72">
        <v>510.27</v>
      </c>
      <c r="G99" s="72">
        <v>360.62</v>
      </c>
      <c r="H99" s="72">
        <v>0.14000000000000001</v>
      </c>
      <c r="I99" s="27">
        <f t="shared" si="7"/>
        <v>919.58999999999992</v>
      </c>
      <c r="J99" s="73"/>
      <c r="K99" s="72"/>
      <c r="L99" s="72">
        <v>0.1</v>
      </c>
      <c r="M99" s="72">
        <v>2.11</v>
      </c>
      <c r="N99" s="28">
        <f t="shared" si="8"/>
        <v>2.21</v>
      </c>
      <c r="O99" s="29">
        <f t="shared" si="9"/>
        <v>921.8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18515</v>
      </c>
      <c r="D100" s="66">
        <v>1219</v>
      </c>
      <c r="E100" s="66">
        <v>7</v>
      </c>
      <c r="F100" s="66">
        <v>110363</v>
      </c>
      <c r="G100" s="66">
        <v>89574</v>
      </c>
      <c r="H100" s="66">
        <v>24</v>
      </c>
      <c r="I100" s="18">
        <f t="shared" si="7"/>
        <v>219702</v>
      </c>
      <c r="J100" s="67"/>
      <c r="K100" s="66"/>
      <c r="L100" s="66">
        <v>12</v>
      </c>
      <c r="M100" s="66">
        <v>164</v>
      </c>
      <c r="N100" s="20">
        <f t="shared" si="8"/>
        <v>176</v>
      </c>
      <c r="O100" s="21">
        <f t="shared" si="9"/>
        <v>219878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187</v>
      </c>
      <c r="D101" s="75">
        <v>18.2</v>
      </c>
      <c r="E101" s="75">
        <v>0.1</v>
      </c>
      <c r="F101" s="75">
        <v>1037.5999999999999</v>
      </c>
      <c r="G101" s="75">
        <v>1138</v>
      </c>
      <c r="H101" s="75">
        <v>0.5</v>
      </c>
      <c r="I101" s="30">
        <f t="shared" si="7"/>
        <v>2381.3999999999996</v>
      </c>
      <c r="J101" s="76"/>
      <c r="K101" s="75"/>
      <c r="L101" s="75">
        <v>0.2</v>
      </c>
      <c r="M101" s="75">
        <v>2.8</v>
      </c>
      <c r="N101" s="31">
        <f t="shared" si="8"/>
        <v>3</v>
      </c>
      <c r="O101" s="32">
        <f t="shared" si="9"/>
        <v>2384.3999999999996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46.17</v>
      </c>
      <c r="D102" s="72">
        <v>11.1</v>
      </c>
      <c r="E102" s="72"/>
      <c r="F102" s="72">
        <v>152.84</v>
      </c>
      <c r="G102" s="72">
        <v>308.17</v>
      </c>
      <c r="H102" s="72"/>
      <c r="I102" s="27">
        <f t="shared" si="7"/>
        <v>518.28</v>
      </c>
      <c r="J102" s="73"/>
      <c r="K102" s="72"/>
      <c r="L102" s="72"/>
      <c r="M102" s="72">
        <v>10.26</v>
      </c>
      <c r="N102" s="28">
        <f t="shared" si="8"/>
        <v>10.26</v>
      </c>
      <c r="O102" s="29">
        <f t="shared" si="9"/>
        <v>528.54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20340</v>
      </c>
      <c r="D103" s="66">
        <v>2535</v>
      </c>
      <c r="E103" s="66"/>
      <c r="F103" s="66">
        <v>32907</v>
      </c>
      <c r="G103" s="66">
        <v>78231</v>
      </c>
      <c r="H103" s="66"/>
      <c r="I103" s="18">
        <f t="shared" si="7"/>
        <v>134013</v>
      </c>
      <c r="J103" s="67"/>
      <c r="K103" s="66"/>
      <c r="L103" s="66"/>
      <c r="M103" s="66">
        <v>711</v>
      </c>
      <c r="N103" s="20">
        <f t="shared" si="8"/>
        <v>711</v>
      </c>
      <c r="O103" s="21">
        <f t="shared" si="9"/>
        <v>134724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190.8</v>
      </c>
      <c r="D104" s="75">
        <v>33.5</v>
      </c>
      <c r="E104" s="75"/>
      <c r="F104" s="75">
        <v>273.60000000000002</v>
      </c>
      <c r="G104" s="75">
        <v>861.6</v>
      </c>
      <c r="H104" s="75"/>
      <c r="I104" s="30">
        <f t="shared" si="7"/>
        <v>1359.5</v>
      </c>
      <c r="J104" s="76"/>
      <c r="K104" s="75"/>
      <c r="L104" s="75"/>
      <c r="M104" s="75">
        <v>9.6999999999999993</v>
      </c>
      <c r="N104" s="31">
        <f t="shared" si="8"/>
        <v>9.6999999999999993</v>
      </c>
      <c r="O104" s="32">
        <f t="shared" si="9"/>
        <v>1369.2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23.08</v>
      </c>
      <c r="D105" s="72">
        <v>7.68</v>
      </c>
      <c r="E105" s="72"/>
      <c r="F105" s="72">
        <v>1.86</v>
      </c>
      <c r="G105" s="72">
        <v>98.83</v>
      </c>
      <c r="H105" s="72"/>
      <c r="I105" s="27">
        <f t="shared" si="7"/>
        <v>131.44999999999999</v>
      </c>
      <c r="J105" s="73"/>
      <c r="K105" s="72"/>
      <c r="L105" s="72"/>
      <c r="M105" s="72"/>
      <c r="N105" s="28">
        <f t="shared" si="8"/>
        <v>0</v>
      </c>
      <c r="O105" s="29">
        <f t="shared" si="9"/>
        <v>131.44999999999999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10280</v>
      </c>
      <c r="D106" s="66">
        <v>1926</v>
      </c>
      <c r="E106" s="66"/>
      <c r="F106" s="66">
        <v>412</v>
      </c>
      <c r="G106" s="66">
        <v>24214</v>
      </c>
      <c r="H106" s="66"/>
      <c r="I106" s="18">
        <f t="shared" si="7"/>
        <v>36832</v>
      </c>
      <c r="J106" s="67"/>
      <c r="K106" s="66"/>
      <c r="L106" s="66"/>
      <c r="M106" s="66"/>
      <c r="N106" s="20">
        <f t="shared" si="8"/>
        <v>0</v>
      </c>
      <c r="O106" s="21">
        <f t="shared" si="9"/>
        <v>36832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87.9</v>
      </c>
      <c r="D107" s="75">
        <v>21.4</v>
      </c>
      <c r="E107" s="75"/>
      <c r="F107" s="75">
        <v>2.8</v>
      </c>
      <c r="G107" s="75">
        <v>205</v>
      </c>
      <c r="H107" s="75"/>
      <c r="I107" s="30">
        <f t="shared" si="7"/>
        <v>317.10000000000002</v>
      </c>
      <c r="J107" s="76"/>
      <c r="K107" s="75"/>
      <c r="L107" s="75"/>
      <c r="M107" s="75"/>
      <c r="N107" s="31">
        <f t="shared" si="8"/>
        <v>0</v>
      </c>
      <c r="O107" s="32">
        <f t="shared" si="9"/>
        <v>317.10000000000002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12.76</v>
      </c>
      <c r="D108" s="72">
        <v>2.87</v>
      </c>
      <c r="E108" s="72">
        <v>0.09</v>
      </c>
      <c r="F108" s="72">
        <v>0.37</v>
      </c>
      <c r="G108" s="72">
        <v>43.65</v>
      </c>
      <c r="H108" s="72"/>
      <c r="I108" s="27">
        <f t="shared" si="7"/>
        <v>59.739999999999995</v>
      </c>
      <c r="J108" s="73"/>
      <c r="K108" s="72"/>
      <c r="L108" s="72"/>
      <c r="M108" s="72">
        <v>3</v>
      </c>
      <c r="N108" s="28">
        <f t="shared" si="8"/>
        <v>3</v>
      </c>
      <c r="O108" s="29">
        <f t="shared" si="9"/>
        <v>62.739999999999995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5988</v>
      </c>
      <c r="D109" s="66">
        <v>690</v>
      </c>
      <c r="E109" s="66">
        <v>24</v>
      </c>
      <c r="F109" s="66">
        <v>79</v>
      </c>
      <c r="G109" s="66">
        <v>11166</v>
      </c>
      <c r="H109" s="66"/>
      <c r="I109" s="18">
        <f t="shared" si="7"/>
        <v>17947</v>
      </c>
      <c r="J109" s="67"/>
      <c r="K109" s="66"/>
      <c r="L109" s="66"/>
      <c r="M109" s="66">
        <v>266</v>
      </c>
      <c r="N109" s="20">
        <f t="shared" si="8"/>
        <v>266</v>
      </c>
      <c r="O109" s="21">
        <f t="shared" si="9"/>
        <v>18213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44.7</v>
      </c>
      <c r="D110" s="75">
        <v>6.1</v>
      </c>
      <c r="E110" s="75">
        <v>0.2</v>
      </c>
      <c r="F110" s="75">
        <v>0.5</v>
      </c>
      <c r="G110" s="75">
        <v>86.3</v>
      </c>
      <c r="H110" s="75"/>
      <c r="I110" s="30">
        <f t="shared" si="7"/>
        <v>137.80000000000001</v>
      </c>
      <c r="J110" s="76"/>
      <c r="K110" s="75"/>
      <c r="L110" s="75"/>
      <c r="M110" s="75">
        <v>2.4</v>
      </c>
      <c r="N110" s="31">
        <f t="shared" si="8"/>
        <v>2.4</v>
      </c>
      <c r="O110" s="32">
        <f t="shared" si="9"/>
        <v>140.20000000000002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9.2899999999999991</v>
      </c>
      <c r="D111" s="72">
        <v>3.47</v>
      </c>
      <c r="E111" s="72">
        <v>0.03</v>
      </c>
      <c r="F111" s="72">
        <v>0.96</v>
      </c>
      <c r="G111" s="72">
        <v>10.49</v>
      </c>
      <c r="H111" s="72"/>
      <c r="I111" s="27">
        <f t="shared" si="7"/>
        <v>24.240000000000002</v>
      </c>
      <c r="J111" s="73"/>
      <c r="K111" s="72"/>
      <c r="L111" s="72"/>
      <c r="M111" s="72"/>
      <c r="N111" s="28">
        <f t="shared" si="8"/>
        <v>0</v>
      </c>
      <c r="O111" s="29">
        <f t="shared" si="9"/>
        <v>24.240000000000002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4431</v>
      </c>
      <c r="D112" s="66">
        <v>830</v>
      </c>
      <c r="E112" s="66">
        <v>5</v>
      </c>
      <c r="F112" s="66">
        <v>196</v>
      </c>
      <c r="G112" s="66">
        <v>3163</v>
      </c>
      <c r="H112" s="66"/>
      <c r="I112" s="18">
        <f t="shared" si="7"/>
        <v>8625</v>
      </c>
      <c r="J112" s="67"/>
      <c r="K112" s="66"/>
      <c r="L112" s="66"/>
      <c r="M112" s="66"/>
      <c r="N112" s="20">
        <f t="shared" si="8"/>
        <v>0</v>
      </c>
      <c r="O112" s="21">
        <f t="shared" si="9"/>
        <v>8625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33.1</v>
      </c>
      <c r="D113" s="75">
        <v>5.4</v>
      </c>
      <c r="E113" s="75">
        <v>0</v>
      </c>
      <c r="F113" s="75">
        <v>1.2</v>
      </c>
      <c r="G113" s="75">
        <v>0</v>
      </c>
      <c r="H113" s="75"/>
      <c r="I113" s="30">
        <f t="shared" si="7"/>
        <v>39.700000000000003</v>
      </c>
      <c r="J113" s="76"/>
      <c r="K113" s="75"/>
      <c r="L113" s="75"/>
      <c r="M113" s="75"/>
      <c r="N113" s="31">
        <f t="shared" si="8"/>
        <v>0</v>
      </c>
      <c r="O113" s="32">
        <f t="shared" si="9"/>
        <v>39.700000000000003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5.67</v>
      </c>
      <c r="D114" s="72">
        <v>3.65</v>
      </c>
      <c r="E114" s="72"/>
      <c r="F114" s="72">
        <v>0.03</v>
      </c>
      <c r="G114" s="72">
        <v>8.2200000000000006</v>
      </c>
      <c r="H114" s="72"/>
      <c r="I114" s="27">
        <f t="shared" si="7"/>
        <v>17.57</v>
      </c>
      <c r="J114" s="73"/>
      <c r="K114" s="72"/>
      <c r="L114" s="72"/>
      <c r="M114" s="72"/>
      <c r="N114" s="28">
        <f t="shared" si="8"/>
        <v>0</v>
      </c>
      <c r="O114" s="29">
        <f t="shared" si="9"/>
        <v>17.57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2904</v>
      </c>
      <c r="D115" s="66">
        <v>984</v>
      </c>
      <c r="E115" s="66"/>
      <c r="F115" s="66">
        <v>6</v>
      </c>
      <c r="G115" s="66">
        <v>2358</v>
      </c>
      <c r="H115" s="66"/>
      <c r="I115" s="18">
        <f t="shared" si="7"/>
        <v>6252</v>
      </c>
      <c r="J115" s="67"/>
      <c r="K115" s="66"/>
      <c r="L115" s="66"/>
      <c r="M115" s="66"/>
      <c r="N115" s="20">
        <f t="shared" si="8"/>
        <v>0</v>
      </c>
      <c r="O115" s="21">
        <f t="shared" si="9"/>
        <v>6252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21.4</v>
      </c>
      <c r="D116" s="84">
        <v>4.5</v>
      </c>
      <c r="E116" s="84"/>
      <c r="F116" s="84">
        <v>0</v>
      </c>
      <c r="G116" s="84">
        <v>0</v>
      </c>
      <c r="H116" s="84"/>
      <c r="I116" s="46">
        <f t="shared" si="7"/>
        <v>25.9</v>
      </c>
      <c r="J116" s="85"/>
      <c r="K116" s="84"/>
      <c r="L116" s="84"/>
      <c r="M116" s="84"/>
      <c r="N116" s="47">
        <f t="shared" si="8"/>
        <v>0</v>
      </c>
      <c r="O116" s="43">
        <f t="shared" si="9"/>
        <v>25.9</v>
      </c>
      <c r="P116" s="44">
        <f>SUM(O136,P111,P112,P115)</f>
        <v>3203.9399999999996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8.0500000000000007</v>
      </c>
      <c r="D121" s="63">
        <v>6.05</v>
      </c>
      <c r="E121" s="63"/>
      <c r="F121" s="63">
        <v>0.6</v>
      </c>
      <c r="G121" s="63">
        <v>2.8</v>
      </c>
      <c r="H121" s="63"/>
      <c r="I121" s="11">
        <f t="shared" si="7"/>
        <v>17.5</v>
      </c>
      <c r="J121" s="64"/>
      <c r="K121" s="63"/>
      <c r="L121" s="63"/>
      <c r="M121" s="63"/>
      <c r="N121" s="13">
        <f t="shared" si="8"/>
        <v>0</v>
      </c>
      <c r="O121" s="14">
        <f t="shared" si="9"/>
        <v>17.5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4147</v>
      </c>
      <c r="D122" s="66">
        <v>1599</v>
      </c>
      <c r="E122" s="66"/>
      <c r="F122" s="66">
        <v>130</v>
      </c>
      <c r="G122" s="66">
        <v>822</v>
      </c>
      <c r="H122" s="66"/>
      <c r="I122" s="18">
        <f t="shared" si="7"/>
        <v>6698</v>
      </c>
      <c r="J122" s="67"/>
      <c r="K122" s="66"/>
      <c r="L122" s="66"/>
      <c r="M122" s="66"/>
      <c r="N122" s="20">
        <f t="shared" si="8"/>
        <v>0</v>
      </c>
      <c r="O122" s="21">
        <f t="shared" si="9"/>
        <v>6698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26.6</v>
      </c>
      <c r="D123" s="75">
        <v>0</v>
      </c>
      <c r="E123" s="75"/>
      <c r="F123" s="75">
        <v>0.4</v>
      </c>
      <c r="G123" s="75">
        <v>0</v>
      </c>
      <c r="H123" s="75"/>
      <c r="I123" s="30">
        <f t="shared" si="7"/>
        <v>27</v>
      </c>
      <c r="J123" s="76"/>
      <c r="K123" s="75"/>
      <c r="L123" s="75"/>
      <c r="M123" s="75"/>
      <c r="N123" s="31">
        <f t="shared" si="8"/>
        <v>0</v>
      </c>
      <c r="O123" s="32">
        <f t="shared" si="9"/>
        <v>27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8.9499999999999993</v>
      </c>
      <c r="D124" s="72">
        <v>7.8</v>
      </c>
      <c r="E124" s="72"/>
      <c r="F124" s="72">
        <v>0.05</v>
      </c>
      <c r="G124" s="72">
        <v>1.77</v>
      </c>
      <c r="H124" s="72"/>
      <c r="I124" s="27">
        <f t="shared" si="7"/>
        <v>18.57</v>
      </c>
      <c r="J124" s="73"/>
      <c r="K124" s="72"/>
      <c r="L124" s="72"/>
      <c r="M124" s="72"/>
      <c r="N124" s="28">
        <f t="shared" si="8"/>
        <v>0</v>
      </c>
      <c r="O124" s="29">
        <f t="shared" si="9"/>
        <v>18.57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4645</v>
      </c>
      <c r="D125" s="66">
        <v>1833</v>
      </c>
      <c r="E125" s="66"/>
      <c r="F125" s="66">
        <v>11</v>
      </c>
      <c r="G125" s="66">
        <v>527</v>
      </c>
      <c r="H125" s="66"/>
      <c r="I125" s="18">
        <f t="shared" si="7"/>
        <v>7016</v>
      </c>
      <c r="J125" s="67"/>
      <c r="K125" s="66"/>
      <c r="L125" s="66"/>
      <c r="M125" s="66"/>
      <c r="N125" s="20">
        <f t="shared" si="8"/>
        <v>0</v>
      </c>
      <c r="O125" s="21">
        <f t="shared" si="9"/>
        <v>7016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28.7</v>
      </c>
      <c r="D126" s="75">
        <v>0</v>
      </c>
      <c r="E126" s="75"/>
      <c r="F126" s="75">
        <v>0</v>
      </c>
      <c r="G126" s="75">
        <v>0</v>
      </c>
      <c r="H126" s="75"/>
      <c r="I126" s="30">
        <f t="shared" si="7"/>
        <v>28.7</v>
      </c>
      <c r="J126" s="76"/>
      <c r="K126" s="75"/>
      <c r="L126" s="75"/>
      <c r="M126" s="75"/>
      <c r="N126" s="31">
        <f t="shared" si="8"/>
        <v>0</v>
      </c>
      <c r="O126" s="32">
        <f t="shared" si="9"/>
        <v>28.7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12.95</v>
      </c>
      <c r="D127" s="72">
        <v>4.76</v>
      </c>
      <c r="E127" s="72"/>
      <c r="F127" s="72">
        <v>0.28000000000000003</v>
      </c>
      <c r="G127" s="72">
        <v>1.93</v>
      </c>
      <c r="H127" s="72"/>
      <c r="I127" s="27">
        <f t="shared" si="7"/>
        <v>19.920000000000002</v>
      </c>
      <c r="J127" s="73"/>
      <c r="K127" s="72"/>
      <c r="L127" s="72"/>
      <c r="M127" s="72"/>
      <c r="N127" s="28">
        <f t="shared" si="8"/>
        <v>0</v>
      </c>
      <c r="O127" s="29">
        <f t="shared" si="9"/>
        <v>19.920000000000002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7225</v>
      </c>
      <c r="D128" s="66">
        <v>1190</v>
      </c>
      <c r="E128" s="66"/>
      <c r="F128" s="66">
        <v>36</v>
      </c>
      <c r="G128" s="66">
        <v>631</v>
      </c>
      <c r="H128" s="66"/>
      <c r="I128" s="18">
        <f t="shared" si="7"/>
        <v>9082</v>
      </c>
      <c r="J128" s="67"/>
      <c r="K128" s="66"/>
      <c r="L128" s="66"/>
      <c r="M128" s="66"/>
      <c r="N128" s="20">
        <f t="shared" si="8"/>
        <v>0</v>
      </c>
      <c r="O128" s="21">
        <f t="shared" si="9"/>
        <v>9082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</v>
      </c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277.35000000000002</v>
      </c>
      <c r="D130" s="63">
        <v>202.86</v>
      </c>
      <c r="E130" s="63">
        <v>0.21</v>
      </c>
      <c r="F130" s="63">
        <v>1626.94</v>
      </c>
      <c r="G130" s="63">
        <v>1022.6</v>
      </c>
      <c r="H130" s="63">
        <v>4.46</v>
      </c>
      <c r="I130" s="11">
        <f t="shared" si="7"/>
        <v>3134.42</v>
      </c>
      <c r="J130" s="64"/>
      <c r="K130" s="63"/>
      <c r="L130" s="63">
        <v>1.17</v>
      </c>
      <c r="M130" s="63">
        <v>27.6</v>
      </c>
      <c r="N130" s="13">
        <f>SUM(J130:M130)</f>
        <v>28.770000000000003</v>
      </c>
      <c r="O130" s="14">
        <f t="shared" si="9"/>
        <v>3163.19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120061</v>
      </c>
      <c r="D131" s="66">
        <v>34347</v>
      </c>
      <c r="E131" s="66">
        <v>40</v>
      </c>
      <c r="F131" s="66">
        <v>340072</v>
      </c>
      <c r="G131" s="66">
        <v>255607</v>
      </c>
      <c r="H131" s="66">
        <v>443</v>
      </c>
      <c r="I131" s="18">
        <f t="shared" si="7"/>
        <v>750570</v>
      </c>
      <c r="J131" s="67"/>
      <c r="K131" s="66"/>
      <c r="L131" s="66">
        <v>57</v>
      </c>
      <c r="M131" s="66">
        <v>2276</v>
      </c>
      <c r="N131" s="20">
        <f t="shared" si="8"/>
        <v>2333</v>
      </c>
      <c r="O131" s="21">
        <f t="shared" si="9"/>
        <v>752903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1175.8</v>
      </c>
      <c r="D132" s="75">
        <v>734.9</v>
      </c>
      <c r="E132" s="75">
        <v>0.4</v>
      </c>
      <c r="F132" s="75">
        <v>3529.8</v>
      </c>
      <c r="G132" s="75">
        <v>2899.5</v>
      </c>
      <c r="H132" s="75">
        <v>12.8</v>
      </c>
      <c r="I132" s="30">
        <f t="shared" ref="I132:I138" si="10">SUM(C132:H132)</f>
        <v>8353.1999999999989</v>
      </c>
      <c r="J132" s="76"/>
      <c r="K132" s="75"/>
      <c r="L132" s="75">
        <v>2.5</v>
      </c>
      <c r="M132" s="75">
        <v>40.6</v>
      </c>
      <c r="N132" s="31">
        <f t="shared" ref="N132:N138" si="11">SUM(J132:M132)</f>
        <v>43.1</v>
      </c>
      <c r="O132" s="32">
        <f t="shared" ref="O132:O138" si="12">SUM(N132,I132)</f>
        <v>8396.2999999999993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274.11</v>
      </c>
      <c r="D133" s="72">
        <v>101.09</v>
      </c>
      <c r="E133" s="72">
        <v>0.21</v>
      </c>
      <c r="F133" s="72">
        <v>1600.82</v>
      </c>
      <c r="G133" s="72">
        <v>1020.37</v>
      </c>
      <c r="H133" s="72">
        <v>0.14000000000000001</v>
      </c>
      <c r="I133" s="27">
        <f t="shared" si="10"/>
        <v>2996.74</v>
      </c>
      <c r="J133" s="73"/>
      <c r="K133" s="72"/>
      <c r="L133" s="72">
        <v>1.17</v>
      </c>
      <c r="M133" s="72">
        <v>27.6</v>
      </c>
      <c r="N133" s="28">
        <f t="shared" si="11"/>
        <v>28.770000000000003</v>
      </c>
      <c r="O133" s="29">
        <f t="shared" si="12"/>
        <v>3025.5099999999998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119007</v>
      </c>
      <c r="D134" s="66">
        <v>20992</v>
      </c>
      <c r="E134" s="66">
        <v>40</v>
      </c>
      <c r="F134" s="66">
        <v>335830</v>
      </c>
      <c r="G134" s="66">
        <v>255266</v>
      </c>
      <c r="H134" s="66">
        <v>24</v>
      </c>
      <c r="I134" s="18">
        <f t="shared" si="10"/>
        <v>731159</v>
      </c>
      <c r="J134" s="67"/>
      <c r="K134" s="66"/>
      <c r="L134" s="66">
        <v>57</v>
      </c>
      <c r="M134" s="66">
        <v>2276</v>
      </c>
      <c r="N134" s="20">
        <f t="shared" si="11"/>
        <v>2333</v>
      </c>
      <c r="O134" s="21">
        <f t="shared" si="12"/>
        <v>733492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1146.0999999999999</v>
      </c>
      <c r="D135" s="84">
        <v>260.60000000000002</v>
      </c>
      <c r="E135" s="84">
        <v>0.4</v>
      </c>
      <c r="F135" s="84">
        <v>3406.7</v>
      </c>
      <c r="G135" s="84">
        <v>2890.7</v>
      </c>
      <c r="H135" s="84">
        <v>0.5</v>
      </c>
      <c r="I135" s="46">
        <f t="shared" si="10"/>
        <v>7704.9999999999991</v>
      </c>
      <c r="J135" s="85"/>
      <c r="K135" s="84"/>
      <c r="L135" s="84">
        <v>2.5</v>
      </c>
      <c r="M135" s="84">
        <v>40.6</v>
      </c>
      <c r="N135" s="47">
        <f t="shared" si="11"/>
        <v>43.1</v>
      </c>
      <c r="O135" s="43">
        <f t="shared" si="12"/>
        <v>7748.0999999999995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277.56999999999994</v>
      </c>
      <c r="D136" s="54">
        <f t="shared" si="13"/>
        <v>242.45000000000002</v>
      </c>
      <c r="E136" s="54">
        <f t="shared" si="13"/>
        <v>0.21</v>
      </c>
      <c r="F136" s="54">
        <f t="shared" si="13"/>
        <v>1627.2899999999995</v>
      </c>
      <c r="G136" s="54">
        <f t="shared" si="13"/>
        <v>1022.6</v>
      </c>
      <c r="H136" s="54">
        <f t="shared" si="13"/>
        <v>4.4599999999999991</v>
      </c>
      <c r="I136" s="55">
        <f t="shared" si="10"/>
        <v>3174.5799999999995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1.1700000000000002</v>
      </c>
      <c r="M136" s="54">
        <f t="shared" si="14"/>
        <v>28.189999999999998</v>
      </c>
      <c r="N136" s="57">
        <f t="shared" si="11"/>
        <v>29.36</v>
      </c>
      <c r="O136" s="58">
        <f t="shared" si="12"/>
        <v>3203.9399999999996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120086</v>
      </c>
      <c r="D137" s="17">
        <f t="shared" si="13"/>
        <v>37942</v>
      </c>
      <c r="E137" s="17">
        <f t="shared" si="13"/>
        <v>40</v>
      </c>
      <c r="F137" s="17">
        <f t="shared" si="13"/>
        <v>340114</v>
      </c>
      <c r="G137" s="17">
        <f t="shared" si="13"/>
        <v>255607</v>
      </c>
      <c r="H137" s="17">
        <f t="shared" si="13"/>
        <v>443</v>
      </c>
      <c r="I137" s="18">
        <f t="shared" si="10"/>
        <v>754232</v>
      </c>
      <c r="J137" s="19">
        <f t="shared" si="14"/>
        <v>0</v>
      </c>
      <c r="K137" s="17">
        <f t="shared" si="14"/>
        <v>0</v>
      </c>
      <c r="L137" s="17">
        <f t="shared" si="14"/>
        <v>57</v>
      </c>
      <c r="M137" s="17">
        <f t="shared" si="14"/>
        <v>2276</v>
      </c>
      <c r="N137" s="20">
        <f t="shared" si="11"/>
        <v>2333</v>
      </c>
      <c r="O137" s="21">
        <f t="shared" si="12"/>
        <v>756565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1177.8</v>
      </c>
      <c r="D138" s="40">
        <f t="shared" si="13"/>
        <v>942.59999999999991</v>
      </c>
      <c r="E138" s="40">
        <f t="shared" si="13"/>
        <v>0.4</v>
      </c>
      <c r="F138" s="40">
        <f t="shared" si="13"/>
        <v>3531.9999999999995</v>
      </c>
      <c r="G138" s="40">
        <f t="shared" si="13"/>
        <v>2899.5</v>
      </c>
      <c r="H138" s="40">
        <f t="shared" si="13"/>
        <v>12.799999999999999</v>
      </c>
      <c r="I138" s="46">
        <f t="shared" si="10"/>
        <v>8565.0999999999985</v>
      </c>
      <c r="J138" s="42">
        <f t="shared" si="14"/>
        <v>0</v>
      </c>
      <c r="K138" s="40">
        <f t="shared" si="14"/>
        <v>0</v>
      </c>
      <c r="L138" s="40">
        <f t="shared" si="14"/>
        <v>2.5</v>
      </c>
      <c r="M138" s="40">
        <f t="shared" si="14"/>
        <v>40.6</v>
      </c>
      <c r="N138" s="47">
        <f t="shared" si="11"/>
        <v>43.1</v>
      </c>
      <c r="O138" s="43">
        <f t="shared" si="12"/>
        <v>8608.1999999999989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9EFF6-4AD4-4C45-AFAF-B80BFA63B9E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0.92</v>
      </c>
      <c r="M8" s="72"/>
      <c r="N8" s="28">
        <f t="shared" si="1"/>
        <v>0.92</v>
      </c>
      <c r="O8" s="29">
        <f t="shared" si="2"/>
        <v>0.92</v>
      </c>
      <c r="P8" s="22" t="s">
        <v>25</v>
      </c>
      <c r="Q8" s="129" t="s">
        <v>90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8</v>
      </c>
      <c r="M9" s="66"/>
      <c r="N9" s="20">
        <f t="shared" si="1"/>
        <v>8</v>
      </c>
      <c r="O9" s="21">
        <f t="shared" si="2"/>
        <v>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1.1000000000000001</v>
      </c>
      <c r="M10" s="75"/>
      <c r="N10" s="31">
        <f t="shared" si="1"/>
        <v>1.1000000000000001</v>
      </c>
      <c r="O10" s="32">
        <f t="shared" si="2"/>
        <v>1.1000000000000001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0.85</v>
      </c>
      <c r="D11" s="72"/>
      <c r="E11" s="72"/>
      <c r="F11" s="72">
        <v>0.01</v>
      </c>
      <c r="G11" s="72"/>
      <c r="H11" s="72"/>
      <c r="I11" s="27">
        <f t="shared" si="0"/>
        <v>0.86</v>
      </c>
      <c r="J11" s="73"/>
      <c r="K11" s="72"/>
      <c r="L11" s="72"/>
      <c r="M11" s="72">
        <v>0.3</v>
      </c>
      <c r="N11" s="28">
        <f t="shared" si="1"/>
        <v>0.3</v>
      </c>
      <c r="O11" s="29">
        <f t="shared" si="2"/>
        <v>1.1599999999999999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41</v>
      </c>
      <c r="D12" s="66"/>
      <c r="E12" s="66"/>
      <c r="F12" s="66">
        <v>0</v>
      </c>
      <c r="G12" s="66"/>
      <c r="H12" s="66"/>
      <c r="I12" s="18">
        <f t="shared" si="0"/>
        <v>41</v>
      </c>
      <c r="J12" s="67"/>
      <c r="K12" s="66"/>
      <c r="L12" s="66"/>
      <c r="M12" s="66">
        <v>5</v>
      </c>
      <c r="N12" s="20">
        <f t="shared" si="1"/>
        <v>5</v>
      </c>
      <c r="O12" s="21">
        <f t="shared" si="2"/>
        <v>46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12.2</v>
      </c>
      <c r="D13" s="75"/>
      <c r="E13" s="75"/>
      <c r="F13" s="75">
        <v>0</v>
      </c>
      <c r="G13" s="75"/>
      <c r="H13" s="75"/>
      <c r="I13" s="30">
        <f t="shared" si="0"/>
        <v>12.2</v>
      </c>
      <c r="J13" s="76"/>
      <c r="K13" s="75"/>
      <c r="L13" s="75"/>
      <c r="M13" s="75">
        <v>0.5</v>
      </c>
      <c r="N13" s="31">
        <f t="shared" si="1"/>
        <v>0.5</v>
      </c>
      <c r="O13" s="32">
        <f t="shared" si="2"/>
        <v>12.7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2.2400000000000002</v>
      </c>
      <c r="D14" s="72">
        <v>40.67</v>
      </c>
      <c r="E14" s="72"/>
      <c r="F14" s="72">
        <v>0.13</v>
      </c>
      <c r="G14" s="72">
        <v>0.62</v>
      </c>
      <c r="H14" s="72">
        <v>0.13</v>
      </c>
      <c r="I14" s="27">
        <f t="shared" si="0"/>
        <v>43.790000000000006</v>
      </c>
      <c r="J14" s="73"/>
      <c r="K14" s="72"/>
      <c r="L14" s="72"/>
      <c r="M14" s="72">
        <v>2.65</v>
      </c>
      <c r="N14" s="28">
        <f t="shared" si="1"/>
        <v>2.65</v>
      </c>
      <c r="O14" s="29">
        <f t="shared" si="2"/>
        <v>46.440000000000005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186</v>
      </c>
      <c r="D15" s="66">
        <v>1554</v>
      </c>
      <c r="E15" s="66"/>
      <c r="F15" s="66">
        <v>10</v>
      </c>
      <c r="G15" s="66">
        <v>45</v>
      </c>
      <c r="H15" s="66">
        <v>2</v>
      </c>
      <c r="I15" s="18">
        <f t="shared" si="0"/>
        <v>1797</v>
      </c>
      <c r="J15" s="67"/>
      <c r="K15" s="66"/>
      <c r="L15" s="66"/>
      <c r="M15" s="66">
        <v>67</v>
      </c>
      <c r="N15" s="20">
        <f t="shared" si="1"/>
        <v>67</v>
      </c>
      <c r="O15" s="21">
        <f t="shared" si="2"/>
        <v>1864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23.1</v>
      </c>
      <c r="D16" s="75">
        <v>155.1</v>
      </c>
      <c r="E16" s="75"/>
      <c r="F16" s="75">
        <v>0.8</v>
      </c>
      <c r="G16" s="75">
        <v>3.6</v>
      </c>
      <c r="H16" s="75">
        <v>0.2</v>
      </c>
      <c r="I16" s="30">
        <f t="shared" si="0"/>
        <v>182.79999999999998</v>
      </c>
      <c r="J16" s="76"/>
      <c r="K16" s="75"/>
      <c r="L16" s="75"/>
      <c r="M16" s="75">
        <v>4.9000000000000004</v>
      </c>
      <c r="N16" s="31">
        <f t="shared" si="1"/>
        <v>4.9000000000000004</v>
      </c>
      <c r="O16" s="32">
        <f t="shared" si="2"/>
        <v>187.7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4.75</v>
      </c>
      <c r="D17" s="72">
        <v>52.16</v>
      </c>
      <c r="E17" s="72"/>
      <c r="F17" s="72">
        <v>1.32</v>
      </c>
      <c r="G17" s="72">
        <v>1.94</v>
      </c>
      <c r="H17" s="72">
        <v>0.71</v>
      </c>
      <c r="I17" s="27">
        <f t="shared" si="0"/>
        <v>60.879999999999995</v>
      </c>
      <c r="J17" s="73"/>
      <c r="K17" s="72"/>
      <c r="L17" s="72">
        <v>0.53</v>
      </c>
      <c r="M17" s="72">
        <v>4.51</v>
      </c>
      <c r="N17" s="28">
        <f t="shared" si="1"/>
        <v>5.04</v>
      </c>
      <c r="O17" s="29">
        <f t="shared" si="2"/>
        <v>65.92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670</v>
      </c>
      <c r="D18" s="66">
        <v>3298</v>
      </c>
      <c r="E18" s="66"/>
      <c r="F18" s="66">
        <v>97</v>
      </c>
      <c r="G18" s="66">
        <v>222</v>
      </c>
      <c r="H18" s="66">
        <v>23</v>
      </c>
      <c r="I18" s="18">
        <f t="shared" si="0"/>
        <v>4310</v>
      </c>
      <c r="J18" s="67"/>
      <c r="K18" s="66">
        <v>3</v>
      </c>
      <c r="L18" s="66">
        <v>21</v>
      </c>
      <c r="M18" s="66">
        <v>881</v>
      </c>
      <c r="N18" s="20">
        <f t="shared" si="1"/>
        <v>905</v>
      </c>
      <c r="O18" s="21">
        <f t="shared" si="2"/>
        <v>5215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50</v>
      </c>
      <c r="D19" s="75">
        <v>212.3</v>
      </c>
      <c r="E19" s="75"/>
      <c r="F19" s="75">
        <v>5.0999999999999996</v>
      </c>
      <c r="G19" s="75">
        <v>12.2</v>
      </c>
      <c r="H19" s="75">
        <v>1.5</v>
      </c>
      <c r="I19" s="30">
        <f t="shared" si="0"/>
        <v>281.10000000000002</v>
      </c>
      <c r="J19" s="76"/>
      <c r="K19" s="75">
        <v>0.2</v>
      </c>
      <c r="L19" s="75">
        <v>1.1000000000000001</v>
      </c>
      <c r="M19" s="75">
        <v>44.8</v>
      </c>
      <c r="N19" s="31">
        <f t="shared" si="1"/>
        <v>46.099999999999994</v>
      </c>
      <c r="O19" s="32">
        <f t="shared" si="2"/>
        <v>327.20000000000005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5.33</v>
      </c>
      <c r="D20" s="72">
        <v>115.15</v>
      </c>
      <c r="E20" s="72"/>
      <c r="F20" s="72">
        <v>6.1</v>
      </c>
      <c r="G20" s="72">
        <v>16.02</v>
      </c>
      <c r="H20" s="72">
        <v>0.38</v>
      </c>
      <c r="I20" s="27">
        <f t="shared" si="0"/>
        <v>142.97999999999999</v>
      </c>
      <c r="J20" s="73"/>
      <c r="K20" s="72"/>
      <c r="L20" s="72">
        <v>0.02</v>
      </c>
      <c r="M20" s="72">
        <v>1.27</v>
      </c>
      <c r="N20" s="28">
        <f t="shared" si="1"/>
        <v>1.29</v>
      </c>
      <c r="O20" s="29">
        <f t="shared" si="2"/>
        <v>144.26999999999998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866</v>
      </c>
      <c r="D21" s="66">
        <v>8524</v>
      </c>
      <c r="E21" s="66"/>
      <c r="F21" s="66">
        <v>626</v>
      </c>
      <c r="G21" s="66">
        <v>2290</v>
      </c>
      <c r="H21" s="66">
        <v>17</v>
      </c>
      <c r="I21" s="18">
        <f t="shared" si="0"/>
        <v>12323</v>
      </c>
      <c r="J21" s="67"/>
      <c r="K21" s="66"/>
      <c r="L21" s="66">
        <v>1</v>
      </c>
      <c r="M21" s="66">
        <v>56</v>
      </c>
      <c r="N21" s="20">
        <f t="shared" si="1"/>
        <v>57</v>
      </c>
      <c r="O21" s="21">
        <f t="shared" si="2"/>
        <v>12380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45.9</v>
      </c>
      <c r="D22" s="75">
        <v>456.1</v>
      </c>
      <c r="E22" s="75"/>
      <c r="F22" s="75">
        <v>29.2</v>
      </c>
      <c r="G22" s="75">
        <v>85.1</v>
      </c>
      <c r="H22" s="75">
        <v>0.9</v>
      </c>
      <c r="I22" s="30">
        <f t="shared" si="0"/>
        <v>617.20000000000005</v>
      </c>
      <c r="J22" s="76"/>
      <c r="K22" s="75"/>
      <c r="L22" s="75">
        <v>0</v>
      </c>
      <c r="M22" s="75">
        <v>2.2999999999999998</v>
      </c>
      <c r="N22" s="31">
        <f t="shared" si="1"/>
        <v>2.2999999999999998</v>
      </c>
      <c r="O22" s="32">
        <f t="shared" si="2"/>
        <v>619.5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13.74</v>
      </c>
      <c r="D23" s="72">
        <v>68.09</v>
      </c>
      <c r="E23" s="72"/>
      <c r="F23" s="72">
        <v>2.75</v>
      </c>
      <c r="G23" s="72">
        <v>13.98</v>
      </c>
      <c r="H23" s="72">
        <v>7.0000000000000007E-2</v>
      </c>
      <c r="I23" s="27">
        <f t="shared" si="0"/>
        <v>98.63</v>
      </c>
      <c r="J23" s="73"/>
      <c r="K23" s="72"/>
      <c r="L23" s="72"/>
      <c r="M23" s="72">
        <v>0.71</v>
      </c>
      <c r="N23" s="28">
        <f t="shared" si="1"/>
        <v>0.71</v>
      </c>
      <c r="O23" s="29">
        <f t="shared" si="2"/>
        <v>99.339999999999989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3308</v>
      </c>
      <c r="D24" s="66">
        <v>5246</v>
      </c>
      <c r="E24" s="66"/>
      <c r="F24" s="66">
        <v>333</v>
      </c>
      <c r="G24" s="66">
        <v>3212</v>
      </c>
      <c r="H24" s="66">
        <v>1</v>
      </c>
      <c r="I24" s="18">
        <f t="shared" si="0"/>
        <v>12100</v>
      </c>
      <c r="J24" s="67"/>
      <c r="K24" s="66"/>
      <c r="L24" s="66"/>
      <c r="M24" s="66">
        <v>33</v>
      </c>
      <c r="N24" s="20">
        <f t="shared" si="1"/>
        <v>33</v>
      </c>
      <c r="O24" s="21">
        <f t="shared" si="2"/>
        <v>12133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125.6</v>
      </c>
      <c r="D25" s="75">
        <v>250.7</v>
      </c>
      <c r="E25" s="75"/>
      <c r="F25" s="75">
        <v>10.6</v>
      </c>
      <c r="G25" s="75">
        <v>96.2</v>
      </c>
      <c r="H25" s="75">
        <v>0</v>
      </c>
      <c r="I25" s="30">
        <f t="shared" si="0"/>
        <v>483.09999999999997</v>
      </c>
      <c r="J25" s="76"/>
      <c r="K25" s="75"/>
      <c r="L25" s="75"/>
      <c r="M25" s="75">
        <v>1</v>
      </c>
      <c r="N25" s="31">
        <f t="shared" si="1"/>
        <v>1</v>
      </c>
      <c r="O25" s="32">
        <f t="shared" si="2"/>
        <v>484.09999999999997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49.87</v>
      </c>
      <c r="D26" s="72">
        <v>72.489999999999995</v>
      </c>
      <c r="E26" s="72"/>
      <c r="F26" s="72">
        <v>5.79</v>
      </c>
      <c r="G26" s="72">
        <v>15.71</v>
      </c>
      <c r="H26" s="72">
        <v>0.1</v>
      </c>
      <c r="I26" s="27">
        <f t="shared" si="0"/>
        <v>143.95999999999998</v>
      </c>
      <c r="J26" s="73"/>
      <c r="K26" s="72"/>
      <c r="L26" s="72"/>
      <c r="M26" s="72">
        <v>0.33</v>
      </c>
      <c r="N26" s="28">
        <f t="shared" si="1"/>
        <v>0.33</v>
      </c>
      <c r="O26" s="29">
        <f t="shared" si="2"/>
        <v>144.29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13161</v>
      </c>
      <c r="D27" s="66">
        <v>10061</v>
      </c>
      <c r="E27" s="66"/>
      <c r="F27" s="66">
        <v>761</v>
      </c>
      <c r="G27" s="66">
        <v>3297</v>
      </c>
      <c r="H27" s="66">
        <v>8</v>
      </c>
      <c r="I27" s="18">
        <f t="shared" si="0"/>
        <v>27288</v>
      </c>
      <c r="J27" s="67"/>
      <c r="K27" s="66"/>
      <c r="L27" s="66"/>
      <c r="M27" s="66">
        <v>22</v>
      </c>
      <c r="N27" s="20">
        <f t="shared" si="1"/>
        <v>22</v>
      </c>
      <c r="O27" s="21">
        <f t="shared" si="2"/>
        <v>27310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377.5</v>
      </c>
      <c r="D28" s="75">
        <v>325</v>
      </c>
      <c r="E28" s="75"/>
      <c r="F28" s="75">
        <v>20.9</v>
      </c>
      <c r="G28" s="75">
        <v>75.599999999999994</v>
      </c>
      <c r="H28" s="75">
        <v>0.3</v>
      </c>
      <c r="I28" s="30">
        <f t="shared" si="0"/>
        <v>799.3</v>
      </c>
      <c r="J28" s="76"/>
      <c r="K28" s="75"/>
      <c r="L28" s="75"/>
      <c r="M28" s="75">
        <v>0.7</v>
      </c>
      <c r="N28" s="31">
        <f t="shared" si="1"/>
        <v>0.7</v>
      </c>
      <c r="O28" s="32">
        <f t="shared" si="2"/>
        <v>800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146.9</v>
      </c>
      <c r="D29" s="72">
        <v>171.85</v>
      </c>
      <c r="E29" s="72"/>
      <c r="F29" s="72">
        <v>26.05</v>
      </c>
      <c r="G29" s="72">
        <v>30.35</v>
      </c>
      <c r="H29" s="72">
        <v>5.2</v>
      </c>
      <c r="I29" s="27">
        <f t="shared" si="0"/>
        <v>380.35</v>
      </c>
      <c r="J29" s="73"/>
      <c r="K29" s="72"/>
      <c r="L29" s="72">
        <v>1.97</v>
      </c>
      <c r="M29" s="72">
        <v>0.69</v>
      </c>
      <c r="N29" s="28">
        <f t="shared" si="1"/>
        <v>2.66</v>
      </c>
      <c r="O29" s="29">
        <f t="shared" si="2"/>
        <v>383.01000000000005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42320</v>
      </c>
      <c r="D30" s="66">
        <v>19135</v>
      </c>
      <c r="E30" s="66"/>
      <c r="F30" s="66">
        <v>4246</v>
      </c>
      <c r="G30" s="66">
        <v>5279</v>
      </c>
      <c r="H30" s="66">
        <v>616</v>
      </c>
      <c r="I30" s="18">
        <f t="shared" si="0"/>
        <v>71596</v>
      </c>
      <c r="J30" s="67"/>
      <c r="K30" s="66"/>
      <c r="L30" s="66">
        <v>126</v>
      </c>
      <c r="M30" s="66">
        <v>51</v>
      </c>
      <c r="N30" s="20">
        <f t="shared" si="1"/>
        <v>177</v>
      </c>
      <c r="O30" s="21">
        <f t="shared" si="2"/>
        <v>71773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796.1</v>
      </c>
      <c r="D31" s="75">
        <v>584.20000000000005</v>
      </c>
      <c r="E31" s="75"/>
      <c r="F31" s="75">
        <v>68.900000000000006</v>
      </c>
      <c r="G31" s="75">
        <v>100.3</v>
      </c>
      <c r="H31" s="75">
        <v>20.6</v>
      </c>
      <c r="I31" s="30">
        <f t="shared" si="0"/>
        <v>1570.1000000000001</v>
      </c>
      <c r="J31" s="76"/>
      <c r="K31" s="75"/>
      <c r="L31" s="75">
        <v>3.2</v>
      </c>
      <c r="M31" s="75">
        <v>1.4</v>
      </c>
      <c r="N31" s="31">
        <f t="shared" si="1"/>
        <v>4.5999999999999996</v>
      </c>
      <c r="O31" s="32">
        <f t="shared" si="2"/>
        <v>1574.7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184.85</v>
      </c>
      <c r="D32" s="72">
        <v>152.71</v>
      </c>
      <c r="E32" s="72">
        <v>0.11</v>
      </c>
      <c r="F32" s="72">
        <v>135.88</v>
      </c>
      <c r="G32" s="72">
        <v>54.17</v>
      </c>
      <c r="H32" s="72">
        <v>30.41</v>
      </c>
      <c r="I32" s="27">
        <f t="shared" si="0"/>
        <v>558.13</v>
      </c>
      <c r="J32" s="73"/>
      <c r="K32" s="72"/>
      <c r="L32" s="72"/>
      <c r="M32" s="72">
        <v>1.36</v>
      </c>
      <c r="N32" s="28">
        <f t="shared" si="1"/>
        <v>1.36</v>
      </c>
      <c r="O32" s="29">
        <f t="shared" si="2"/>
        <v>559.49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56885</v>
      </c>
      <c r="D33" s="66">
        <v>18960</v>
      </c>
      <c r="E33" s="66">
        <v>20</v>
      </c>
      <c r="F33" s="66">
        <v>22912</v>
      </c>
      <c r="G33" s="66">
        <v>12345</v>
      </c>
      <c r="H33" s="66">
        <v>3720</v>
      </c>
      <c r="I33" s="18">
        <f t="shared" si="0"/>
        <v>114842</v>
      </c>
      <c r="J33" s="67"/>
      <c r="K33" s="66"/>
      <c r="L33" s="66"/>
      <c r="M33" s="66">
        <v>101</v>
      </c>
      <c r="N33" s="20">
        <f t="shared" si="1"/>
        <v>101</v>
      </c>
      <c r="O33" s="21">
        <f t="shared" si="2"/>
        <v>114943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926.4</v>
      </c>
      <c r="D34" s="75">
        <v>443.9</v>
      </c>
      <c r="E34" s="75">
        <v>0.4</v>
      </c>
      <c r="F34" s="75">
        <v>330.6</v>
      </c>
      <c r="G34" s="75">
        <v>194.3</v>
      </c>
      <c r="H34" s="75">
        <v>102.1</v>
      </c>
      <c r="I34" s="30">
        <f t="shared" si="0"/>
        <v>1997.7</v>
      </c>
      <c r="J34" s="76"/>
      <c r="K34" s="75"/>
      <c r="L34" s="75"/>
      <c r="M34" s="75">
        <v>2.5</v>
      </c>
      <c r="N34" s="31">
        <f t="shared" si="1"/>
        <v>2.5</v>
      </c>
      <c r="O34" s="32">
        <f t="shared" si="2"/>
        <v>2000.2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316.02</v>
      </c>
      <c r="D35" s="72">
        <v>116.2</v>
      </c>
      <c r="E35" s="72">
        <v>1.43</v>
      </c>
      <c r="F35" s="72">
        <v>335.88</v>
      </c>
      <c r="G35" s="72">
        <v>53.25</v>
      </c>
      <c r="H35" s="72">
        <v>9.99</v>
      </c>
      <c r="I35" s="27">
        <f t="shared" si="0"/>
        <v>832.77</v>
      </c>
      <c r="J35" s="73"/>
      <c r="K35" s="72"/>
      <c r="L35" s="72"/>
      <c r="M35" s="72">
        <v>0.4</v>
      </c>
      <c r="N35" s="28">
        <f t="shared" si="1"/>
        <v>0.4</v>
      </c>
      <c r="O35" s="29">
        <f t="shared" si="2"/>
        <v>833.17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106024</v>
      </c>
      <c r="D36" s="66">
        <v>13924</v>
      </c>
      <c r="E36" s="66">
        <v>167</v>
      </c>
      <c r="F36" s="66">
        <v>58734</v>
      </c>
      <c r="G36" s="66">
        <v>11094</v>
      </c>
      <c r="H36" s="66">
        <v>1221</v>
      </c>
      <c r="I36" s="18">
        <f t="shared" si="0"/>
        <v>191164</v>
      </c>
      <c r="J36" s="67"/>
      <c r="K36" s="66"/>
      <c r="L36" s="66"/>
      <c r="M36" s="66">
        <v>32</v>
      </c>
      <c r="N36" s="20">
        <f t="shared" si="1"/>
        <v>32</v>
      </c>
      <c r="O36" s="21">
        <f t="shared" si="2"/>
        <v>191196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1393.6</v>
      </c>
      <c r="D37" s="75">
        <v>317.3</v>
      </c>
      <c r="E37" s="75">
        <v>4</v>
      </c>
      <c r="F37" s="75">
        <v>690.8</v>
      </c>
      <c r="G37" s="75">
        <v>164.2</v>
      </c>
      <c r="H37" s="75">
        <v>28.3</v>
      </c>
      <c r="I37" s="30">
        <f t="shared" ref="I37:I50" si="3">SUM(C37:H37)</f>
        <v>2598.1999999999998</v>
      </c>
      <c r="J37" s="76"/>
      <c r="K37" s="75"/>
      <c r="L37" s="75"/>
      <c r="M37" s="75">
        <v>0.6</v>
      </c>
      <c r="N37" s="31">
        <f t="shared" si="1"/>
        <v>0.6</v>
      </c>
      <c r="O37" s="32">
        <f t="shared" si="2"/>
        <v>2598.7999999999997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368.15</v>
      </c>
      <c r="D38" s="72">
        <v>42.55</v>
      </c>
      <c r="E38" s="72"/>
      <c r="F38" s="72">
        <v>510.99</v>
      </c>
      <c r="G38" s="72">
        <v>190.65</v>
      </c>
      <c r="H38" s="72">
        <v>0.24</v>
      </c>
      <c r="I38" s="27">
        <f t="shared" si="3"/>
        <v>1112.5800000000002</v>
      </c>
      <c r="J38" s="73"/>
      <c r="K38" s="72"/>
      <c r="L38" s="72"/>
      <c r="M38" s="72">
        <v>2.0099999999999998</v>
      </c>
      <c r="N38" s="28">
        <f t="shared" si="1"/>
        <v>2.0099999999999998</v>
      </c>
      <c r="O38" s="29">
        <f t="shared" si="2"/>
        <v>1114.5900000000001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129487</v>
      </c>
      <c r="D39" s="66">
        <v>5207</v>
      </c>
      <c r="E39" s="66"/>
      <c r="F39" s="66">
        <v>95776</v>
      </c>
      <c r="G39" s="66">
        <v>43112</v>
      </c>
      <c r="H39" s="66">
        <v>32</v>
      </c>
      <c r="I39" s="18">
        <f t="shared" si="3"/>
        <v>273614</v>
      </c>
      <c r="J39" s="67"/>
      <c r="K39" s="66"/>
      <c r="L39" s="66"/>
      <c r="M39" s="66">
        <v>120</v>
      </c>
      <c r="N39" s="20">
        <f t="shared" si="1"/>
        <v>120</v>
      </c>
      <c r="O39" s="21">
        <f t="shared" si="2"/>
        <v>273734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1452.3</v>
      </c>
      <c r="D40" s="75">
        <v>101</v>
      </c>
      <c r="E40" s="75"/>
      <c r="F40" s="75">
        <v>997.6</v>
      </c>
      <c r="G40" s="75">
        <v>562.70000000000005</v>
      </c>
      <c r="H40" s="75">
        <v>0.6</v>
      </c>
      <c r="I40" s="30">
        <f t="shared" si="3"/>
        <v>3114.2000000000003</v>
      </c>
      <c r="J40" s="76"/>
      <c r="K40" s="75"/>
      <c r="L40" s="75"/>
      <c r="M40" s="75">
        <v>2.2000000000000002</v>
      </c>
      <c r="N40" s="31">
        <f t="shared" si="1"/>
        <v>2.2000000000000002</v>
      </c>
      <c r="O40" s="32">
        <f t="shared" si="2"/>
        <v>3116.4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341.26</v>
      </c>
      <c r="D41" s="72">
        <v>35.090000000000003</v>
      </c>
      <c r="E41" s="72"/>
      <c r="F41" s="72">
        <v>460.65</v>
      </c>
      <c r="G41" s="72">
        <v>580.55999999999995</v>
      </c>
      <c r="H41" s="72">
        <v>1.23</v>
      </c>
      <c r="I41" s="27">
        <f t="shared" si="3"/>
        <v>1418.79</v>
      </c>
      <c r="J41" s="73"/>
      <c r="K41" s="72"/>
      <c r="L41" s="72"/>
      <c r="M41" s="72">
        <v>13.06</v>
      </c>
      <c r="N41" s="28">
        <f t="shared" si="1"/>
        <v>13.06</v>
      </c>
      <c r="O41" s="29">
        <f t="shared" si="2"/>
        <v>1431.85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123742</v>
      </c>
      <c r="D42" s="66">
        <v>5813</v>
      </c>
      <c r="E42" s="66"/>
      <c r="F42" s="66">
        <v>89804</v>
      </c>
      <c r="G42" s="66">
        <v>133082</v>
      </c>
      <c r="H42" s="66">
        <v>181</v>
      </c>
      <c r="I42" s="18">
        <f t="shared" si="3"/>
        <v>352622</v>
      </c>
      <c r="J42" s="67"/>
      <c r="K42" s="66"/>
      <c r="L42" s="66"/>
      <c r="M42" s="66">
        <v>1137</v>
      </c>
      <c r="N42" s="20">
        <f t="shared" si="1"/>
        <v>1137</v>
      </c>
      <c r="O42" s="21">
        <f t="shared" si="2"/>
        <v>353759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1374</v>
      </c>
      <c r="D43" s="75">
        <v>100</v>
      </c>
      <c r="E43" s="75"/>
      <c r="F43" s="75">
        <v>903</v>
      </c>
      <c r="G43" s="75">
        <v>1717.2</v>
      </c>
      <c r="H43" s="75">
        <v>3.3</v>
      </c>
      <c r="I43" s="30">
        <f t="shared" si="3"/>
        <v>4097.5</v>
      </c>
      <c r="J43" s="76"/>
      <c r="K43" s="75"/>
      <c r="L43" s="75"/>
      <c r="M43" s="75">
        <v>19.3</v>
      </c>
      <c r="N43" s="31">
        <f t="shared" si="1"/>
        <v>19.3</v>
      </c>
      <c r="O43" s="32">
        <f t="shared" si="2"/>
        <v>4116.8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280.49</v>
      </c>
      <c r="D44" s="72">
        <v>19.5</v>
      </c>
      <c r="E44" s="72"/>
      <c r="F44" s="72">
        <v>227.56</v>
      </c>
      <c r="G44" s="72">
        <v>628.48</v>
      </c>
      <c r="H44" s="72">
        <v>0.06</v>
      </c>
      <c r="I44" s="27">
        <f t="shared" si="3"/>
        <v>1156.0899999999999</v>
      </c>
      <c r="J44" s="73"/>
      <c r="K44" s="72"/>
      <c r="L44" s="72"/>
      <c r="M44" s="72">
        <v>0.05</v>
      </c>
      <c r="N44" s="28">
        <f t="shared" si="1"/>
        <v>0.05</v>
      </c>
      <c r="O44" s="29">
        <f t="shared" si="2"/>
        <v>1156.1399999999999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103463</v>
      </c>
      <c r="D45" s="66">
        <v>3221</v>
      </c>
      <c r="E45" s="66"/>
      <c r="F45" s="66">
        <v>47889</v>
      </c>
      <c r="G45" s="66">
        <v>158507</v>
      </c>
      <c r="H45" s="66">
        <v>11</v>
      </c>
      <c r="I45" s="18">
        <f t="shared" si="3"/>
        <v>313091</v>
      </c>
      <c r="J45" s="67"/>
      <c r="K45" s="66"/>
      <c r="L45" s="66"/>
      <c r="M45" s="66">
        <v>5</v>
      </c>
      <c r="N45" s="20">
        <f t="shared" si="1"/>
        <v>5</v>
      </c>
      <c r="O45" s="21">
        <f t="shared" si="2"/>
        <v>313096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1062.8</v>
      </c>
      <c r="D46" s="75">
        <v>46.2</v>
      </c>
      <c r="E46" s="75"/>
      <c r="F46" s="75">
        <v>397.3</v>
      </c>
      <c r="G46" s="75">
        <v>1766.9</v>
      </c>
      <c r="H46" s="75">
        <v>0.2</v>
      </c>
      <c r="I46" s="30">
        <f t="shared" si="3"/>
        <v>3273.3999999999996</v>
      </c>
      <c r="J46" s="76"/>
      <c r="K46" s="75"/>
      <c r="L46" s="75"/>
      <c r="M46" s="75">
        <v>0.1</v>
      </c>
      <c r="N46" s="31">
        <f t="shared" si="1"/>
        <v>0.1</v>
      </c>
      <c r="O46" s="32">
        <f t="shared" si="2"/>
        <v>3273.4999999999995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462.11</v>
      </c>
      <c r="D47" s="72">
        <v>122.38</v>
      </c>
      <c r="E47" s="72">
        <v>0.25</v>
      </c>
      <c r="F47" s="72">
        <v>39.840000000000003</v>
      </c>
      <c r="G47" s="72">
        <v>667.11</v>
      </c>
      <c r="H47" s="72">
        <v>1.81</v>
      </c>
      <c r="I47" s="27">
        <f t="shared" si="3"/>
        <v>1293.5</v>
      </c>
      <c r="J47" s="73"/>
      <c r="K47" s="72"/>
      <c r="L47" s="72">
        <v>0.25</v>
      </c>
      <c r="M47" s="72">
        <v>10.050000000000001</v>
      </c>
      <c r="N47" s="28">
        <f t="shared" si="1"/>
        <v>10.3</v>
      </c>
      <c r="O47" s="29">
        <f t="shared" si="2"/>
        <v>1303.8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199335</v>
      </c>
      <c r="D48" s="66">
        <v>24578</v>
      </c>
      <c r="E48" s="66">
        <v>56</v>
      </c>
      <c r="F48" s="66">
        <v>8947</v>
      </c>
      <c r="G48" s="66">
        <v>185782</v>
      </c>
      <c r="H48" s="66">
        <v>293</v>
      </c>
      <c r="I48" s="18">
        <f t="shared" si="3"/>
        <v>418991</v>
      </c>
      <c r="J48" s="67"/>
      <c r="K48" s="66"/>
      <c r="L48" s="66">
        <v>13</v>
      </c>
      <c r="M48" s="66">
        <v>937</v>
      </c>
      <c r="N48" s="20">
        <f t="shared" si="1"/>
        <v>950</v>
      </c>
      <c r="O48" s="21">
        <f t="shared" si="2"/>
        <v>419941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1231.9000000000001</v>
      </c>
      <c r="D49" s="75">
        <v>78.7</v>
      </c>
      <c r="E49" s="75">
        <v>0</v>
      </c>
      <c r="F49" s="75">
        <v>55.8</v>
      </c>
      <c r="G49" s="75">
        <v>1186.0999999999999</v>
      </c>
      <c r="H49" s="75">
        <v>2.8</v>
      </c>
      <c r="I49" s="30">
        <f t="shared" si="3"/>
        <v>2555.3000000000002</v>
      </c>
      <c r="J49" s="76"/>
      <c r="K49" s="75"/>
      <c r="L49" s="75">
        <v>0.1</v>
      </c>
      <c r="M49" s="75">
        <v>1.9</v>
      </c>
      <c r="N49" s="31">
        <f t="shared" si="1"/>
        <v>2</v>
      </c>
      <c r="O49" s="32">
        <f t="shared" si="2"/>
        <v>2557.3000000000002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2170.9</v>
      </c>
      <c r="D50" s="63">
        <v>817.04</v>
      </c>
      <c r="E50" s="63">
        <v>1.79</v>
      </c>
      <c r="F50" s="63">
        <v>1752.01</v>
      </c>
      <c r="G50" s="63">
        <v>2252.61</v>
      </c>
      <c r="H50" s="63">
        <v>49.04</v>
      </c>
      <c r="I50" s="11">
        <f t="shared" si="3"/>
        <v>7043.39</v>
      </c>
      <c r="J50" s="64"/>
      <c r="K50" s="63"/>
      <c r="L50" s="63">
        <v>2.77</v>
      </c>
      <c r="M50" s="63">
        <v>37.39</v>
      </c>
      <c r="N50" s="13">
        <f t="shared" si="1"/>
        <v>40.160000000000004</v>
      </c>
      <c r="O50" s="14">
        <f t="shared" si="2"/>
        <v>7083.55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778881</v>
      </c>
      <c r="D51" s="66">
        <v>107862</v>
      </c>
      <c r="E51" s="66">
        <v>243</v>
      </c>
      <c r="F51" s="66">
        <v>330060</v>
      </c>
      <c r="G51" s="66">
        <v>558251</v>
      </c>
      <c r="H51" s="66">
        <v>6082</v>
      </c>
      <c r="I51" s="18">
        <f t="shared" ref="I51:I58" si="4">SUM(C51:H51)</f>
        <v>1781379</v>
      </c>
      <c r="J51" s="67"/>
      <c r="K51" s="66"/>
      <c r="L51" s="66">
        <v>161</v>
      </c>
      <c r="M51" s="66">
        <v>3447</v>
      </c>
      <c r="N51" s="20">
        <f t="shared" si="1"/>
        <v>3608</v>
      </c>
      <c r="O51" s="21">
        <f>SUM(N51,I51)</f>
        <v>1784987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8808.6</v>
      </c>
      <c r="D52" s="75">
        <v>2335</v>
      </c>
      <c r="E52" s="75">
        <v>4.4000000000000004</v>
      </c>
      <c r="F52" s="75">
        <v>3506.5</v>
      </c>
      <c r="G52" s="75">
        <v>5963.2</v>
      </c>
      <c r="H52" s="75">
        <v>158.19999999999999</v>
      </c>
      <c r="I52" s="30">
        <f t="shared" si="4"/>
        <v>20775.900000000001</v>
      </c>
      <c r="J52" s="76"/>
      <c r="K52" s="75"/>
      <c r="L52" s="75">
        <v>4.4000000000000004</v>
      </c>
      <c r="M52" s="75">
        <v>82.2</v>
      </c>
      <c r="N52" s="31">
        <f t="shared" si="1"/>
        <v>86.600000000000009</v>
      </c>
      <c r="O52" s="32">
        <f t="shared" si="2"/>
        <v>20862.5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2115.59</v>
      </c>
      <c r="D53" s="72">
        <v>529.69000000000005</v>
      </c>
      <c r="E53" s="72">
        <v>1.79</v>
      </c>
      <c r="F53" s="72">
        <v>1738.86</v>
      </c>
      <c r="G53" s="72">
        <v>2204.69</v>
      </c>
      <c r="H53" s="72">
        <v>3.11</v>
      </c>
      <c r="I53" s="27">
        <f t="shared" si="4"/>
        <v>6593.7300000000005</v>
      </c>
      <c r="J53" s="73"/>
      <c r="K53" s="72"/>
      <c r="L53" s="72">
        <v>2.77</v>
      </c>
      <c r="M53" s="72">
        <v>34.630000000000003</v>
      </c>
      <c r="N53" s="28">
        <f t="shared" si="1"/>
        <v>37.400000000000006</v>
      </c>
      <c r="O53" s="29">
        <f t="shared" si="2"/>
        <v>6631.13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765497</v>
      </c>
      <c r="D54" s="66">
        <v>76304</v>
      </c>
      <c r="E54" s="66">
        <v>243</v>
      </c>
      <c r="F54" s="66">
        <v>328592</v>
      </c>
      <c r="G54" s="66">
        <v>549219</v>
      </c>
      <c r="H54" s="66">
        <v>487</v>
      </c>
      <c r="I54" s="18">
        <f t="shared" si="4"/>
        <v>1720342</v>
      </c>
      <c r="J54" s="67"/>
      <c r="K54" s="66"/>
      <c r="L54" s="66">
        <v>161</v>
      </c>
      <c r="M54" s="66">
        <v>3381</v>
      </c>
      <c r="N54" s="20">
        <f t="shared" si="1"/>
        <v>3542</v>
      </c>
      <c r="O54" s="21">
        <f t="shared" si="2"/>
        <v>1723884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8359.2000000000007</v>
      </c>
      <c r="D55" s="69">
        <v>1229.5999999999999</v>
      </c>
      <c r="E55" s="69">
        <v>4.4000000000000004</v>
      </c>
      <c r="F55" s="69">
        <v>3451.6</v>
      </c>
      <c r="G55" s="69">
        <v>5692.2</v>
      </c>
      <c r="H55" s="69">
        <v>6.3</v>
      </c>
      <c r="I55" s="24">
        <f t="shared" si="4"/>
        <v>18743.3</v>
      </c>
      <c r="J55" s="70"/>
      <c r="K55" s="69"/>
      <c r="L55" s="69">
        <v>4.4000000000000004</v>
      </c>
      <c r="M55" s="69">
        <v>77.2</v>
      </c>
      <c r="N55" s="24">
        <f t="shared" si="1"/>
        <v>81.600000000000009</v>
      </c>
      <c r="O55" s="26">
        <f t="shared" si="2"/>
        <v>18824.899999999998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2176.56</v>
      </c>
      <c r="D56" s="10">
        <f t="shared" si="5"/>
        <v>1008.8400000000001</v>
      </c>
      <c r="E56" s="10">
        <f t="shared" si="5"/>
        <v>1.79</v>
      </c>
      <c r="F56" s="10">
        <f t="shared" si="5"/>
        <v>1752.95</v>
      </c>
      <c r="G56" s="10">
        <f t="shared" si="5"/>
        <v>2252.84</v>
      </c>
      <c r="H56" s="10">
        <f t="shared" si="5"/>
        <v>50.330000000000005</v>
      </c>
      <c r="I56" s="36">
        <f>SUM(C56:H56)</f>
        <v>7243.31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3.6900000000000004</v>
      </c>
      <c r="M56" s="10">
        <f>SUM(M5,M8,M11,M14,M17,M20,M23,M26,M29,M32,M35,M38,M41,M44,M47)</f>
        <v>37.39</v>
      </c>
      <c r="N56" s="12">
        <f t="shared" si="1"/>
        <v>41.08</v>
      </c>
      <c r="O56" s="14">
        <f t="shared" si="2"/>
        <v>7284.39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779488</v>
      </c>
      <c r="D57" s="17">
        <f t="shared" si="5"/>
        <v>119521</v>
      </c>
      <c r="E57" s="17">
        <f t="shared" si="5"/>
        <v>243</v>
      </c>
      <c r="F57" s="17">
        <f t="shared" si="5"/>
        <v>330135</v>
      </c>
      <c r="G57" s="17">
        <f t="shared" si="5"/>
        <v>558267</v>
      </c>
      <c r="H57" s="17">
        <f t="shared" si="5"/>
        <v>6125</v>
      </c>
      <c r="I57" s="37">
        <f t="shared" si="4"/>
        <v>1793779</v>
      </c>
      <c r="J57" s="35">
        <f t="shared" ref="J57:M58" si="6">SUM(J6,J9,J12,J15,J18,J21,J24,J27,J30,J33,J36,J39,J42,J45,J48)</f>
        <v>0</v>
      </c>
      <c r="K57" s="17">
        <f t="shared" si="6"/>
        <v>3</v>
      </c>
      <c r="L57" s="17">
        <f t="shared" si="6"/>
        <v>169</v>
      </c>
      <c r="M57" s="17">
        <f t="shared" si="6"/>
        <v>3447</v>
      </c>
      <c r="N57" s="19">
        <f t="shared" si="1"/>
        <v>3619</v>
      </c>
      <c r="O57" s="21">
        <f t="shared" si="2"/>
        <v>1797398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8871.4</v>
      </c>
      <c r="D58" s="40">
        <f t="shared" si="5"/>
        <v>3070.5</v>
      </c>
      <c r="E58" s="40">
        <f t="shared" si="5"/>
        <v>4.4000000000000004</v>
      </c>
      <c r="F58" s="40">
        <f t="shared" si="5"/>
        <v>3510.6000000000004</v>
      </c>
      <c r="G58" s="40">
        <f t="shared" si="5"/>
        <v>5964.4</v>
      </c>
      <c r="H58" s="40">
        <f t="shared" si="5"/>
        <v>160.80000000000001</v>
      </c>
      <c r="I58" s="41">
        <f t="shared" si="4"/>
        <v>21582.1</v>
      </c>
      <c r="J58" s="39">
        <f t="shared" si="6"/>
        <v>0</v>
      </c>
      <c r="K58" s="40">
        <f t="shared" si="6"/>
        <v>0.2</v>
      </c>
      <c r="L58" s="40">
        <f t="shared" si="6"/>
        <v>5.5</v>
      </c>
      <c r="M58" s="40">
        <f t="shared" si="6"/>
        <v>82.2</v>
      </c>
      <c r="N58" s="42">
        <f t="shared" si="1"/>
        <v>87.9</v>
      </c>
      <c r="O58" s="43">
        <f t="shared" si="2"/>
        <v>21670</v>
      </c>
      <c r="P58" s="44">
        <f>SUM(O56,P53,P54,P57)</f>
        <v>7284.39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0.92</v>
      </c>
      <c r="M66" s="72"/>
      <c r="N66" s="28">
        <f t="shared" si="8"/>
        <v>0.92</v>
      </c>
      <c r="O66" s="29">
        <f t="shared" si="9"/>
        <v>0.92</v>
      </c>
      <c r="P66" s="22" t="s">
        <v>25</v>
      </c>
      <c r="Q66" s="129" t="s">
        <v>90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8</v>
      </c>
      <c r="M67" s="66"/>
      <c r="N67" s="20">
        <f t="shared" si="8"/>
        <v>8</v>
      </c>
      <c r="O67" s="21">
        <f t="shared" si="9"/>
        <v>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1.1000000000000001</v>
      </c>
      <c r="M68" s="75"/>
      <c r="N68" s="31">
        <f t="shared" si="8"/>
        <v>1.1000000000000001</v>
      </c>
      <c r="O68" s="32">
        <f t="shared" si="9"/>
        <v>1.1000000000000001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0.85</v>
      </c>
      <c r="D69" s="72"/>
      <c r="E69" s="72"/>
      <c r="F69" s="72">
        <v>0.01</v>
      </c>
      <c r="G69" s="72"/>
      <c r="H69" s="72"/>
      <c r="I69" s="27">
        <f t="shared" si="7"/>
        <v>0.86</v>
      </c>
      <c r="J69" s="73"/>
      <c r="K69" s="72"/>
      <c r="L69" s="72"/>
      <c r="M69" s="72">
        <v>0.3</v>
      </c>
      <c r="N69" s="28">
        <f t="shared" si="8"/>
        <v>0.3</v>
      </c>
      <c r="O69" s="29">
        <f t="shared" si="9"/>
        <v>1.1599999999999999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41</v>
      </c>
      <c r="D70" s="66"/>
      <c r="E70" s="66"/>
      <c r="F70" s="66">
        <v>0</v>
      </c>
      <c r="G70" s="66"/>
      <c r="H70" s="66"/>
      <c r="I70" s="18">
        <f t="shared" si="7"/>
        <v>41</v>
      </c>
      <c r="J70" s="67"/>
      <c r="K70" s="66"/>
      <c r="L70" s="66"/>
      <c r="M70" s="66">
        <v>5</v>
      </c>
      <c r="N70" s="20">
        <f t="shared" si="8"/>
        <v>5</v>
      </c>
      <c r="O70" s="21">
        <f t="shared" si="9"/>
        <v>46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12.2</v>
      </c>
      <c r="D71" s="75"/>
      <c r="E71" s="75"/>
      <c r="F71" s="75">
        <v>0</v>
      </c>
      <c r="G71" s="75"/>
      <c r="H71" s="75"/>
      <c r="I71" s="30">
        <f t="shared" si="7"/>
        <v>12.2</v>
      </c>
      <c r="J71" s="76"/>
      <c r="K71" s="75"/>
      <c r="L71" s="75"/>
      <c r="M71" s="75">
        <v>0.5</v>
      </c>
      <c r="N71" s="31">
        <f t="shared" si="8"/>
        <v>0.5</v>
      </c>
      <c r="O71" s="32">
        <f t="shared" si="9"/>
        <v>12.7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2.2400000000000002</v>
      </c>
      <c r="D72" s="72">
        <v>40.67</v>
      </c>
      <c r="E72" s="72"/>
      <c r="F72" s="72">
        <v>0.13</v>
      </c>
      <c r="G72" s="72">
        <v>0.62</v>
      </c>
      <c r="H72" s="72">
        <v>0.13</v>
      </c>
      <c r="I72" s="27">
        <f t="shared" si="7"/>
        <v>43.790000000000006</v>
      </c>
      <c r="J72" s="73"/>
      <c r="K72" s="72"/>
      <c r="L72" s="72"/>
      <c r="M72" s="72">
        <v>2.65</v>
      </c>
      <c r="N72" s="28">
        <f t="shared" si="8"/>
        <v>2.65</v>
      </c>
      <c r="O72" s="29">
        <f t="shared" si="9"/>
        <v>46.440000000000005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186</v>
      </c>
      <c r="D73" s="66">
        <v>1554</v>
      </c>
      <c r="E73" s="66"/>
      <c r="F73" s="66">
        <v>10</v>
      </c>
      <c r="G73" s="66">
        <v>45</v>
      </c>
      <c r="H73" s="66">
        <v>2</v>
      </c>
      <c r="I73" s="18">
        <f t="shared" si="7"/>
        <v>1797</v>
      </c>
      <c r="J73" s="67"/>
      <c r="K73" s="66"/>
      <c r="L73" s="66"/>
      <c r="M73" s="66">
        <v>67</v>
      </c>
      <c r="N73" s="20">
        <f t="shared" si="8"/>
        <v>67</v>
      </c>
      <c r="O73" s="21">
        <f t="shared" si="9"/>
        <v>1864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23.1</v>
      </c>
      <c r="D74" s="75">
        <v>155.1</v>
      </c>
      <c r="E74" s="75"/>
      <c r="F74" s="75">
        <v>0.8</v>
      </c>
      <c r="G74" s="75">
        <v>3.6</v>
      </c>
      <c r="H74" s="75">
        <v>0.2</v>
      </c>
      <c r="I74" s="30">
        <f t="shared" si="7"/>
        <v>182.79999999999998</v>
      </c>
      <c r="J74" s="76"/>
      <c r="K74" s="75"/>
      <c r="L74" s="75"/>
      <c r="M74" s="75">
        <v>4.9000000000000004</v>
      </c>
      <c r="N74" s="31">
        <f t="shared" si="8"/>
        <v>4.9000000000000004</v>
      </c>
      <c r="O74" s="32">
        <f t="shared" si="9"/>
        <v>187.7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4.75</v>
      </c>
      <c r="D75" s="72">
        <v>52.16</v>
      </c>
      <c r="E75" s="72"/>
      <c r="F75" s="72">
        <v>1.32</v>
      </c>
      <c r="G75" s="72">
        <v>1.94</v>
      </c>
      <c r="H75" s="72">
        <v>0.71</v>
      </c>
      <c r="I75" s="27">
        <f t="shared" si="7"/>
        <v>60.879999999999995</v>
      </c>
      <c r="J75" s="73"/>
      <c r="K75" s="72"/>
      <c r="L75" s="72">
        <v>0.53</v>
      </c>
      <c r="M75" s="72">
        <v>4.51</v>
      </c>
      <c r="N75" s="28">
        <f t="shared" si="8"/>
        <v>5.04</v>
      </c>
      <c r="O75" s="29">
        <f t="shared" si="9"/>
        <v>65.92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670</v>
      </c>
      <c r="D76" s="66">
        <v>3298</v>
      </c>
      <c r="E76" s="66"/>
      <c r="F76" s="66">
        <v>97</v>
      </c>
      <c r="G76" s="66">
        <v>222</v>
      </c>
      <c r="H76" s="66">
        <v>23</v>
      </c>
      <c r="I76" s="18">
        <f t="shared" si="7"/>
        <v>4310</v>
      </c>
      <c r="J76" s="67"/>
      <c r="K76" s="66">
        <v>3</v>
      </c>
      <c r="L76" s="66">
        <v>21</v>
      </c>
      <c r="M76" s="66">
        <v>881</v>
      </c>
      <c r="N76" s="20">
        <f t="shared" si="8"/>
        <v>905</v>
      </c>
      <c r="O76" s="21">
        <f t="shared" si="9"/>
        <v>5215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50</v>
      </c>
      <c r="D77" s="75">
        <v>212.3</v>
      </c>
      <c r="E77" s="75"/>
      <c r="F77" s="75">
        <v>5.0999999999999996</v>
      </c>
      <c r="G77" s="75">
        <v>12.2</v>
      </c>
      <c r="H77" s="75">
        <v>1.5</v>
      </c>
      <c r="I77" s="30">
        <f t="shared" si="7"/>
        <v>281.10000000000002</v>
      </c>
      <c r="J77" s="76"/>
      <c r="K77" s="75">
        <v>0.2</v>
      </c>
      <c r="L77" s="75">
        <v>1.1000000000000001</v>
      </c>
      <c r="M77" s="75">
        <v>44.8</v>
      </c>
      <c r="N77" s="31">
        <f t="shared" si="8"/>
        <v>46.099999999999994</v>
      </c>
      <c r="O77" s="32">
        <f t="shared" si="9"/>
        <v>327.20000000000005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5.33</v>
      </c>
      <c r="D78" s="72">
        <v>115.15</v>
      </c>
      <c r="E78" s="72"/>
      <c r="F78" s="72">
        <v>6.1</v>
      </c>
      <c r="G78" s="72">
        <v>16.02</v>
      </c>
      <c r="H78" s="72">
        <v>0.38</v>
      </c>
      <c r="I78" s="27">
        <f t="shared" si="7"/>
        <v>142.97999999999999</v>
      </c>
      <c r="J78" s="73"/>
      <c r="K78" s="72"/>
      <c r="L78" s="72">
        <v>0.02</v>
      </c>
      <c r="M78" s="72">
        <v>1.27</v>
      </c>
      <c r="N78" s="28">
        <f t="shared" si="8"/>
        <v>1.29</v>
      </c>
      <c r="O78" s="29">
        <f t="shared" si="9"/>
        <v>144.26999999999998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866</v>
      </c>
      <c r="D79" s="66">
        <v>8524</v>
      </c>
      <c r="E79" s="66"/>
      <c r="F79" s="66">
        <v>626</v>
      </c>
      <c r="G79" s="66">
        <v>2290</v>
      </c>
      <c r="H79" s="66">
        <v>17</v>
      </c>
      <c r="I79" s="18">
        <f t="shared" si="7"/>
        <v>12323</v>
      </c>
      <c r="J79" s="67"/>
      <c r="K79" s="66"/>
      <c r="L79" s="66">
        <v>1</v>
      </c>
      <c r="M79" s="66">
        <v>56</v>
      </c>
      <c r="N79" s="20">
        <f t="shared" si="8"/>
        <v>57</v>
      </c>
      <c r="O79" s="21">
        <f t="shared" si="9"/>
        <v>12380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45.9</v>
      </c>
      <c r="D80" s="75">
        <v>456.1</v>
      </c>
      <c r="E80" s="75"/>
      <c r="F80" s="75">
        <v>29.2</v>
      </c>
      <c r="G80" s="75">
        <v>85.1</v>
      </c>
      <c r="H80" s="75">
        <v>0.9</v>
      </c>
      <c r="I80" s="30">
        <f t="shared" si="7"/>
        <v>617.20000000000005</v>
      </c>
      <c r="J80" s="76"/>
      <c r="K80" s="75"/>
      <c r="L80" s="75">
        <v>0</v>
      </c>
      <c r="M80" s="75">
        <v>2.2999999999999998</v>
      </c>
      <c r="N80" s="31">
        <f t="shared" si="8"/>
        <v>2.2999999999999998</v>
      </c>
      <c r="O80" s="32">
        <f t="shared" si="9"/>
        <v>619.5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13.74</v>
      </c>
      <c r="D81" s="72">
        <v>68.09</v>
      </c>
      <c r="E81" s="72"/>
      <c r="F81" s="72">
        <v>2.75</v>
      </c>
      <c r="G81" s="72">
        <v>13.98</v>
      </c>
      <c r="H81" s="72">
        <v>7.0000000000000007E-2</v>
      </c>
      <c r="I81" s="27">
        <f t="shared" si="7"/>
        <v>98.63</v>
      </c>
      <c r="J81" s="73"/>
      <c r="K81" s="72"/>
      <c r="L81" s="72"/>
      <c r="M81" s="72">
        <v>0.71</v>
      </c>
      <c r="N81" s="28">
        <f t="shared" si="8"/>
        <v>0.71</v>
      </c>
      <c r="O81" s="29">
        <f t="shared" si="9"/>
        <v>99.339999999999989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3308</v>
      </c>
      <c r="D82" s="66">
        <v>5246</v>
      </c>
      <c r="E82" s="66"/>
      <c r="F82" s="66">
        <v>333</v>
      </c>
      <c r="G82" s="66">
        <v>3212</v>
      </c>
      <c r="H82" s="66">
        <v>1</v>
      </c>
      <c r="I82" s="18">
        <f t="shared" si="7"/>
        <v>12100</v>
      </c>
      <c r="J82" s="67"/>
      <c r="K82" s="66"/>
      <c r="L82" s="66"/>
      <c r="M82" s="66">
        <v>33</v>
      </c>
      <c r="N82" s="20">
        <f t="shared" si="8"/>
        <v>33</v>
      </c>
      <c r="O82" s="21">
        <f t="shared" si="9"/>
        <v>12133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125.6</v>
      </c>
      <c r="D83" s="75">
        <v>250.7</v>
      </c>
      <c r="E83" s="75"/>
      <c r="F83" s="75">
        <v>10.6</v>
      </c>
      <c r="G83" s="75">
        <v>96.2</v>
      </c>
      <c r="H83" s="75">
        <v>0</v>
      </c>
      <c r="I83" s="30">
        <f t="shared" si="7"/>
        <v>483.09999999999997</v>
      </c>
      <c r="J83" s="76"/>
      <c r="K83" s="75"/>
      <c r="L83" s="75"/>
      <c r="M83" s="75">
        <v>1</v>
      </c>
      <c r="N83" s="31">
        <f t="shared" si="8"/>
        <v>1</v>
      </c>
      <c r="O83" s="32">
        <f t="shared" si="9"/>
        <v>484.09999999999997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49.87</v>
      </c>
      <c r="D84" s="72">
        <v>72.489999999999995</v>
      </c>
      <c r="E84" s="72"/>
      <c r="F84" s="72">
        <v>5.79</v>
      </c>
      <c r="G84" s="72">
        <v>15.71</v>
      </c>
      <c r="H84" s="72">
        <v>0.1</v>
      </c>
      <c r="I84" s="27">
        <f t="shared" si="7"/>
        <v>143.95999999999998</v>
      </c>
      <c r="J84" s="73"/>
      <c r="K84" s="72"/>
      <c r="L84" s="72"/>
      <c r="M84" s="72">
        <v>0.33</v>
      </c>
      <c r="N84" s="28">
        <f t="shared" si="8"/>
        <v>0.33</v>
      </c>
      <c r="O84" s="29">
        <f t="shared" si="9"/>
        <v>144.29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13161</v>
      </c>
      <c r="D85" s="66">
        <v>10061</v>
      </c>
      <c r="E85" s="66"/>
      <c r="F85" s="66">
        <v>761</v>
      </c>
      <c r="G85" s="66">
        <v>3297</v>
      </c>
      <c r="H85" s="66">
        <v>8</v>
      </c>
      <c r="I85" s="18">
        <f t="shared" si="7"/>
        <v>27288</v>
      </c>
      <c r="J85" s="67"/>
      <c r="K85" s="66"/>
      <c r="L85" s="66"/>
      <c r="M85" s="66">
        <v>22</v>
      </c>
      <c r="N85" s="20">
        <f t="shared" si="8"/>
        <v>22</v>
      </c>
      <c r="O85" s="21">
        <f t="shared" si="9"/>
        <v>27310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377.5</v>
      </c>
      <c r="D86" s="75">
        <v>325</v>
      </c>
      <c r="E86" s="75"/>
      <c r="F86" s="75">
        <v>20.9</v>
      </c>
      <c r="G86" s="75">
        <v>75.599999999999994</v>
      </c>
      <c r="H86" s="75">
        <v>0.3</v>
      </c>
      <c r="I86" s="30">
        <f t="shared" si="7"/>
        <v>799.3</v>
      </c>
      <c r="J86" s="76"/>
      <c r="K86" s="75"/>
      <c r="L86" s="75"/>
      <c r="M86" s="75">
        <v>0.7</v>
      </c>
      <c r="N86" s="31">
        <f t="shared" si="8"/>
        <v>0.7</v>
      </c>
      <c r="O86" s="32">
        <f t="shared" si="9"/>
        <v>800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146.9</v>
      </c>
      <c r="D87" s="72">
        <v>171.85</v>
      </c>
      <c r="E87" s="72"/>
      <c r="F87" s="72">
        <v>26.05</v>
      </c>
      <c r="G87" s="72">
        <v>30.35</v>
      </c>
      <c r="H87" s="72">
        <v>5.2</v>
      </c>
      <c r="I87" s="27">
        <f t="shared" si="7"/>
        <v>380.35</v>
      </c>
      <c r="J87" s="73"/>
      <c r="K87" s="72"/>
      <c r="L87" s="72">
        <v>1.97</v>
      </c>
      <c r="M87" s="72">
        <v>0.69</v>
      </c>
      <c r="N87" s="28">
        <f t="shared" si="8"/>
        <v>2.66</v>
      </c>
      <c r="O87" s="29">
        <f t="shared" si="9"/>
        <v>383.01000000000005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42320</v>
      </c>
      <c r="D88" s="66">
        <v>19135</v>
      </c>
      <c r="E88" s="66"/>
      <c r="F88" s="66">
        <v>4246</v>
      </c>
      <c r="G88" s="66">
        <v>5279</v>
      </c>
      <c r="H88" s="66">
        <v>616</v>
      </c>
      <c r="I88" s="18">
        <f t="shared" si="7"/>
        <v>71596</v>
      </c>
      <c r="J88" s="67"/>
      <c r="K88" s="66"/>
      <c r="L88" s="66">
        <v>126</v>
      </c>
      <c r="M88" s="66">
        <v>51</v>
      </c>
      <c r="N88" s="20">
        <f t="shared" si="8"/>
        <v>177</v>
      </c>
      <c r="O88" s="21">
        <f t="shared" si="9"/>
        <v>71773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796.1</v>
      </c>
      <c r="D89" s="75">
        <v>584.20000000000005</v>
      </c>
      <c r="E89" s="75"/>
      <c r="F89" s="75">
        <v>68.900000000000006</v>
      </c>
      <c r="G89" s="75">
        <v>100.3</v>
      </c>
      <c r="H89" s="75">
        <v>20.6</v>
      </c>
      <c r="I89" s="30">
        <f t="shared" si="7"/>
        <v>1570.1000000000001</v>
      </c>
      <c r="J89" s="76"/>
      <c r="K89" s="75"/>
      <c r="L89" s="75">
        <v>3.2</v>
      </c>
      <c r="M89" s="75">
        <v>1.4</v>
      </c>
      <c r="N89" s="31">
        <f t="shared" si="8"/>
        <v>4.5999999999999996</v>
      </c>
      <c r="O89" s="32">
        <f t="shared" si="9"/>
        <v>1574.7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184.85</v>
      </c>
      <c r="D90" s="72">
        <v>152.71</v>
      </c>
      <c r="E90" s="72">
        <v>0.11</v>
      </c>
      <c r="F90" s="72">
        <v>135.88</v>
      </c>
      <c r="G90" s="72">
        <v>54.17</v>
      </c>
      <c r="H90" s="72">
        <v>30.41</v>
      </c>
      <c r="I90" s="27">
        <f t="shared" si="7"/>
        <v>558.13</v>
      </c>
      <c r="J90" s="73"/>
      <c r="K90" s="72"/>
      <c r="L90" s="72"/>
      <c r="M90" s="72">
        <v>1.36</v>
      </c>
      <c r="N90" s="28">
        <f t="shared" si="8"/>
        <v>1.36</v>
      </c>
      <c r="O90" s="29">
        <f t="shared" si="9"/>
        <v>559.49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56885</v>
      </c>
      <c r="D91" s="66">
        <v>18960</v>
      </c>
      <c r="E91" s="66">
        <v>20</v>
      </c>
      <c r="F91" s="66">
        <v>22912</v>
      </c>
      <c r="G91" s="66">
        <v>12345</v>
      </c>
      <c r="H91" s="66">
        <v>3720</v>
      </c>
      <c r="I91" s="18">
        <f t="shared" si="7"/>
        <v>114842</v>
      </c>
      <c r="J91" s="67"/>
      <c r="K91" s="66"/>
      <c r="L91" s="66"/>
      <c r="M91" s="66">
        <v>101</v>
      </c>
      <c r="N91" s="20">
        <f t="shared" si="8"/>
        <v>101</v>
      </c>
      <c r="O91" s="21">
        <f t="shared" si="9"/>
        <v>114943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926.4</v>
      </c>
      <c r="D92" s="75">
        <v>443.9</v>
      </c>
      <c r="E92" s="75">
        <v>0.4</v>
      </c>
      <c r="F92" s="75">
        <v>330.6</v>
      </c>
      <c r="G92" s="75">
        <v>194.3</v>
      </c>
      <c r="H92" s="75">
        <v>102.1</v>
      </c>
      <c r="I92" s="30">
        <f t="shared" si="7"/>
        <v>1997.7</v>
      </c>
      <c r="J92" s="76"/>
      <c r="K92" s="75"/>
      <c r="L92" s="75"/>
      <c r="M92" s="75">
        <v>2.5</v>
      </c>
      <c r="N92" s="31">
        <f t="shared" si="8"/>
        <v>2.5</v>
      </c>
      <c r="O92" s="32">
        <f t="shared" si="9"/>
        <v>2000.2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316.02</v>
      </c>
      <c r="D93" s="72">
        <v>116.2</v>
      </c>
      <c r="E93" s="72">
        <v>1.43</v>
      </c>
      <c r="F93" s="72">
        <v>335.88</v>
      </c>
      <c r="G93" s="72">
        <v>53.25</v>
      </c>
      <c r="H93" s="72">
        <v>9.99</v>
      </c>
      <c r="I93" s="27">
        <f t="shared" si="7"/>
        <v>832.77</v>
      </c>
      <c r="J93" s="73"/>
      <c r="K93" s="72"/>
      <c r="L93" s="72"/>
      <c r="M93" s="72">
        <v>0.4</v>
      </c>
      <c r="N93" s="28">
        <f t="shared" si="8"/>
        <v>0.4</v>
      </c>
      <c r="O93" s="29">
        <f t="shared" si="9"/>
        <v>833.17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106024</v>
      </c>
      <c r="D94" s="66">
        <v>13924</v>
      </c>
      <c r="E94" s="66">
        <v>167</v>
      </c>
      <c r="F94" s="66">
        <v>58734</v>
      </c>
      <c r="G94" s="66">
        <v>11094</v>
      </c>
      <c r="H94" s="66">
        <v>1221</v>
      </c>
      <c r="I94" s="18">
        <f t="shared" si="7"/>
        <v>191164</v>
      </c>
      <c r="J94" s="67"/>
      <c r="K94" s="66"/>
      <c r="L94" s="66"/>
      <c r="M94" s="66">
        <v>32</v>
      </c>
      <c r="N94" s="20">
        <f t="shared" si="8"/>
        <v>32</v>
      </c>
      <c r="O94" s="21">
        <f t="shared" si="9"/>
        <v>191196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1393.6</v>
      </c>
      <c r="D95" s="75">
        <v>317.3</v>
      </c>
      <c r="E95" s="75">
        <v>4</v>
      </c>
      <c r="F95" s="75">
        <v>690.8</v>
      </c>
      <c r="G95" s="75">
        <v>164.2</v>
      </c>
      <c r="H95" s="75">
        <v>28.3</v>
      </c>
      <c r="I95" s="30">
        <f t="shared" si="7"/>
        <v>2598.1999999999998</v>
      </c>
      <c r="J95" s="76"/>
      <c r="K95" s="75"/>
      <c r="L95" s="75"/>
      <c r="M95" s="75">
        <v>0.6</v>
      </c>
      <c r="N95" s="31">
        <f t="shared" si="8"/>
        <v>0.6</v>
      </c>
      <c r="O95" s="32">
        <f t="shared" si="9"/>
        <v>2598.7999999999997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368.15</v>
      </c>
      <c r="D96" s="72">
        <v>42.55</v>
      </c>
      <c r="E96" s="72"/>
      <c r="F96" s="72">
        <v>510.99</v>
      </c>
      <c r="G96" s="72">
        <v>190.65</v>
      </c>
      <c r="H96" s="72">
        <v>0.24</v>
      </c>
      <c r="I96" s="27">
        <f t="shared" si="7"/>
        <v>1112.5800000000002</v>
      </c>
      <c r="J96" s="73"/>
      <c r="K96" s="72"/>
      <c r="L96" s="72"/>
      <c r="M96" s="72">
        <v>2.0099999999999998</v>
      </c>
      <c r="N96" s="28">
        <f t="shared" si="8"/>
        <v>2.0099999999999998</v>
      </c>
      <c r="O96" s="29">
        <f t="shared" si="9"/>
        <v>1114.5900000000001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129487</v>
      </c>
      <c r="D97" s="66">
        <v>5207</v>
      </c>
      <c r="E97" s="66"/>
      <c r="F97" s="66">
        <v>95776</v>
      </c>
      <c r="G97" s="66">
        <v>43112</v>
      </c>
      <c r="H97" s="66">
        <v>32</v>
      </c>
      <c r="I97" s="18">
        <f t="shared" si="7"/>
        <v>273614</v>
      </c>
      <c r="J97" s="67"/>
      <c r="K97" s="66"/>
      <c r="L97" s="66"/>
      <c r="M97" s="66">
        <v>120</v>
      </c>
      <c r="N97" s="20">
        <f t="shared" si="8"/>
        <v>120</v>
      </c>
      <c r="O97" s="21">
        <f t="shared" si="9"/>
        <v>273734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1452.3</v>
      </c>
      <c r="D98" s="75">
        <v>101</v>
      </c>
      <c r="E98" s="75"/>
      <c r="F98" s="75">
        <v>997.6</v>
      </c>
      <c r="G98" s="75">
        <v>562.70000000000005</v>
      </c>
      <c r="H98" s="75">
        <v>0.6</v>
      </c>
      <c r="I98" s="30">
        <f t="shared" si="7"/>
        <v>3114.2000000000003</v>
      </c>
      <c r="J98" s="76"/>
      <c r="K98" s="75"/>
      <c r="L98" s="75"/>
      <c r="M98" s="75">
        <v>2.2000000000000002</v>
      </c>
      <c r="N98" s="31">
        <f t="shared" si="8"/>
        <v>2.2000000000000002</v>
      </c>
      <c r="O98" s="32">
        <f t="shared" si="9"/>
        <v>3116.4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341.26</v>
      </c>
      <c r="D99" s="72">
        <v>35.090000000000003</v>
      </c>
      <c r="E99" s="72"/>
      <c r="F99" s="72">
        <v>460.65</v>
      </c>
      <c r="G99" s="72">
        <v>580.55999999999995</v>
      </c>
      <c r="H99" s="72">
        <v>1.23</v>
      </c>
      <c r="I99" s="27">
        <f t="shared" si="7"/>
        <v>1418.79</v>
      </c>
      <c r="J99" s="73"/>
      <c r="K99" s="72"/>
      <c r="L99" s="72"/>
      <c r="M99" s="72">
        <v>13.06</v>
      </c>
      <c r="N99" s="28">
        <f t="shared" si="8"/>
        <v>13.06</v>
      </c>
      <c r="O99" s="29">
        <f t="shared" si="9"/>
        <v>1431.85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123742</v>
      </c>
      <c r="D100" s="66">
        <v>5813</v>
      </c>
      <c r="E100" s="66"/>
      <c r="F100" s="66">
        <v>89804</v>
      </c>
      <c r="G100" s="66">
        <v>133082</v>
      </c>
      <c r="H100" s="66">
        <v>181</v>
      </c>
      <c r="I100" s="18">
        <f t="shared" si="7"/>
        <v>352622</v>
      </c>
      <c r="J100" s="67"/>
      <c r="K100" s="66"/>
      <c r="L100" s="66"/>
      <c r="M100" s="66">
        <v>1137</v>
      </c>
      <c r="N100" s="20">
        <f t="shared" si="8"/>
        <v>1137</v>
      </c>
      <c r="O100" s="21">
        <f t="shared" si="9"/>
        <v>353759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1374</v>
      </c>
      <c r="D101" s="75">
        <v>100</v>
      </c>
      <c r="E101" s="75"/>
      <c r="F101" s="75">
        <v>903</v>
      </c>
      <c r="G101" s="75">
        <v>1717.2</v>
      </c>
      <c r="H101" s="75">
        <v>3.3</v>
      </c>
      <c r="I101" s="30">
        <f t="shared" si="7"/>
        <v>4097.5</v>
      </c>
      <c r="J101" s="76"/>
      <c r="K101" s="75"/>
      <c r="L101" s="75"/>
      <c r="M101" s="75">
        <v>19.3</v>
      </c>
      <c r="N101" s="31">
        <f t="shared" si="8"/>
        <v>19.3</v>
      </c>
      <c r="O101" s="32">
        <f t="shared" si="9"/>
        <v>4116.8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280.49</v>
      </c>
      <c r="D102" s="72">
        <v>19.5</v>
      </c>
      <c r="E102" s="72"/>
      <c r="F102" s="72">
        <v>227.56</v>
      </c>
      <c r="G102" s="72">
        <v>628.48</v>
      </c>
      <c r="H102" s="72">
        <v>0.06</v>
      </c>
      <c r="I102" s="27">
        <f t="shared" si="7"/>
        <v>1156.0899999999999</v>
      </c>
      <c r="J102" s="73"/>
      <c r="K102" s="72"/>
      <c r="L102" s="72"/>
      <c r="M102" s="72">
        <v>0.05</v>
      </c>
      <c r="N102" s="28">
        <f t="shared" si="8"/>
        <v>0.05</v>
      </c>
      <c r="O102" s="29">
        <f t="shared" si="9"/>
        <v>1156.1399999999999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103463</v>
      </c>
      <c r="D103" s="66">
        <v>3221</v>
      </c>
      <c r="E103" s="66"/>
      <c r="F103" s="66">
        <v>47889</v>
      </c>
      <c r="G103" s="66">
        <v>158507</v>
      </c>
      <c r="H103" s="66">
        <v>11</v>
      </c>
      <c r="I103" s="18">
        <f t="shared" si="7"/>
        <v>313091</v>
      </c>
      <c r="J103" s="67"/>
      <c r="K103" s="66"/>
      <c r="L103" s="66"/>
      <c r="M103" s="66">
        <v>5</v>
      </c>
      <c r="N103" s="20">
        <f t="shared" si="8"/>
        <v>5</v>
      </c>
      <c r="O103" s="21">
        <f t="shared" si="9"/>
        <v>313096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1062.8</v>
      </c>
      <c r="D104" s="75">
        <v>46.2</v>
      </c>
      <c r="E104" s="75"/>
      <c r="F104" s="75">
        <v>397.3</v>
      </c>
      <c r="G104" s="75">
        <v>1766.9</v>
      </c>
      <c r="H104" s="75">
        <v>0.2</v>
      </c>
      <c r="I104" s="30">
        <f t="shared" si="7"/>
        <v>3273.3999999999996</v>
      </c>
      <c r="J104" s="76"/>
      <c r="K104" s="75"/>
      <c r="L104" s="75"/>
      <c r="M104" s="75">
        <v>0.1</v>
      </c>
      <c r="N104" s="31">
        <f t="shared" si="8"/>
        <v>0.1</v>
      </c>
      <c r="O104" s="32">
        <f t="shared" si="9"/>
        <v>3273.4999999999995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119.23</v>
      </c>
      <c r="D105" s="72">
        <v>11.25</v>
      </c>
      <c r="E105" s="72"/>
      <c r="F105" s="72">
        <v>28.58</v>
      </c>
      <c r="G105" s="72">
        <v>401.79</v>
      </c>
      <c r="H105" s="72">
        <v>0.15</v>
      </c>
      <c r="I105" s="27">
        <f t="shared" si="7"/>
        <v>561</v>
      </c>
      <c r="J105" s="73"/>
      <c r="K105" s="72"/>
      <c r="L105" s="72">
        <v>0.25</v>
      </c>
      <c r="M105" s="72">
        <v>1.67</v>
      </c>
      <c r="N105" s="28">
        <f t="shared" si="8"/>
        <v>1.92</v>
      </c>
      <c r="O105" s="29">
        <f t="shared" si="9"/>
        <v>562.91999999999996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46772</v>
      </c>
      <c r="D106" s="66">
        <v>2156</v>
      </c>
      <c r="E106" s="66"/>
      <c r="F106" s="66">
        <v>6410</v>
      </c>
      <c r="G106" s="66">
        <v>113624</v>
      </c>
      <c r="H106" s="66">
        <v>30</v>
      </c>
      <c r="I106" s="18">
        <f t="shared" si="7"/>
        <v>168992</v>
      </c>
      <c r="J106" s="67"/>
      <c r="K106" s="66"/>
      <c r="L106" s="66">
        <v>13</v>
      </c>
      <c r="M106" s="66">
        <v>160</v>
      </c>
      <c r="N106" s="20">
        <f t="shared" si="8"/>
        <v>173</v>
      </c>
      <c r="O106" s="21">
        <f t="shared" si="9"/>
        <v>169165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435.7</v>
      </c>
      <c r="D107" s="75">
        <v>26</v>
      </c>
      <c r="E107" s="75"/>
      <c r="F107" s="75">
        <v>43.8</v>
      </c>
      <c r="G107" s="75">
        <v>965.6</v>
      </c>
      <c r="H107" s="75">
        <v>0.5</v>
      </c>
      <c r="I107" s="30">
        <f t="shared" si="7"/>
        <v>1471.6</v>
      </c>
      <c r="J107" s="76"/>
      <c r="K107" s="75"/>
      <c r="L107" s="75">
        <v>0.1</v>
      </c>
      <c r="M107" s="75">
        <v>1.8</v>
      </c>
      <c r="N107" s="31">
        <f t="shared" si="8"/>
        <v>1.9000000000000001</v>
      </c>
      <c r="O107" s="32">
        <f t="shared" si="9"/>
        <v>1473.5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52.23</v>
      </c>
      <c r="D108" s="72">
        <v>11.57</v>
      </c>
      <c r="E108" s="72">
        <v>0.01</v>
      </c>
      <c r="F108" s="72">
        <v>4.32</v>
      </c>
      <c r="G108" s="72">
        <v>111.69</v>
      </c>
      <c r="H108" s="72"/>
      <c r="I108" s="27">
        <f t="shared" si="7"/>
        <v>179.82</v>
      </c>
      <c r="J108" s="73"/>
      <c r="K108" s="72"/>
      <c r="L108" s="72"/>
      <c r="M108" s="72">
        <v>0.1</v>
      </c>
      <c r="N108" s="28">
        <f t="shared" si="8"/>
        <v>0.1</v>
      </c>
      <c r="O108" s="29">
        <f t="shared" si="9"/>
        <v>179.92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21187</v>
      </c>
      <c r="D109" s="66">
        <v>2196</v>
      </c>
      <c r="E109" s="66">
        <v>2</v>
      </c>
      <c r="F109" s="66">
        <v>899</v>
      </c>
      <c r="G109" s="66">
        <v>30138</v>
      </c>
      <c r="H109" s="66"/>
      <c r="I109" s="18">
        <f t="shared" si="7"/>
        <v>54422</v>
      </c>
      <c r="J109" s="67"/>
      <c r="K109" s="66"/>
      <c r="L109" s="66"/>
      <c r="M109" s="66">
        <v>9</v>
      </c>
      <c r="N109" s="20">
        <f t="shared" si="8"/>
        <v>9</v>
      </c>
      <c r="O109" s="21">
        <f t="shared" si="9"/>
        <v>54431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176.7</v>
      </c>
      <c r="D110" s="75">
        <v>22.5</v>
      </c>
      <c r="E110" s="75">
        <v>0</v>
      </c>
      <c r="F110" s="75">
        <v>5.9</v>
      </c>
      <c r="G110" s="75">
        <v>220.5</v>
      </c>
      <c r="H110" s="75"/>
      <c r="I110" s="30">
        <f t="shared" si="7"/>
        <v>425.6</v>
      </c>
      <c r="J110" s="76"/>
      <c r="K110" s="75"/>
      <c r="L110" s="75"/>
      <c r="M110" s="75">
        <v>0.1</v>
      </c>
      <c r="N110" s="31">
        <f t="shared" si="8"/>
        <v>0.1</v>
      </c>
      <c r="O110" s="32">
        <f t="shared" si="9"/>
        <v>425.70000000000005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46.81</v>
      </c>
      <c r="D111" s="72">
        <v>9.7100000000000009</v>
      </c>
      <c r="E111" s="72"/>
      <c r="F111" s="72">
        <v>2.4700000000000002</v>
      </c>
      <c r="G111" s="72">
        <v>48.03</v>
      </c>
      <c r="H111" s="72"/>
      <c r="I111" s="27">
        <f t="shared" si="7"/>
        <v>107.02000000000001</v>
      </c>
      <c r="J111" s="73"/>
      <c r="K111" s="72"/>
      <c r="L111" s="72"/>
      <c r="M111" s="72">
        <v>0.06</v>
      </c>
      <c r="N111" s="28">
        <f t="shared" si="8"/>
        <v>0.06</v>
      </c>
      <c r="O111" s="29">
        <f t="shared" si="9"/>
        <v>107.08000000000001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20106</v>
      </c>
      <c r="D112" s="66">
        <v>2040</v>
      </c>
      <c r="E112" s="66"/>
      <c r="F112" s="66">
        <v>575</v>
      </c>
      <c r="G112" s="66">
        <v>13621</v>
      </c>
      <c r="H112" s="66"/>
      <c r="I112" s="18">
        <f t="shared" si="7"/>
        <v>36342</v>
      </c>
      <c r="J112" s="67"/>
      <c r="K112" s="66"/>
      <c r="L112" s="66"/>
      <c r="M112" s="66">
        <v>8</v>
      </c>
      <c r="N112" s="20">
        <f t="shared" si="8"/>
        <v>8</v>
      </c>
      <c r="O112" s="21">
        <f t="shared" si="9"/>
        <v>36350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161.30000000000001</v>
      </c>
      <c r="D113" s="75">
        <v>14.7</v>
      </c>
      <c r="E113" s="75"/>
      <c r="F113" s="75">
        <v>2.8</v>
      </c>
      <c r="G113" s="75">
        <v>0</v>
      </c>
      <c r="H113" s="75"/>
      <c r="I113" s="30">
        <f t="shared" si="7"/>
        <v>178.8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178.8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52.72</v>
      </c>
      <c r="D114" s="72">
        <v>11.33</v>
      </c>
      <c r="E114" s="72">
        <v>0.01</v>
      </c>
      <c r="F114" s="72">
        <v>1.93</v>
      </c>
      <c r="G114" s="72">
        <v>37.94</v>
      </c>
      <c r="H114" s="72">
        <v>0.32</v>
      </c>
      <c r="I114" s="27">
        <f t="shared" si="7"/>
        <v>104.25</v>
      </c>
      <c r="J114" s="73"/>
      <c r="K114" s="72"/>
      <c r="L114" s="72"/>
      <c r="M114" s="72">
        <v>0.41</v>
      </c>
      <c r="N114" s="28">
        <f t="shared" si="8"/>
        <v>0.41</v>
      </c>
      <c r="O114" s="29">
        <f t="shared" si="9"/>
        <v>104.66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22927</v>
      </c>
      <c r="D115" s="66">
        <v>2482</v>
      </c>
      <c r="E115" s="66">
        <v>3</v>
      </c>
      <c r="F115" s="66">
        <v>509</v>
      </c>
      <c r="G115" s="66">
        <v>10079</v>
      </c>
      <c r="H115" s="66">
        <v>60</v>
      </c>
      <c r="I115" s="18">
        <f t="shared" si="7"/>
        <v>36060</v>
      </c>
      <c r="J115" s="67"/>
      <c r="K115" s="66"/>
      <c r="L115" s="66"/>
      <c r="M115" s="66">
        <v>43</v>
      </c>
      <c r="N115" s="20">
        <f t="shared" si="8"/>
        <v>43</v>
      </c>
      <c r="O115" s="21">
        <f t="shared" si="9"/>
        <v>36103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174.3</v>
      </c>
      <c r="D116" s="84">
        <v>15.5</v>
      </c>
      <c r="E116" s="84">
        <v>0</v>
      </c>
      <c r="F116" s="84">
        <v>2</v>
      </c>
      <c r="G116" s="84">
        <v>0</v>
      </c>
      <c r="H116" s="84">
        <v>0.5</v>
      </c>
      <c r="I116" s="46">
        <f t="shared" si="7"/>
        <v>192.3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192.3</v>
      </c>
      <c r="P116" s="44">
        <f>SUM(O136,P111,P112,P115)</f>
        <v>7284.39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45.82</v>
      </c>
      <c r="D121" s="63">
        <v>21.73</v>
      </c>
      <c r="E121" s="63">
        <v>0.09</v>
      </c>
      <c r="F121" s="63">
        <v>1.95</v>
      </c>
      <c r="G121" s="63">
        <v>27.55</v>
      </c>
      <c r="H121" s="63"/>
      <c r="I121" s="11">
        <f t="shared" si="7"/>
        <v>97.14</v>
      </c>
      <c r="J121" s="64"/>
      <c r="K121" s="63"/>
      <c r="L121" s="63"/>
      <c r="M121" s="63">
        <v>0.16</v>
      </c>
      <c r="N121" s="13">
        <f t="shared" si="8"/>
        <v>0.16</v>
      </c>
      <c r="O121" s="14">
        <f t="shared" si="9"/>
        <v>97.3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20819</v>
      </c>
      <c r="D122" s="66">
        <v>4371</v>
      </c>
      <c r="E122" s="66">
        <v>26</v>
      </c>
      <c r="F122" s="66">
        <v>427</v>
      </c>
      <c r="G122" s="66">
        <v>7433</v>
      </c>
      <c r="H122" s="66"/>
      <c r="I122" s="18">
        <f t="shared" si="7"/>
        <v>33076</v>
      </c>
      <c r="J122" s="67"/>
      <c r="K122" s="66"/>
      <c r="L122" s="66"/>
      <c r="M122" s="66">
        <v>17</v>
      </c>
      <c r="N122" s="20">
        <f t="shared" si="8"/>
        <v>17</v>
      </c>
      <c r="O122" s="21">
        <f t="shared" si="9"/>
        <v>33093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150.80000000000001</v>
      </c>
      <c r="D123" s="75">
        <v>0</v>
      </c>
      <c r="E123" s="75">
        <v>0</v>
      </c>
      <c r="F123" s="75">
        <v>1.3</v>
      </c>
      <c r="G123" s="75">
        <v>0</v>
      </c>
      <c r="H123" s="75"/>
      <c r="I123" s="30">
        <f t="shared" si="7"/>
        <v>152.10000000000002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152.10000000000002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42.96</v>
      </c>
      <c r="D124" s="72">
        <v>14.8</v>
      </c>
      <c r="E124" s="72">
        <v>0.05</v>
      </c>
      <c r="F124" s="72"/>
      <c r="G124" s="72">
        <v>18.97</v>
      </c>
      <c r="H124" s="72">
        <v>1.08</v>
      </c>
      <c r="I124" s="27">
        <f t="shared" si="7"/>
        <v>77.86</v>
      </c>
      <c r="J124" s="73"/>
      <c r="K124" s="72"/>
      <c r="L124" s="72"/>
      <c r="M124" s="72">
        <v>4.01</v>
      </c>
      <c r="N124" s="28">
        <f t="shared" si="8"/>
        <v>4.01</v>
      </c>
      <c r="O124" s="29">
        <f t="shared" si="9"/>
        <v>81.87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19983</v>
      </c>
      <c r="D125" s="66">
        <v>2872</v>
      </c>
      <c r="E125" s="66">
        <v>9</v>
      </c>
      <c r="F125" s="66"/>
      <c r="G125" s="66">
        <v>5122</v>
      </c>
      <c r="H125" s="66">
        <v>150</v>
      </c>
      <c r="I125" s="18">
        <f t="shared" si="7"/>
        <v>28136</v>
      </c>
      <c r="J125" s="67"/>
      <c r="K125" s="66"/>
      <c r="L125" s="66"/>
      <c r="M125" s="66">
        <v>364</v>
      </c>
      <c r="N125" s="20">
        <f t="shared" si="8"/>
        <v>364</v>
      </c>
      <c r="O125" s="21">
        <f t="shared" si="9"/>
        <v>28500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133.1</v>
      </c>
      <c r="D126" s="75">
        <v>0</v>
      </c>
      <c r="E126" s="75">
        <v>0</v>
      </c>
      <c r="F126" s="75"/>
      <c r="G126" s="75">
        <v>0</v>
      </c>
      <c r="H126" s="75">
        <v>1.4</v>
      </c>
      <c r="I126" s="30">
        <f t="shared" si="7"/>
        <v>134.5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134.5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102.34</v>
      </c>
      <c r="D127" s="72">
        <v>41.99</v>
      </c>
      <c r="E127" s="72">
        <v>0.09</v>
      </c>
      <c r="F127" s="72">
        <v>0.59</v>
      </c>
      <c r="G127" s="72">
        <v>21.14</v>
      </c>
      <c r="H127" s="72">
        <v>0.26</v>
      </c>
      <c r="I127" s="27">
        <f t="shared" si="7"/>
        <v>166.41000000000003</v>
      </c>
      <c r="J127" s="73"/>
      <c r="K127" s="72"/>
      <c r="L127" s="72"/>
      <c r="M127" s="72">
        <v>3.64</v>
      </c>
      <c r="N127" s="28">
        <f t="shared" si="8"/>
        <v>3.64</v>
      </c>
      <c r="O127" s="29">
        <f t="shared" si="9"/>
        <v>170.05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47541</v>
      </c>
      <c r="D128" s="66">
        <v>8461</v>
      </c>
      <c r="E128" s="66">
        <v>16</v>
      </c>
      <c r="F128" s="66">
        <v>127</v>
      </c>
      <c r="G128" s="66">
        <v>5765</v>
      </c>
      <c r="H128" s="66">
        <v>53</v>
      </c>
      <c r="I128" s="18">
        <f t="shared" si="7"/>
        <v>61963</v>
      </c>
      <c r="J128" s="67"/>
      <c r="K128" s="66"/>
      <c r="L128" s="66"/>
      <c r="M128" s="66">
        <v>336</v>
      </c>
      <c r="N128" s="20">
        <f t="shared" si="8"/>
        <v>336</v>
      </c>
      <c r="O128" s="21">
        <f t="shared" si="9"/>
        <v>62299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</v>
      </c>
      <c r="G129" s="75">
        <v>0</v>
      </c>
      <c r="H129" s="75">
        <v>0.4</v>
      </c>
      <c r="I129" s="30">
        <f t="shared" si="7"/>
        <v>0.4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2170.9</v>
      </c>
      <c r="D130" s="63">
        <v>817.04</v>
      </c>
      <c r="E130" s="63">
        <v>1.79</v>
      </c>
      <c r="F130" s="63">
        <v>1752.01</v>
      </c>
      <c r="G130" s="63">
        <v>2252.61</v>
      </c>
      <c r="H130" s="63">
        <v>49.04</v>
      </c>
      <c r="I130" s="11">
        <f t="shared" si="7"/>
        <v>7043.39</v>
      </c>
      <c r="J130" s="64"/>
      <c r="K130" s="63"/>
      <c r="L130" s="63">
        <v>2.77</v>
      </c>
      <c r="M130" s="63">
        <v>37.39</v>
      </c>
      <c r="N130" s="13">
        <f>SUM(J130:M130)</f>
        <v>40.160000000000004</v>
      </c>
      <c r="O130" s="14">
        <f t="shared" si="9"/>
        <v>7083.55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778881</v>
      </c>
      <c r="D131" s="66">
        <v>107862</v>
      </c>
      <c r="E131" s="66">
        <v>243</v>
      </c>
      <c r="F131" s="66">
        <v>330060</v>
      </c>
      <c r="G131" s="66">
        <v>558251</v>
      </c>
      <c r="H131" s="66">
        <v>6082</v>
      </c>
      <c r="I131" s="18">
        <f t="shared" si="7"/>
        <v>1781379</v>
      </c>
      <c r="J131" s="67"/>
      <c r="K131" s="66"/>
      <c r="L131" s="66">
        <v>161</v>
      </c>
      <c r="M131" s="66">
        <v>3447</v>
      </c>
      <c r="N131" s="20">
        <f t="shared" si="8"/>
        <v>3608</v>
      </c>
      <c r="O131" s="21">
        <f t="shared" si="9"/>
        <v>1784987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8808.6</v>
      </c>
      <c r="D132" s="75">
        <v>2335</v>
      </c>
      <c r="E132" s="75">
        <v>4.4000000000000004</v>
      </c>
      <c r="F132" s="75">
        <v>3506.5</v>
      </c>
      <c r="G132" s="75">
        <v>5963.2</v>
      </c>
      <c r="H132" s="75">
        <v>158.19999999999999</v>
      </c>
      <c r="I132" s="30">
        <f t="shared" ref="I132:I138" si="10">SUM(C132:H132)</f>
        <v>20775.900000000001</v>
      </c>
      <c r="J132" s="76"/>
      <c r="K132" s="75"/>
      <c r="L132" s="75">
        <v>4.4000000000000004</v>
      </c>
      <c r="M132" s="75">
        <v>82.2</v>
      </c>
      <c r="N132" s="31">
        <f t="shared" ref="N132:N138" si="11">SUM(J132:M132)</f>
        <v>86.600000000000009</v>
      </c>
      <c r="O132" s="32">
        <f t="shared" ref="O132:O138" si="12">SUM(N132,I132)</f>
        <v>20862.5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2115.59</v>
      </c>
      <c r="D133" s="72">
        <v>529.69000000000005</v>
      </c>
      <c r="E133" s="72">
        <v>1.79</v>
      </c>
      <c r="F133" s="72">
        <v>1738.86</v>
      </c>
      <c r="G133" s="72">
        <v>2204.69</v>
      </c>
      <c r="H133" s="72">
        <v>3.11</v>
      </c>
      <c r="I133" s="27">
        <f t="shared" si="10"/>
        <v>6593.7300000000005</v>
      </c>
      <c r="J133" s="73"/>
      <c r="K133" s="72"/>
      <c r="L133" s="72">
        <v>2.77</v>
      </c>
      <c r="M133" s="72">
        <v>34.630000000000003</v>
      </c>
      <c r="N133" s="28">
        <f t="shared" si="11"/>
        <v>37.400000000000006</v>
      </c>
      <c r="O133" s="29">
        <f t="shared" si="12"/>
        <v>6631.13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765497</v>
      </c>
      <c r="D134" s="66">
        <v>76304</v>
      </c>
      <c r="E134" s="66">
        <v>243</v>
      </c>
      <c r="F134" s="66">
        <v>328592</v>
      </c>
      <c r="G134" s="66">
        <v>549219</v>
      </c>
      <c r="H134" s="66">
        <v>487</v>
      </c>
      <c r="I134" s="18">
        <f t="shared" si="10"/>
        <v>1720342</v>
      </c>
      <c r="J134" s="67"/>
      <c r="K134" s="66"/>
      <c r="L134" s="66">
        <v>161</v>
      </c>
      <c r="M134" s="66">
        <v>3381</v>
      </c>
      <c r="N134" s="20">
        <f t="shared" si="11"/>
        <v>3542</v>
      </c>
      <c r="O134" s="21">
        <f t="shared" si="12"/>
        <v>1723884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8359.2000000000007</v>
      </c>
      <c r="D135" s="84">
        <v>1229.5999999999999</v>
      </c>
      <c r="E135" s="84">
        <v>4.4000000000000004</v>
      </c>
      <c r="F135" s="84">
        <v>3451.6</v>
      </c>
      <c r="G135" s="84">
        <v>5692.2</v>
      </c>
      <c r="H135" s="84">
        <v>6.3</v>
      </c>
      <c r="I135" s="46">
        <f t="shared" si="10"/>
        <v>18743.3</v>
      </c>
      <c r="J135" s="85"/>
      <c r="K135" s="84"/>
      <c r="L135" s="84">
        <v>4.4000000000000004</v>
      </c>
      <c r="M135" s="84">
        <v>77.2</v>
      </c>
      <c r="N135" s="47">
        <f t="shared" si="11"/>
        <v>81.600000000000009</v>
      </c>
      <c r="O135" s="43">
        <f t="shared" si="12"/>
        <v>18824.899999999998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2176.56</v>
      </c>
      <c r="D136" s="54">
        <f t="shared" si="13"/>
        <v>1008.8400000000003</v>
      </c>
      <c r="E136" s="54">
        <f t="shared" si="13"/>
        <v>1.7900000000000003</v>
      </c>
      <c r="F136" s="54">
        <f t="shared" si="13"/>
        <v>1752.95</v>
      </c>
      <c r="G136" s="54">
        <f t="shared" si="13"/>
        <v>2252.84</v>
      </c>
      <c r="H136" s="54">
        <f t="shared" si="13"/>
        <v>50.33</v>
      </c>
      <c r="I136" s="55">
        <f t="shared" si="10"/>
        <v>7243.31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3.6900000000000004</v>
      </c>
      <c r="M136" s="54">
        <f t="shared" si="14"/>
        <v>37.39</v>
      </c>
      <c r="N136" s="57">
        <f t="shared" si="11"/>
        <v>41.08</v>
      </c>
      <c r="O136" s="58">
        <f t="shared" si="12"/>
        <v>7284.39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779488</v>
      </c>
      <c r="D137" s="17">
        <f t="shared" si="13"/>
        <v>119521</v>
      </c>
      <c r="E137" s="17">
        <f t="shared" si="13"/>
        <v>243</v>
      </c>
      <c r="F137" s="17">
        <f t="shared" si="13"/>
        <v>330135</v>
      </c>
      <c r="G137" s="17">
        <f t="shared" si="13"/>
        <v>558267</v>
      </c>
      <c r="H137" s="17">
        <f t="shared" si="13"/>
        <v>6125</v>
      </c>
      <c r="I137" s="18">
        <f t="shared" si="10"/>
        <v>1793779</v>
      </c>
      <c r="J137" s="19">
        <f t="shared" si="14"/>
        <v>0</v>
      </c>
      <c r="K137" s="17">
        <f t="shared" si="14"/>
        <v>3</v>
      </c>
      <c r="L137" s="17">
        <f t="shared" si="14"/>
        <v>169</v>
      </c>
      <c r="M137" s="17">
        <f t="shared" si="14"/>
        <v>3447</v>
      </c>
      <c r="N137" s="20">
        <f t="shared" si="11"/>
        <v>3619</v>
      </c>
      <c r="O137" s="21">
        <f t="shared" si="12"/>
        <v>1797398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8871.3999999999978</v>
      </c>
      <c r="D138" s="40">
        <f t="shared" si="13"/>
        <v>3070.5</v>
      </c>
      <c r="E138" s="40">
        <f t="shared" si="13"/>
        <v>4.4000000000000004</v>
      </c>
      <c r="F138" s="40">
        <f t="shared" si="13"/>
        <v>3510.6000000000008</v>
      </c>
      <c r="G138" s="40">
        <f t="shared" si="13"/>
        <v>5964.4000000000005</v>
      </c>
      <c r="H138" s="40">
        <f t="shared" si="13"/>
        <v>160.80000000000001</v>
      </c>
      <c r="I138" s="46">
        <f t="shared" si="10"/>
        <v>21582.1</v>
      </c>
      <c r="J138" s="42">
        <f t="shared" si="14"/>
        <v>0</v>
      </c>
      <c r="K138" s="40">
        <f t="shared" si="14"/>
        <v>0.2</v>
      </c>
      <c r="L138" s="40">
        <f t="shared" si="14"/>
        <v>5.5</v>
      </c>
      <c r="M138" s="40">
        <f t="shared" si="14"/>
        <v>82.199999999999989</v>
      </c>
      <c r="N138" s="47">
        <f t="shared" si="11"/>
        <v>87.899999999999991</v>
      </c>
      <c r="O138" s="43">
        <f t="shared" si="12"/>
        <v>21670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B9637-86C8-4C84-9E33-10A0BB99AF8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>
        <v>1.17</v>
      </c>
      <c r="M5" s="63"/>
      <c r="N5" s="13">
        <f t="shared" ref="N5:N58" si="1">SUM(J5:M5)</f>
        <v>1.17</v>
      </c>
      <c r="O5" s="14">
        <f>SUM(N5,I5)</f>
        <v>1.17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0.54</v>
      </c>
      <c r="N8" s="28">
        <f t="shared" si="1"/>
        <v>0.54</v>
      </c>
      <c r="O8" s="29">
        <f t="shared" si="2"/>
        <v>0.54</v>
      </c>
      <c r="P8" s="22" t="s">
        <v>25</v>
      </c>
      <c r="Q8" s="129" t="s">
        <v>91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3</v>
      </c>
      <c r="N9" s="20">
        <f t="shared" si="1"/>
        <v>3</v>
      </c>
      <c r="O9" s="21">
        <f t="shared" si="2"/>
        <v>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0.4</v>
      </c>
      <c r="N10" s="31">
        <f t="shared" si="1"/>
        <v>0.4</v>
      </c>
      <c r="O10" s="32">
        <f t="shared" si="2"/>
        <v>0.4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21.75</v>
      </c>
      <c r="E11" s="72"/>
      <c r="F11" s="72">
        <v>0.21</v>
      </c>
      <c r="G11" s="72"/>
      <c r="H11" s="72"/>
      <c r="I11" s="27">
        <f t="shared" si="0"/>
        <v>21.96</v>
      </c>
      <c r="J11" s="73"/>
      <c r="K11" s="72"/>
      <c r="L11" s="72">
        <v>0.73</v>
      </c>
      <c r="M11" s="72">
        <v>1.49</v>
      </c>
      <c r="N11" s="28">
        <f t="shared" si="1"/>
        <v>2.2199999999999998</v>
      </c>
      <c r="O11" s="29">
        <f t="shared" si="2"/>
        <v>24.18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464</v>
      </c>
      <c r="E12" s="66"/>
      <c r="F12" s="66">
        <v>13</v>
      </c>
      <c r="G12" s="66"/>
      <c r="H12" s="66"/>
      <c r="I12" s="18">
        <f t="shared" si="0"/>
        <v>477</v>
      </c>
      <c r="J12" s="67"/>
      <c r="K12" s="66"/>
      <c r="L12" s="66">
        <v>14</v>
      </c>
      <c r="M12" s="66">
        <v>22</v>
      </c>
      <c r="N12" s="20">
        <f t="shared" si="1"/>
        <v>36</v>
      </c>
      <c r="O12" s="21">
        <f t="shared" si="2"/>
        <v>513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86.7</v>
      </c>
      <c r="E13" s="75"/>
      <c r="F13" s="75">
        <v>1.8</v>
      </c>
      <c r="G13" s="75"/>
      <c r="H13" s="75"/>
      <c r="I13" s="30">
        <f t="shared" si="0"/>
        <v>88.5</v>
      </c>
      <c r="J13" s="76"/>
      <c r="K13" s="75"/>
      <c r="L13" s="75">
        <v>1.4</v>
      </c>
      <c r="M13" s="75">
        <v>2.1</v>
      </c>
      <c r="N13" s="31">
        <f t="shared" si="1"/>
        <v>3.5</v>
      </c>
      <c r="O13" s="32">
        <f t="shared" si="2"/>
        <v>92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33.32</v>
      </c>
      <c r="E14" s="72"/>
      <c r="F14" s="72"/>
      <c r="G14" s="72"/>
      <c r="H14" s="72"/>
      <c r="I14" s="27">
        <f t="shared" si="0"/>
        <v>33.32</v>
      </c>
      <c r="J14" s="73"/>
      <c r="K14" s="72"/>
      <c r="L14" s="72"/>
      <c r="M14" s="72"/>
      <c r="N14" s="28">
        <f t="shared" si="1"/>
        <v>0</v>
      </c>
      <c r="O14" s="29">
        <f t="shared" si="2"/>
        <v>33.32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1268</v>
      </c>
      <c r="E15" s="66"/>
      <c r="F15" s="66"/>
      <c r="G15" s="66"/>
      <c r="H15" s="66"/>
      <c r="I15" s="18">
        <f t="shared" si="0"/>
        <v>1268</v>
      </c>
      <c r="J15" s="67"/>
      <c r="K15" s="66"/>
      <c r="L15" s="66"/>
      <c r="M15" s="66"/>
      <c r="N15" s="20">
        <f t="shared" si="1"/>
        <v>0</v>
      </c>
      <c r="O15" s="21">
        <f t="shared" si="2"/>
        <v>1268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127.8</v>
      </c>
      <c r="E16" s="75"/>
      <c r="F16" s="75"/>
      <c r="G16" s="75"/>
      <c r="H16" s="75"/>
      <c r="I16" s="30">
        <f t="shared" si="0"/>
        <v>127.8</v>
      </c>
      <c r="J16" s="76"/>
      <c r="K16" s="75"/>
      <c r="L16" s="75"/>
      <c r="M16" s="75"/>
      <c r="N16" s="31">
        <f t="shared" si="1"/>
        <v>0</v>
      </c>
      <c r="O16" s="32">
        <f t="shared" si="2"/>
        <v>127.8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0.34</v>
      </c>
      <c r="D17" s="72">
        <v>8.3000000000000007</v>
      </c>
      <c r="E17" s="72"/>
      <c r="F17" s="72"/>
      <c r="G17" s="72"/>
      <c r="H17" s="72"/>
      <c r="I17" s="27">
        <f t="shared" si="0"/>
        <v>8.64</v>
      </c>
      <c r="J17" s="73"/>
      <c r="K17" s="72"/>
      <c r="L17" s="72"/>
      <c r="M17" s="72">
        <v>6.55</v>
      </c>
      <c r="N17" s="28">
        <f t="shared" si="1"/>
        <v>6.55</v>
      </c>
      <c r="O17" s="29">
        <f t="shared" si="2"/>
        <v>15.190000000000001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55</v>
      </c>
      <c r="D18" s="66">
        <v>415</v>
      </c>
      <c r="E18" s="66"/>
      <c r="F18" s="66"/>
      <c r="G18" s="66"/>
      <c r="H18" s="66"/>
      <c r="I18" s="18">
        <f t="shared" si="0"/>
        <v>470</v>
      </c>
      <c r="J18" s="67"/>
      <c r="K18" s="66"/>
      <c r="L18" s="66"/>
      <c r="M18" s="66">
        <v>399</v>
      </c>
      <c r="N18" s="20">
        <f t="shared" si="1"/>
        <v>399</v>
      </c>
      <c r="O18" s="21">
        <f t="shared" si="2"/>
        <v>869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3.9</v>
      </c>
      <c r="D19" s="75">
        <v>26.4</v>
      </c>
      <c r="E19" s="75"/>
      <c r="F19" s="75"/>
      <c r="G19" s="75"/>
      <c r="H19" s="75"/>
      <c r="I19" s="30">
        <f t="shared" si="0"/>
        <v>30.299999999999997</v>
      </c>
      <c r="J19" s="76"/>
      <c r="K19" s="75"/>
      <c r="L19" s="75"/>
      <c r="M19" s="75">
        <v>20.3</v>
      </c>
      <c r="N19" s="31">
        <f t="shared" si="1"/>
        <v>20.3</v>
      </c>
      <c r="O19" s="32">
        <f t="shared" si="2"/>
        <v>50.599999999999994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0.55000000000000004</v>
      </c>
      <c r="D20" s="72">
        <v>5.3</v>
      </c>
      <c r="E20" s="72"/>
      <c r="F20" s="72"/>
      <c r="G20" s="72"/>
      <c r="H20" s="72"/>
      <c r="I20" s="27">
        <f t="shared" si="0"/>
        <v>5.85</v>
      </c>
      <c r="J20" s="73"/>
      <c r="K20" s="72"/>
      <c r="L20" s="72"/>
      <c r="M20" s="72"/>
      <c r="N20" s="28">
        <f t="shared" si="1"/>
        <v>0</v>
      </c>
      <c r="O20" s="29">
        <f t="shared" si="2"/>
        <v>5.85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145</v>
      </c>
      <c r="D21" s="66">
        <v>377</v>
      </c>
      <c r="E21" s="66"/>
      <c r="F21" s="66"/>
      <c r="G21" s="66"/>
      <c r="H21" s="66"/>
      <c r="I21" s="18">
        <f t="shared" si="0"/>
        <v>522</v>
      </c>
      <c r="J21" s="67"/>
      <c r="K21" s="66"/>
      <c r="L21" s="66"/>
      <c r="M21" s="66"/>
      <c r="N21" s="20">
        <f t="shared" si="1"/>
        <v>0</v>
      </c>
      <c r="O21" s="21">
        <f t="shared" si="2"/>
        <v>522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6.9</v>
      </c>
      <c r="D22" s="75">
        <v>20.8</v>
      </c>
      <c r="E22" s="75"/>
      <c r="F22" s="75"/>
      <c r="G22" s="75"/>
      <c r="H22" s="75"/>
      <c r="I22" s="30">
        <f t="shared" si="0"/>
        <v>27.700000000000003</v>
      </c>
      <c r="J22" s="76"/>
      <c r="K22" s="75"/>
      <c r="L22" s="75"/>
      <c r="M22" s="75"/>
      <c r="N22" s="31">
        <f t="shared" si="1"/>
        <v>0</v>
      </c>
      <c r="O22" s="32">
        <f t="shared" si="2"/>
        <v>27.700000000000003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0.76</v>
      </c>
      <c r="D23" s="72">
        <v>1.73</v>
      </c>
      <c r="E23" s="72"/>
      <c r="F23" s="72">
        <v>0.2</v>
      </c>
      <c r="G23" s="72"/>
      <c r="H23" s="72"/>
      <c r="I23" s="27">
        <f t="shared" si="0"/>
        <v>2.6900000000000004</v>
      </c>
      <c r="J23" s="73"/>
      <c r="K23" s="72"/>
      <c r="L23" s="72"/>
      <c r="M23" s="72"/>
      <c r="N23" s="28">
        <f t="shared" si="1"/>
        <v>0</v>
      </c>
      <c r="O23" s="29">
        <f t="shared" si="2"/>
        <v>2.6900000000000004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230</v>
      </c>
      <c r="D24" s="66">
        <v>210</v>
      </c>
      <c r="E24" s="66"/>
      <c r="F24" s="66">
        <v>32</v>
      </c>
      <c r="G24" s="66"/>
      <c r="H24" s="66"/>
      <c r="I24" s="18">
        <f t="shared" si="0"/>
        <v>472</v>
      </c>
      <c r="J24" s="67"/>
      <c r="K24" s="66"/>
      <c r="L24" s="66"/>
      <c r="M24" s="66"/>
      <c r="N24" s="20">
        <f t="shared" si="1"/>
        <v>0</v>
      </c>
      <c r="O24" s="21">
        <f t="shared" si="2"/>
        <v>472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7.9</v>
      </c>
      <c r="D25" s="75">
        <v>8.1999999999999993</v>
      </c>
      <c r="E25" s="75"/>
      <c r="F25" s="75">
        <v>0.8</v>
      </c>
      <c r="G25" s="75"/>
      <c r="H25" s="75"/>
      <c r="I25" s="30">
        <f t="shared" si="0"/>
        <v>16.900000000000002</v>
      </c>
      <c r="J25" s="76"/>
      <c r="K25" s="75"/>
      <c r="L25" s="75"/>
      <c r="M25" s="75"/>
      <c r="N25" s="31">
        <f t="shared" si="1"/>
        <v>0</v>
      </c>
      <c r="O25" s="32">
        <f t="shared" si="2"/>
        <v>16.900000000000002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2.37</v>
      </c>
      <c r="D26" s="72">
        <v>1.34</v>
      </c>
      <c r="E26" s="72"/>
      <c r="F26" s="72">
        <v>0.25</v>
      </c>
      <c r="G26" s="72"/>
      <c r="H26" s="72"/>
      <c r="I26" s="27">
        <f t="shared" si="0"/>
        <v>3.96</v>
      </c>
      <c r="J26" s="73"/>
      <c r="K26" s="72"/>
      <c r="L26" s="72"/>
      <c r="M26" s="72">
        <v>5.63</v>
      </c>
      <c r="N26" s="28">
        <f t="shared" si="1"/>
        <v>5.63</v>
      </c>
      <c r="O26" s="29">
        <f t="shared" si="2"/>
        <v>9.59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672</v>
      </c>
      <c r="D27" s="66">
        <v>157</v>
      </c>
      <c r="E27" s="66"/>
      <c r="F27" s="66">
        <v>44</v>
      </c>
      <c r="G27" s="66"/>
      <c r="H27" s="66"/>
      <c r="I27" s="18">
        <f t="shared" si="0"/>
        <v>873</v>
      </c>
      <c r="J27" s="67"/>
      <c r="K27" s="66"/>
      <c r="L27" s="66"/>
      <c r="M27" s="66">
        <v>230</v>
      </c>
      <c r="N27" s="20">
        <f t="shared" si="1"/>
        <v>230</v>
      </c>
      <c r="O27" s="21">
        <f t="shared" si="2"/>
        <v>1103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18.8</v>
      </c>
      <c r="D28" s="75">
        <v>5.2</v>
      </c>
      <c r="E28" s="75"/>
      <c r="F28" s="75">
        <v>0.9</v>
      </c>
      <c r="G28" s="75"/>
      <c r="H28" s="75"/>
      <c r="I28" s="30">
        <f t="shared" si="0"/>
        <v>24.9</v>
      </c>
      <c r="J28" s="76"/>
      <c r="K28" s="75"/>
      <c r="L28" s="75"/>
      <c r="M28" s="75">
        <v>6.9</v>
      </c>
      <c r="N28" s="31">
        <f t="shared" si="1"/>
        <v>6.9</v>
      </c>
      <c r="O28" s="32">
        <f t="shared" si="2"/>
        <v>31.799999999999997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7.41</v>
      </c>
      <c r="D29" s="72">
        <v>10.6</v>
      </c>
      <c r="E29" s="72"/>
      <c r="F29" s="72">
        <v>8.39</v>
      </c>
      <c r="G29" s="72">
        <v>2.21</v>
      </c>
      <c r="H29" s="72">
        <v>0.11</v>
      </c>
      <c r="I29" s="27">
        <f t="shared" si="0"/>
        <v>28.72</v>
      </c>
      <c r="J29" s="73"/>
      <c r="K29" s="72"/>
      <c r="L29" s="72"/>
      <c r="M29" s="72">
        <v>0.74</v>
      </c>
      <c r="N29" s="28">
        <f t="shared" si="1"/>
        <v>0.74</v>
      </c>
      <c r="O29" s="29">
        <f t="shared" si="2"/>
        <v>29.459999999999997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2537</v>
      </c>
      <c r="D30" s="66">
        <v>1861</v>
      </c>
      <c r="E30" s="66"/>
      <c r="F30" s="66">
        <v>1300</v>
      </c>
      <c r="G30" s="66">
        <v>504</v>
      </c>
      <c r="H30" s="66">
        <v>13</v>
      </c>
      <c r="I30" s="18">
        <f t="shared" si="0"/>
        <v>6215</v>
      </c>
      <c r="J30" s="67"/>
      <c r="K30" s="66"/>
      <c r="L30" s="66"/>
      <c r="M30" s="66">
        <v>62</v>
      </c>
      <c r="N30" s="20">
        <f t="shared" si="1"/>
        <v>62</v>
      </c>
      <c r="O30" s="21">
        <f t="shared" si="2"/>
        <v>6277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44.9</v>
      </c>
      <c r="D31" s="75">
        <v>55.9</v>
      </c>
      <c r="E31" s="75"/>
      <c r="F31" s="75">
        <v>21.2</v>
      </c>
      <c r="G31" s="75">
        <v>11.1</v>
      </c>
      <c r="H31" s="75">
        <v>0.4</v>
      </c>
      <c r="I31" s="30">
        <f t="shared" si="0"/>
        <v>133.5</v>
      </c>
      <c r="J31" s="76"/>
      <c r="K31" s="75"/>
      <c r="L31" s="75"/>
      <c r="M31" s="75">
        <v>1.7</v>
      </c>
      <c r="N31" s="31">
        <f t="shared" si="1"/>
        <v>1.7</v>
      </c>
      <c r="O31" s="32">
        <f t="shared" si="2"/>
        <v>135.19999999999999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13.04</v>
      </c>
      <c r="D32" s="72">
        <v>23.83</v>
      </c>
      <c r="E32" s="72"/>
      <c r="F32" s="72">
        <v>11.89</v>
      </c>
      <c r="G32" s="72">
        <v>0.22</v>
      </c>
      <c r="H32" s="72"/>
      <c r="I32" s="27">
        <f t="shared" si="0"/>
        <v>48.98</v>
      </c>
      <c r="J32" s="73"/>
      <c r="K32" s="72"/>
      <c r="L32" s="72"/>
      <c r="M32" s="72">
        <v>3.7</v>
      </c>
      <c r="N32" s="28">
        <f t="shared" si="1"/>
        <v>3.7</v>
      </c>
      <c r="O32" s="29">
        <f t="shared" si="2"/>
        <v>52.68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4724</v>
      </c>
      <c r="D33" s="66">
        <v>3811</v>
      </c>
      <c r="E33" s="66"/>
      <c r="F33" s="66">
        <v>2302</v>
      </c>
      <c r="G33" s="66">
        <v>56</v>
      </c>
      <c r="H33" s="66"/>
      <c r="I33" s="18">
        <f t="shared" si="0"/>
        <v>10893</v>
      </c>
      <c r="J33" s="67"/>
      <c r="K33" s="66"/>
      <c r="L33" s="66"/>
      <c r="M33" s="66">
        <v>321</v>
      </c>
      <c r="N33" s="20">
        <f t="shared" si="1"/>
        <v>321</v>
      </c>
      <c r="O33" s="21">
        <f t="shared" si="2"/>
        <v>11214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72.900000000000006</v>
      </c>
      <c r="D34" s="75">
        <v>80.599999999999994</v>
      </c>
      <c r="E34" s="75"/>
      <c r="F34" s="75">
        <v>31.1</v>
      </c>
      <c r="G34" s="75">
        <v>0.8</v>
      </c>
      <c r="H34" s="75"/>
      <c r="I34" s="30">
        <f t="shared" si="0"/>
        <v>185.4</v>
      </c>
      <c r="J34" s="76"/>
      <c r="K34" s="75"/>
      <c r="L34" s="75"/>
      <c r="M34" s="75">
        <v>8.1999999999999993</v>
      </c>
      <c r="N34" s="31">
        <f t="shared" si="1"/>
        <v>8.1999999999999993</v>
      </c>
      <c r="O34" s="32">
        <f t="shared" si="2"/>
        <v>193.6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33.81</v>
      </c>
      <c r="D35" s="72">
        <v>8.39</v>
      </c>
      <c r="E35" s="72"/>
      <c r="F35" s="72">
        <v>35.9</v>
      </c>
      <c r="G35" s="72">
        <v>4.2</v>
      </c>
      <c r="H35" s="72">
        <v>0.21</v>
      </c>
      <c r="I35" s="27">
        <f t="shared" si="0"/>
        <v>82.509999999999991</v>
      </c>
      <c r="J35" s="73"/>
      <c r="K35" s="72"/>
      <c r="L35" s="72"/>
      <c r="M35" s="72">
        <v>0.34</v>
      </c>
      <c r="N35" s="28">
        <f t="shared" si="1"/>
        <v>0.34</v>
      </c>
      <c r="O35" s="29">
        <f t="shared" si="2"/>
        <v>82.85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13092</v>
      </c>
      <c r="D36" s="66">
        <v>1513</v>
      </c>
      <c r="E36" s="66"/>
      <c r="F36" s="66">
        <v>7270</v>
      </c>
      <c r="G36" s="66">
        <v>1002</v>
      </c>
      <c r="H36" s="66">
        <v>32</v>
      </c>
      <c r="I36" s="18">
        <f t="shared" si="0"/>
        <v>22909</v>
      </c>
      <c r="J36" s="67"/>
      <c r="K36" s="66"/>
      <c r="L36" s="66"/>
      <c r="M36" s="66">
        <v>36</v>
      </c>
      <c r="N36" s="20">
        <f t="shared" si="1"/>
        <v>36</v>
      </c>
      <c r="O36" s="21">
        <f t="shared" si="2"/>
        <v>22945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163.4</v>
      </c>
      <c r="D37" s="75">
        <v>28.6</v>
      </c>
      <c r="E37" s="75"/>
      <c r="F37" s="75">
        <v>82.2</v>
      </c>
      <c r="G37" s="75">
        <v>14.2</v>
      </c>
      <c r="H37" s="75">
        <v>0.8</v>
      </c>
      <c r="I37" s="30">
        <f t="shared" ref="I37:I50" si="3">SUM(C37:H37)</f>
        <v>289.2</v>
      </c>
      <c r="J37" s="76"/>
      <c r="K37" s="75"/>
      <c r="L37" s="75"/>
      <c r="M37" s="75">
        <v>0.7</v>
      </c>
      <c r="N37" s="31">
        <f t="shared" si="1"/>
        <v>0.7</v>
      </c>
      <c r="O37" s="32">
        <f t="shared" si="2"/>
        <v>289.89999999999998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17.57</v>
      </c>
      <c r="D38" s="72">
        <v>1.31</v>
      </c>
      <c r="E38" s="72"/>
      <c r="F38" s="72">
        <v>63.34</v>
      </c>
      <c r="G38" s="72">
        <v>12.15</v>
      </c>
      <c r="H38" s="72"/>
      <c r="I38" s="27">
        <f t="shared" si="3"/>
        <v>94.37</v>
      </c>
      <c r="J38" s="73"/>
      <c r="K38" s="72"/>
      <c r="L38" s="72"/>
      <c r="M38" s="72">
        <v>0.42</v>
      </c>
      <c r="N38" s="28">
        <f t="shared" si="1"/>
        <v>0.42</v>
      </c>
      <c r="O38" s="29">
        <f t="shared" si="2"/>
        <v>94.79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6833</v>
      </c>
      <c r="D39" s="66">
        <v>195</v>
      </c>
      <c r="E39" s="66"/>
      <c r="F39" s="66">
        <v>12271</v>
      </c>
      <c r="G39" s="66">
        <v>3115</v>
      </c>
      <c r="H39" s="66"/>
      <c r="I39" s="18">
        <f t="shared" si="3"/>
        <v>22414</v>
      </c>
      <c r="J39" s="67"/>
      <c r="K39" s="66"/>
      <c r="L39" s="66"/>
      <c r="M39" s="66">
        <v>42</v>
      </c>
      <c r="N39" s="20">
        <f t="shared" si="1"/>
        <v>42</v>
      </c>
      <c r="O39" s="21">
        <f t="shared" si="2"/>
        <v>22456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73.599999999999994</v>
      </c>
      <c r="D40" s="75">
        <v>3.9</v>
      </c>
      <c r="E40" s="75"/>
      <c r="F40" s="75">
        <v>125.4</v>
      </c>
      <c r="G40" s="75">
        <v>40.5</v>
      </c>
      <c r="H40" s="75"/>
      <c r="I40" s="30">
        <f t="shared" si="3"/>
        <v>243.4</v>
      </c>
      <c r="J40" s="76"/>
      <c r="K40" s="75"/>
      <c r="L40" s="75"/>
      <c r="M40" s="75">
        <v>0.9</v>
      </c>
      <c r="N40" s="31">
        <f t="shared" si="1"/>
        <v>0.9</v>
      </c>
      <c r="O40" s="32">
        <f t="shared" si="2"/>
        <v>244.3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26.12</v>
      </c>
      <c r="D41" s="72">
        <v>0.88</v>
      </c>
      <c r="E41" s="72"/>
      <c r="F41" s="72">
        <v>91.76</v>
      </c>
      <c r="G41" s="72">
        <v>38.26</v>
      </c>
      <c r="H41" s="72"/>
      <c r="I41" s="27">
        <f t="shared" si="3"/>
        <v>157.02000000000001</v>
      </c>
      <c r="J41" s="73"/>
      <c r="K41" s="72"/>
      <c r="L41" s="72"/>
      <c r="M41" s="72">
        <v>0.11</v>
      </c>
      <c r="N41" s="28">
        <f t="shared" si="1"/>
        <v>0.11</v>
      </c>
      <c r="O41" s="29">
        <f t="shared" si="2"/>
        <v>157.13000000000002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9994</v>
      </c>
      <c r="D42" s="66">
        <v>169</v>
      </c>
      <c r="E42" s="66"/>
      <c r="F42" s="66">
        <v>18272</v>
      </c>
      <c r="G42" s="66">
        <v>9811</v>
      </c>
      <c r="H42" s="66"/>
      <c r="I42" s="18">
        <f t="shared" si="3"/>
        <v>38246</v>
      </c>
      <c r="J42" s="67"/>
      <c r="K42" s="66"/>
      <c r="L42" s="66"/>
      <c r="M42" s="66">
        <v>10</v>
      </c>
      <c r="N42" s="20">
        <f t="shared" si="1"/>
        <v>10</v>
      </c>
      <c r="O42" s="21">
        <f t="shared" si="2"/>
        <v>38256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107.1</v>
      </c>
      <c r="D43" s="75">
        <v>2.6</v>
      </c>
      <c r="E43" s="75"/>
      <c r="F43" s="75">
        <v>178.8</v>
      </c>
      <c r="G43" s="75">
        <v>125.6</v>
      </c>
      <c r="H43" s="75"/>
      <c r="I43" s="30">
        <f t="shared" si="3"/>
        <v>414.1</v>
      </c>
      <c r="J43" s="76"/>
      <c r="K43" s="75"/>
      <c r="L43" s="75"/>
      <c r="M43" s="75">
        <v>0.2</v>
      </c>
      <c r="N43" s="31">
        <f t="shared" si="1"/>
        <v>0.2</v>
      </c>
      <c r="O43" s="32">
        <f t="shared" si="2"/>
        <v>414.3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33.54</v>
      </c>
      <c r="D44" s="72">
        <v>1.59</v>
      </c>
      <c r="E44" s="72"/>
      <c r="F44" s="72">
        <v>11.16</v>
      </c>
      <c r="G44" s="72">
        <v>47.66</v>
      </c>
      <c r="H44" s="72"/>
      <c r="I44" s="27">
        <f t="shared" si="3"/>
        <v>93.95</v>
      </c>
      <c r="J44" s="73"/>
      <c r="K44" s="72"/>
      <c r="L44" s="72"/>
      <c r="M44" s="72">
        <v>0.53</v>
      </c>
      <c r="N44" s="28">
        <f t="shared" si="1"/>
        <v>0.53</v>
      </c>
      <c r="O44" s="29">
        <f t="shared" si="2"/>
        <v>94.48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13605</v>
      </c>
      <c r="D45" s="66">
        <v>557</v>
      </c>
      <c r="E45" s="66"/>
      <c r="F45" s="66">
        <v>2477</v>
      </c>
      <c r="G45" s="66">
        <v>12886</v>
      </c>
      <c r="H45" s="66"/>
      <c r="I45" s="18">
        <f t="shared" si="3"/>
        <v>29525</v>
      </c>
      <c r="J45" s="67"/>
      <c r="K45" s="66"/>
      <c r="L45" s="66"/>
      <c r="M45" s="66">
        <v>53</v>
      </c>
      <c r="N45" s="20">
        <f t="shared" si="1"/>
        <v>53</v>
      </c>
      <c r="O45" s="21">
        <f t="shared" si="2"/>
        <v>29578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130.6</v>
      </c>
      <c r="D46" s="75">
        <v>7.7</v>
      </c>
      <c r="E46" s="75"/>
      <c r="F46" s="75">
        <v>20.3</v>
      </c>
      <c r="G46" s="75">
        <v>139.1</v>
      </c>
      <c r="H46" s="75"/>
      <c r="I46" s="30">
        <f t="shared" si="3"/>
        <v>297.7</v>
      </c>
      <c r="J46" s="76"/>
      <c r="K46" s="75"/>
      <c r="L46" s="75"/>
      <c r="M46" s="75">
        <v>0.8</v>
      </c>
      <c r="N46" s="31">
        <f t="shared" si="1"/>
        <v>0.8</v>
      </c>
      <c r="O46" s="32">
        <f t="shared" si="2"/>
        <v>298.5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70.930000000000007</v>
      </c>
      <c r="D47" s="72">
        <v>9.93</v>
      </c>
      <c r="E47" s="72"/>
      <c r="F47" s="72">
        <v>5.03</v>
      </c>
      <c r="G47" s="72">
        <v>69.989999999999995</v>
      </c>
      <c r="H47" s="72"/>
      <c r="I47" s="27">
        <f t="shared" si="3"/>
        <v>155.88</v>
      </c>
      <c r="J47" s="73"/>
      <c r="K47" s="72"/>
      <c r="L47" s="72"/>
      <c r="M47" s="72">
        <v>0.8</v>
      </c>
      <c r="N47" s="28">
        <f t="shared" si="1"/>
        <v>0.8</v>
      </c>
      <c r="O47" s="29">
        <f t="shared" si="2"/>
        <v>156.68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33231</v>
      </c>
      <c r="D48" s="66">
        <v>2344</v>
      </c>
      <c r="E48" s="66"/>
      <c r="F48" s="66">
        <v>1069</v>
      </c>
      <c r="G48" s="66">
        <v>18825</v>
      </c>
      <c r="H48" s="66"/>
      <c r="I48" s="18">
        <f t="shared" si="3"/>
        <v>55469</v>
      </c>
      <c r="J48" s="67"/>
      <c r="K48" s="66"/>
      <c r="L48" s="66"/>
      <c r="M48" s="66">
        <v>91</v>
      </c>
      <c r="N48" s="20">
        <f t="shared" si="1"/>
        <v>91</v>
      </c>
      <c r="O48" s="21">
        <f t="shared" si="2"/>
        <v>55560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162.6</v>
      </c>
      <c r="D49" s="75">
        <v>5.0999999999999996</v>
      </c>
      <c r="E49" s="75"/>
      <c r="F49" s="75">
        <v>6.7</v>
      </c>
      <c r="G49" s="75">
        <v>94.3</v>
      </c>
      <c r="H49" s="75"/>
      <c r="I49" s="30">
        <f t="shared" si="3"/>
        <v>268.7</v>
      </c>
      <c r="J49" s="76"/>
      <c r="K49" s="75"/>
      <c r="L49" s="75"/>
      <c r="M49" s="75">
        <v>0.3</v>
      </c>
      <c r="N49" s="31">
        <f t="shared" si="1"/>
        <v>0.3</v>
      </c>
      <c r="O49" s="32">
        <f t="shared" si="2"/>
        <v>269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206.1</v>
      </c>
      <c r="D50" s="63">
        <v>59.6</v>
      </c>
      <c r="E50" s="63"/>
      <c r="F50" s="63">
        <v>227.92</v>
      </c>
      <c r="G50" s="63">
        <v>174.69</v>
      </c>
      <c r="H50" s="63">
        <v>0.32</v>
      </c>
      <c r="I50" s="11">
        <f t="shared" si="3"/>
        <v>668.63</v>
      </c>
      <c r="J50" s="64"/>
      <c r="K50" s="63"/>
      <c r="L50" s="63">
        <v>0.73</v>
      </c>
      <c r="M50" s="63">
        <v>20.309999999999999</v>
      </c>
      <c r="N50" s="13">
        <f t="shared" si="1"/>
        <v>21.04</v>
      </c>
      <c r="O50" s="14">
        <f t="shared" si="2"/>
        <v>689.67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85063</v>
      </c>
      <c r="D51" s="66">
        <v>10928</v>
      </c>
      <c r="E51" s="66"/>
      <c r="F51" s="66">
        <v>45037</v>
      </c>
      <c r="G51" s="66">
        <v>46199</v>
      </c>
      <c r="H51" s="66">
        <v>45</v>
      </c>
      <c r="I51" s="18">
        <f t="shared" ref="I51:I58" si="4">SUM(C51:H51)</f>
        <v>187272</v>
      </c>
      <c r="J51" s="67"/>
      <c r="K51" s="66"/>
      <c r="L51" s="66">
        <v>14</v>
      </c>
      <c r="M51" s="66">
        <v>1266</v>
      </c>
      <c r="N51" s="20">
        <f t="shared" si="1"/>
        <v>1280</v>
      </c>
      <c r="O51" s="21">
        <f>SUM(N51,I51)</f>
        <v>188552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788.7</v>
      </c>
      <c r="D52" s="75">
        <v>203.2</v>
      </c>
      <c r="E52" s="75"/>
      <c r="F52" s="75">
        <v>467.4</v>
      </c>
      <c r="G52" s="75">
        <v>425.6</v>
      </c>
      <c r="H52" s="75">
        <v>1.2</v>
      </c>
      <c r="I52" s="30">
        <f t="shared" si="4"/>
        <v>1886.1000000000001</v>
      </c>
      <c r="J52" s="76"/>
      <c r="K52" s="75"/>
      <c r="L52" s="75">
        <v>1.4</v>
      </c>
      <c r="M52" s="75">
        <v>42.1</v>
      </c>
      <c r="N52" s="31">
        <f t="shared" si="1"/>
        <v>43.5</v>
      </c>
      <c r="O52" s="32">
        <f t="shared" si="2"/>
        <v>1929.6000000000001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202.42</v>
      </c>
      <c r="D53" s="72">
        <v>51.29</v>
      </c>
      <c r="E53" s="72"/>
      <c r="F53" s="72">
        <v>227.47</v>
      </c>
      <c r="G53" s="72">
        <v>174.69</v>
      </c>
      <c r="H53" s="72"/>
      <c r="I53" s="27">
        <f t="shared" si="4"/>
        <v>655.86999999999989</v>
      </c>
      <c r="J53" s="73"/>
      <c r="K53" s="72"/>
      <c r="L53" s="72"/>
      <c r="M53" s="72">
        <v>18.82</v>
      </c>
      <c r="N53" s="28">
        <f t="shared" si="1"/>
        <v>18.82</v>
      </c>
      <c r="O53" s="29">
        <f t="shared" si="2"/>
        <v>674.68999999999994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84016</v>
      </c>
      <c r="D54" s="66">
        <v>9193</v>
      </c>
      <c r="E54" s="66"/>
      <c r="F54" s="66">
        <v>44961</v>
      </c>
      <c r="G54" s="66">
        <v>46199</v>
      </c>
      <c r="H54" s="66"/>
      <c r="I54" s="18">
        <f t="shared" si="4"/>
        <v>184369</v>
      </c>
      <c r="J54" s="67"/>
      <c r="K54" s="66"/>
      <c r="L54" s="66"/>
      <c r="M54" s="66">
        <v>1244</v>
      </c>
      <c r="N54" s="20">
        <f t="shared" si="1"/>
        <v>1244</v>
      </c>
      <c r="O54" s="21">
        <f t="shared" si="2"/>
        <v>185613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755.1</v>
      </c>
      <c r="D55" s="69">
        <v>146.4</v>
      </c>
      <c r="E55" s="69"/>
      <c r="F55" s="69">
        <v>465.7</v>
      </c>
      <c r="G55" s="69">
        <v>425.6</v>
      </c>
      <c r="H55" s="69"/>
      <c r="I55" s="24">
        <f t="shared" si="4"/>
        <v>1792.8000000000002</v>
      </c>
      <c r="J55" s="70"/>
      <c r="K55" s="69"/>
      <c r="L55" s="69"/>
      <c r="M55" s="69">
        <v>40</v>
      </c>
      <c r="N55" s="24">
        <f t="shared" si="1"/>
        <v>40</v>
      </c>
      <c r="O55" s="26">
        <f t="shared" si="2"/>
        <v>1832.8000000000002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206.44</v>
      </c>
      <c r="D56" s="10">
        <f t="shared" si="5"/>
        <v>128.27000000000001</v>
      </c>
      <c r="E56" s="10">
        <f t="shared" si="5"/>
        <v>0</v>
      </c>
      <c r="F56" s="10">
        <f t="shared" si="5"/>
        <v>228.13</v>
      </c>
      <c r="G56" s="10">
        <f t="shared" si="5"/>
        <v>174.69</v>
      </c>
      <c r="H56" s="10">
        <f t="shared" si="5"/>
        <v>0.32</v>
      </c>
      <c r="I56" s="36">
        <f>SUM(C56:H56)</f>
        <v>737.85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1.9</v>
      </c>
      <c r="M56" s="10">
        <f>SUM(M5,M8,M11,M14,M17,M20,M23,M26,M29,M32,M35,M38,M41,M44,M47)</f>
        <v>20.850000000000005</v>
      </c>
      <c r="N56" s="12">
        <f t="shared" si="1"/>
        <v>22.750000000000004</v>
      </c>
      <c r="O56" s="14">
        <f t="shared" si="2"/>
        <v>760.6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85118</v>
      </c>
      <c r="D57" s="17">
        <f t="shared" si="5"/>
        <v>13341</v>
      </c>
      <c r="E57" s="17">
        <f t="shared" si="5"/>
        <v>0</v>
      </c>
      <c r="F57" s="17">
        <f t="shared" si="5"/>
        <v>45050</v>
      </c>
      <c r="G57" s="17">
        <f t="shared" si="5"/>
        <v>46199</v>
      </c>
      <c r="H57" s="17">
        <f t="shared" si="5"/>
        <v>45</v>
      </c>
      <c r="I57" s="37">
        <f t="shared" si="4"/>
        <v>189753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14</v>
      </c>
      <c r="M57" s="17">
        <f t="shared" si="6"/>
        <v>1269</v>
      </c>
      <c r="N57" s="19">
        <f t="shared" si="1"/>
        <v>1283</v>
      </c>
      <c r="O57" s="21">
        <f t="shared" si="2"/>
        <v>191036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792.60000000000014</v>
      </c>
      <c r="D58" s="40">
        <f t="shared" si="5"/>
        <v>459.49999999999994</v>
      </c>
      <c r="E58" s="40">
        <f t="shared" si="5"/>
        <v>0</v>
      </c>
      <c r="F58" s="40">
        <f t="shared" si="5"/>
        <v>469.2</v>
      </c>
      <c r="G58" s="40">
        <f t="shared" si="5"/>
        <v>425.59999999999997</v>
      </c>
      <c r="H58" s="40">
        <f t="shared" si="5"/>
        <v>1.2000000000000002</v>
      </c>
      <c r="I58" s="41">
        <f t="shared" si="4"/>
        <v>2148.1</v>
      </c>
      <c r="J58" s="39">
        <f t="shared" si="6"/>
        <v>0</v>
      </c>
      <c r="K58" s="40">
        <f t="shared" si="6"/>
        <v>0</v>
      </c>
      <c r="L58" s="40">
        <f t="shared" si="6"/>
        <v>1.4</v>
      </c>
      <c r="M58" s="40">
        <f t="shared" si="6"/>
        <v>42.5</v>
      </c>
      <c r="N58" s="42">
        <f t="shared" si="1"/>
        <v>43.9</v>
      </c>
      <c r="O58" s="43">
        <f t="shared" si="2"/>
        <v>2192</v>
      </c>
      <c r="P58" s="44">
        <f>SUM(O56,P53,P54,P57)</f>
        <v>760.6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>
        <v>1.17</v>
      </c>
      <c r="M63" s="63"/>
      <c r="N63" s="13">
        <f>SUM(J63:M63)</f>
        <v>1.17</v>
      </c>
      <c r="O63" s="14">
        <f>SUM(N63,I63)</f>
        <v>1.17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0.54</v>
      </c>
      <c r="N66" s="28">
        <f t="shared" si="8"/>
        <v>0.54</v>
      </c>
      <c r="O66" s="29">
        <f t="shared" si="9"/>
        <v>0.54</v>
      </c>
      <c r="P66" s="22" t="s">
        <v>25</v>
      </c>
      <c r="Q66" s="129" t="s">
        <v>91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3</v>
      </c>
      <c r="N67" s="20">
        <f t="shared" si="8"/>
        <v>3</v>
      </c>
      <c r="O67" s="21">
        <f t="shared" si="9"/>
        <v>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0.4</v>
      </c>
      <c r="N68" s="31">
        <f t="shared" si="8"/>
        <v>0.4</v>
      </c>
      <c r="O68" s="32">
        <f t="shared" si="9"/>
        <v>0.4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21.75</v>
      </c>
      <c r="E69" s="72"/>
      <c r="F69" s="72">
        <v>0.21</v>
      </c>
      <c r="G69" s="72"/>
      <c r="H69" s="72"/>
      <c r="I69" s="27">
        <f t="shared" si="7"/>
        <v>21.96</v>
      </c>
      <c r="J69" s="73"/>
      <c r="K69" s="72"/>
      <c r="L69" s="72">
        <v>0.73</v>
      </c>
      <c r="M69" s="72">
        <v>1.49</v>
      </c>
      <c r="N69" s="28">
        <f t="shared" si="8"/>
        <v>2.2199999999999998</v>
      </c>
      <c r="O69" s="29">
        <f t="shared" si="9"/>
        <v>24.18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464</v>
      </c>
      <c r="E70" s="66"/>
      <c r="F70" s="66">
        <v>13</v>
      </c>
      <c r="G70" s="66"/>
      <c r="H70" s="66"/>
      <c r="I70" s="18">
        <f t="shared" si="7"/>
        <v>477</v>
      </c>
      <c r="J70" s="67"/>
      <c r="K70" s="66"/>
      <c r="L70" s="66">
        <v>14</v>
      </c>
      <c r="M70" s="66">
        <v>22</v>
      </c>
      <c r="N70" s="20">
        <f t="shared" si="8"/>
        <v>36</v>
      </c>
      <c r="O70" s="21">
        <f t="shared" si="9"/>
        <v>513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86.7</v>
      </c>
      <c r="E71" s="75"/>
      <c r="F71" s="75">
        <v>1.8</v>
      </c>
      <c r="G71" s="75"/>
      <c r="H71" s="75"/>
      <c r="I71" s="30">
        <f t="shared" si="7"/>
        <v>88.5</v>
      </c>
      <c r="J71" s="76"/>
      <c r="K71" s="75"/>
      <c r="L71" s="75">
        <v>1.4</v>
      </c>
      <c r="M71" s="75">
        <v>2.1</v>
      </c>
      <c r="N71" s="31">
        <f t="shared" si="8"/>
        <v>3.5</v>
      </c>
      <c r="O71" s="32">
        <f t="shared" si="9"/>
        <v>92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33.32</v>
      </c>
      <c r="E72" s="72"/>
      <c r="F72" s="72"/>
      <c r="G72" s="72"/>
      <c r="H72" s="72"/>
      <c r="I72" s="27">
        <f t="shared" si="7"/>
        <v>33.32</v>
      </c>
      <c r="J72" s="73"/>
      <c r="K72" s="72"/>
      <c r="L72" s="72"/>
      <c r="M72" s="72"/>
      <c r="N72" s="28">
        <f t="shared" si="8"/>
        <v>0</v>
      </c>
      <c r="O72" s="29">
        <f t="shared" si="9"/>
        <v>33.32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1268</v>
      </c>
      <c r="E73" s="66"/>
      <c r="F73" s="66"/>
      <c r="G73" s="66"/>
      <c r="H73" s="66"/>
      <c r="I73" s="18">
        <f t="shared" si="7"/>
        <v>1268</v>
      </c>
      <c r="J73" s="67"/>
      <c r="K73" s="66"/>
      <c r="L73" s="66"/>
      <c r="M73" s="66"/>
      <c r="N73" s="20">
        <f t="shared" si="8"/>
        <v>0</v>
      </c>
      <c r="O73" s="21">
        <f t="shared" si="9"/>
        <v>1268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127.8</v>
      </c>
      <c r="E74" s="75"/>
      <c r="F74" s="75"/>
      <c r="G74" s="75"/>
      <c r="H74" s="75"/>
      <c r="I74" s="30">
        <f t="shared" si="7"/>
        <v>127.8</v>
      </c>
      <c r="J74" s="76"/>
      <c r="K74" s="75"/>
      <c r="L74" s="75"/>
      <c r="M74" s="75"/>
      <c r="N74" s="31">
        <f t="shared" si="8"/>
        <v>0</v>
      </c>
      <c r="O74" s="32">
        <f t="shared" si="9"/>
        <v>127.8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0.34</v>
      </c>
      <c r="D75" s="72">
        <v>8.3000000000000007</v>
      </c>
      <c r="E75" s="72"/>
      <c r="F75" s="72"/>
      <c r="G75" s="72"/>
      <c r="H75" s="72"/>
      <c r="I75" s="27">
        <f t="shared" si="7"/>
        <v>8.64</v>
      </c>
      <c r="J75" s="73"/>
      <c r="K75" s="72"/>
      <c r="L75" s="72"/>
      <c r="M75" s="72">
        <v>6.55</v>
      </c>
      <c r="N75" s="28">
        <f t="shared" si="8"/>
        <v>6.55</v>
      </c>
      <c r="O75" s="29">
        <f t="shared" si="9"/>
        <v>15.190000000000001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55</v>
      </c>
      <c r="D76" s="66">
        <v>415</v>
      </c>
      <c r="E76" s="66"/>
      <c r="F76" s="66"/>
      <c r="G76" s="66"/>
      <c r="H76" s="66"/>
      <c r="I76" s="18">
        <f t="shared" si="7"/>
        <v>470</v>
      </c>
      <c r="J76" s="67"/>
      <c r="K76" s="66"/>
      <c r="L76" s="66"/>
      <c r="M76" s="66">
        <v>399</v>
      </c>
      <c r="N76" s="20">
        <f t="shared" si="8"/>
        <v>399</v>
      </c>
      <c r="O76" s="21">
        <f t="shared" si="9"/>
        <v>869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3.9</v>
      </c>
      <c r="D77" s="75">
        <v>26.4</v>
      </c>
      <c r="E77" s="75"/>
      <c r="F77" s="75"/>
      <c r="G77" s="75"/>
      <c r="H77" s="75"/>
      <c r="I77" s="30">
        <f t="shared" si="7"/>
        <v>30.299999999999997</v>
      </c>
      <c r="J77" s="76"/>
      <c r="K77" s="75"/>
      <c r="L77" s="75"/>
      <c r="M77" s="75">
        <v>20.3</v>
      </c>
      <c r="N77" s="31">
        <f t="shared" si="8"/>
        <v>20.3</v>
      </c>
      <c r="O77" s="32">
        <f t="shared" si="9"/>
        <v>50.599999999999994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0.55000000000000004</v>
      </c>
      <c r="D78" s="72">
        <v>5.3</v>
      </c>
      <c r="E78" s="72"/>
      <c r="F78" s="72"/>
      <c r="G78" s="72"/>
      <c r="H78" s="72"/>
      <c r="I78" s="27">
        <f t="shared" si="7"/>
        <v>5.85</v>
      </c>
      <c r="J78" s="73"/>
      <c r="K78" s="72"/>
      <c r="L78" s="72"/>
      <c r="M78" s="72"/>
      <c r="N78" s="28">
        <f t="shared" si="8"/>
        <v>0</v>
      </c>
      <c r="O78" s="29">
        <f t="shared" si="9"/>
        <v>5.85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145</v>
      </c>
      <c r="D79" s="66">
        <v>377</v>
      </c>
      <c r="E79" s="66"/>
      <c r="F79" s="66"/>
      <c r="G79" s="66"/>
      <c r="H79" s="66"/>
      <c r="I79" s="18">
        <f t="shared" si="7"/>
        <v>522</v>
      </c>
      <c r="J79" s="67"/>
      <c r="K79" s="66"/>
      <c r="L79" s="66"/>
      <c r="M79" s="66"/>
      <c r="N79" s="20">
        <f t="shared" si="8"/>
        <v>0</v>
      </c>
      <c r="O79" s="21">
        <f t="shared" si="9"/>
        <v>522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6.9</v>
      </c>
      <c r="D80" s="75">
        <v>20.8</v>
      </c>
      <c r="E80" s="75"/>
      <c r="F80" s="75"/>
      <c r="G80" s="75"/>
      <c r="H80" s="75"/>
      <c r="I80" s="30">
        <f t="shared" si="7"/>
        <v>27.700000000000003</v>
      </c>
      <c r="J80" s="76"/>
      <c r="K80" s="75"/>
      <c r="L80" s="75"/>
      <c r="M80" s="75"/>
      <c r="N80" s="31">
        <f t="shared" si="8"/>
        <v>0</v>
      </c>
      <c r="O80" s="32">
        <f t="shared" si="9"/>
        <v>27.700000000000003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0.76</v>
      </c>
      <c r="D81" s="72">
        <v>1.73</v>
      </c>
      <c r="E81" s="72"/>
      <c r="F81" s="72">
        <v>0.2</v>
      </c>
      <c r="G81" s="72"/>
      <c r="H81" s="72"/>
      <c r="I81" s="27">
        <f t="shared" si="7"/>
        <v>2.6900000000000004</v>
      </c>
      <c r="J81" s="73"/>
      <c r="K81" s="72"/>
      <c r="L81" s="72"/>
      <c r="M81" s="72"/>
      <c r="N81" s="28">
        <f t="shared" si="8"/>
        <v>0</v>
      </c>
      <c r="O81" s="29">
        <f t="shared" si="9"/>
        <v>2.6900000000000004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230</v>
      </c>
      <c r="D82" s="66">
        <v>210</v>
      </c>
      <c r="E82" s="66"/>
      <c r="F82" s="66">
        <v>32</v>
      </c>
      <c r="G82" s="66"/>
      <c r="H82" s="66"/>
      <c r="I82" s="18">
        <f t="shared" si="7"/>
        <v>472</v>
      </c>
      <c r="J82" s="67"/>
      <c r="K82" s="66"/>
      <c r="L82" s="66"/>
      <c r="M82" s="66"/>
      <c r="N82" s="20">
        <f t="shared" si="8"/>
        <v>0</v>
      </c>
      <c r="O82" s="21">
        <f t="shared" si="9"/>
        <v>472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7.9</v>
      </c>
      <c r="D83" s="75">
        <v>8.1999999999999993</v>
      </c>
      <c r="E83" s="75"/>
      <c r="F83" s="75">
        <v>0.8</v>
      </c>
      <c r="G83" s="75"/>
      <c r="H83" s="75"/>
      <c r="I83" s="30">
        <f t="shared" si="7"/>
        <v>16.900000000000002</v>
      </c>
      <c r="J83" s="76"/>
      <c r="K83" s="75"/>
      <c r="L83" s="75"/>
      <c r="M83" s="75"/>
      <c r="N83" s="31">
        <f t="shared" si="8"/>
        <v>0</v>
      </c>
      <c r="O83" s="32">
        <f t="shared" si="9"/>
        <v>16.900000000000002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2.37</v>
      </c>
      <c r="D84" s="72">
        <v>1.34</v>
      </c>
      <c r="E84" s="72"/>
      <c r="F84" s="72">
        <v>0.25</v>
      </c>
      <c r="G84" s="72"/>
      <c r="H84" s="72"/>
      <c r="I84" s="27">
        <f t="shared" si="7"/>
        <v>3.96</v>
      </c>
      <c r="J84" s="73"/>
      <c r="K84" s="72"/>
      <c r="L84" s="72"/>
      <c r="M84" s="72">
        <v>5.63</v>
      </c>
      <c r="N84" s="28">
        <f t="shared" si="8"/>
        <v>5.63</v>
      </c>
      <c r="O84" s="29">
        <f t="shared" si="9"/>
        <v>9.59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672</v>
      </c>
      <c r="D85" s="66">
        <v>157</v>
      </c>
      <c r="E85" s="66"/>
      <c r="F85" s="66">
        <v>44</v>
      </c>
      <c r="G85" s="66"/>
      <c r="H85" s="66"/>
      <c r="I85" s="18">
        <f t="shared" si="7"/>
        <v>873</v>
      </c>
      <c r="J85" s="67"/>
      <c r="K85" s="66"/>
      <c r="L85" s="66"/>
      <c r="M85" s="66">
        <v>230</v>
      </c>
      <c r="N85" s="20">
        <f t="shared" si="8"/>
        <v>230</v>
      </c>
      <c r="O85" s="21">
        <f t="shared" si="9"/>
        <v>1103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18.8</v>
      </c>
      <c r="D86" s="75">
        <v>5.2</v>
      </c>
      <c r="E86" s="75"/>
      <c r="F86" s="75">
        <v>0.9</v>
      </c>
      <c r="G86" s="75"/>
      <c r="H86" s="75"/>
      <c r="I86" s="30">
        <f t="shared" si="7"/>
        <v>24.9</v>
      </c>
      <c r="J86" s="76"/>
      <c r="K86" s="75"/>
      <c r="L86" s="75"/>
      <c r="M86" s="75">
        <v>6.9</v>
      </c>
      <c r="N86" s="31">
        <f t="shared" si="8"/>
        <v>6.9</v>
      </c>
      <c r="O86" s="32">
        <f t="shared" si="9"/>
        <v>31.799999999999997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7.41</v>
      </c>
      <c r="D87" s="72">
        <v>10.6</v>
      </c>
      <c r="E87" s="72"/>
      <c r="F87" s="72">
        <v>8.39</v>
      </c>
      <c r="G87" s="72">
        <v>2.21</v>
      </c>
      <c r="H87" s="72">
        <v>0.11</v>
      </c>
      <c r="I87" s="27">
        <f t="shared" si="7"/>
        <v>28.72</v>
      </c>
      <c r="J87" s="73"/>
      <c r="K87" s="72"/>
      <c r="L87" s="72"/>
      <c r="M87" s="72">
        <v>0.74</v>
      </c>
      <c r="N87" s="28">
        <f t="shared" si="8"/>
        <v>0.74</v>
      </c>
      <c r="O87" s="29">
        <f t="shared" si="9"/>
        <v>29.459999999999997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2537</v>
      </c>
      <c r="D88" s="66">
        <v>1861</v>
      </c>
      <c r="E88" s="66"/>
      <c r="F88" s="66">
        <v>1300</v>
      </c>
      <c r="G88" s="66">
        <v>504</v>
      </c>
      <c r="H88" s="66">
        <v>13</v>
      </c>
      <c r="I88" s="18">
        <f t="shared" si="7"/>
        <v>6215</v>
      </c>
      <c r="J88" s="67"/>
      <c r="K88" s="66"/>
      <c r="L88" s="66"/>
      <c r="M88" s="66">
        <v>62</v>
      </c>
      <c r="N88" s="20">
        <f t="shared" si="8"/>
        <v>62</v>
      </c>
      <c r="O88" s="21">
        <f t="shared" si="9"/>
        <v>6277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44.9</v>
      </c>
      <c r="D89" s="75">
        <v>55.9</v>
      </c>
      <c r="E89" s="75"/>
      <c r="F89" s="75">
        <v>21.2</v>
      </c>
      <c r="G89" s="75">
        <v>11.1</v>
      </c>
      <c r="H89" s="75">
        <v>0.4</v>
      </c>
      <c r="I89" s="30">
        <f t="shared" si="7"/>
        <v>133.5</v>
      </c>
      <c r="J89" s="76"/>
      <c r="K89" s="75"/>
      <c r="L89" s="75"/>
      <c r="M89" s="75">
        <v>1.7</v>
      </c>
      <c r="N89" s="31">
        <f t="shared" si="8"/>
        <v>1.7</v>
      </c>
      <c r="O89" s="32">
        <f t="shared" si="9"/>
        <v>135.19999999999999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13.04</v>
      </c>
      <c r="D90" s="72">
        <v>23.83</v>
      </c>
      <c r="E90" s="72"/>
      <c r="F90" s="72">
        <v>11.89</v>
      </c>
      <c r="G90" s="72">
        <v>0.22</v>
      </c>
      <c r="H90" s="72"/>
      <c r="I90" s="27">
        <f t="shared" si="7"/>
        <v>48.98</v>
      </c>
      <c r="J90" s="73"/>
      <c r="K90" s="72"/>
      <c r="L90" s="72"/>
      <c r="M90" s="72">
        <v>3.7</v>
      </c>
      <c r="N90" s="28">
        <f t="shared" si="8"/>
        <v>3.7</v>
      </c>
      <c r="O90" s="29">
        <f t="shared" si="9"/>
        <v>52.68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4724</v>
      </c>
      <c r="D91" s="66">
        <v>3811</v>
      </c>
      <c r="E91" s="66"/>
      <c r="F91" s="66">
        <v>2302</v>
      </c>
      <c r="G91" s="66">
        <v>56</v>
      </c>
      <c r="H91" s="66"/>
      <c r="I91" s="18">
        <f t="shared" si="7"/>
        <v>10893</v>
      </c>
      <c r="J91" s="67"/>
      <c r="K91" s="66"/>
      <c r="L91" s="66"/>
      <c r="M91" s="66">
        <v>321</v>
      </c>
      <c r="N91" s="20">
        <f t="shared" si="8"/>
        <v>321</v>
      </c>
      <c r="O91" s="21">
        <f t="shared" si="9"/>
        <v>11214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72.900000000000006</v>
      </c>
      <c r="D92" s="75">
        <v>80.599999999999994</v>
      </c>
      <c r="E92" s="75"/>
      <c r="F92" s="75">
        <v>31.1</v>
      </c>
      <c r="G92" s="75">
        <v>0.8</v>
      </c>
      <c r="H92" s="75"/>
      <c r="I92" s="30">
        <f t="shared" si="7"/>
        <v>185.4</v>
      </c>
      <c r="J92" s="76"/>
      <c r="K92" s="75"/>
      <c r="L92" s="75"/>
      <c r="M92" s="75">
        <v>8.1999999999999993</v>
      </c>
      <c r="N92" s="31">
        <f t="shared" si="8"/>
        <v>8.1999999999999993</v>
      </c>
      <c r="O92" s="32">
        <f t="shared" si="9"/>
        <v>193.6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33.81</v>
      </c>
      <c r="D93" s="72">
        <v>8.39</v>
      </c>
      <c r="E93" s="72"/>
      <c r="F93" s="72">
        <v>35.9</v>
      </c>
      <c r="G93" s="72">
        <v>4.2</v>
      </c>
      <c r="H93" s="72">
        <v>0.21</v>
      </c>
      <c r="I93" s="27">
        <f t="shared" si="7"/>
        <v>82.509999999999991</v>
      </c>
      <c r="J93" s="73"/>
      <c r="K93" s="72"/>
      <c r="L93" s="72"/>
      <c r="M93" s="72">
        <v>0.34</v>
      </c>
      <c r="N93" s="28">
        <f t="shared" si="8"/>
        <v>0.34</v>
      </c>
      <c r="O93" s="29">
        <f t="shared" si="9"/>
        <v>82.85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13092</v>
      </c>
      <c r="D94" s="66">
        <v>1513</v>
      </c>
      <c r="E94" s="66"/>
      <c r="F94" s="66">
        <v>7270</v>
      </c>
      <c r="G94" s="66">
        <v>1002</v>
      </c>
      <c r="H94" s="66">
        <v>32</v>
      </c>
      <c r="I94" s="18">
        <f t="shared" si="7"/>
        <v>22909</v>
      </c>
      <c r="J94" s="67"/>
      <c r="K94" s="66"/>
      <c r="L94" s="66"/>
      <c r="M94" s="66">
        <v>36</v>
      </c>
      <c r="N94" s="20">
        <f t="shared" si="8"/>
        <v>36</v>
      </c>
      <c r="O94" s="21">
        <f t="shared" si="9"/>
        <v>22945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163.4</v>
      </c>
      <c r="D95" s="75">
        <v>28.6</v>
      </c>
      <c r="E95" s="75"/>
      <c r="F95" s="75">
        <v>82.2</v>
      </c>
      <c r="G95" s="75">
        <v>14.2</v>
      </c>
      <c r="H95" s="75">
        <v>0.8</v>
      </c>
      <c r="I95" s="30">
        <f t="shared" si="7"/>
        <v>289.2</v>
      </c>
      <c r="J95" s="76"/>
      <c r="K95" s="75"/>
      <c r="L95" s="75"/>
      <c r="M95" s="75">
        <v>0.7</v>
      </c>
      <c r="N95" s="31">
        <f t="shared" si="8"/>
        <v>0.7</v>
      </c>
      <c r="O95" s="32">
        <f t="shared" si="9"/>
        <v>289.89999999999998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17.57</v>
      </c>
      <c r="D96" s="72">
        <v>1.31</v>
      </c>
      <c r="E96" s="72"/>
      <c r="F96" s="72">
        <v>63.34</v>
      </c>
      <c r="G96" s="72">
        <v>12.15</v>
      </c>
      <c r="H96" s="72"/>
      <c r="I96" s="27">
        <f t="shared" si="7"/>
        <v>94.37</v>
      </c>
      <c r="J96" s="73"/>
      <c r="K96" s="72"/>
      <c r="L96" s="72"/>
      <c r="M96" s="72">
        <v>0.42</v>
      </c>
      <c r="N96" s="28">
        <f t="shared" si="8"/>
        <v>0.42</v>
      </c>
      <c r="O96" s="29">
        <f t="shared" si="9"/>
        <v>94.79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6833</v>
      </c>
      <c r="D97" s="66">
        <v>195</v>
      </c>
      <c r="E97" s="66"/>
      <c r="F97" s="66">
        <v>12271</v>
      </c>
      <c r="G97" s="66">
        <v>3115</v>
      </c>
      <c r="H97" s="66"/>
      <c r="I97" s="18">
        <f t="shared" si="7"/>
        <v>22414</v>
      </c>
      <c r="J97" s="67"/>
      <c r="K97" s="66"/>
      <c r="L97" s="66"/>
      <c r="M97" s="66">
        <v>42</v>
      </c>
      <c r="N97" s="20">
        <f t="shared" si="8"/>
        <v>42</v>
      </c>
      <c r="O97" s="21">
        <f t="shared" si="9"/>
        <v>22456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73.599999999999994</v>
      </c>
      <c r="D98" s="75">
        <v>3.9</v>
      </c>
      <c r="E98" s="75"/>
      <c r="F98" s="75">
        <v>125.4</v>
      </c>
      <c r="G98" s="75">
        <v>40.5</v>
      </c>
      <c r="H98" s="75"/>
      <c r="I98" s="30">
        <f t="shared" si="7"/>
        <v>243.4</v>
      </c>
      <c r="J98" s="76"/>
      <c r="K98" s="75"/>
      <c r="L98" s="75"/>
      <c r="M98" s="75">
        <v>0.9</v>
      </c>
      <c r="N98" s="31">
        <f t="shared" si="8"/>
        <v>0.9</v>
      </c>
      <c r="O98" s="32">
        <f t="shared" si="9"/>
        <v>244.3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26.12</v>
      </c>
      <c r="D99" s="72">
        <v>0.88</v>
      </c>
      <c r="E99" s="72"/>
      <c r="F99" s="72">
        <v>91.76</v>
      </c>
      <c r="G99" s="72">
        <v>38.26</v>
      </c>
      <c r="H99" s="72"/>
      <c r="I99" s="27">
        <f t="shared" si="7"/>
        <v>157.02000000000001</v>
      </c>
      <c r="J99" s="73"/>
      <c r="K99" s="72"/>
      <c r="L99" s="72"/>
      <c r="M99" s="72">
        <v>0.11</v>
      </c>
      <c r="N99" s="28">
        <f t="shared" si="8"/>
        <v>0.11</v>
      </c>
      <c r="O99" s="29">
        <f t="shared" si="9"/>
        <v>157.13000000000002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9994</v>
      </c>
      <c r="D100" s="66">
        <v>169</v>
      </c>
      <c r="E100" s="66"/>
      <c r="F100" s="66">
        <v>18272</v>
      </c>
      <c r="G100" s="66">
        <v>9811</v>
      </c>
      <c r="H100" s="66"/>
      <c r="I100" s="18">
        <f t="shared" si="7"/>
        <v>38246</v>
      </c>
      <c r="J100" s="67"/>
      <c r="K100" s="66"/>
      <c r="L100" s="66"/>
      <c r="M100" s="66">
        <v>10</v>
      </c>
      <c r="N100" s="20">
        <f t="shared" si="8"/>
        <v>10</v>
      </c>
      <c r="O100" s="21">
        <f t="shared" si="9"/>
        <v>38256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107.1</v>
      </c>
      <c r="D101" s="75">
        <v>2.6</v>
      </c>
      <c r="E101" s="75"/>
      <c r="F101" s="75">
        <v>178.8</v>
      </c>
      <c r="G101" s="75">
        <v>125.6</v>
      </c>
      <c r="H101" s="75"/>
      <c r="I101" s="30">
        <f t="shared" si="7"/>
        <v>414.1</v>
      </c>
      <c r="J101" s="76"/>
      <c r="K101" s="75"/>
      <c r="L101" s="75"/>
      <c r="M101" s="75">
        <v>0.2</v>
      </c>
      <c r="N101" s="31">
        <f t="shared" si="8"/>
        <v>0.2</v>
      </c>
      <c r="O101" s="32">
        <f t="shared" si="9"/>
        <v>414.3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33.54</v>
      </c>
      <c r="D102" s="72">
        <v>1.59</v>
      </c>
      <c r="E102" s="72"/>
      <c r="F102" s="72">
        <v>11.16</v>
      </c>
      <c r="G102" s="72">
        <v>47.66</v>
      </c>
      <c r="H102" s="72"/>
      <c r="I102" s="27">
        <f t="shared" si="7"/>
        <v>93.95</v>
      </c>
      <c r="J102" s="73"/>
      <c r="K102" s="72"/>
      <c r="L102" s="72"/>
      <c r="M102" s="72">
        <v>0.53</v>
      </c>
      <c r="N102" s="28">
        <f t="shared" si="8"/>
        <v>0.53</v>
      </c>
      <c r="O102" s="29">
        <f t="shared" si="9"/>
        <v>94.48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13605</v>
      </c>
      <c r="D103" s="66">
        <v>557</v>
      </c>
      <c r="E103" s="66"/>
      <c r="F103" s="66">
        <v>2477</v>
      </c>
      <c r="G103" s="66">
        <v>12886</v>
      </c>
      <c r="H103" s="66"/>
      <c r="I103" s="18">
        <f t="shared" si="7"/>
        <v>29525</v>
      </c>
      <c r="J103" s="67"/>
      <c r="K103" s="66"/>
      <c r="L103" s="66"/>
      <c r="M103" s="66">
        <v>53</v>
      </c>
      <c r="N103" s="20">
        <f t="shared" si="8"/>
        <v>53</v>
      </c>
      <c r="O103" s="21">
        <f t="shared" si="9"/>
        <v>29578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130.6</v>
      </c>
      <c r="D104" s="75">
        <v>7.7</v>
      </c>
      <c r="E104" s="75"/>
      <c r="F104" s="75">
        <v>20.3</v>
      </c>
      <c r="G104" s="75">
        <v>139.1</v>
      </c>
      <c r="H104" s="75"/>
      <c r="I104" s="30">
        <f t="shared" si="7"/>
        <v>297.7</v>
      </c>
      <c r="J104" s="76"/>
      <c r="K104" s="75"/>
      <c r="L104" s="75"/>
      <c r="M104" s="75">
        <v>0.8</v>
      </c>
      <c r="N104" s="31">
        <f t="shared" si="8"/>
        <v>0.8</v>
      </c>
      <c r="O104" s="32">
        <f t="shared" si="9"/>
        <v>298.5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11.81</v>
      </c>
      <c r="D105" s="72">
        <v>0.18</v>
      </c>
      <c r="E105" s="72"/>
      <c r="F105" s="72">
        <v>2.4300000000000002</v>
      </c>
      <c r="G105" s="72">
        <v>25.39</v>
      </c>
      <c r="H105" s="72"/>
      <c r="I105" s="27">
        <f t="shared" si="7"/>
        <v>39.81</v>
      </c>
      <c r="J105" s="73"/>
      <c r="K105" s="72"/>
      <c r="L105" s="72"/>
      <c r="M105" s="72">
        <v>0.2</v>
      </c>
      <c r="N105" s="28">
        <f t="shared" si="8"/>
        <v>0.2</v>
      </c>
      <c r="O105" s="29">
        <f t="shared" si="9"/>
        <v>40.010000000000005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4865</v>
      </c>
      <c r="D106" s="66">
        <v>33</v>
      </c>
      <c r="E106" s="66"/>
      <c r="F106" s="66">
        <v>522</v>
      </c>
      <c r="G106" s="66">
        <v>6769</v>
      </c>
      <c r="H106" s="66"/>
      <c r="I106" s="18">
        <f t="shared" si="7"/>
        <v>12189</v>
      </c>
      <c r="J106" s="67"/>
      <c r="K106" s="66"/>
      <c r="L106" s="66"/>
      <c r="M106" s="66">
        <v>20</v>
      </c>
      <c r="N106" s="20">
        <f t="shared" si="8"/>
        <v>20</v>
      </c>
      <c r="O106" s="21">
        <f t="shared" si="9"/>
        <v>12209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43.2</v>
      </c>
      <c r="D107" s="75">
        <v>0.3</v>
      </c>
      <c r="E107" s="75"/>
      <c r="F107" s="75">
        <v>3.8</v>
      </c>
      <c r="G107" s="75">
        <v>56.5</v>
      </c>
      <c r="H107" s="75"/>
      <c r="I107" s="30">
        <f t="shared" si="7"/>
        <v>103.8</v>
      </c>
      <c r="J107" s="76"/>
      <c r="K107" s="75"/>
      <c r="L107" s="75"/>
      <c r="M107" s="75">
        <v>0.3</v>
      </c>
      <c r="N107" s="31">
        <f t="shared" si="8"/>
        <v>0.3</v>
      </c>
      <c r="O107" s="32">
        <f t="shared" si="9"/>
        <v>104.1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8.06</v>
      </c>
      <c r="D108" s="72">
        <v>0.88</v>
      </c>
      <c r="E108" s="72"/>
      <c r="F108" s="72">
        <v>0.22</v>
      </c>
      <c r="G108" s="72">
        <v>22.35</v>
      </c>
      <c r="H108" s="72"/>
      <c r="I108" s="27">
        <f t="shared" si="7"/>
        <v>31.510000000000005</v>
      </c>
      <c r="J108" s="73"/>
      <c r="K108" s="72"/>
      <c r="L108" s="72"/>
      <c r="M108" s="72"/>
      <c r="N108" s="28">
        <f t="shared" si="8"/>
        <v>0</v>
      </c>
      <c r="O108" s="29">
        <f t="shared" si="9"/>
        <v>31.510000000000005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3335</v>
      </c>
      <c r="D109" s="66">
        <v>221</v>
      </c>
      <c r="E109" s="66"/>
      <c r="F109" s="66">
        <v>46</v>
      </c>
      <c r="G109" s="66">
        <v>5620</v>
      </c>
      <c r="H109" s="66"/>
      <c r="I109" s="18">
        <f t="shared" si="7"/>
        <v>9222</v>
      </c>
      <c r="J109" s="67"/>
      <c r="K109" s="66"/>
      <c r="L109" s="66"/>
      <c r="M109" s="66"/>
      <c r="N109" s="20">
        <f t="shared" si="8"/>
        <v>0</v>
      </c>
      <c r="O109" s="21">
        <f t="shared" si="9"/>
        <v>9222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27.4</v>
      </c>
      <c r="D110" s="75">
        <v>1.7</v>
      </c>
      <c r="E110" s="75"/>
      <c r="F110" s="75">
        <v>0.2</v>
      </c>
      <c r="G110" s="75">
        <v>37.799999999999997</v>
      </c>
      <c r="H110" s="75"/>
      <c r="I110" s="30">
        <f t="shared" si="7"/>
        <v>67.099999999999994</v>
      </c>
      <c r="J110" s="76"/>
      <c r="K110" s="75"/>
      <c r="L110" s="75"/>
      <c r="M110" s="75"/>
      <c r="N110" s="31">
        <f t="shared" si="8"/>
        <v>0</v>
      </c>
      <c r="O110" s="32">
        <f t="shared" si="9"/>
        <v>67.099999999999994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8.4499999999999993</v>
      </c>
      <c r="D111" s="72">
        <v>1.57</v>
      </c>
      <c r="E111" s="72"/>
      <c r="F111" s="72">
        <v>1.69</v>
      </c>
      <c r="G111" s="72">
        <v>6.11</v>
      </c>
      <c r="H111" s="72"/>
      <c r="I111" s="27">
        <f t="shared" si="7"/>
        <v>17.82</v>
      </c>
      <c r="J111" s="73"/>
      <c r="K111" s="72"/>
      <c r="L111" s="72"/>
      <c r="M111" s="72">
        <v>0.24</v>
      </c>
      <c r="N111" s="28">
        <f t="shared" si="8"/>
        <v>0.24</v>
      </c>
      <c r="O111" s="29">
        <f t="shared" si="9"/>
        <v>18.059999999999999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3840</v>
      </c>
      <c r="D112" s="66">
        <v>348</v>
      </c>
      <c r="E112" s="66"/>
      <c r="F112" s="66">
        <v>345</v>
      </c>
      <c r="G112" s="66">
        <v>1755</v>
      </c>
      <c r="H112" s="66"/>
      <c r="I112" s="18">
        <f t="shared" si="7"/>
        <v>6288</v>
      </c>
      <c r="J112" s="67"/>
      <c r="K112" s="66"/>
      <c r="L112" s="66"/>
      <c r="M112" s="66">
        <v>32</v>
      </c>
      <c r="N112" s="20">
        <f t="shared" si="8"/>
        <v>32</v>
      </c>
      <c r="O112" s="21">
        <f t="shared" si="9"/>
        <v>6320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29.2</v>
      </c>
      <c r="D113" s="75">
        <v>2.2999999999999998</v>
      </c>
      <c r="E113" s="75"/>
      <c r="F113" s="75">
        <v>2.1</v>
      </c>
      <c r="G113" s="75">
        <v>0</v>
      </c>
      <c r="H113" s="75"/>
      <c r="I113" s="30">
        <f t="shared" si="7"/>
        <v>33.6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33.6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5.41</v>
      </c>
      <c r="D114" s="72">
        <v>0.8</v>
      </c>
      <c r="E114" s="72"/>
      <c r="F114" s="72">
        <v>0.67</v>
      </c>
      <c r="G114" s="72">
        <v>5.61</v>
      </c>
      <c r="H114" s="72"/>
      <c r="I114" s="27">
        <f t="shared" si="7"/>
        <v>12.49</v>
      </c>
      <c r="J114" s="73"/>
      <c r="K114" s="72"/>
      <c r="L114" s="72"/>
      <c r="M114" s="72"/>
      <c r="N114" s="28">
        <f t="shared" si="8"/>
        <v>0</v>
      </c>
      <c r="O114" s="29">
        <f t="shared" si="9"/>
        <v>12.49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2551</v>
      </c>
      <c r="D115" s="66">
        <v>157</v>
      </c>
      <c r="E115" s="66"/>
      <c r="F115" s="66">
        <v>152</v>
      </c>
      <c r="G115" s="66">
        <v>1685</v>
      </c>
      <c r="H115" s="66"/>
      <c r="I115" s="18">
        <f t="shared" si="7"/>
        <v>4545</v>
      </c>
      <c r="J115" s="67"/>
      <c r="K115" s="66"/>
      <c r="L115" s="66"/>
      <c r="M115" s="66"/>
      <c r="N115" s="20">
        <f t="shared" si="8"/>
        <v>0</v>
      </c>
      <c r="O115" s="21">
        <f t="shared" si="9"/>
        <v>4545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18.5</v>
      </c>
      <c r="D116" s="84">
        <v>0.8</v>
      </c>
      <c r="E116" s="84"/>
      <c r="F116" s="84">
        <v>0.6</v>
      </c>
      <c r="G116" s="84">
        <v>0</v>
      </c>
      <c r="H116" s="84"/>
      <c r="I116" s="46">
        <f t="shared" si="7"/>
        <v>19.900000000000002</v>
      </c>
      <c r="J116" s="85"/>
      <c r="K116" s="84"/>
      <c r="L116" s="84"/>
      <c r="M116" s="84"/>
      <c r="N116" s="47">
        <f t="shared" si="8"/>
        <v>0</v>
      </c>
      <c r="O116" s="43">
        <f t="shared" si="9"/>
        <v>19.900000000000002</v>
      </c>
      <c r="P116" s="44">
        <f>SUM(O136,P111,P112,P115)</f>
        <v>760.6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10.67</v>
      </c>
      <c r="D121" s="63">
        <v>1.68</v>
      </c>
      <c r="E121" s="63"/>
      <c r="F121" s="63">
        <v>0.02</v>
      </c>
      <c r="G121" s="63">
        <v>5.79</v>
      </c>
      <c r="H121" s="63"/>
      <c r="I121" s="11">
        <f t="shared" si="7"/>
        <v>18.16</v>
      </c>
      <c r="J121" s="64"/>
      <c r="K121" s="63"/>
      <c r="L121" s="63"/>
      <c r="M121" s="63">
        <v>0.36</v>
      </c>
      <c r="N121" s="13">
        <f t="shared" si="8"/>
        <v>0.36</v>
      </c>
      <c r="O121" s="14">
        <f t="shared" si="9"/>
        <v>18.52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5160</v>
      </c>
      <c r="D122" s="66">
        <v>400</v>
      </c>
      <c r="E122" s="66"/>
      <c r="F122" s="66">
        <v>4</v>
      </c>
      <c r="G122" s="66">
        <v>1653</v>
      </c>
      <c r="H122" s="66"/>
      <c r="I122" s="18">
        <f t="shared" si="7"/>
        <v>7217</v>
      </c>
      <c r="J122" s="67"/>
      <c r="K122" s="66"/>
      <c r="L122" s="66"/>
      <c r="M122" s="66">
        <v>39</v>
      </c>
      <c r="N122" s="20">
        <f t="shared" si="8"/>
        <v>39</v>
      </c>
      <c r="O122" s="21">
        <f t="shared" si="9"/>
        <v>7256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34.700000000000003</v>
      </c>
      <c r="D123" s="75">
        <v>0</v>
      </c>
      <c r="E123" s="75"/>
      <c r="F123" s="75">
        <v>0</v>
      </c>
      <c r="G123" s="75">
        <v>0</v>
      </c>
      <c r="H123" s="75"/>
      <c r="I123" s="30">
        <f t="shared" si="7"/>
        <v>34.700000000000003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34.700000000000003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3.57</v>
      </c>
      <c r="D124" s="72">
        <v>1.33</v>
      </c>
      <c r="E124" s="72"/>
      <c r="F124" s="72"/>
      <c r="G124" s="72">
        <v>1.21</v>
      </c>
      <c r="H124" s="72"/>
      <c r="I124" s="27">
        <f t="shared" si="7"/>
        <v>6.11</v>
      </c>
      <c r="J124" s="73"/>
      <c r="K124" s="72"/>
      <c r="L124" s="72"/>
      <c r="M124" s="72"/>
      <c r="N124" s="28">
        <f t="shared" si="8"/>
        <v>0</v>
      </c>
      <c r="O124" s="29">
        <f t="shared" si="9"/>
        <v>6.11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1830</v>
      </c>
      <c r="D125" s="66">
        <v>328</v>
      </c>
      <c r="E125" s="66"/>
      <c r="F125" s="66"/>
      <c r="G125" s="66">
        <v>340</v>
      </c>
      <c r="H125" s="66"/>
      <c r="I125" s="18">
        <f t="shared" si="7"/>
        <v>2498</v>
      </c>
      <c r="J125" s="67"/>
      <c r="K125" s="66"/>
      <c r="L125" s="66"/>
      <c r="M125" s="66"/>
      <c r="N125" s="20">
        <f t="shared" si="8"/>
        <v>0</v>
      </c>
      <c r="O125" s="21">
        <f t="shared" si="9"/>
        <v>2498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9.6</v>
      </c>
      <c r="D126" s="75">
        <v>0</v>
      </c>
      <c r="E126" s="75"/>
      <c r="F126" s="75"/>
      <c r="G126" s="75">
        <v>0</v>
      </c>
      <c r="H126" s="75"/>
      <c r="I126" s="30">
        <f t="shared" si="7"/>
        <v>9.6</v>
      </c>
      <c r="J126" s="76"/>
      <c r="K126" s="75"/>
      <c r="L126" s="75"/>
      <c r="M126" s="75"/>
      <c r="N126" s="31">
        <f t="shared" si="8"/>
        <v>0</v>
      </c>
      <c r="O126" s="32">
        <f t="shared" si="9"/>
        <v>9.6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22.96</v>
      </c>
      <c r="D127" s="72">
        <v>3.49</v>
      </c>
      <c r="E127" s="72"/>
      <c r="F127" s="72"/>
      <c r="G127" s="72">
        <v>3.53</v>
      </c>
      <c r="H127" s="72"/>
      <c r="I127" s="27">
        <f t="shared" si="7"/>
        <v>29.980000000000004</v>
      </c>
      <c r="J127" s="73"/>
      <c r="K127" s="72"/>
      <c r="L127" s="72"/>
      <c r="M127" s="72"/>
      <c r="N127" s="28">
        <f t="shared" si="8"/>
        <v>0</v>
      </c>
      <c r="O127" s="29">
        <f t="shared" si="9"/>
        <v>29.980000000000004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11650</v>
      </c>
      <c r="D128" s="66">
        <v>857</v>
      </c>
      <c r="E128" s="66"/>
      <c r="F128" s="66"/>
      <c r="G128" s="66">
        <v>1003</v>
      </c>
      <c r="H128" s="66"/>
      <c r="I128" s="18">
        <f t="shared" si="7"/>
        <v>13510</v>
      </c>
      <c r="J128" s="67"/>
      <c r="K128" s="66"/>
      <c r="L128" s="66"/>
      <c r="M128" s="66"/>
      <c r="N128" s="20">
        <f t="shared" si="8"/>
        <v>0</v>
      </c>
      <c r="O128" s="21">
        <f t="shared" si="9"/>
        <v>13510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206.1</v>
      </c>
      <c r="D130" s="63">
        <v>59.6</v>
      </c>
      <c r="E130" s="63"/>
      <c r="F130" s="63">
        <v>227.92</v>
      </c>
      <c r="G130" s="63">
        <v>174.69</v>
      </c>
      <c r="H130" s="63">
        <v>0.32</v>
      </c>
      <c r="I130" s="11">
        <f t="shared" si="7"/>
        <v>668.63</v>
      </c>
      <c r="J130" s="64"/>
      <c r="K130" s="63"/>
      <c r="L130" s="63">
        <v>0.73</v>
      </c>
      <c r="M130" s="63">
        <v>20.309999999999999</v>
      </c>
      <c r="N130" s="13">
        <f>SUM(J130:M130)</f>
        <v>21.04</v>
      </c>
      <c r="O130" s="14">
        <f t="shared" si="9"/>
        <v>689.67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85063</v>
      </c>
      <c r="D131" s="66">
        <v>10928</v>
      </c>
      <c r="E131" s="66"/>
      <c r="F131" s="66">
        <v>45037</v>
      </c>
      <c r="G131" s="66">
        <v>46199</v>
      </c>
      <c r="H131" s="66">
        <v>45</v>
      </c>
      <c r="I131" s="18">
        <f t="shared" si="7"/>
        <v>187272</v>
      </c>
      <c r="J131" s="67"/>
      <c r="K131" s="66"/>
      <c r="L131" s="66">
        <v>14</v>
      </c>
      <c r="M131" s="66">
        <v>1266</v>
      </c>
      <c r="N131" s="20">
        <f t="shared" si="8"/>
        <v>1280</v>
      </c>
      <c r="O131" s="21">
        <f t="shared" si="9"/>
        <v>188552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788.7</v>
      </c>
      <c r="D132" s="75">
        <v>203.2</v>
      </c>
      <c r="E132" s="75"/>
      <c r="F132" s="75">
        <v>467.4</v>
      </c>
      <c r="G132" s="75">
        <v>425.6</v>
      </c>
      <c r="H132" s="75">
        <v>1.2</v>
      </c>
      <c r="I132" s="30">
        <f t="shared" ref="I132:I138" si="10">SUM(C132:H132)</f>
        <v>1886.1000000000001</v>
      </c>
      <c r="J132" s="76"/>
      <c r="K132" s="75"/>
      <c r="L132" s="75">
        <v>1.4</v>
      </c>
      <c r="M132" s="75">
        <v>42.1</v>
      </c>
      <c r="N132" s="31">
        <f t="shared" ref="N132:N138" si="11">SUM(J132:M132)</f>
        <v>43.5</v>
      </c>
      <c r="O132" s="32">
        <f t="shared" ref="O132:O138" si="12">SUM(N132,I132)</f>
        <v>1929.6000000000001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202.42</v>
      </c>
      <c r="D133" s="72">
        <v>51.29</v>
      </c>
      <c r="E133" s="72"/>
      <c r="F133" s="72">
        <v>227.47</v>
      </c>
      <c r="G133" s="72">
        <v>174.69</v>
      </c>
      <c r="H133" s="72"/>
      <c r="I133" s="27">
        <f t="shared" si="10"/>
        <v>655.86999999999989</v>
      </c>
      <c r="J133" s="73"/>
      <c r="K133" s="72"/>
      <c r="L133" s="72"/>
      <c r="M133" s="72">
        <v>18.82</v>
      </c>
      <c r="N133" s="28">
        <f t="shared" si="11"/>
        <v>18.82</v>
      </c>
      <c r="O133" s="29">
        <f t="shared" si="12"/>
        <v>674.68999999999994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84016</v>
      </c>
      <c r="D134" s="66">
        <v>9193</v>
      </c>
      <c r="E134" s="66"/>
      <c r="F134" s="66">
        <v>44961</v>
      </c>
      <c r="G134" s="66">
        <v>46199</v>
      </c>
      <c r="H134" s="66"/>
      <c r="I134" s="18">
        <f t="shared" si="10"/>
        <v>184369</v>
      </c>
      <c r="J134" s="67"/>
      <c r="K134" s="66"/>
      <c r="L134" s="66"/>
      <c r="M134" s="66">
        <v>1244</v>
      </c>
      <c r="N134" s="20">
        <f t="shared" si="11"/>
        <v>1244</v>
      </c>
      <c r="O134" s="21">
        <f t="shared" si="12"/>
        <v>185613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755.1</v>
      </c>
      <c r="D135" s="84">
        <v>146.4</v>
      </c>
      <c r="E135" s="84"/>
      <c r="F135" s="84">
        <v>465.7</v>
      </c>
      <c r="G135" s="84">
        <v>425.6</v>
      </c>
      <c r="H135" s="84"/>
      <c r="I135" s="46">
        <f t="shared" si="10"/>
        <v>1792.8000000000002</v>
      </c>
      <c r="J135" s="85"/>
      <c r="K135" s="84"/>
      <c r="L135" s="84"/>
      <c r="M135" s="84">
        <v>40</v>
      </c>
      <c r="N135" s="47">
        <f t="shared" si="11"/>
        <v>40</v>
      </c>
      <c r="O135" s="43">
        <f t="shared" si="12"/>
        <v>1832.8000000000002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206.43999999999997</v>
      </c>
      <c r="D136" s="54">
        <f t="shared" si="13"/>
        <v>128.27000000000001</v>
      </c>
      <c r="E136" s="54">
        <f t="shared" si="13"/>
        <v>0</v>
      </c>
      <c r="F136" s="54">
        <f t="shared" si="13"/>
        <v>228.13</v>
      </c>
      <c r="G136" s="54">
        <f t="shared" si="13"/>
        <v>174.69</v>
      </c>
      <c r="H136" s="54">
        <f t="shared" si="13"/>
        <v>0.32</v>
      </c>
      <c r="I136" s="55">
        <f t="shared" si="10"/>
        <v>737.85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1.9</v>
      </c>
      <c r="M136" s="54">
        <f t="shared" si="14"/>
        <v>20.85</v>
      </c>
      <c r="N136" s="57">
        <f t="shared" si="11"/>
        <v>22.75</v>
      </c>
      <c r="O136" s="58">
        <f t="shared" si="12"/>
        <v>760.6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85118</v>
      </c>
      <c r="D137" s="17">
        <f t="shared" si="13"/>
        <v>13341</v>
      </c>
      <c r="E137" s="17">
        <f t="shared" si="13"/>
        <v>0</v>
      </c>
      <c r="F137" s="17">
        <f t="shared" si="13"/>
        <v>45050</v>
      </c>
      <c r="G137" s="17">
        <f t="shared" si="13"/>
        <v>46199</v>
      </c>
      <c r="H137" s="17">
        <f t="shared" si="13"/>
        <v>45</v>
      </c>
      <c r="I137" s="18">
        <f t="shared" si="10"/>
        <v>189753</v>
      </c>
      <c r="J137" s="19">
        <f t="shared" si="14"/>
        <v>0</v>
      </c>
      <c r="K137" s="17">
        <f t="shared" si="14"/>
        <v>0</v>
      </c>
      <c r="L137" s="17">
        <f t="shared" si="14"/>
        <v>14</v>
      </c>
      <c r="M137" s="17">
        <f t="shared" si="14"/>
        <v>1269</v>
      </c>
      <c r="N137" s="20">
        <f t="shared" si="11"/>
        <v>1283</v>
      </c>
      <c r="O137" s="21">
        <f t="shared" si="12"/>
        <v>191036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792.60000000000025</v>
      </c>
      <c r="D138" s="40">
        <f t="shared" si="13"/>
        <v>459.49999999999994</v>
      </c>
      <c r="E138" s="40">
        <f t="shared" si="13"/>
        <v>0</v>
      </c>
      <c r="F138" s="40">
        <f t="shared" si="13"/>
        <v>469.20000000000005</v>
      </c>
      <c r="G138" s="40">
        <f t="shared" si="13"/>
        <v>425.59999999999997</v>
      </c>
      <c r="H138" s="40">
        <f t="shared" si="13"/>
        <v>1.2000000000000002</v>
      </c>
      <c r="I138" s="46">
        <f t="shared" si="10"/>
        <v>2148.1</v>
      </c>
      <c r="J138" s="42">
        <f t="shared" si="14"/>
        <v>0</v>
      </c>
      <c r="K138" s="40">
        <f t="shared" si="14"/>
        <v>0</v>
      </c>
      <c r="L138" s="40">
        <f t="shared" si="14"/>
        <v>1.4</v>
      </c>
      <c r="M138" s="40">
        <f t="shared" si="14"/>
        <v>42.5</v>
      </c>
      <c r="N138" s="47">
        <f t="shared" si="11"/>
        <v>43.9</v>
      </c>
      <c r="O138" s="43">
        <f t="shared" si="12"/>
        <v>2192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E658B-ABD3-41CA-A98C-7CF4C111B45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1.54</v>
      </c>
      <c r="D5" s="63">
        <v>0.62</v>
      </c>
      <c r="E5" s="63"/>
      <c r="F5" s="63"/>
      <c r="G5" s="63">
        <v>13.33</v>
      </c>
      <c r="H5" s="63"/>
      <c r="I5" s="11">
        <f t="shared" ref="I5:I36" si="0">SUM(C5:H5)</f>
        <v>15.49</v>
      </c>
      <c r="J5" s="64"/>
      <c r="K5" s="63"/>
      <c r="L5" s="63">
        <v>2.0299999999999998</v>
      </c>
      <c r="M5" s="63">
        <v>0.13</v>
      </c>
      <c r="N5" s="13">
        <f t="shared" ref="N5:N58" si="1">SUM(J5:M5)</f>
        <v>2.1599999999999997</v>
      </c>
      <c r="O5" s="14">
        <f>SUM(N5,I5)</f>
        <v>17.649999999999999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3.29</v>
      </c>
      <c r="E8" s="72"/>
      <c r="F8" s="72"/>
      <c r="G8" s="72">
        <v>26.2</v>
      </c>
      <c r="H8" s="72"/>
      <c r="I8" s="27">
        <f t="shared" si="0"/>
        <v>29.49</v>
      </c>
      <c r="J8" s="73">
        <v>0.52</v>
      </c>
      <c r="K8" s="72"/>
      <c r="L8" s="72">
        <v>9.8000000000000007</v>
      </c>
      <c r="M8" s="72"/>
      <c r="N8" s="28">
        <f t="shared" si="1"/>
        <v>10.32</v>
      </c>
      <c r="O8" s="29">
        <f t="shared" si="2"/>
        <v>39.81</v>
      </c>
      <c r="P8" s="22" t="s">
        <v>25</v>
      </c>
      <c r="Q8" s="129" t="s">
        <v>92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>
        <v>7</v>
      </c>
      <c r="K9" s="66"/>
      <c r="L9" s="66">
        <v>109</v>
      </c>
      <c r="M9" s="66"/>
      <c r="N9" s="20">
        <f t="shared" si="1"/>
        <v>116</v>
      </c>
      <c r="O9" s="21">
        <f t="shared" si="2"/>
        <v>116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>
        <v>2.2999999999999998</v>
      </c>
      <c r="K10" s="75"/>
      <c r="L10" s="75">
        <v>15.9</v>
      </c>
      <c r="M10" s="75"/>
      <c r="N10" s="31">
        <f t="shared" si="1"/>
        <v>18.2</v>
      </c>
      <c r="O10" s="32">
        <f t="shared" si="2"/>
        <v>18.2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2.86</v>
      </c>
      <c r="E11" s="72"/>
      <c r="F11" s="72"/>
      <c r="G11" s="72"/>
      <c r="H11" s="72"/>
      <c r="I11" s="27">
        <f t="shared" si="0"/>
        <v>2.86</v>
      </c>
      <c r="J11" s="73"/>
      <c r="K11" s="72"/>
      <c r="L11" s="72">
        <v>2.19</v>
      </c>
      <c r="M11" s="72"/>
      <c r="N11" s="28">
        <f t="shared" si="1"/>
        <v>2.19</v>
      </c>
      <c r="O11" s="29">
        <f t="shared" si="2"/>
        <v>5.05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114</v>
      </c>
      <c r="E12" s="66"/>
      <c r="F12" s="66"/>
      <c r="G12" s="66"/>
      <c r="H12" s="66"/>
      <c r="I12" s="18">
        <f t="shared" si="0"/>
        <v>114</v>
      </c>
      <c r="J12" s="67"/>
      <c r="K12" s="66"/>
      <c r="L12" s="66">
        <v>50</v>
      </c>
      <c r="M12" s="66"/>
      <c r="N12" s="20">
        <f t="shared" si="1"/>
        <v>50</v>
      </c>
      <c r="O12" s="21">
        <f t="shared" si="2"/>
        <v>164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23.4</v>
      </c>
      <c r="E13" s="75"/>
      <c r="F13" s="75"/>
      <c r="G13" s="75"/>
      <c r="H13" s="75"/>
      <c r="I13" s="30">
        <f t="shared" si="0"/>
        <v>23.4</v>
      </c>
      <c r="J13" s="76"/>
      <c r="K13" s="75"/>
      <c r="L13" s="75">
        <v>4.2</v>
      </c>
      <c r="M13" s="75"/>
      <c r="N13" s="31">
        <f t="shared" si="1"/>
        <v>4.2</v>
      </c>
      <c r="O13" s="32">
        <f t="shared" si="2"/>
        <v>27.599999999999998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7.58</v>
      </c>
      <c r="E14" s="72"/>
      <c r="F14" s="72"/>
      <c r="G14" s="72"/>
      <c r="H14" s="72"/>
      <c r="I14" s="27">
        <f t="shared" si="0"/>
        <v>7.58</v>
      </c>
      <c r="J14" s="73"/>
      <c r="K14" s="72"/>
      <c r="L14" s="72">
        <v>1.25</v>
      </c>
      <c r="M14" s="72">
        <v>0.38</v>
      </c>
      <c r="N14" s="28">
        <f t="shared" si="1"/>
        <v>1.63</v>
      </c>
      <c r="O14" s="29">
        <f t="shared" si="2"/>
        <v>9.2100000000000009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438</v>
      </c>
      <c r="E15" s="66"/>
      <c r="F15" s="66"/>
      <c r="G15" s="66"/>
      <c r="H15" s="66"/>
      <c r="I15" s="18">
        <f t="shared" si="0"/>
        <v>438</v>
      </c>
      <c r="J15" s="67"/>
      <c r="K15" s="66"/>
      <c r="L15" s="66">
        <v>37</v>
      </c>
      <c r="M15" s="66">
        <v>8</v>
      </c>
      <c r="N15" s="20">
        <f t="shared" si="1"/>
        <v>45</v>
      </c>
      <c r="O15" s="21">
        <f t="shared" si="2"/>
        <v>483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45</v>
      </c>
      <c r="E16" s="75"/>
      <c r="F16" s="75"/>
      <c r="G16" s="75"/>
      <c r="H16" s="75"/>
      <c r="I16" s="30">
        <f t="shared" si="0"/>
        <v>45</v>
      </c>
      <c r="J16" s="76"/>
      <c r="K16" s="75"/>
      <c r="L16" s="75">
        <v>2.6</v>
      </c>
      <c r="M16" s="75">
        <v>0.5</v>
      </c>
      <c r="N16" s="31">
        <f t="shared" si="1"/>
        <v>3.1</v>
      </c>
      <c r="O16" s="32">
        <f t="shared" si="2"/>
        <v>48.1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27.58</v>
      </c>
      <c r="E17" s="72"/>
      <c r="F17" s="72">
        <v>0.11</v>
      </c>
      <c r="G17" s="72"/>
      <c r="H17" s="72"/>
      <c r="I17" s="27">
        <f t="shared" si="0"/>
        <v>27.689999999999998</v>
      </c>
      <c r="J17" s="73"/>
      <c r="K17" s="72"/>
      <c r="L17" s="72">
        <v>1.82</v>
      </c>
      <c r="M17" s="72">
        <v>0.45</v>
      </c>
      <c r="N17" s="28">
        <f t="shared" si="1"/>
        <v>2.27</v>
      </c>
      <c r="O17" s="29">
        <f t="shared" si="2"/>
        <v>29.959999999999997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1987</v>
      </c>
      <c r="E18" s="66"/>
      <c r="F18" s="66">
        <v>11</v>
      </c>
      <c r="G18" s="66"/>
      <c r="H18" s="66"/>
      <c r="I18" s="18">
        <f t="shared" si="0"/>
        <v>1998</v>
      </c>
      <c r="J18" s="67"/>
      <c r="K18" s="66"/>
      <c r="L18" s="66">
        <v>73</v>
      </c>
      <c r="M18" s="66">
        <v>20</v>
      </c>
      <c r="N18" s="20">
        <f t="shared" si="1"/>
        <v>93</v>
      </c>
      <c r="O18" s="21">
        <f t="shared" si="2"/>
        <v>2091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123.7</v>
      </c>
      <c r="E19" s="75"/>
      <c r="F19" s="75">
        <v>0.6</v>
      </c>
      <c r="G19" s="75"/>
      <c r="H19" s="75"/>
      <c r="I19" s="30">
        <f t="shared" si="0"/>
        <v>124.3</v>
      </c>
      <c r="J19" s="76"/>
      <c r="K19" s="75"/>
      <c r="L19" s="75">
        <v>3.8</v>
      </c>
      <c r="M19" s="75">
        <v>1.1000000000000001</v>
      </c>
      <c r="N19" s="31">
        <f t="shared" si="1"/>
        <v>4.9000000000000004</v>
      </c>
      <c r="O19" s="32">
        <f t="shared" si="2"/>
        <v>129.19999999999999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1.4</v>
      </c>
      <c r="D20" s="72">
        <v>3.28</v>
      </c>
      <c r="E20" s="72"/>
      <c r="F20" s="72">
        <v>0.4</v>
      </c>
      <c r="G20" s="72">
        <v>1.59</v>
      </c>
      <c r="H20" s="72"/>
      <c r="I20" s="27">
        <f t="shared" si="0"/>
        <v>6.67</v>
      </c>
      <c r="J20" s="73"/>
      <c r="K20" s="72"/>
      <c r="L20" s="72"/>
      <c r="M20" s="72">
        <v>0.69</v>
      </c>
      <c r="N20" s="28">
        <f t="shared" si="1"/>
        <v>0.69</v>
      </c>
      <c r="O20" s="29">
        <f t="shared" si="2"/>
        <v>7.3599999999999994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378</v>
      </c>
      <c r="D21" s="66">
        <v>402</v>
      </c>
      <c r="E21" s="66"/>
      <c r="F21" s="66">
        <v>40</v>
      </c>
      <c r="G21" s="66">
        <v>237</v>
      </c>
      <c r="H21" s="66"/>
      <c r="I21" s="18">
        <f t="shared" si="0"/>
        <v>1057</v>
      </c>
      <c r="J21" s="67"/>
      <c r="K21" s="66"/>
      <c r="L21" s="66"/>
      <c r="M21" s="66">
        <v>81</v>
      </c>
      <c r="N21" s="20">
        <f t="shared" si="1"/>
        <v>81</v>
      </c>
      <c r="O21" s="21">
        <f t="shared" si="2"/>
        <v>1138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15.7</v>
      </c>
      <c r="D22" s="75">
        <v>19.899999999999999</v>
      </c>
      <c r="E22" s="75"/>
      <c r="F22" s="75">
        <v>1.5</v>
      </c>
      <c r="G22" s="75">
        <v>8.6</v>
      </c>
      <c r="H22" s="75"/>
      <c r="I22" s="30">
        <f t="shared" si="0"/>
        <v>45.699999999999996</v>
      </c>
      <c r="J22" s="76"/>
      <c r="K22" s="75"/>
      <c r="L22" s="75"/>
      <c r="M22" s="75">
        <v>3.3</v>
      </c>
      <c r="N22" s="31">
        <f t="shared" si="1"/>
        <v>3.3</v>
      </c>
      <c r="O22" s="32">
        <f t="shared" si="2"/>
        <v>48.999999999999993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1.47</v>
      </c>
      <c r="D23" s="72">
        <v>2.4500000000000002</v>
      </c>
      <c r="E23" s="72"/>
      <c r="F23" s="72"/>
      <c r="G23" s="72"/>
      <c r="H23" s="72"/>
      <c r="I23" s="27">
        <f t="shared" si="0"/>
        <v>3.92</v>
      </c>
      <c r="J23" s="73"/>
      <c r="K23" s="72"/>
      <c r="L23" s="72"/>
      <c r="M23" s="72">
        <v>0.16</v>
      </c>
      <c r="N23" s="28">
        <f t="shared" si="1"/>
        <v>0.16</v>
      </c>
      <c r="O23" s="29">
        <f t="shared" si="2"/>
        <v>4.08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421</v>
      </c>
      <c r="D24" s="66">
        <v>1356</v>
      </c>
      <c r="E24" s="66"/>
      <c r="F24" s="66"/>
      <c r="G24" s="66"/>
      <c r="H24" s="66"/>
      <c r="I24" s="18">
        <f t="shared" si="0"/>
        <v>1777</v>
      </c>
      <c r="J24" s="67"/>
      <c r="K24" s="66"/>
      <c r="L24" s="66"/>
      <c r="M24" s="66">
        <v>54</v>
      </c>
      <c r="N24" s="20">
        <f t="shared" si="1"/>
        <v>54</v>
      </c>
      <c r="O24" s="21">
        <f t="shared" si="2"/>
        <v>1831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14.5</v>
      </c>
      <c r="D25" s="75">
        <v>51.7</v>
      </c>
      <c r="E25" s="75"/>
      <c r="F25" s="75"/>
      <c r="G25" s="75"/>
      <c r="H25" s="75"/>
      <c r="I25" s="30">
        <f t="shared" si="0"/>
        <v>66.2</v>
      </c>
      <c r="J25" s="76"/>
      <c r="K25" s="75"/>
      <c r="L25" s="75"/>
      <c r="M25" s="75">
        <v>1.7</v>
      </c>
      <c r="N25" s="31">
        <f t="shared" si="1"/>
        <v>1.7</v>
      </c>
      <c r="O25" s="32">
        <f t="shared" si="2"/>
        <v>67.900000000000006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0.94</v>
      </c>
      <c r="E26" s="72"/>
      <c r="F26" s="72">
        <v>0.46</v>
      </c>
      <c r="G26" s="72"/>
      <c r="H26" s="72"/>
      <c r="I26" s="27">
        <f t="shared" si="0"/>
        <v>1.4</v>
      </c>
      <c r="J26" s="73"/>
      <c r="K26" s="72"/>
      <c r="L26" s="72"/>
      <c r="M26" s="72"/>
      <c r="N26" s="28">
        <f t="shared" si="1"/>
        <v>0</v>
      </c>
      <c r="O26" s="29">
        <f t="shared" si="2"/>
        <v>1.4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1517</v>
      </c>
      <c r="E27" s="66"/>
      <c r="F27" s="66">
        <v>83</v>
      </c>
      <c r="G27" s="66"/>
      <c r="H27" s="66"/>
      <c r="I27" s="18">
        <f t="shared" si="0"/>
        <v>1600</v>
      </c>
      <c r="J27" s="67"/>
      <c r="K27" s="66"/>
      <c r="L27" s="66"/>
      <c r="M27" s="66">
        <v>126</v>
      </c>
      <c r="N27" s="20">
        <f t="shared" si="1"/>
        <v>126</v>
      </c>
      <c r="O27" s="21">
        <f t="shared" si="2"/>
        <v>1726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45.6</v>
      </c>
      <c r="E28" s="75"/>
      <c r="F28" s="75">
        <v>1.6</v>
      </c>
      <c r="G28" s="75"/>
      <c r="H28" s="75"/>
      <c r="I28" s="30">
        <f t="shared" si="0"/>
        <v>47.2</v>
      </c>
      <c r="J28" s="76"/>
      <c r="K28" s="75"/>
      <c r="L28" s="75"/>
      <c r="M28" s="75">
        <v>3.7</v>
      </c>
      <c r="N28" s="31">
        <f t="shared" si="1"/>
        <v>3.7</v>
      </c>
      <c r="O28" s="32">
        <f t="shared" si="2"/>
        <v>50.900000000000006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0.13</v>
      </c>
      <c r="D29" s="72">
        <v>8.06</v>
      </c>
      <c r="E29" s="72"/>
      <c r="F29" s="72">
        <v>6.85</v>
      </c>
      <c r="G29" s="72"/>
      <c r="H29" s="72"/>
      <c r="I29" s="27">
        <f t="shared" si="0"/>
        <v>15.040000000000001</v>
      </c>
      <c r="J29" s="73"/>
      <c r="K29" s="72"/>
      <c r="L29" s="72"/>
      <c r="M29" s="72">
        <v>0.15</v>
      </c>
      <c r="N29" s="28">
        <f t="shared" si="1"/>
        <v>0.15</v>
      </c>
      <c r="O29" s="29">
        <f t="shared" si="2"/>
        <v>15.190000000000001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49</v>
      </c>
      <c r="D30" s="66">
        <v>3525</v>
      </c>
      <c r="E30" s="66"/>
      <c r="F30" s="66">
        <v>1280</v>
      </c>
      <c r="G30" s="66"/>
      <c r="H30" s="66"/>
      <c r="I30" s="18">
        <f t="shared" si="0"/>
        <v>4854</v>
      </c>
      <c r="J30" s="67"/>
      <c r="K30" s="66"/>
      <c r="L30" s="66"/>
      <c r="M30" s="66">
        <v>6</v>
      </c>
      <c r="N30" s="20">
        <f t="shared" si="1"/>
        <v>6</v>
      </c>
      <c r="O30" s="21">
        <f t="shared" si="2"/>
        <v>4860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0.8</v>
      </c>
      <c r="D31" s="75">
        <v>90.4</v>
      </c>
      <c r="E31" s="75"/>
      <c r="F31" s="75">
        <v>19.7</v>
      </c>
      <c r="G31" s="75"/>
      <c r="H31" s="75"/>
      <c r="I31" s="30">
        <f t="shared" si="0"/>
        <v>110.9</v>
      </c>
      <c r="J31" s="76"/>
      <c r="K31" s="75"/>
      <c r="L31" s="75"/>
      <c r="M31" s="75">
        <v>0.2</v>
      </c>
      <c r="N31" s="31">
        <f t="shared" si="1"/>
        <v>0.2</v>
      </c>
      <c r="O31" s="32">
        <f t="shared" si="2"/>
        <v>111.10000000000001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2.38</v>
      </c>
      <c r="E32" s="72"/>
      <c r="F32" s="72">
        <v>3.3</v>
      </c>
      <c r="G32" s="72">
        <v>0.68</v>
      </c>
      <c r="H32" s="72"/>
      <c r="I32" s="27">
        <f t="shared" si="0"/>
        <v>6.3599999999999994</v>
      </c>
      <c r="J32" s="73"/>
      <c r="K32" s="72"/>
      <c r="L32" s="72"/>
      <c r="M32" s="72">
        <v>0.1</v>
      </c>
      <c r="N32" s="28">
        <f t="shared" si="1"/>
        <v>0.1</v>
      </c>
      <c r="O32" s="29">
        <f t="shared" si="2"/>
        <v>6.4599999999999991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424</v>
      </c>
      <c r="E33" s="66"/>
      <c r="F33" s="66">
        <v>596</v>
      </c>
      <c r="G33" s="66">
        <v>152</v>
      </c>
      <c r="H33" s="66"/>
      <c r="I33" s="18">
        <f t="shared" si="0"/>
        <v>1172</v>
      </c>
      <c r="J33" s="67"/>
      <c r="K33" s="66"/>
      <c r="L33" s="66"/>
      <c r="M33" s="66">
        <v>7</v>
      </c>
      <c r="N33" s="20">
        <f t="shared" si="1"/>
        <v>7</v>
      </c>
      <c r="O33" s="21">
        <f t="shared" si="2"/>
        <v>1179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8.6</v>
      </c>
      <c r="E34" s="75"/>
      <c r="F34" s="75">
        <v>7.9</v>
      </c>
      <c r="G34" s="75">
        <v>2.2000000000000002</v>
      </c>
      <c r="H34" s="75"/>
      <c r="I34" s="30">
        <f t="shared" si="0"/>
        <v>18.7</v>
      </c>
      <c r="J34" s="76"/>
      <c r="K34" s="75"/>
      <c r="L34" s="75"/>
      <c r="M34" s="75">
        <v>0.2</v>
      </c>
      <c r="N34" s="31">
        <f t="shared" si="1"/>
        <v>0.2</v>
      </c>
      <c r="O34" s="32">
        <f t="shared" si="2"/>
        <v>18.899999999999999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0.85</v>
      </c>
      <c r="D35" s="72">
        <v>1.81</v>
      </c>
      <c r="E35" s="72"/>
      <c r="F35" s="72">
        <v>30.68</v>
      </c>
      <c r="G35" s="72">
        <v>3.01</v>
      </c>
      <c r="H35" s="72"/>
      <c r="I35" s="27">
        <f t="shared" si="0"/>
        <v>36.35</v>
      </c>
      <c r="J35" s="73"/>
      <c r="K35" s="72"/>
      <c r="L35" s="72"/>
      <c r="M35" s="72"/>
      <c r="N35" s="28">
        <f t="shared" si="1"/>
        <v>0</v>
      </c>
      <c r="O35" s="29">
        <f t="shared" si="2"/>
        <v>36.35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282</v>
      </c>
      <c r="D36" s="66">
        <v>278</v>
      </c>
      <c r="E36" s="66"/>
      <c r="F36" s="66">
        <v>5433</v>
      </c>
      <c r="G36" s="66">
        <v>595</v>
      </c>
      <c r="H36" s="66"/>
      <c r="I36" s="18">
        <f t="shared" si="0"/>
        <v>6588</v>
      </c>
      <c r="J36" s="67"/>
      <c r="K36" s="66"/>
      <c r="L36" s="66"/>
      <c r="M36" s="66"/>
      <c r="N36" s="20">
        <f t="shared" si="1"/>
        <v>0</v>
      </c>
      <c r="O36" s="21">
        <f t="shared" si="2"/>
        <v>6588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3.7</v>
      </c>
      <c r="D37" s="75">
        <v>5.8</v>
      </c>
      <c r="E37" s="75"/>
      <c r="F37" s="75">
        <v>61.6</v>
      </c>
      <c r="G37" s="75">
        <v>8.5</v>
      </c>
      <c r="H37" s="75"/>
      <c r="I37" s="30">
        <f t="shared" ref="I37:I50" si="3">SUM(C37:H37)</f>
        <v>79.599999999999994</v>
      </c>
      <c r="J37" s="76"/>
      <c r="K37" s="75"/>
      <c r="L37" s="75"/>
      <c r="M37" s="75"/>
      <c r="N37" s="31">
        <f t="shared" si="1"/>
        <v>0</v>
      </c>
      <c r="O37" s="32">
        <f t="shared" si="2"/>
        <v>79.599999999999994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1.56</v>
      </c>
      <c r="D38" s="72">
        <v>0.2</v>
      </c>
      <c r="E38" s="72"/>
      <c r="F38" s="72">
        <v>78.05</v>
      </c>
      <c r="G38" s="72">
        <v>9.16</v>
      </c>
      <c r="H38" s="72"/>
      <c r="I38" s="27">
        <f t="shared" si="3"/>
        <v>88.97</v>
      </c>
      <c r="J38" s="73"/>
      <c r="K38" s="72"/>
      <c r="L38" s="72"/>
      <c r="M38" s="72">
        <v>0.03</v>
      </c>
      <c r="N38" s="28">
        <f t="shared" si="1"/>
        <v>0.03</v>
      </c>
      <c r="O38" s="29">
        <f t="shared" si="2"/>
        <v>89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666</v>
      </c>
      <c r="D39" s="66">
        <v>44</v>
      </c>
      <c r="E39" s="66"/>
      <c r="F39" s="66">
        <v>17325</v>
      </c>
      <c r="G39" s="66">
        <v>2640</v>
      </c>
      <c r="H39" s="66"/>
      <c r="I39" s="18">
        <f t="shared" si="3"/>
        <v>20675</v>
      </c>
      <c r="J39" s="67"/>
      <c r="K39" s="66"/>
      <c r="L39" s="66"/>
      <c r="M39" s="66">
        <v>3</v>
      </c>
      <c r="N39" s="20">
        <f t="shared" si="1"/>
        <v>3</v>
      </c>
      <c r="O39" s="21">
        <f t="shared" si="2"/>
        <v>20678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6.8</v>
      </c>
      <c r="D40" s="75">
        <v>0.7</v>
      </c>
      <c r="E40" s="75"/>
      <c r="F40" s="75">
        <v>159.4</v>
      </c>
      <c r="G40" s="75">
        <v>34.200000000000003</v>
      </c>
      <c r="H40" s="75"/>
      <c r="I40" s="30">
        <f t="shared" si="3"/>
        <v>201.10000000000002</v>
      </c>
      <c r="J40" s="76"/>
      <c r="K40" s="75"/>
      <c r="L40" s="75"/>
      <c r="M40" s="75">
        <v>0.1</v>
      </c>
      <c r="N40" s="31">
        <f t="shared" si="1"/>
        <v>0.1</v>
      </c>
      <c r="O40" s="32">
        <f t="shared" si="2"/>
        <v>201.20000000000002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0.18</v>
      </c>
      <c r="D41" s="72">
        <v>2.58</v>
      </c>
      <c r="E41" s="72"/>
      <c r="F41" s="72">
        <v>28.4</v>
      </c>
      <c r="G41" s="72">
        <v>77.34</v>
      </c>
      <c r="H41" s="72"/>
      <c r="I41" s="27">
        <f t="shared" si="3"/>
        <v>108.5</v>
      </c>
      <c r="J41" s="73"/>
      <c r="K41" s="72"/>
      <c r="L41" s="72"/>
      <c r="M41" s="72"/>
      <c r="N41" s="28">
        <f t="shared" si="1"/>
        <v>0</v>
      </c>
      <c r="O41" s="29">
        <f t="shared" si="2"/>
        <v>108.5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82</v>
      </c>
      <c r="D42" s="66">
        <v>537</v>
      </c>
      <c r="E42" s="66"/>
      <c r="F42" s="66">
        <v>5947</v>
      </c>
      <c r="G42" s="66">
        <v>19074</v>
      </c>
      <c r="H42" s="66"/>
      <c r="I42" s="18">
        <f t="shared" si="3"/>
        <v>25640</v>
      </c>
      <c r="J42" s="67"/>
      <c r="K42" s="66"/>
      <c r="L42" s="66"/>
      <c r="M42" s="66"/>
      <c r="N42" s="20">
        <f t="shared" si="1"/>
        <v>0</v>
      </c>
      <c r="O42" s="21">
        <f t="shared" si="2"/>
        <v>25640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0.8</v>
      </c>
      <c r="D43" s="75">
        <v>8.1999999999999993</v>
      </c>
      <c r="E43" s="75"/>
      <c r="F43" s="75">
        <v>55</v>
      </c>
      <c r="G43" s="75">
        <v>244.4</v>
      </c>
      <c r="H43" s="75"/>
      <c r="I43" s="30">
        <f t="shared" si="3"/>
        <v>308.39999999999998</v>
      </c>
      <c r="J43" s="76"/>
      <c r="K43" s="75"/>
      <c r="L43" s="75"/>
      <c r="M43" s="75"/>
      <c r="N43" s="31">
        <f t="shared" si="1"/>
        <v>0</v>
      </c>
      <c r="O43" s="32">
        <f t="shared" si="2"/>
        <v>308.39999999999998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0.35</v>
      </c>
      <c r="D44" s="72">
        <v>3.8</v>
      </c>
      <c r="E44" s="72"/>
      <c r="F44" s="72">
        <v>10.87</v>
      </c>
      <c r="G44" s="72">
        <v>41.34</v>
      </c>
      <c r="H44" s="72"/>
      <c r="I44" s="27">
        <f t="shared" si="3"/>
        <v>56.36</v>
      </c>
      <c r="J44" s="73"/>
      <c r="K44" s="72"/>
      <c r="L44" s="72"/>
      <c r="M44" s="72"/>
      <c r="N44" s="28">
        <f t="shared" si="1"/>
        <v>0</v>
      </c>
      <c r="O44" s="29">
        <f t="shared" si="2"/>
        <v>56.36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166</v>
      </c>
      <c r="D45" s="66">
        <v>936</v>
      </c>
      <c r="E45" s="66"/>
      <c r="F45" s="66">
        <v>2477</v>
      </c>
      <c r="G45" s="66">
        <v>11556</v>
      </c>
      <c r="H45" s="66"/>
      <c r="I45" s="18">
        <f t="shared" si="3"/>
        <v>15135</v>
      </c>
      <c r="J45" s="67"/>
      <c r="K45" s="66"/>
      <c r="L45" s="66"/>
      <c r="M45" s="66"/>
      <c r="N45" s="20">
        <f t="shared" si="1"/>
        <v>0</v>
      </c>
      <c r="O45" s="21">
        <f t="shared" si="2"/>
        <v>15135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1.6</v>
      </c>
      <c r="D46" s="75">
        <v>11.6</v>
      </c>
      <c r="E46" s="75"/>
      <c r="F46" s="75">
        <v>20.3</v>
      </c>
      <c r="G46" s="75">
        <v>125.5</v>
      </c>
      <c r="H46" s="75"/>
      <c r="I46" s="30">
        <f t="shared" si="3"/>
        <v>159</v>
      </c>
      <c r="J46" s="76"/>
      <c r="K46" s="75"/>
      <c r="L46" s="75"/>
      <c r="M46" s="75"/>
      <c r="N46" s="31">
        <f t="shared" si="1"/>
        <v>0</v>
      </c>
      <c r="O46" s="32">
        <f t="shared" si="2"/>
        <v>159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7.05</v>
      </c>
      <c r="D47" s="72">
        <v>14.99</v>
      </c>
      <c r="E47" s="72"/>
      <c r="F47" s="72">
        <v>15.43</v>
      </c>
      <c r="G47" s="72">
        <v>72.819999999999993</v>
      </c>
      <c r="H47" s="72">
        <v>0.3</v>
      </c>
      <c r="I47" s="27">
        <f t="shared" si="3"/>
        <v>110.58999999999999</v>
      </c>
      <c r="J47" s="73"/>
      <c r="K47" s="72"/>
      <c r="L47" s="72"/>
      <c r="M47" s="72">
        <v>3.05</v>
      </c>
      <c r="N47" s="28">
        <f t="shared" si="1"/>
        <v>3.05</v>
      </c>
      <c r="O47" s="29">
        <f t="shared" si="2"/>
        <v>113.63999999999999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3742</v>
      </c>
      <c r="D48" s="66">
        <v>3368</v>
      </c>
      <c r="E48" s="66"/>
      <c r="F48" s="66">
        <v>3574</v>
      </c>
      <c r="G48" s="66">
        <v>21868</v>
      </c>
      <c r="H48" s="66">
        <v>65</v>
      </c>
      <c r="I48" s="18">
        <f t="shared" si="3"/>
        <v>32617</v>
      </c>
      <c r="J48" s="67"/>
      <c r="K48" s="66"/>
      <c r="L48" s="66"/>
      <c r="M48" s="66">
        <v>338</v>
      </c>
      <c r="N48" s="20">
        <f t="shared" si="1"/>
        <v>338</v>
      </c>
      <c r="O48" s="21">
        <f t="shared" si="2"/>
        <v>32955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23.9</v>
      </c>
      <c r="D49" s="75">
        <v>16.100000000000001</v>
      </c>
      <c r="E49" s="75"/>
      <c r="F49" s="75">
        <v>18.2</v>
      </c>
      <c r="G49" s="75">
        <v>115.1</v>
      </c>
      <c r="H49" s="75">
        <v>0.6</v>
      </c>
      <c r="I49" s="30">
        <f t="shared" si="3"/>
        <v>173.9</v>
      </c>
      <c r="J49" s="76"/>
      <c r="K49" s="75"/>
      <c r="L49" s="75"/>
      <c r="M49" s="75">
        <v>1.9</v>
      </c>
      <c r="N49" s="31">
        <f t="shared" si="1"/>
        <v>1.9</v>
      </c>
      <c r="O49" s="32">
        <f t="shared" si="2"/>
        <v>175.8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12.99</v>
      </c>
      <c r="D50" s="63">
        <v>37.68</v>
      </c>
      <c r="E50" s="63"/>
      <c r="F50" s="63">
        <v>174.44</v>
      </c>
      <c r="G50" s="63">
        <v>205.94</v>
      </c>
      <c r="H50" s="63">
        <v>0.3</v>
      </c>
      <c r="I50" s="11">
        <f t="shared" si="3"/>
        <v>431.35</v>
      </c>
      <c r="J50" s="64"/>
      <c r="K50" s="63"/>
      <c r="L50" s="63">
        <v>5.75</v>
      </c>
      <c r="M50" s="63">
        <v>5.01</v>
      </c>
      <c r="N50" s="13">
        <f t="shared" si="1"/>
        <v>10.76</v>
      </c>
      <c r="O50" s="14">
        <f t="shared" si="2"/>
        <v>442.11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5786</v>
      </c>
      <c r="D51" s="66">
        <v>12070</v>
      </c>
      <c r="E51" s="66"/>
      <c r="F51" s="66">
        <v>36755</v>
      </c>
      <c r="G51" s="66">
        <v>56122</v>
      </c>
      <c r="H51" s="66">
        <v>65</v>
      </c>
      <c r="I51" s="18">
        <f t="shared" ref="I51:I58" si="4">SUM(C51:H51)</f>
        <v>110798</v>
      </c>
      <c r="J51" s="67"/>
      <c r="K51" s="66"/>
      <c r="L51" s="66">
        <v>168</v>
      </c>
      <c r="M51" s="66">
        <v>643</v>
      </c>
      <c r="N51" s="20">
        <f t="shared" si="1"/>
        <v>811</v>
      </c>
      <c r="O51" s="21">
        <f>SUM(N51,I51)</f>
        <v>111609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67.8</v>
      </c>
      <c r="D52" s="75">
        <v>243.1</v>
      </c>
      <c r="E52" s="75"/>
      <c r="F52" s="75">
        <v>345.2</v>
      </c>
      <c r="G52" s="75">
        <v>538.5</v>
      </c>
      <c r="H52" s="75">
        <v>0.6</v>
      </c>
      <c r="I52" s="30">
        <f t="shared" si="4"/>
        <v>1195.1999999999998</v>
      </c>
      <c r="J52" s="76"/>
      <c r="K52" s="75"/>
      <c r="L52" s="75">
        <v>11.8</v>
      </c>
      <c r="M52" s="75">
        <v>12.7</v>
      </c>
      <c r="N52" s="31">
        <f t="shared" si="1"/>
        <v>24.5</v>
      </c>
      <c r="O52" s="32">
        <f t="shared" si="2"/>
        <v>1219.6999999999998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10.119999999999999</v>
      </c>
      <c r="D53" s="72">
        <v>28.97</v>
      </c>
      <c r="E53" s="72"/>
      <c r="F53" s="72">
        <v>173.58</v>
      </c>
      <c r="G53" s="72">
        <v>204.35</v>
      </c>
      <c r="H53" s="72">
        <v>0.3</v>
      </c>
      <c r="I53" s="27">
        <f t="shared" si="4"/>
        <v>417.32</v>
      </c>
      <c r="J53" s="73"/>
      <c r="K53" s="72"/>
      <c r="L53" s="72">
        <v>2.02</v>
      </c>
      <c r="M53" s="72">
        <v>4.63</v>
      </c>
      <c r="N53" s="28">
        <f t="shared" si="1"/>
        <v>6.65</v>
      </c>
      <c r="O53" s="29">
        <f t="shared" si="2"/>
        <v>423.96999999999997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4987</v>
      </c>
      <c r="D54" s="66">
        <v>6091</v>
      </c>
      <c r="E54" s="66"/>
      <c r="F54" s="66">
        <v>36632</v>
      </c>
      <c r="G54" s="66">
        <v>55885</v>
      </c>
      <c r="H54" s="66">
        <v>65</v>
      </c>
      <c r="I54" s="18">
        <f t="shared" si="4"/>
        <v>103660</v>
      </c>
      <c r="J54" s="67"/>
      <c r="K54" s="66"/>
      <c r="L54" s="66">
        <v>80</v>
      </c>
      <c r="M54" s="66">
        <v>635</v>
      </c>
      <c r="N54" s="20">
        <f t="shared" si="1"/>
        <v>715</v>
      </c>
      <c r="O54" s="21">
        <f t="shared" si="2"/>
        <v>104375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37.6</v>
      </c>
      <c r="D55" s="69">
        <v>64.599999999999994</v>
      </c>
      <c r="E55" s="69"/>
      <c r="F55" s="69">
        <v>342.1</v>
      </c>
      <c r="G55" s="69">
        <v>529.9</v>
      </c>
      <c r="H55" s="69">
        <v>0.6</v>
      </c>
      <c r="I55" s="24">
        <f t="shared" si="4"/>
        <v>974.80000000000007</v>
      </c>
      <c r="J55" s="70"/>
      <c r="K55" s="69"/>
      <c r="L55" s="69">
        <v>4.3</v>
      </c>
      <c r="M55" s="69">
        <v>12.2</v>
      </c>
      <c r="N55" s="24">
        <f t="shared" si="1"/>
        <v>16.5</v>
      </c>
      <c r="O55" s="26">
        <f t="shared" si="2"/>
        <v>991.30000000000007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14.529999999999998</v>
      </c>
      <c r="D56" s="10">
        <f t="shared" si="5"/>
        <v>82.42</v>
      </c>
      <c r="E56" s="10">
        <f t="shared" si="5"/>
        <v>0</v>
      </c>
      <c r="F56" s="10">
        <f t="shared" si="5"/>
        <v>174.55</v>
      </c>
      <c r="G56" s="10">
        <f t="shared" si="5"/>
        <v>245.47</v>
      </c>
      <c r="H56" s="10">
        <f t="shared" si="5"/>
        <v>0.3</v>
      </c>
      <c r="I56" s="36">
        <f>SUM(C56:H56)</f>
        <v>517.27</v>
      </c>
      <c r="J56" s="34">
        <f>SUM(J5,J8,J11,J14,J17,J20,J23,J26,J29,J32,J35,J38,J41,J44,J47)</f>
        <v>0.52</v>
      </c>
      <c r="K56" s="10">
        <f>SUM(K5,K8,K11,K14,K17,K20,K23,K26,K29,K32,K35,K38,K41,K44,K47)</f>
        <v>0</v>
      </c>
      <c r="L56" s="10">
        <f>SUM(L5,L8,L11,L14,L17,L20,L23,L26,L29,L32,L35,L38,L41,L44,L47)</f>
        <v>17.09</v>
      </c>
      <c r="M56" s="10">
        <f>SUM(M5,M8,M11,M14,M17,M20,M23,M26,M29,M32,M35,M38,M41,M44,M47)</f>
        <v>5.1399999999999988</v>
      </c>
      <c r="N56" s="12">
        <f t="shared" si="1"/>
        <v>22.75</v>
      </c>
      <c r="O56" s="14">
        <f t="shared" si="2"/>
        <v>540.02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5786</v>
      </c>
      <c r="D57" s="17">
        <f t="shared" si="5"/>
        <v>14926</v>
      </c>
      <c r="E57" s="17">
        <f t="shared" si="5"/>
        <v>0</v>
      </c>
      <c r="F57" s="17">
        <f t="shared" si="5"/>
        <v>36766</v>
      </c>
      <c r="G57" s="17">
        <f t="shared" si="5"/>
        <v>56122</v>
      </c>
      <c r="H57" s="17">
        <f t="shared" si="5"/>
        <v>65</v>
      </c>
      <c r="I57" s="37">
        <f t="shared" si="4"/>
        <v>113665</v>
      </c>
      <c r="J57" s="35">
        <f t="shared" ref="J57:M58" si="6">SUM(J6,J9,J12,J15,J18,J21,J24,J27,J30,J33,J36,J39,J42,J45,J48)</f>
        <v>7</v>
      </c>
      <c r="K57" s="17">
        <f t="shared" si="6"/>
        <v>0</v>
      </c>
      <c r="L57" s="17">
        <f t="shared" si="6"/>
        <v>269</v>
      </c>
      <c r="M57" s="17">
        <f t="shared" si="6"/>
        <v>643</v>
      </c>
      <c r="N57" s="19">
        <f t="shared" si="1"/>
        <v>919</v>
      </c>
      <c r="O57" s="21">
        <f t="shared" si="2"/>
        <v>114584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67.8</v>
      </c>
      <c r="D58" s="40">
        <f t="shared" si="5"/>
        <v>450.7000000000001</v>
      </c>
      <c r="E58" s="40">
        <f t="shared" si="5"/>
        <v>0</v>
      </c>
      <c r="F58" s="40">
        <f t="shared" si="5"/>
        <v>345.8</v>
      </c>
      <c r="G58" s="40">
        <f t="shared" si="5"/>
        <v>538.5</v>
      </c>
      <c r="H58" s="40">
        <f t="shared" si="5"/>
        <v>0.6</v>
      </c>
      <c r="I58" s="41">
        <f t="shared" si="4"/>
        <v>1403.4</v>
      </c>
      <c r="J58" s="39">
        <f t="shared" si="6"/>
        <v>2.2999999999999998</v>
      </c>
      <c r="K58" s="40">
        <f t="shared" si="6"/>
        <v>0</v>
      </c>
      <c r="L58" s="40">
        <f t="shared" si="6"/>
        <v>26.500000000000004</v>
      </c>
      <c r="M58" s="40">
        <f t="shared" si="6"/>
        <v>12.7</v>
      </c>
      <c r="N58" s="42">
        <f t="shared" si="1"/>
        <v>41.5</v>
      </c>
      <c r="O58" s="43">
        <f t="shared" si="2"/>
        <v>1444.9</v>
      </c>
      <c r="P58" s="44">
        <f>SUM(O56,P53,P54,P57)</f>
        <v>540.02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1.54</v>
      </c>
      <c r="D63" s="63">
        <v>0.62</v>
      </c>
      <c r="E63" s="63"/>
      <c r="F63" s="63"/>
      <c r="G63" s="63">
        <v>13.33</v>
      </c>
      <c r="H63" s="63"/>
      <c r="I63" s="11">
        <f>SUM(C63:H63)</f>
        <v>15.49</v>
      </c>
      <c r="J63" s="64"/>
      <c r="K63" s="63"/>
      <c r="L63" s="63">
        <v>2.0299999999999998</v>
      </c>
      <c r="M63" s="63">
        <v>0.13</v>
      </c>
      <c r="N63" s="13">
        <f>SUM(J63:M63)</f>
        <v>2.1599999999999997</v>
      </c>
      <c r="O63" s="14">
        <f>SUM(N63,I63)</f>
        <v>17.649999999999999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3.29</v>
      </c>
      <c r="E66" s="72"/>
      <c r="F66" s="72"/>
      <c r="G66" s="72">
        <v>26.2</v>
      </c>
      <c r="H66" s="72"/>
      <c r="I66" s="27">
        <f t="shared" si="7"/>
        <v>29.49</v>
      </c>
      <c r="J66" s="73">
        <v>0.52</v>
      </c>
      <c r="K66" s="72"/>
      <c r="L66" s="72">
        <v>9.8000000000000007</v>
      </c>
      <c r="M66" s="72"/>
      <c r="N66" s="28">
        <f t="shared" si="8"/>
        <v>10.32</v>
      </c>
      <c r="O66" s="29">
        <f t="shared" si="9"/>
        <v>39.81</v>
      </c>
      <c r="P66" s="22" t="s">
        <v>25</v>
      </c>
      <c r="Q66" s="129" t="s">
        <v>92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>
        <v>7</v>
      </c>
      <c r="K67" s="66"/>
      <c r="L67" s="66">
        <v>109</v>
      </c>
      <c r="M67" s="66"/>
      <c r="N67" s="20">
        <f t="shared" si="8"/>
        <v>116</v>
      </c>
      <c r="O67" s="21">
        <f t="shared" si="9"/>
        <v>116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>
        <v>2.2999999999999998</v>
      </c>
      <c r="K68" s="75"/>
      <c r="L68" s="75">
        <v>15.9</v>
      </c>
      <c r="M68" s="75"/>
      <c r="N68" s="31">
        <f t="shared" si="8"/>
        <v>18.2</v>
      </c>
      <c r="O68" s="32">
        <f t="shared" si="9"/>
        <v>18.2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2.86</v>
      </c>
      <c r="E69" s="72"/>
      <c r="F69" s="72"/>
      <c r="G69" s="72"/>
      <c r="H69" s="72"/>
      <c r="I69" s="27">
        <f t="shared" si="7"/>
        <v>2.86</v>
      </c>
      <c r="J69" s="73"/>
      <c r="K69" s="72"/>
      <c r="L69" s="72">
        <v>2.19</v>
      </c>
      <c r="M69" s="72"/>
      <c r="N69" s="28">
        <f t="shared" si="8"/>
        <v>2.19</v>
      </c>
      <c r="O69" s="29">
        <f t="shared" si="9"/>
        <v>5.05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114</v>
      </c>
      <c r="E70" s="66"/>
      <c r="F70" s="66"/>
      <c r="G70" s="66"/>
      <c r="H70" s="66"/>
      <c r="I70" s="18">
        <f t="shared" si="7"/>
        <v>114</v>
      </c>
      <c r="J70" s="67"/>
      <c r="K70" s="66"/>
      <c r="L70" s="66">
        <v>50</v>
      </c>
      <c r="M70" s="66"/>
      <c r="N70" s="20">
        <f t="shared" si="8"/>
        <v>50</v>
      </c>
      <c r="O70" s="21">
        <f t="shared" si="9"/>
        <v>164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23.4</v>
      </c>
      <c r="E71" s="75"/>
      <c r="F71" s="75"/>
      <c r="G71" s="75"/>
      <c r="H71" s="75"/>
      <c r="I71" s="30">
        <f t="shared" si="7"/>
        <v>23.4</v>
      </c>
      <c r="J71" s="76"/>
      <c r="K71" s="75"/>
      <c r="L71" s="75">
        <v>4.2</v>
      </c>
      <c r="M71" s="75"/>
      <c r="N71" s="31">
        <f t="shared" si="8"/>
        <v>4.2</v>
      </c>
      <c r="O71" s="32">
        <f t="shared" si="9"/>
        <v>27.599999999999998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7.58</v>
      </c>
      <c r="E72" s="72"/>
      <c r="F72" s="72"/>
      <c r="G72" s="72"/>
      <c r="H72" s="72"/>
      <c r="I72" s="27">
        <f t="shared" si="7"/>
        <v>7.58</v>
      </c>
      <c r="J72" s="73"/>
      <c r="K72" s="72"/>
      <c r="L72" s="72">
        <v>1.25</v>
      </c>
      <c r="M72" s="72">
        <v>0.38</v>
      </c>
      <c r="N72" s="28">
        <f t="shared" si="8"/>
        <v>1.63</v>
      </c>
      <c r="O72" s="29">
        <f t="shared" si="9"/>
        <v>9.2100000000000009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438</v>
      </c>
      <c r="E73" s="66"/>
      <c r="F73" s="66"/>
      <c r="G73" s="66"/>
      <c r="H73" s="66"/>
      <c r="I73" s="18">
        <f t="shared" si="7"/>
        <v>438</v>
      </c>
      <c r="J73" s="67"/>
      <c r="K73" s="66"/>
      <c r="L73" s="66">
        <v>37</v>
      </c>
      <c r="M73" s="66">
        <v>8</v>
      </c>
      <c r="N73" s="20">
        <f t="shared" si="8"/>
        <v>45</v>
      </c>
      <c r="O73" s="21">
        <f t="shared" si="9"/>
        <v>483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45</v>
      </c>
      <c r="E74" s="75"/>
      <c r="F74" s="75"/>
      <c r="G74" s="75"/>
      <c r="H74" s="75"/>
      <c r="I74" s="30">
        <f t="shared" si="7"/>
        <v>45</v>
      </c>
      <c r="J74" s="76"/>
      <c r="K74" s="75"/>
      <c r="L74" s="75">
        <v>2.6</v>
      </c>
      <c r="M74" s="75">
        <v>0.5</v>
      </c>
      <c r="N74" s="31">
        <f t="shared" si="8"/>
        <v>3.1</v>
      </c>
      <c r="O74" s="32">
        <f t="shared" si="9"/>
        <v>48.1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27.58</v>
      </c>
      <c r="E75" s="72"/>
      <c r="F75" s="72">
        <v>0.11</v>
      </c>
      <c r="G75" s="72"/>
      <c r="H75" s="72"/>
      <c r="I75" s="27">
        <f t="shared" si="7"/>
        <v>27.689999999999998</v>
      </c>
      <c r="J75" s="73"/>
      <c r="K75" s="72"/>
      <c r="L75" s="72">
        <v>1.82</v>
      </c>
      <c r="M75" s="72">
        <v>0.45</v>
      </c>
      <c r="N75" s="28">
        <f t="shared" si="8"/>
        <v>2.27</v>
      </c>
      <c r="O75" s="29">
        <f t="shared" si="9"/>
        <v>29.959999999999997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1987</v>
      </c>
      <c r="E76" s="66"/>
      <c r="F76" s="66">
        <v>11</v>
      </c>
      <c r="G76" s="66"/>
      <c r="H76" s="66"/>
      <c r="I76" s="18">
        <f t="shared" si="7"/>
        <v>1998</v>
      </c>
      <c r="J76" s="67"/>
      <c r="K76" s="66"/>
      <c r="L76" s="66">
        <v>73</v>
      </c>
      <c r="M76" s="66">
        <v>20</v>
      </c>
      <c r="N76" s="20">
        <f t="shared" si="8"/>
        <v>93</v>
      </c>
      <c r="O76" s="21">
        <f t="shared" si="9"/>
        <v>2091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123.7</v>
      </c>
      <c r="E77" s="75"/>
      <c r="F77" s="75">
        <v>0.6</v>
      </c>
      <c r="G77" s="75"/>
      <c r="H77" s="75"/>
      <c r="I77" s="30">
        <f t="shared" si="7"/>
        <v>124.3</v>
      </c>
      <c r="J77" s="76"/>
      <c r="K77" s="75"/>
      <c r="L77" s="75">
        <v>3.8</v>
      </c>
      <c r="M77" s="75">
        <v>1.1000000000000001</v>
      </c>
      <c r="N77" s="31">
        <f t="shared" si="8"/>
        <v>4.9000000000000004</v>
      </c>
      <c r="O77" s="32">
        <f t="shared" si="9"/>
        <v>129.19999999999999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1.4</v>
      </c>
      <c r="D78" s="72">
        <v>3.28</v>
      </c>
      <c r="E78" s="72"/>
      <c r="F78" s="72">
        <v>0.4</v>
      </c>
      <c r="G78" s="72">
        <v>1.59</v>
      </c>
      <c r="H78" s="72"/>
      <c r="I78" s="27">
        <f t="shared" si="7"/>
        <v>6.67</v>
      </c>
      <c r="J78" s="73"/>
      <c r="K78" s="72"/>
      <c r="L78" s="72"/>
      <c r="M78" s="72">
        <v>0.69</v>
      </c>
      <c r="N78" s="28">
        <f t="shared" si="8"/>
        <v>0.69</v>
      </c>
      <c r="O78" s="29">
        <f t="shared" si="9"/>
        <v>7.3599999999999994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378</v>
      </c>
      <c r="D79" s="66">
        <v>402</v>
      </c>
      <c r="E79" s="66"/>
      <c r="F79" s="66">
        <v>40</v>
      </c>
      <c r="G79" s="66">
        <v>237</v>
      </c>
      <c r="H79" s="66"/>
      <c r="I79" s="18">
        <f t="shared" si="7"/>
        <v>1057</v>
      </c>
      <c r="J79" s="67"/>
      <c r="K79" s="66"/>
      <c r="L79" s="66"/>
      <c r="M79" s="66">
        <v>81</v>
      </c>
      <c r="N79" s="20">
        <f t="shared" si="8"/>
        <v>81</v>
      </c>
      <c r="O79" s="21">
        <f t="shared" si="9"/>
        <v>1138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15.7</v>
      </c>
      <c r="D80" s="75">
        <v>19.899999999999999</v>
      </c>
      <c r="E80" s="75"/>
      <c r="F80" s="75">
        <v>1.5</v>
      </c>
      <c r="G80" s="75">
        <v>8.6</v>
      </c>
      <c r="H80" s="75"/>
      <c r="I80" s="30">
        <f t="shared" si="7"/>
        <v>45.699999999999996</v>
      </c>
      <c r="J80" s="76"/>
      <c r="K80" s="75"/>
      <c r="L80" s="75"/>
      <c r="M80" s="75">
        <v>3.3</v>
      </c>
      <c r="N80" s="31">
        <f t="shared" si="8"/>
        <v>3.3</v>
      </c>
      <c r="O80" s="32">
        <f t="shared" si="9"/>
        <v>48.999999999999993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1.47</v>
      </c>
      <c r="D81" s="72">
        <v>2.4500000000000002</v>
      </c>
      <c r="E81" s="72"/>
      <c r="F81" s="72"/>
      <c r="G81" s="72"/>
      <c r="H81" s="72"/>
      <c r="I81" s="27">
        <f t="shared" si="7"/>
        <v>3.92</v>
      </c>
      <c r="J81" s="73"/>
      <c r="K81" s="72"/>
      <c r="L81" s="72"/>
      <c r="M81" s="72">
        <v>0.16</v>
      </c>
      <c r="N81" s="28">
        <f t="shared" si="8"/>
        <v>0.16</v>
      </c>
      <c r="O81" s="29">
        <f t="shared" si="9"/>
        <v>4.08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421</v>
      </c>
      <c r="D82" s="66">
        <v>1356</v>
      </c>
      <c r="E82" s="66"/>
      <c r="F82" s="66"/>
      <c r="G82" s="66"/>
      <c r="H82" s="66"/>
      <c r="I82" s="18">
        <f t="shared" si="7"/>
        <v>1777</v>
      </c>
      <c r="J82" s="67"/>
      <c r="K82" s="66"/>
      <c r="L82" s="66"/>
      <c r="M82" s="66">
        <v>54</v>
      </c>
      <c r="N82" s="20">
        <f t="shared" si="8"/>
        <v>54</v>
      </c>
      <c r="O82" s="21">
        <f t="shared" si="9"/>
        <v>1831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14.5</v>
      </c>
      <c r="D83" s="75">
        <v>51.7</v>
      </c>
      <c r="E83" s="75"/>
      <c r="F83" s="75"/>
      <c r="G83" s="75"/>
      <c r="H83" s="75"/>
      <c r="I83" s="30">
        <f t="shared" si="7"/>
        <v>66.2</v>
      </c>
      <c r="J83" s="76"/>
      <c r="K83" s="75"/>
      <c r="L83" s="75"/>
      <c r="M83" s="75">
        <v>1.7</v>
      </c>
      <c r="N83" s="31">
        <f t="shared" si="8"/>
        <v>1.7</v>
      </c>
      <c r="O83" s="32">
        <f t="shared" si="9"/>
        <v>67.900000000000006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0.94</v>
      </c>
      <c r="E84" s="72"/>
      <c r="F84" s="72">
        <v>0.46</v>
      </c>
      <c r="G84" s="72"/>
      <c r="H84" s="72"/>
      <c r="I84" s="27">
        <f t="shared" si="7"/>
        <v>1.4</v>
      </c>
      <c r="J84" s="73"/>
      <c r="K84" s="72"/>
      <c r="L84" s="72"/>
      <c r="M84" s="72"/>
      <c r="N84" s="28">
        <f t="shared" si="8"/>
        <v>0</v>
      </c>
      <c r="O84" s="29">
        <f t="shared" si="9"/>
        <v>1.4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1517</v>
      </c>
      <c r="E85" s="66"/>
      <c r="F85" s="66">
        <v>83</v>
      </c>
      <c r="G85" s="66"/>
      <c r="H85" s="66"/>
      <c r="I85" s="18">
        <f t="shared" si="7"/>
        <v>1600</v>
      </c>
      <c r="J85" s="67"/>
      <c r="K85" s="66"/>
      <c r="L85" s="66"/>
      <c r="M85" s="66">
        <v>126</v>
      </c>
      <c r="N85" s="20">
        <f t="shared" si="8"/>
        <v>126</v>
      </c>
      <c r="O85" s="21">
        <f t="shared" si="9"/>
        <v>1726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45.6</v>
      </c>
      <c r="E86" s="75"/>
      <c r="F86" s="75">
        <v>1.6</v>
      </c>
      <c r="G86" s="75"/>
      <c r="H86" s="75"/>
      <c r="I86" s="30">
        <f t="shared" si="7"/>
        <v>47.2</v>
      </c>
      <c r="J86" s="76"/>
      <c r="K86" s="75"/>
      <c r="L86" s="75"/>
      <c r="M86" s="75">
        <v>3.7</v>
      </c>
      <c r="N86" s="31">
        <f t="shared" si="8"/>
        <v>3.7</v>
      </c>
      <c r="O86" s="32">
        <f t="shared" si="9"/>
        <v>50.900000000000006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0.13</v>
      </c>
      <c r="D87" s="72">
        <v>8.06</v>
      </c>
      <c r="E87" s="72"/>
      <c r="F87" s="72">
        <v>6.85</v>
      </c>
      <c r="G87" s="72"/>
      <c r="H87" s="72"/>
      <c r="I87" s="27">
        <f t="shared" si="7"/>
        <v>15.040000000000001</v>
      </c>
      <c r="J87" s="73"/>
      <c r="K87" s="72"/>
      <c r="L87" s="72"/>
      <c r="M87" s="72">
        <v>0.15</v>
      </c>
      <c r="N87" s="28">
        <f t="shared" si="8"/>
        <v>0.15</v>
      </c>
      <c r="O87" s="29">
        <f t="shared" si="9"/>
        <v>15.190000000000001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49</v>
      </c>
      <c r="D88" s="66">
        <v>3525</v>
      </c>
      <c r="E88" s="66"/>
      <c r="F88" s="66">
        <v>1280</v>
      </c>
      <c r="G88" s="66"/>
      <c r="H88" s="66"/>
      <c r="I88" s="18">
        <f t="shared" si="7"/>
        <v>4854</v>
      </c>
      <c r="J88" s="67"/>
      <c r="K88" s="66"/>
      <c r="L88" s="66"/>
      <c r="M88" s="66">
        <v>6</v>
      </c>
      <c r="N88" s="20">
        <f t="shared" si="8"/>
        <v>6</v>
      </c>
      <c r="O88" s="21">
        <f t="shared" si="9"/>
        <v>4860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0.8</v>
      </c>
      <c r="D89" s="75">
        <v>90.4</v>
      </c>
      <c r="E89" s="75"/>
      <c r="F89" s="75">
        <v>19.7</v>
      </c>
      <c r="G89" s="75"/>
      <c r="H89" s="75"/>
      <c r="I89" s="30">
        <f t="shared" si="7"/>
        <v>110.9</v>
      </c>
      <c r="J89" s="76"/>
      <c r="K89" s="75"/>
      <c r="L89" s="75"/>
      <c r="M89" s="75">
        <v>0.2</v>
      </c>
      <c r="N89" s="31">
        <f t="shared" si="8"/>
        <v>0.2</v>
      </c>
      <c r="O89" s="32">
        <f t="shared" si="9"/>
        <v>111.10000000000001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2.38</v>
      </c>
      <c r="E90" s="72"/>
      <c r="F90" s="72">
        <v>3.3</v>
      </c>
      <c r="G90" s="72">
        <v>0.68</v>
      </c>
      <c r="H90" s="72"/>
      <c r="I90" s="27">
        <f t="shared" si="7"/>
        <v>6.3599999999999994</v>
      </c>
      <c r="J90" s="73"/>
      <c r="K90" s="72"/>
      <c r="L90" s="72"/>
      <c r="M90" s="72">
        <v>0.1</v>
      </c>
      <c r="N90" s="28">
        <f t="shared" si="8"/>
        <v>0.1</v>
      </c>
      <c r="O90" s="29">
        <f t="shared" si="9"/>
        <v>6.4599999999999991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424</v>
      </c>
      <c r="E91" s="66"/>
      <c r="F91" s="66">
        <v>596</v>
      </c>
      <c r="G91" s="66">
        <v>152</v>
      </c>
      <c r="H91" s="66"/>
      <c r="I91" s="18">
        <f t="shared" si="7"/>
        <v>1172</v>
      </c>
      <c r="J91" s="67"/>
      <c r="K91" s="66"/>
      <c r="L91" s="66"/>
      <c r="M91" s="66">
        <v>7</v>
      </c>
      <c r="N91" s="20">
        <f t="shared" si="8"/>
        <v>7</v>
      </c>
      <c r="O91" s="21">
        <f t="shared" si="9"/>
        <v>1179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8.6</v>
      </c>
      <c r="E92" s="75"/>
      <c r="F92" s="75">
        <v>7.9</v>
      </c>
      <c r="G92" s="75">
        <v>2.2000000000000002</v>
      </c>
      <c r="H92" s="75"/>
      <c r="I92" s="30">
        <f t="shared" si="7"/>
        <v>18.7</v>
      </c>
      <c r="J92" s="76"/>
      <c r="K92" s="75"/>
      <c r="L92" s="75"/>
      <c r="M92" s="75">
        <v>0.2</v>
      </c>
      <c r="N92" s="31">
        <f t="shared" si="8"/>
        <v>0.2</v>
      </c>
      <c r="O92" s="32">
        <f t="shared" si="9"/>
        <v>18.899999999999999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0.85</v>
      </c>
      <c r="D93" s="72">
        <v>1.81</v>
      </c>
      <c r="E93" s="72"/>
      <c r="F93" s="72">
        <v>30.68</v>
      </c>
      <c r="G93" s="72">
        <v>3.01</v>
      </c>
      <c r="H93" s="72"/>
      <c r="I93" s="27">
        <f t="shared" si="7"/>
        <v>36.35</v>
      </c>
      <c r="J93" s="73"/>
      <c r="K93" s="72"/>
      <c r="L93" s="72"/>
      <c r="M93" s="72"/>
      <c r="N93" s="28">
        <f t="shared" si="8"/>
        <v>0</v>
      </c>
      <c r="O93" s="29">
        <f t="shared" si="9"/>
        <v>36.35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282</v>
      </c>
      <c r="D94" s="66">
        <v>278</v>
      </c>
      <c r="E94" s="66"/>
      <c r="F94" s="66">
        <v>5433</v>
      </c>
      <c r="G94" s="66">
        <v>595</v>
      </c>
      <c r="H94" s="66"/>
      <c r="I94" s="18">
        <f t="shared" si="7"/>
        <v>6588</v>
      </c>
      <c r="J94" s="67"/>
      <c r="K94" s="66"/>
      <c r="L94" s="66"/>
      <c r="M94" s="66"/>
      <c r="N94" s="20">
        <f t="shared" si="8"/>
        <v>0</v>
      </c>
      <c r="O94" s="21">
        <f t="shared" si="9"/>
        <v>6588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3.7</v>
      </c>
      <c r="D95" s="75">
        <v>5.8</v>
      </c>
      <c r="E95" s="75"/>
      <c r="F95" s="75">
        <v>61.6</v>
      </c>
      <c r="G95" s="75">
        <v>8.5</v>
      </c>
      <c r="H95" s="75"/>
      <c r="I95" s="30">
        <f t="shared" si="7"/>
        <v>79.599999999999994</v>
      </c>
      <c r="J95" s="76"/>
      <c r="K95" s="75"/>
      <c r="L95" s="75"/>
      <c r="M95" s="75"/>
      <c r="N95" s="31">
        <f t="shared" si="8"/>
        <v>0</v>
      </c>
      <c r="O95" s="32">
        <f t="shared" si="9"/>
        <v>79.599999999999994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1.56</v>
      </c>
      <c r="D96" s="72">
        <v>0.2</v>
      </c>
      <c r="E96" s="72"/>
      <c r="F96" s="72">
        <v>78.05</v>
      </c>
      <c r="G96" s="72">
        <v>9.16</v>
      </c>
      <c r="H96" s="72"/>
      <c r="I96" s="27">
        <f t="shared" si="7"/>
        <v>88.97</v>
      </c>
      <c r="J96" s="73"/>
      <c r="K96" s="72"/>
      <c r="L96" s="72"/>
      <c r="M96" s="72">
        <v>0.03</v>
      </c>
      <c r="N96" s="28">
        <f t="shared" si="8"/>
        <v>0.03</v>
      </c>
      <c r="O96" s="29">
        <f t="shared" si="9"/>
        <v>89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666</v>
      </c>
      <c r="D97" s="66">
        <v>44</v>
      </c>
      <c r="E97" s="66"/>
      <c r="F97" s="66">
        <v>17325</v>
      </c>
      <c r="G97" s="66">
        <v>2640</v>
      </c>
      <c r="H97" s="66"/>
      <c r="I97" s="18">
        <f t="shared" si="7"/>
        <v>20675</v>
      </c>
      <c r="J97" s="67"/>
      <c r="K97" s="66"/>
      <c r="L97" s="66"/>
      <c r="M97" s="66">
        <v>3</v>
      </c>
      <c r="N97" s="20">
        <f t="shared" si="8"/>
        <v>3</v>
      </c>
      <c r="O97" s="21">
        <f t="shared" si="9"/>
        <v>20678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6.8</v>
      </c>
      <c r="D98" s="75">
        <v>0.7</v>
      </c>
      <c r="E98" s="75"/>
      <c r="F98" s="75">
        <v>159.4</v>
      </c>
      <c r="G98" s="75">
        <v>34.200000000000003</v>
      </c>
      <c r="H98" s="75"/>
      <c r="I98" s="30">
        <f t="shared" si="7"/>
        <v>201.10000000000002</v>
      </c>
      <c r="J98" s="76"/>
      <c r="K98" s="75"/>
      <c r="L98" s="75"/>
      <c r="M98" s="75">
        <v>0.1</v>
      </c>
      <c r="N98" s="31">
        <f t="shared" si="8"/>
        <v>0.1</v>
      </c>
      <c r="O98" s="32">
        <f t="shared" si="9"/>
        <v>201.20000000000002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0.18</v>
      </c>
      <c r="D99" s="72">
        <v>2.58</v>
      </c>
      <c r="E99" s="72"/>
      <c r="F99" s="72">
        <v>28.4</v>
      </c>
      <c r="G99" s="72">
        <v>77.34</v>
      </c>
      <c r="H99" s="72"/>
      <c r="I99" s="27">
        <f t="shared" si="7"/>
        <v>108.5</v>
      </c>
      <c r="J99" s="73"/>
      <c r="K99" s="72"/>
      <c r="L99" s="72"/>
      <c r="M99" s="72"/>
      <c r="N99" s="28">
        <f t="shared" si="8"/>
        <v>0</v>
      </c>
      <c r="O99" s="29">
        <f t="shared" si="9"/>
        <v>108.5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82</v>
      </c>
      <c r="D100" s="66">
        <v>537</v>
      </c>
      <c r="E100" s="66"/>
      <c r="F100" s="66">
        <v>5947</v>
      </c>
      <c r="G100" s="66">
        <v>19074</v>
      </c>
      <c r="H100" s="66"/>
      <c r="I100" s="18">
        <f t="shared" si="7"/>
        <v>25640</v>
      </c>
      <c r="J100" s="67"/>
      <c r="K100" s="66"/>
      <c r="L100" s="66"/>
      <c r="M100" s="66"/>
      <c r="N100" s="20">
        <f t="shared" si="8"/>
        <v>0</v>
      </c>
      <c r="O100" s="21">
        <f t="shared" si="9"/>
        <v>25640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0.8</v>
      </c>
      <c r="D101" s="75">
        <v>8.1999999999999993</v>
      </c>
      <c r="E101" s="75"/>
      <c r="F101" s="75">
        <v>55</v>
      </c>
      <c r="G101" s="75">
        <v>244.4</v>
      </c>
      <c r="H101" s="75"/>
      <c r="I101" s="30">
        <f t="shared" si="7"/>
        <v>308.39999999999998</v>
      </c>
      <c r="J101" s="76"/>
      <c r="K101" s="75"/>
      <c r="L101" s="75"/>
      <c r="M101" s="75"/>
      <c r="N101" s="31">
        <f t="shared" si="8"/>
        <v>0</v>
      </c>
      <c r="O101" s="32">
        <f t="shared" si="9"/>
        <v>308.39999999999998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0.35</v>
      </c>
      <c r="D102" s="72">
        <v>3.8</v>
      </c>
      <c r="E102" s="72"/>
      <c r="F102" s="72">
        <v>10.87</v>
      </c>
      <c r="G102" s="72">
        <v>41.34</v>
      </c>
      <c r="H102" s="72"/>
      <c r="I102" s="27">
        <f t="shared" si="7"/>
        <v>56.36</v>
      </c>
      <c r="J102" s="73"/>
      <c r="K102" s="72"/>
      <c r="L102" s="72"/>
      <c r="M102" s="72"/>
      <c r="N102" s="28">
        <f t="shared" si="8"/>
        <v>0</v>
      </c>
      <c r="O102" s="29">
        <f t="shared" si="9"/>
        <v>56.36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166</v>
      </c>
      <c r="D103" s="66">
        <v>936</v>
      </c>
      <c r="E103" s="66"/>
      <c r="F103" s="66">
        <v>2477</v>
      </c>
      <c r="G103" s="66">
        <v>11556</v>
      </c>
      <c r="H103" s="66"/>
      <c r="I103" s="18">
        <f t="shared" si="7"/>
        <v>15135</v>
      </c>
      <c r="J103" s="67"/>
      <c r="K103" s="66"/>
      <c r="L103" s="66"/>
      <c r="M103" s="66"/>
      <c r="N103" s="20">
        <f t="shared" si="8"/>
        <v>0</v>
      </c>
      <c r="O103" s="21">
        <f t="shared" si="9"/>
        <v>15135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1.6</v>
      </c>
      <c r="D104" s="75">
        <v>11.6</v>
      </c>
      <c r="E104" s="75"/>
      <c r="F104" s="75">
        <v>20.3</v>
      </c>
      <c r="G104" s="75">
        <v>125.5</v>
      </c>
      <c r="H104" s="75"/>
      <c r="I104" s="30">
        <f t="shared" si="7"/>
        <v>159</v>
      </c>
      <c r="J104" s="76"/>
      <c r="K104" s="75"/>
      <c r="L104" s="75"/>
      <c r="M104" s="75"/>
      <c r="N104" s="31">
        <f t="shared" si="8"/>
        <v>0</v>
      </c>
      <c r="O104" s="32">
        <f t="shared" si="9"/>
        <v>159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0.8</v>
      </c>
      <c r="D105" s="72">
        <v>4.0999999999999996</v>
      </c>
      <c r="E105" s="72"/>
      <c r="F105" s="72">
        <v>6.48</v>
      </c>
      <c r="G105" s="72">
        <v>27.76</v>
      </c>
      <c r="H105" s="72"/>
      <c r="I105" s="27">
        <f t="shared" si="7"/>
        <v>39.14</v>
      </c>
      <c r="J105" s="73"/>
      <c r="K105" s="72"/>
      <c r="L105" s="72"/>
      <c r="M105" s="72">
        <v>2.14</v>
      </c>
      <c r="N105" s="28">
        <f t="shared" si="8"/>
        <v>2.14</v>
      </c>
      <c r="O105" s="29">
        <f t="shared" si="9"/>
        <v>41.28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382</v>
      </c>
      <c r="D106" s="66">
        <v>944</v>
      </c>
      <c r="E106" s="66"/>
      <c r="F106" s="66">
        <v>1398</v>
      </c>
      <c r="G106" s="66">
        <v>7774</v>
      </c>
      <c r="H106" s="66"/>
      <c r="I106" s="18">
        <f t="shared" si="7"/>
        <v>10498</v>
      </c>
      <c r="J106" s="67"/>
      <c r="K106" s="66"/>
      <c r="L106" s="66"/>
      <c r="M106" s="66">
        <v>218</v>
      </c>
      <c r="N106" s="20">
        <f t="shared" si="8"/>
        <v>218</v>
      </c>
      <c r="O106" s="21">
        <f t="shared" si="9"/>
        <v>10716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3.2</v>
      </c>
      <c r="D107" s="75">
        <v>11</v>
      </c>
      <c r="E107" s="75"/>
      <c r="F107" s="75">
        <v>8.6999999999999993</v>
      </c>
      <c r="G107" s="75">
        <v>62.3</v>
      </c>
      <c r="H107" s="75"/>
      <c r="I107" s="30">
        <f t="shared" si="7"/>
        <v>85.199999999999989</v>
      </c>
      <c r="J107" s="76"/>
      <c r="K107" s="75"/>
      <c r="L107" s="75"/>
      <c r="M107" s="75">
        <v>1.9</v>
      </c>
      <c r="N107" s="31">
        <f t="shared" si="8"/>
        <v>1.9</v>
      </c>
      <c r="O107" s="32">
        <f t="shared" si="9"/>
        <v>87.1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0.66</v>
      </c>
      <c r="D108" s="72">
        <v>0.68</v>
      </c>
      <c r="E108" s="72"/>
      <c r="F108" s="72">
        <v>5.67</v>
      </c>
      <c r="G108" s="72">
        <v>26.92</v>
      </c>
      <c r="H108" s="72"/>
      <c r="I108" s="27">
        <f t="shared" si="7"/>
        <v>33.93</v>
      </c>
      <c r="J108" s="73"/>
      <c r="K108" s="72"/>
      <c r="L108" s="72"/>
      <c r="M108" s="72"/>
      <c r="N108" s="28">
        <f t="shared" si="8"/>
        <v>0</v>
      </c>
      <c r="O108" s="29">
        <f t="shared" si="9"/>
        <v>33.93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336</v>
      </c>
      <c r="D109" s="66">
        <v>154</v>
      </c>
      <c r="E109" s="66"/>
      <c r="F109" s="66">
        <v>1313</v>
      </c>
      <c r="G109" s="66">
        <v>8043</v>
      </c>
      <c r="H109" s="66"/>
      <c r="I109" s="18">
        <f t="shared" si="7"/>
        <v>9846</v>
      </c>
      <c r="J109" s="67"/>
      <c r="K109" s="66"/>
      <c r="L109" s="66"/>
      <c r="M109" s="66"/>
      <c r="N109" s="20">
        <f t="shared" si="8"/>
        <v>0</v>
      </c>
      <c r="O109" s="21">
        <f t="shared" si="9"/>
        <v>9846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2.4</v>
      </c>
      <c r="D110" s="75">
        <v>1.4</v>
      </c>
      <c r="E110" s="75"/>
      <c r="F110" s="75">
        <v>7.3</v>
      </c>
      <c r="G110" s="75">
        <v>52.8</v>
      </c>
      <c r="H110" s="75"/>
      <c r="I110" s="30">
        <f t="shared" si="7"/>
        <v>63.9</v>
      </c>
      <c r="J110" s="76"/>
      <c r="K110" s="75"/>
      <c r="L110" s="75"/>
      <c r="M110" s="75"/>
      <c r="N110" s="31">
        <f t="shared" si="8"/>
        <v>0</v>
      </c>
      <c r="O110" s="32">
        <f t="shared" si="9"/>
        <v>63.9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3.16</v>
      </c>
      <c r="D111" s="72">
        <v>1.91</v>
      </c>
      <c r="E111" s="72"/>
      <c r="F111" s="72"/>
      <c r="G111" s="72">
        <v>3.25</v>
      </c>
      <c r="H111" s="72"/>
      <c r="I111" s="27">
        <f t="shared" si="7"/>
        <v>8.32</v>
      </c>
      <c r="J111" s="73"/>
      <c r="K111" s="72"/>
      <c r="L111" s="72"/>
      <c r="M111" s="72">
        <v>0.28000000000000003</v>
      </c>
      <c r="N111" s="28">
        <f t="shared" si="8"/>
        <v>0.28000000000000003</v>
      </c>
      <c r="O111" s="29">
        <f t="shared" si="9"/>
        <v>8.6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1720</v>
      </c>
      <c r="D112" s="66">
        <v>291</v>
      </c>
      <c r="E112" s="66"/>
      <c r="F112" s="66"/>
      <c r="G112" s="66">
        <v>1071</v>
      </c>
      <c r="H112" s="66"/>
      <c r="I112" s="18">
        <f t="shared" si="7"/>
        <v>3082</v>
      </c>
      <c r="J112" s="67"/>
      <c r="K112" s="66"/>
      <c r="L112" s="66"/>
      <c r="M112" s="66">
        <v>37</v>
      </c>
      <c r="N112" s="20">
        <f t="shared" si="8"/>
        <v>37</v>
      </c>
      <c r="O112" s="21">
        <f t="shared" si="9"/>
        <v>3119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12</v>
      </c>
      <c r="D113" s="75">
        <v>2.4</v>
      </c>
      <c r="E113" s="75"/>
      <c r="F113" s="75"/>
      <c r="G113" s="75">
        <v>0</v>
      </c>
      <c r="H113" s="75"/>
      <c r="I113" s="30">
        <f t="shared" si="7"/>
        <v>14.4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14.4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0.68</v>
      </c>
      <c r="D114" s="72">
        <v>0.86</v>
      </c>
      <c r="E114" s="72"/>
      <c r="F114" s="72"/>
      <c r="G114" s="72">
        <v>4.7699999999999996</v>
      </c>
      <c r="H114" s="72"/>
      <c r="I114" s="27">
        <f t="shared" si="7"/>
        <v>6.31</v>
      </c>
      <c r="J114" s="73"/>
      <c r="K114" s="72"/>
      <c r="L114" s="72"/>
      <c r="M114" s="72"/>
      <c r="N114" s="28">
        <f t="shared" si="8"/>
        <v>0</v>
      </c>
      <c r="O114" s="29">
        <f t="shared" si="9"/>
        <v>6.31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311</v>
      </c>
      <c r="D115" s="66">
        <v>246</v>
      </c>
      <c r="E115" s="66"/>
      <c r="F115" s="66"/>
      <c r="G115" s="66">
        <v>1611</v>
      </c>
      <c r="H115" s="66"/>
      <c r="I115" s="18">
        <f t="shared" si="7"/>
        <v>2168</v>
      </c>
      <c r="J115" s="67"/>
      <c r="K115" s="66"/>
      <c r="L115" s="66"/>
      <c r="M115" s="66"/>
      <c r="N115" s="20">
        <f t="shared" si="8"/>
        <v>0</v>
      </c>
      <c r="O115" s="21">
        <f t="shared" si="9"/>
        <v>2168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2.2999999999999998</v>
      </c>
      <c r="D116" s="84">
        <v>1.3</v>
      </c>
      <c r="E116" s="84"/>
      <c r="F116" s="84"/>
      <c r="G116" s="84">
        <v>0</v>
      </c>
      <c r="H116" s="84"/>
      <c r="I116" s="46">
        <f t="shared" si="7"/>
        <v>3.5999999999999996</v>
      </c>
      <c r="J116" s="85"/>
      <c r="K116" s="84"/>
      <c r="L116" s="84"/>
      <c r="M116" s="84"/>
      <c r="N116" s="47">
        <f t="shared" si="8"/>
        <v>0</v>
      </c>
      <c r="O116" s="43">
        <f t="shared" si="9"/>
        <v>3.5999999999999996</v>
      </c>
      <c r="P116" s="44">
        <f>SUM(O136,P111,P112,P115)</f>
        <v>540.02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0.85</v>
      </c>
      <c r="D121" s="63">
        <v>0.11</v>
      </c>
      <c r="E121" s="63"/>
      <c r="F121" s="63">
        <v>2.58</v>
      </c>
      <c r="G121" s="63">
        <v>9.93</v>
      </c>
      <c r="H121" s="63"/>
      <c r="I121" s="11">
        <f t="shared" si="7"/>
        <v>13.469999999999999</v>
      </c>
      <c r="J121" s="64"/>
      <c r="K121" s="63"/>
      <c r="L121" s="63"/>
      <c r="M121" s="63">
        <v>0.63</v>
      </c>
      <c r="N121" s="13">
        <f t="shared" si="8"/>
        <v>0.63</v>
      </c>
      <c r="O121" s="14">
        <f t="shared" si="9"/>
        <v>14.1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478</v>
      </c>
      <c r="D122" s="66">
        <v>32</v>
      </c>
      <c r="E122" s="66"/>
      <c r="F122" s="66">
        <v>710</v>
      </c>
      <c r="G122" s="66">
        <v>3305</v>
      </c>
      <c r="H122" s="66"/>
      <c r="I122" s="18">
        <f t="shared" si="7"/>
        <v>4525</v>
      </c>
      <c r="J122" s="67"/>
      <c r="K122" s="66"/>
      <c r="L122" s="66"/>
      <c r="M122" s="66">
        <v>83</v>
      </c>
      <c r="N122" s="20">
        <f t="shared" si="8"/>
        <v>83</v>
      </c>
      <c r="O122" s="21">
        <f t="shared" si="9"/>
        <v>4608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2.9</v>
      </c>
      <c r="D123" s="75">
        <v>0</v>
      </c>
      <c r="E123" s="75"/>
      <c r="F123" s="75">
        <v>2</v>
      </c>
      <c r="G123" s="75">
        <v>0</v>
      </c>
      <c r="H123" s="75"/>
      <c r="I123" s="30">
        <f t="shared" si="7"/>
        <v>4.9000000000000004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4.9000000000000004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0.36</v>
      </c>
      <c r="D124" s="72">
        <v>0.87</v>
      </c>
      <c r="E124" s="72"/>
      <c r="F124" s="72"/>
      <c r="G124" s="72"/>
      <c r="H124" s="72"/>
      <c r="I124" s="27">
        <f t="shared" si="7"/>
        <v>1.23</v>
      </c>
      <c r="J124" s="73"/>
      <c r="K124" s="72"/>
      <c r="L124" s="72"/>
      <c r="M124" s="72"/>
      <c r="N124" s="28">
        <f t="shared" si="8"/>
        <v>0</v>
      </c>
      <c r="O124" s="29">
        <f t="shared" si="9"/>
        <v>1.23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202</v>
      </c>
      <c r="D125" s="66">
        <v>215</v>
      </c>
      <c r="E125" s="66"/>
      <c r="F125" s="66"/>
      <c r="G125" s="66"/>
      <c r="H125" s="66"/>
      <c r="I125" s="18">
        <f t="shared" si="7"/>
        <v>417</v>
      </c>
      <c r="J125" s="67"/>
      <c r="K125" s="66"/>
      <c r="L125" s="66"/>
      <c r="M125" s="66"/>
      <c r="N125" s="20">
        <f t="shared" si="8"/>
        <v>0</v>
      </c>
      <c r="O125" s="21">
        <f t="shared" si="9"/>
        <v>417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1.1000000000000001</v>
      </c>
      <c r="D126" s="75">
        <v>0</v>
      </c>
      <c r="E126" s="75"/>
      <c r="F126" s="75"/>
      <c r="G126" s="75"/>
      <c r="H126" s="75"/>
      <c r="I126" s="30">
        <f t="shared" si="7"/>
        <v>1.1000000000000001</v>
      </c>
      <c r="J126" s="76"/>
      <c r="K126" s="75"/>
      <c r="L126" s="75"/>
      <c r="M126" s="75"/>
      <c r="N126" s="31">
        <f t="shared" si="8"/>
        <v>0</v>
      </c>
      <c r="O126" s="32">
        <f t="shared" si="9"/>
        <v>1.1000000000000001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0.54</v>
      </c>
      <c r="D127" s="72">
        <v>6.46</v>
      </c>
      <c r="E127" s="72"/>
      <c r="F127" s="72">
        <v>0.7</v>
      </c>
      <c r="G127" s="72">
        <v>0.19</v>
      </c>
      <c r="H127" s="72">
        <v>0.3</v>
      </c>
      <c r="I127" s="27">
        <f t="shared" si="7"/>
        <v>8.1900000000000013</v>
      </c>
      <c r="J127" s="73"/>
      <c r="K127" s="72"/>
      <c r="L127" s="72"/>
      <c r="M127" s="72"/>
      <c r="N127" s="28">
        <f t="shared" si="8"/>
        <v>0</v>
      </c>
      <c r="O127" s="29">
        <f t="shared" si="9"/>
        <v>8.1900000000000013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313</v>
      </c>
      <c r="D128" s="66">
        <v>1486</v>
      </c>
      <c r="E128" s="66"/>
      <c r="F128" s="66">
        <v>153</v>
      </c>
      <c r="G128" s="66">
        <v>64</v>
      </c>
      <c r="H128" s="66">
        <v>65</v>
      </c>
      <c r="I128" s="18">
        <f t="shared" si="7"/>
        <v>2081</v>
      </c>
      <c r="J128" s="67"/>
      <c r="K128" s="66"/>
      <c r="L128" s="66"/>
      <c r="M128" s="66"/>
      <c r="N128" s="20">
        <f t="shared" si="8"/>
        <v>0</v>
      </c>
      <c r="O128" s="21">
        <f t="shared" si="9"/>
        <v>2081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0.2</v>
      </c>
      <c r="G129" s="75">
        <v>0</v>
      </c>
      <c r="H129" s="75">
        <v>0.6</v>
      </c>
      <c r="I129" s="30">
        <f t="shared" si="7"/>
        <v>0.8</v>
      </c>
      <c r="J129" s="76"/>
      <c r="K129" s="75"/>
      <c r="L129" s="75"/>
      <c r="M129" s="75"/>
      <c r="N129" s="31">
        <f t="shared" si="8"/>
        <v>0</v>
      </c>
      <c r="O129" s="32">
        <f t="shared" si="9"/>
        <v>0.8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12.99</v>
      </c>
      <c r="D130" s="63">
        <v>37.68</v>
      </c>
      <c r="E130" s="63"/>
      <c r="F130" s="63">
        <v>174.44</v>
      </c>
      <c r="G130" s="63">
        <v>205.94</v>
      </c>
      <c r="H130" s="63">
        <v>0.3</v>
      </c>
      <c r="I130" s="11">
        <f t="shared" si="7"/>
        <v>431.35</v>
      </c>
      <c r="J130" s="64"/>
      <c r="K130" s="63"/>
      <c r="L130" s="63">
        <v>5.75</v>
      </c>
      <c r="M130" s="63">
        <v>5.01</v>
      </c>
      <c r="N130" s="13">
        <f>SUM(J130:M130)</f>
        <v>10.76</v>
      </c>
      <c r="O130" s="14">
        <f t="shared" si="9"/>
        <v>442.11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5786</v>
      </c>
      <c r="D131" s="66">
        <v>12070</v>
      </c>
      <c r="E131" s="66"/>
      <c r="F131" s="66">
        <v>36755</v>
      </c>
      <c r="G131" s="66">
        <v>56122</v>
      </c>
      <c r="H131" s="66">
        <v>65</v>
      </c>
      <c r="I131" s="18">
        <f t="shared" si="7"/>
        <v>110798</v>
      </c>
      <c r="J131" s="67"/>
      <c r="K131" s="66"/>
      <c r="L131" s="66">
        <v>168</v>
      </c>
      <c r="M131" s="66">
        <v>643</v>
      </c>
      <c r="N131" s="20">
        <f t="shared" si="8"/>
        <v>811</v>
      </c>
      <c r="O131" s="21">
        <f t="shared" si="9"/>
        <v>111609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67.8</v>
      </c>
      <c r="D132" s="75">
        <v>243.1</v>
      </c>
      <c r="E132" s="75"/>
      <c r="F132" s="75">
        <v>345.2</v>
      </c>
      <c r="G132" s="75">
        <v>538.5</v>
      </c>
      <c r="H132" s="75">
        <v>0.6</v>
      </c>
      <c r="I132" s="30">
        <f t="shared" ref="I132:I138" si="10">SUM(C132:H132)</f>
        <v>1195.1999999999998</v>
      </c>
      <c r="J132" s="76"/>
      <c r="K132" s="75"/>
      <c r="L132" s="75">
        <v>11.8</v>
      </c>
      <c r="M132" s="75">
        <v>12.7</v>
      </c>
      <c r="N132" s="31">
        <f t="shared" ref="N132:N138" si="11">SUM(J132:M132)</f>
        <v>24.5</v>
      </c>
      <c r="O132" s="32">
        <f t="shared" ref="O132:O138" si="12">SUM(N132,I132)</f>
        <v>1219.6999999999998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10.119999999999999</v>
      </c>
      <c r="D133" s="72">
        <v>28.97</v>
      </c>
      <c r="E133" s="72"/>
      <c r="F133" s="72">
        <v>173.58</v>
      </c>
      <c r="G133" s="72">
        <v>204.35</v>
      </c>
      <c r="H133" s="72">
        <v>0.3</v>
      </c>
      <c r="I133" s="27">
        <f t="shared" si="10"/>
        <v>417.32</v>
      </c>
      <c r="J133" s="73"/>
      <c r="K133" s="72"/>
      <c r="L133" s="72">
        <v>2.02</v>
      </c>
      <c r="M133" s="72">
        <v>4.63</v>
      </c>
      <c r="N133" s="28">
        <f t="shared" si="11"/>
        <v>6.65</v>
      </c>
      <c r="O133" s="29">
        <f t="shared" si="12"/>
        <v>423.96999999999997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4987</v>
      </c>
      <c r="D134" s="66">
        <v>6091</v>
      </c>
      <c r="E134" s="66"/>
      <c r="F134" s="66">
        <v>36632</v>
      </c>
      <c r="G134" s="66">
        <v>55885</v>
      </c>
      <c r="H134" s="66">
        <v>65</v>
      </c>
      <c r="I134" s="18">
        <f t="shared" si="10"/>
        <v>103660</v>
      </c>
      <c r="J134" s="67"/>
      <c r="K134" s="66"/>
      <c r="L134" s="66">
        <v>80</v>
      </c>
      <c r="M134" s="66">
        <v>635</v>
      </c>
      <c r="N134" s="20">
        <f t="shared" si="11"/>
        <v>715</v>
      </c>
      <c r="O134" s="21">
        <f t="shared" si="12"/>
        <v>104375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37.6</v>
      </c>
      <c r="D135" s="84">
        <v>64.599999999999994</v>
      </c>
      <c r="E135" s="84"/>
      <c r="F135" s="84">
        <v>342.1</v>
      </c>
      <c r="G135" s="84">
        <v>529.9</v>
      </c>
      <c r="H135" s="84">
        <v>0.6</v>
      </c>
      <c r="I135" s="46">
        <f t="shared" si="10"/>
        <v>974.80000000000007</v>
      </c>
      <c r="J135" s="85"/>
      <c r="K135" s="84"/>
      <c r="L135" s="84">
        <v>4.3</v>
      </c>
      <c r="M135" s="84">
        <v>12.2</v>
      </c>
      <c r="N135" s="47">
        <f t="shared" si="11"/>
        <v>16.5</v>
      </c>
      <c r="O135" s="43">
        <f t="shared" si="12"/>
        <v>991.30000000000007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14.529999999999998</v>
      </c>
      <c r="D136" s="54">
        <f t="shared" si="13"/>
        <v>82.42</v>
      </c>
      <c r="E136" s="54">
        <f t="shared" si="13"/>
        <v>0</v>
      </c>
      <c r="F136" s="54">
        <f t="shared" si="13"/>
        <v>174.54999999999998</v>
      </c>
      <c r="G136" s="54">
        <f t="shared" si="13"/>
        <v>245.47</v>
      </c>
      <c r="H136" s="54">
        <f t="shared" si="13"/>
        <v>0.3</v>
      </c>
      <c r="I136" s="55">
        <f t="shared" si="10"/>
        <v>517.27</v>
      </c>
      <c r="J136" s="56">
        <f t="shared" ref="J136:M138" si="14">SUM(J63,J66,J69,J72,J75,J78,J81,J84,J87,J90,J93,J96,J99,J102,J105,J108,J111,J114,J121,J124,J127)</f>
        <v>0.52</v>
      </c>
      <c r="K136" s="54">
        <f t="shared" si="14"/>
        <v>0</v>
      </c>
      <c r="L136" s="54">
        <f t="shared" si="14"/>
        <v>17.09</v>
      </c>
      <c r="M136" s="54">
        <f t="shared" si="14"/>
        <v>5.14</v>
      </c>
      <c r="N136" s="57">
        <f t="shared" si="11"/>
        <v>22.75</v>
      </c>
      <c r="O136" s="58">
        <f t="shared" si="12"/>
        <v>540.02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5786</v>
      </c>
      <c r="D137" s="17">
        <f t="shared" si="13"/>
        <v>14926</v>
      </c>
      <c r="E137" s="17">
        <f t="shared" si="13"/>
        <v>0</v>
      </c>
      <c r="F137" s="17">
        <f t="shared" si="13"/>
        <v>36766</v>
      </c>
      <c r="G137" s="17">
        <f t="shared" si="13"/>
        <v>56122</v>
      </c>
      <c r="H137" s="17">
        <f t="shared" si="13"/>
        <v>65</v>
      </c>
      <c r="I137" s="18">
        <f t="shared" si="10"/>
        <v>113665</v>
      </c>
      <c r="J137" s="19">
        <f t="shared" si="14"/>
        <v>7</v>
      </c>
      <c r="K137" s="17">
        <f t="shared" si="14"/>
        <v>0</v>
      </c>
      <c r="L137" s="17">
        <f t="shared" si="14"/>
        <v>269</v>
      </c>
      <c r="M137" s="17">
        <f t="shared" si="14"/>
        <v>643</v>
      </c>
      <c r="N137" s="20">
        <f t="shared" si="11"/>
        <v>919</v>
      </c>
      <c r="O137" s="21">
        <f t="shared" si="12"/>
        <v>114584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67.8</v>
      </c>
      <c r="D138" s="40">
        <f t="shared" si="13"/>
        <v>450.70000000000005</v>
      </c>
      <c r="E138" s="40">
        <f t="shared" si="13"/>
        <v>0</v>
      </c>
      <c r="F138" s="40">
        <f t="shared" si="13"/>
        <v>345.8</v>
      </c>
      <c r="G138" s="40">
        <f t="shared" si="13"/>
        <v>538.5</v>
      </c>
      <c r="H138" s="40">
        <f t="shared" si="13"/>
        <v>0.6</v>
      </c>
      <c r="I138" s="46">
        <f t="shared" si="10"/>
        <v>1403.3999999999999</v>
      </c>
      <c r="J138" s="42">
        <f t="shared" si="14"/>
        <v>2.2999999999999998</v>
      </c>
      <c r="K138" s="40">
        <f t="shared" si="14"/>
        <v>0</v>
      </c>
      <c r="L138" s="40">
        <f t="shared" si="14"/>
        <v>26.500000000000004</v>
      </c>
      <c r="M138" s="40">
        <f t="shared" si="14"/>
        <v>12.7</v>
      </c>
      <c r="N138" s="47">
        <f t="shared" si="11"/>
        <v>41.5</v>
      </c>
      <c r="O138" s="43">
        <f t="shared" si="12"/>
        <v>1444.8999999999999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A99C1-F2E7-4208-8B52-A11CDB0A503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93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1.42</v>
      </c>
      <c r="N11" s="28">
        <f t="shared" si="1"/>
        <v>1.42</v>
      </c>
      <c r="O11" s="29">
        <f t="shared" si="2"/>
        <v>1.42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23</v>
      </c>
      <c r="N12" s="20">
        <f t="shared" si="1"/>
        <v>23</v>
      </c>
      <c r="O12" s="21">
        <f t="shared" si="2"/>
        <v>23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2.2999999999999998</v>
      </c>
      <c r="N13" s="31">
        <f t="shared" si="1"/>
        <v>2.2999999999999998</v>
      </c>
      <c r="O13" s="32">
        <f t="shared" si="2"/>
        <v>2.2999999999999998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36.92</v>
      </c>
      <c r="D14" s="72"/>
      <c r="E14" s="72"/>
      <c r="F14" s="72"/>
      <c r="G14" s="72">
        <v>0.03</v>
      </c>
      <c r="H14" s="72"/>
      <c r="I14" s="27">
        <f t="shared" si="0"/>
        <v>36.950000000000003</v>
      </c>
      <c r="J14" s="73"/>
      <c r="K14" s="72"/>
      <c r="L14" s="72">
        <v>0.03</v>
      </c>
      <c r="M14" s="72">
        <v>11.39</v>
      </c>
      <c r="N14" s="28">
        <f t="shared" si="1"/>
        <v>11.42</v>
      </c>
      <c r="O14" s="29">
        <f t="shared" si="2"/>
        <v>48.370000000000005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2896</v>
      </c>
      <c r="D15" s="66"/>
      <c r="E15" s="66"/>
      <c r="F15" s="66"/>
      <c r="G15" s="66">
        <v>2</v>
      </c>
      <c r="H15" s="66"/>
      <c r="I15" s="18">
        <f t="shared" si="0"/>
        <v>2898</v>
      </c>
      <c r="J15" s="67"/>
      <c r="K15" s="66"/>
      <c r="L15" s="66">
        <v>1</v>
      </c>
      <c r="M15" s="66">
        <v>263</v>
      </c>
      <c r="N15" s="20">
        <f t="shared" si="1"/>
        <v>264</v>
      </c>
      <c r="O15" s="21">
        <f t="shared" si="2"/>
        <v>3162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374.4</v>
      </c>
      <c r="D16" s="75"/>
      <c r="E16" s="75"/>
      <c r="F16" s="75"/>
      <c r="G16" s="75">
        <v>0.2</v>
      </c>
      <c r="H16" s="75"/>
      <c r="I16" s="30">
        <f t="shared" si="0"/>
        <v>374.59999999999997</v>
      </c>
      <c r="J16" s="76"/>
      <c r="K16" s="75"/>
      <c r="L16" s="75">
        <v>0.1</v>
      </c>
      <c r="M16" s="75">
        <v>17.5</v>
      </c>
      <c r="N16" s="31">
        <f t="shared" si="1"/>
        <v>17.600000000000001</v>
      </c>
      <c r="O16" s="32">
        <f t="shared" si="2"/>
        <v>392.2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0.45</v>
      </c>
      <c r="D17" s="72">
        <v>0.52</v>
      </c>
      <c r="E17" s="72"/>
      <c r="F17" s="72"/>
      <c r="G17" s="72">
        <v>9.5299999999999994</v>
      </c>
      <c r="H17" s="72"/>
      <c r="I17" s="27">
        <f t="shared" si="0"/>
        <v>10.5</v>
      </c>
      <c r="J17" s="73"/>
      <c r="K17" s="72"/>
      <c r="L17" s="72"/>
      <c r="M17" s="72"/>
      <c r="N17" s="28">
        <f t="shared" si="1"/>
        <v>0</v>
      </c>
      <c r="O17" s="29">
        <f t="shared" si="2"/>
        <v>10.5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63</v>
      </c>
      <c r="D18" s="66">
        <v>39</v>
      </c>
      <c r="E18" s="66"/>
      <c r="F18" s="66"/>
      <c r="G18" s="66">
        <v>896</v>
      </c>
      <c r="H18" s="66"/>
      <c r="I18" s="18">
        <f t="shared" si="0"/>
        <v>998</v>
      </c>
      <c r="J18" s="67"/>
      <c r="K18" s="66"/>
      <c r="L18" s="66"/>
      <c r="M18" s="66">
        <v>78</v>
      </c>
      <c r="N18" s="20">
        <f t="shared" si="1"/>
        <v>78</v>
      </c>
      <c r="O18" s="21">
        <f t="shared" si="2"/>
        <v>1076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4.9000000000000004</v>
      </c>
      <c r="D19" s="75">
        <v>2.4</v>
      </c>
      <c r="E19" s="75"/>
      <c r="F19" s="75"/>
      <c r="G19" s="75">
        <v>49.3</v>
      </c>
      <c r="H19" s="75"/>
      <c r="I19" s="30">
        <f t="shared" si="0"/>
        <v>56.599999999999994</v>
      </c>
      <c r="J19" s="76"/>
      <c r="K19" s="75"/>
      <c r="L19" s="75"/>
      <c r="M19" s="75">
        <v>4</v>
      </c>
      <c r="N19" s="31">
        <f t="shared" si="1"/>
        <v>4</v>
      </c>
      <c r="O19" s="32">
        <f t="shared" si="2"/>
        <v>60.599999999999994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2.37</v>
      </c>
      <c r="D20" s="72"/>
      <c r="E20" s="72"/>
      <c r="F20" s="72"/>
      <c r="G20" s="72">
        <v>10.130000000000001</v>
      </c>
      <c r="H20" s="72"/>
      <c r="I20" s="27">
        <f t="shared" si="0"/>
        <v>12.5</v>
      </c>
      <c r="J20" s="73"/>
      <c r="K20" s="72"/>
      <c r="L20" s="72">
        <v>0.15</v>
      </c>
      <c r="M20" s="72">
        <v>0.14000000000000001</v>
      </c>
      <c r="N20" s="28">
        <f t="shared" si="1"/>
        <v>0.29000000000000004</v>
      </c>
      <c r="O20" s="29">
        <f t="shared" si="2"/>
        <v>12.79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346</v>
      </c>
      <c r="D21" s="66"/>
      <c r="E21" s="66"/>
      <c r="F21" s="66"/>
      <c r="G21" s="66">
        <v>1013</v>
      </c>
      <c r="H21" s="66"/>
      <c r="I21" s="18">
        <f t="shared" si="0"/>
        <v>1359</v>
      </c>
      <c r="J21" s="67"/>
      <c r="K21" s="66"/>
      <c r="L21" s="66">
        <v>7</v>
      </c>
      <c r="M21" s="66">
        <v>7</v>
      </c>
      <c r="N21" s="20">
        <f t="shared" si="1"/>
        <v>14</v>
      </c>
      <c r="O21" s="21">
        <f t="shared" si="2"/>
        <v>1373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18.600000000000001</v>
      </c>
      <c r="D22" s="75"/>
      <c r="E22" s="75"/>
      <c r="F22" s="75"/>
      <c r="G22" s="75">
        <v>41.5</v>
      </c>
      <c r="H22" s="75"/>
      <c r="I22" s="30">
        <f t="shared" si="0"/>
        <v>60.1</v>
      </c>
      <c r="J22" s="76"/>
      <c r="K22" s="75"/>
      <c r="L22" s="75">
        <v>0.3</v>
      </c>
      <c r="M22" s="75">
        <v>0.3</v>
      </c>
      <c r="N22" s="31">
        <f t="shared" si="1"/>
        <v>0.6</v>
      </c>
      <c r="O22" s="32">
        <f t="shared" si="2"/>
        <v>60.7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46.94</v>
      </c>
      <c r="D23" s="72"/>
      <c r="E23" s="72"/>
      <c r="F23" s="72"/>
      <c r="G23" s="72"/>
      <c r="H23" s="72"/>
      <c r="I23" s="27">
        <f t="shared" si="0"/>
        <v>46.94</v>
      </c>
      <c r="J23" s="73"/>
      <c r="K23" s="72"/>
      <c r="L23" s="72"/>
      <c r="M23" s="72"/>
      <c r="N23" s="28">
        <f t="shared" si="1"/>
        <v>0</v>
      </c>
      <c r="O23" s="29">
        <f t="shared" si="2"/>
        <v>46.94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9415</v>
      </c>
      <c r="D24" s="66"/>
      <c r="E24" s="66"/>
      <c r="F24" s="66"/>
      <c r="G24" s="66"/>
      <c r="H24" s="66"/>
      <c r="I24" s="18">
        <f t="shared" si="0"/>
        <v>9415</v>
      </c>
      <c r="J24" s="67"/>
      <c r="K24" s="66"/>
      <c r="L24" s="66"/>
      <c r="M24" s="66"/>
      <c r="N24" s="20">
        <f t="shared" si="1"/>
        <v>0</v>
      </c>
      <c r="O24" s="21">
        <f t="shared" si="2"/>
        <v>9415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394.8</v>
      </c>
      <c r="D25" s="75"/>
      <c r="E25" s="75"/>
      <c r="F25" s="75"/>
      <c r="G25" s="75"/>
      <c r="H25" s="75"/>
      <c r="I25" s="30">
        <f t="shared" si="0"/>
        <v>394.8</v>
      </c>
      <c r="J25" s="76"/>
      <c r="K25" s="75"/>
      <c r="L25" s="75"/>
      <c r="M25" s="75"/>
      <c r="N25" s="31">
        <f t="shared" si="1"/>
        <v>0</v>
      </c>
      <c r="O25" s="32">
        <f t="shared" si="2"/>
        <v>394.8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119.04</v>
      </c>
      <c r="D26" s="72">
        <v>3.14</v>
      </c>
      <c r="E26" s="72"/>
      <c r="F26" s="72"/>
      <c r="G26" s="72">
        <v>11.11</v>
      </c>
      <c r="H26" s="72"/>
      <c r="I26" s="27">
        <f t="shared" si="0"/>
        <v>133.29000000000002</v>
      </c>
      <c r="J26" s="73"/>
      <c r="K26" s="72"/>
      <c r="L26" s="72"/>
      <c r="M26" s="72">
        <v>0.01</v>
      </c>
      <c r="N26" s="28">
        <f t="shared" si="1"/>
        <v>0.01</v>
      </c>
      <c r="O26" s="29">
        <f t="shared" si="2"/>
        <v>133.30000000000001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26070</v>
      </c>
      <c r="D27" s="66">
        <v>246</v>
      </c>
      <c r="E27" s="66"/>
      <c r="F27" s="66"/>
      <c r="G27" s="66">
        <v>1533</v>
      </c>
      <c r="H27" s="66"/>
      <c r="I27" s="18">
        <f t="shared" si="0"/>
        <v>27849</v>
      </c>
      <c r="J27" s="67"/>
      <c r="K27" s="66"/>
      <c r="L27" s="66"/>
      <c r="M27" s="66">
        <v>1</v>
      </c>
      <c r="N27" s="20">
        <f t="shared" si="1"/>
        <v>1</v>
      </c>
      <c r="O27" s="21">
        <f t="shared" si="2"/>
        <v>27850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781.3</v>
      </c>
      <c r="D28" s="75">
        <v>9.6999999999999993</v>
      </c>
      <c r="E28" s="75"/>
      <c r="F28" s="75"/>
      <c r="G28" s="75">
        <v>39.9</v>
      </c>
      <c r="H28" s="75"/>
      <c r="I28" s="30">
        <f t="shared" si="0"/>
        <v>830.9</v>
      </c>
      <c r="J28" s="76"/>
      <c r="K28" s="75"/>
      <c r="L28" s="75"/>
      <c r="M28" s="75">
        <v>0</v>
      </c>
      <c r="N28" s="31">
        <f t="shared" si="1"/>
        <v>0</v>
      </c>
      <c r="O28" s="32">
        <f t="shared" si="2"/>
        <v>830.9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67.040000000000006</v>
      </c>
      <c r="D29" s="72">
        <v>1.59</v>
      </c>
      <c r="E29" s="72">
        <v>0.1</v>
      </c>
      <c r="F29" s="72">
        <v>0.04</v>
      </c>
      <c r="G29" s="72">
        <v>0.82</v>
      </c>
      <c r="H29" s="72"/>
      <c r="I29" s="27">
        <f t="shared" si="0"/>
        <v>69.59</v>
      </c>
      <c r="J29" s="73"/>
      <c r="K29" s="72"/>
      <c r="L29" s="72"/>
      <c r="M29" s="72">
        <v>0.25</v>
      </c>
      <c r="N29" s="28">
        <f t="shared" si="1"/>
        <v>0.25</v>
      </c>
      <c r="O29" s="29">
        <f t="shared" si="2"/>
        <v>69.84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17455</v>
      </c>
      <c r="D30" s="66">
        <v>141</v>
      </c>
      <c r="E30" s="66">
        <v>9</v>
      </c>
      <c r="F30" s="66">
        <v>8</v>
      </c>
      <c r="G30" s="66">
        <v>131</v>
      </c>
      <c r="H30" s="66"/>
      <c r="I30" s="18">
        <f t="shared" si="0"/>
        <v>17744</v>
      </c>
      <c r="J30" s="67"/>
      <c r="K30" s="66"/>
      <c r="L30" s="66"/>
      <c r="M30" s="66">
        <v>16</v>
      </c>
      <c r="N30" s="20">
        <f t="shared" si="1"/>
        <v>16</v>
      </c>
      <c r="O30" s="21">
        <f t="shared" si="2"/>
        <v>17760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341.5</v>
      </c>
      <c r="D31" s="75">
        <v>4.8</v>
      </c>
      <c r="E31" s="75">
        <v>0.3</v>
      </c>
      <c r="F31" s="75">
        <v>0.1</v>
      </c>
      <c r="G31" s="75">
        <v>2.6</v>
      </c>
      <c r="H31" s="75"/>
      <c r="I31" s="30">
        <f t="shared" si="0"/>
        <v>349.30000000000007</v>
      </c>
      <c r="J31" s="76"/>
      <c r="K31" s="75"/>
      <c r="L31" s="75"/>
      <c r="M31" s="75">
        <v>0.4</v>
      </c>
      <c r="N31" s="31">
        <f t="shared" si="1"/>
        <v>0.4</v>
      </c>
      <c r="O31" s="32">
        <f t="shared" si="2"/>
        <v>349.70000000000005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89.85</v>
      </c>
      <c r="D32" s="72">
        <v>2.67</v>
      </c>
      <c r="E32" s="72"/>
      <c r="F32" s="72">
        <v>2.42</v>
      </c>
      <c r="G32" s="72">
        <v>2.06</v>
      </c>
      <c r="H32" s="72">
        <v>0.85</v>
      </c>
      <c r="I32" s="27">
        <f t="shared" si="0"/>
        <v>97.85</v>
      </c>
      <c r="J32" s="73"/>
      <c r="K32" s="72"/>
      <c r="L32" s="72"/>
      <c r="M32" s="72">
        <v>0.41</v>
      </c>
      <c r="N32" s="28">
        <f t="shared" si="1"/>
        <v>0.41</v>
      </c>
      <c r="O32" s="29">
        <f t="shared" si="2"/>
        <v>98.259999999999991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25632</v>
      </c>
      <c r="D33" s="66">
        <v>286</v>
      </c>
      <c r="E33" s="66"/>
      <c r="F33" s="66">
        <v>475</v>
      </c>
      <c r="G33" s="66">
        <v>388</v>
      </c>
      <c r="H33" s="66">
        <v>92</v>
      </c>
      <c r="I33" s="18">
        <f t="shared" si="0"/>
        <v>26873</v>
      </c>
      <c r="J33" s="67"/>
      <c r="K33" s="66"/>
      <c r="L33" s="66"/>
      <c r="M33" s="66">
        <v>34</v>
      </c>
      <c r="N33" s="20">
        <f t="shared" si="1"/>
        <v>34</v>
      </c>
      <c r="O33" s="21">
        <f t="shared" si="2"/>
        <v>26907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425.2</v>
      </c>
      <c r="D34" s="75">
        <v>7.5</v>
      </c>
      <c r="E34" s="75"/>
      <c r="F34" s="75">
        <v>6.2</v>
      </c>
      <c r="G34" s="75">
        <v>6.9</v>
      </c>
      <c r="H34" s="75">
        <v>2.6</v>
      </c>
      <c r="I34" s="30">
        <f t="shared" si="0"/>
        <v>448.4</v>
      </c>
      <c r="J34" s="76"/>
      <c r="K34" s="75"/>
      <c r="L34" s="75"/>
      <c r="M34" s="75">
        <v>1.1000000000000001</v>
      </c>
      <c r="N34" s="31">
        <f t="shared" si="1"/>
        <v>1.1000000000000001</v>
      </c>
      <c r="O34" s="32">
        <f t="shared" si="2"/>
        <v>449.5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159.11000000000001</v>
      </c>
      <c r="D35" s="72">
        <v>1.19</v>
      </c>
      <c r="E35" s="72"/>
      <c r="F35" s="72">
        <v>3.59</v>
      </c>
      <c r="G35" s="72">
        <v>3.4</v>
      </c>
      <c r="H35" s="72">
        <v>0.2</v>
      </c>
      <c r="I35" s="27">
        <f t="shared" si="0"/>
        <v>167.49</v>
      </c>
      <c r="J35" s="73"/>
      <c r="K35" s="72"/>
      <c r="L35" s="72"/>
      <c r="M35" s="72"/>
      <c r="N35" s="28">
        <f t="shared" si="1"/>
        <v>0</v>
      </c>
      <c r="O35" s="29">
        <f t="shared" si="2"/>
        <v>167.49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50714</v>
      </c>
      <c r="D36" s="66">
        <v>165</v>
      </c>
      <c r="E36" s="66"/>
      <c r="F36" s="66">
        <v>643</v>
      </c>
      <c r="G36" s="66">
        <v>725</v>
      </c>
      <c r="H36" s="66">
        <v>27</v>
      </c>
      <c r="I36" s="18">
        <f t="shared" si="0"/>
        <v>52274</v>
      </c>
      <c r="J36" s="67"/>
      <c r="K36" s="66"/>
      <c r="L36" s="66"/>
      <c r="M36" s="66"/>
      <c r="N36" s="20">
        <f t="shared" si="1"/>
        <v>0</v>
      </c>
      <c r="O36" s="21">
        <f t="shared" si="2"/>
        <v>52274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683.5</v>
      </c>
      <c r="D37" s="75">
        <v>3.5</v>
      </c>
      <c r="E37" s="75"/>
      <c r="F37" s="75">
        <v>7.2</v>
      </c>
      <c r="G37" s="75">
        <v>10.4</v>
      </c>
      <c r="H37" s="75">
        <v>0.7</v>
      </c>
      <c r="I37" s="30">
        <f t="shared" ref="I37:I50" si="3">SUM(C37:H37)</f>
        <v>705.30000000000007</v>
      </c>
      <c r="J37" s="76"/>
      <c r="K37" s="75"/>
      <c r="L37" s="75"/>
      <c r="M37" s="75"/>
      <c r="N37" s="31">
        <f t="shared" si="1"/>
        <v>0</v>
      </c>
      <c r="O37" s="32">
        <f t="shared" si="2"/>
        <v>705.30000000000007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262.52</v>
      </c>
      <c r="D38" s="72">
        <v>1.1499999999999999</v>
      </c>
      <c r="E38" s="72"/>
      <c r="F38" s="72">
        <v>4.4000000000000004</v>
      </c>
      <c r="G38" s="72">
        <v>29.91</v>
      </c>
      <c r="H38" s="72">
        <v>0.01</v>
      </c>
      <c r="I38" s="27">
        <f t="shared" si="3"/>
        <v>297.98999999999995</v>
      </c>
      <c r="J38" s="73"/>
      <c r="K38" s="72"/>
      <c r="L38" s="72"/>
      <c r="M38" s="72">
        <v>0.2</v>
      </c>
      <c r="N38" s="28">
        <f t="shared" si="1"/>
        <v>0.2</v>
      </c>
      <c r="O38" s="29">
        <f t="shared" si="2"/>
        <v>298.18999999999994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96908</v>
      </c>
      <c r="D39" s="66">
        <v>174</v>
      </c>
      <c r="E39" s="66"/>
      <c r="F39" s="66">
        <v>856</v>
      </c>
      <c r="G39" s="66">
        <v>6683</v>
      </c>
      <c r="H39" s="66">
        <v>1</v>
      </c>
      <c r="I39" s="18">
        <f t="shared" si="3"/>
        <v>104622</v>
      </c>
      <c r="J39" s="67"/>
      <c r="K39" s="66"/>
      <c r="L39" s="66"/>
      <c r="M39" s="66">
        <v>21</v>
      </c>
      <c r="N39" s="20">
        <f t="shared" si="1"/>
        <v>21</v>
      </c>
      <c r="O39" s="21">
        <f t="shared" si="2"/>
        <v>104643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1061.8</v>
      </c>
      <c r="D40" s="75">
        <v>3.2</v>
      </c>
      <c r="E40" s="75"/>
      <c r="F40" s="75">
        <v>8.8000000000000007</v>
      </c>
      <c r="G40" s="75">
        <v>87.6</v>
      </c>
      <c r="H40" s="75">
        <v>0</v>
      </c>
      <c r="I40" s="30">
        <f t="shared" si="3"/>
        <v>1161.3999999999999</v>
      </c>
      <c r="J40" s="76"/>
      <c r="K40" s="75"/>
      <c r="L40" s="75"/>
      <c r="M40" s="75">
        <v>0.4</v>
      </c>
      <c r="N40" s="31">
        <f t="shared" si="1"/>
        <v>0.4</v>
      </c>
      <c r="O40" s="32">
        <f t="shared" si="2"/>
        <v>1161.8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179.24</v>
      </c>
      <c r="D41" s="72">
        <v>0.1</v>
      </c>
      <c r="E41" s="72"/>
      <c r="F41" s="72">
        <v>6.72</v>
      </c>
      <c r="G41" s="72">
        <v>113.7</v>
      </c>
      <c r="H41" s="72"/>
      <c r="I41" s="27">
        <f t="shared" si="3"/>
        <v>299.76</v>
      </c>
      <c r="J41" s="73"/>
      <c r="K41" s="72"/>
      <c r="L41" s="72"/>
      <c r="M41" s="72"/>
      <c r="N41" s="28">
        <f t="shared" si="1"/>
        <v>0</v>
      </c>
      <c r="O41" s="29">
        <f t="shared" si="2"/>
        <v>299.76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64994</v>
      </c>
      <c r="D42" s="66">
        <v>14</v>
      </c>
      <c r="E42" s="66"/>
      <c r="F42" s="66">
        <v>1332</v>
      </c>
      <c r="G42" s="66">
        <v>24173</v>
      </c>
      <c r="H42" s="66"/>
      <c r="I42" s="18">
        <f t="shared" si="3"/>
        <v>90513</v>
      </c>
      <c r="J42" s="67"/>
      <c r="K42" s="66"/>
      <c r="L42" s="66"/>
      <c r="M42" s="66"/>
      <c r="N42" s="20">
        <f t="shared" si="1"/>
        <v>0</v>
      </c>
      <c r="O42" s="21">
        <f t="shared" si="2"/>
        <v>90513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724.8</v>
      </c>
      <c r="D43" s="75">
        <v>0.3</v>
      </c>
      <c r="E43" s="75"/>
      <c r="F43" s="75">
        <v>13.3</v>
      </c>
      <c r="G43" s="75">
        <v>306.8</v>
      </c>
      <c r="H43" s="75"/>
      <c r="I43" s="30">
        <f t="shared" si="3"/>
        <v>1045.1999999999998</v>
      </c>
      <c r="J43" s="76"/>
      <c r="K43" s="75"/>
      <c r="L43" s="75"/>
      <c r="M43" s="75"/>
      <c r="N43" s="31">
        <f t="shared" si="1"/>
        <v>0</v>
      </c>
      <c r="O43" s="32">
        <f t="shared" si="2"/>
        <v>1045.1999999999998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207.33</v>
      </c>
      <c r="D44" s="72">
        <v>0.41</v>
      </c>
      <c r="E44" s="72"/>
      <c r="F44" s="72">
        <v>3.66</v>
      </c>
      <c r="G44" s="72">
        <v>189.58</v>
      </c>
      <c r="H44" s="72">
        <v>0.08</v>
      </c>
      <c r="I44" s="27">
        <f t="shared" si="3"/>
        <v>401.06</v>
      </c>
      <c r="J44" s="73"/>
      <c r="K44" s="72"/>
      <c r="L44" s="72"/>
      <c r="M44" s="72">
        <v>0.18</v>
      </c>
      <c r="N44" s="28">
        <f t="shared" si="1"/>
        <v>0.18</v>
      </c>
      <c r="O44" s="29">
        <f t="shared" si="2"/>
        <v>401.24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71283</v>
      </c>
      <c r="D45" s="66">
        <v>59</v>
      </c>
      <c r="E45" s="66"/>
      <c r="F45" s="66">
        <v>676</v>
      </c>
      <c r="G45" s="66">
        <v>42470</v>
      </c>
      <c r="H45" s="66">
        <v>12</v>
      </c>
      <c r="I45" s="18">
        <f t="shared" si="3"/>
        <v>114500</v>
      </c>
      <c r="J45" s="67"/>
      <c r="K45" s="66"/>
      <c r="L45" s="66"/>
      <c r="M45" s="66">
        <v>20</v>
      </c>
      <c r="N45" s="20">
        <f t="shared" si="1"/>
        <v>20</v>
      </c>
      <c r="O45" s="21">
        <f t="shared" si="2"/>
        <v>114520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760.1</v>
      </c>
      <c r="D46" s="75">
        <v>0.8</v>
      </c>
      <c r="E46" s="75"/>
      <c r="F46" s="75">
        <v>5.8</v>
      </c>
      <c r="G46" s="75">
        <v>478.5</v>
      </c>
      <c r="H46" s="75">
        <v>0.2</v>
      </c>
      <c r="I46" s="30">
        <f t="shared" si="3"/>
        <v>1245.3999999999999</v>
      </c>
      <c r="J46" s="76"/>
      <c r="K46" s="75"/>
      <c r="L46" s="75"/>
      <c r="M46" s="75">
        <v>0.3</v>
      </c>
      <c r="N46" s="31">
        <f t="shared" si="1"/>
        <v>0.3</v>
      </c>
      <c r="O46" s="32">
        <f t="shared" si="2"/>
        <v>1245.6999999999998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375.86</v>
      </c>
      <c r="D47" s="72">
        <v>1.27</v>
      </c>
      <c r="E47" s="72"/>
      <c r="F47" s="72">
        <v>0.05</v>
      </c>
      <c r="G47" s="72">
        <v>184.88</v>
      </c>
      <c r="H47" s="72"/>
      <c r="I47" s="27">
        <f t="shared" si="3"/>
        <v>562.05999999999995</v>
      </c>
      <c r="J47" s="73"/>
      <c r="K47" s="72"/>
      <c r="L47" s="72">
        <v>1.48</v>
      </c>
      <c r="M47" s="72">
        <v>0.81</v>
      </c>
      <c r="N47" s="28">
        <f t="shared" si="1"/>
        <v>2.29</v>
      </c>
      <c r="O47" s="29">
        <f t="shared" si="2"/>
        <v>564.34999999999991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146401</v>
      </c>
      <c r="D48" s="66">
        <v>204</v>
      </c>
      <c r="E48" s="66"/>
      <c r="F48" s="66">
        <v>12</v>
      </c>
      <c r="G48" s="66">
        <v>44267</v>
      </c>
      <c r="H48" s="66"/>
      <c r="I48" s="18">
        <f t="shared" si="3"/>
        <v>190884</v>
      </c>
      <c r="J48" s="67"/>
      <c r="K48" s="66"/>
      <c r="L48" s="66">
        <v>103</v>
      </c>
      <c r="M48" s="66">
        <v>69</v>
      </c>
      <c r="N48" s="20">
        <f t="shared" si="1"/>
        <v>172</v>
      </c>
      <c r="O48" s="21">
        <f t="shared" si="2"/>
        <v>191056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1145.8</v>
      </c>
      <c r="D49" s="75">
        <v>0.5</v>
      </c>
      <c r="E49" s="75"/>
      <c r="F49" s="75">
        <v>0.1</v>
      </c>
      <c r="G49" s="75">
        <v>261.7</v>
      </c>
      <c r="H49" s="75"/>
      <c r="I49" s="30">
        <f t="shared" si="3"/>
        <v>1408.1</v>
      </c>
      <c r="J49" s="76"/>
      <c r="K49" s="75"/>
      <c r="L49" s="75">
        <v>1.1000000000000001</v>
      </c>
      <c r="M49" s="75">
        <v>0.5</v>
      </c>
      <c r="N49" s="31">
        <f t="shared" si="1"/>
        <v>1.6</v>
      </c>
      <c r="O49" s="32">
        <f t="shared" si="2"/>
        <v>1409.6999999999998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1509.3</v>
      </c>
      <c r="D50" s="63">
        <v>11.52</v>
      </c>
      <c r="E50" s="63">
        <v>0.1</v>
      </c>
      <c r="F50" s="63">
        <v>20.88</v>
      </c>
      <c r="G50" s="63">
        <v>555.15</v>
      </c>
      <c r="H50" s="63">
        <v>1.1399999999999999</v>
      </c>
      <c r="I50" s="11">
        <f t="shared" si="3"/>
        <v>2098.0899999999997</v>
      </c>
      <c r="J50" s="64"/>
      <c r="K50" s="63"/>
      <c r="L50" s="63">
        <v>1.66</v>
      </c>
      <c r="M50" s="63">
        <v>14.81</v>
      </c>
      <c r="N50" s="13">
        <f t="shared" si="1"/>
        <v>16.47</v>
      </c>
      <c r="O50" s="14">
        <f t="shared" si="2"/>
        <v>2114.5599999999995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509218</v>
      </c>
      <c r="D51" s="66">
        <v>1289</v>
      </c>
      <c r="E51" s="66">
        <v>9</v>
      </c>
      <c r="F51" s="66">
        <v>4002</v>
      </c>
      <c r="G51" s="66">
        <v>122281</v>
      </c>
      <c r="H51" s="66">
        <v>132</v>
      </c>
      <c r="I51" s="18">
        <f t="shared" ref="I51:I58" si="4">SUM(C51:H51)</f>
        <v>636931</v>
      </c>
      <c r="J51" s="67"/>
      <c r="K51" s="66"/>
      <c r="L51" s="66">
        <v>111</v>
      </c>
      <c r="M51" s="66">
        <v>532</v>
      </c>
      <c r="N51" s="20">
        <f t="shared" si="1"/>
        <v>643</v>
      </c>
      <c r="O51" s="21">
        <f>SUM(N51,I51)</f>
        <v>637574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6337.4</v>
      </c>
      <c r="D52" s="75">
        <v>30.3</v>
      </c>
      <c r="E52" s="75">
        <v>0.3</v>
      </c>
      <c r="F52" s="75">
        <v>41.5</v>
      </c>
      <c r="G52" s="75">
        <v>1285.4000000000001</v>
      </c>
      <c r="H52" s="75">
        <v>3.5</v>
      </c>
      <c r="I52" s="30">
        <f t="shared" si="4"/>
        <v>7698.4</v>
      </c>
      <c r="J52" s="76"/>
      <c r="K52" s="75"/>
      <c r="L52" s="75">
        <v>1.5</v>
      </c>
      <c r="M52" s="75">
        <v>26.8</v>
      </c>
      <c r="N52" s="31">
        <f t="shared" si="1"/>
        <v>28.3</v>
      </c>
      <c r="O52" s="32">
        <f t="shared" si="2"/>
        <v>7726.7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1344.11</v>
      </c>
      <c r="D53" s="72">
        <v>7.07</v>
      </c>
      <c r="E53" s="72"/>
      <c r="F53" s="72">
        <v>20.88</v>
      </c>
      <c r="G53" s="72">
        <v>524.35</v>
      </c>
      <c r="H53" s="72">
        <v>0.08</v>
      </c>
      <c r="I53" s="27">
        <f t="shared" si="4"/>
        <v>1896.4899999999998</v>
      </c>
      <c r="J53" s="73"/>
      <c r="K53" s="72"/>
      <c r="L53" s="72">
        <v>1.63</v>
      </c>
      <c r="M53" s="72">
        <v>2.17</v>
      </c>
      <c r="N53" s="28">
        <f t="shared" si="1"/>
        <v>3.8</v>
      </c>
      <c r="O53" s="29">
        <f t="shared" si="2"/>
        <v>1900.2899999999997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474138</v>
      </c>
      <c r="D54" s="66">
        <v>928</v>
      </c>
      <c r="E54" s="66"/>
      <c r="F54" s="66">
        <v>4002</v>
      </c>
      <c r="G54" s="66">
        <v>118837</v>
      </c>
      <c r="H54" s="66">
        <v>12</v>
      </c>
      <c r="I54" s="18">
        <f t="shared" si="4"/>
        <v>597917</v>
      </c>
      <c r="J54" s="67"/>
      <c r="K54" s="66"/>
      <c r="L54" s="66">
        <v>110</v>
      </c>
      <c r="M54" s="66">
        <v>252</v>
      </c>
      <c r="N54" s="20">
        <f t="shared" si="1"/>
        <v>362</v>
      </c>
      <c r="O54" s="21">
        <f t="shared" si="2"/>
        <v>598279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5165.3</v>
      </c>
      <c r="D55" s="69">
        <v>16.7</v>
      </c>
      <c r="E55" s="69"/>
      <c r="F55" s="69">
        <v>41.5</v>
      </c>
      <c r="G55" s="69">
        <v>1154.5</v>
      </c>
      <c r="H55" s="69">
        <v>0.2</v>
      </c>
      <c r="I55" s="24">
        <f t="shared" si="4"/>
        <v>6378.2</v>
      </c>
      <c r="J55" s="70"/>
      <c r="K55" s="69"/>
      <c r="L55" s="69">
        <v>1.4</v>
      </c>
      <c r="M55" s="69">
        <v>7.4</v>
      </c>
      <c r="N55" s="24">
        <f t="shared" si="1"/>
        <v>8.8000000000000007</v>
      </c>
      <c r="O55" s="26">
        <f t="shared" si="2"/>
        <v>6387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1546.67</v>
      </c>
      <c r="D56" s="10">
        <f t="shared" si="5"/>
        <v>12.04</v>
      </c>
      <c r="E56" s="10">
        <f t="shared" si="5"/>
        <v>0.1</v>
      </c>
      <c r="F56" s="10">
        <f t="shared" si="5"/>
        <v>20.88</v>
      </c>
      <c r="G56" s="10">
        <f t="shared" si="5"/>
        <v>555.15</v>
      </c>
      <c r="H56" s="10">
        <f t="shared" si="5"/>
        <v>1.1400000000000001</v>
      </c>
      <c r="I56" s="36">
        <f>SUM(C56:H56)</f>
        <v>2135.98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1.66</v>
      </c>
      <c r="M56" s="10">
        <f>SUM(M5,M8,M11,M14,M17,M20,M23,M26,M29,M32,M35,M38,M41,M44,M47)</f>
        <v>14.81</v>
      </c>
      <c r="N56" s="12">
        <f t="shared" si="1"/>
        <v>16.47</v>
      </c>
      <c r="O56" s="14">
        <f t="shared" si="2"/>
        <v>2152.4499999999998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512177</v>
      </c>
      <c r="D57" s="17">
        <f t="shared" si="5"/>
        <v>1328</v>
      </c>
      <c r="E57" s="17">
        <f t="shared" si="5"/>
        <v>9</v>
      </c>
      <c r="F57" s="17">
        <f t="shared" si="5"/>
        <v>4002</v>
      </c>
      <c r="G57" s="17">
        <f t="shared" si="5"/>
        <v>122281</v>
      </c>
      <c r="H57" s="17">
        <f t="shared" si="5"/>
        <v>132</v>
      </c>
      <c r="I57" s="37">
        <f t="shared" si="4"/>
        <v>639929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111</v>
      </c>
      <c r="M57" s="17">
        <f t="shared" si="6"/>
        <v>532</v>
      </c>
      <c r="N57" s="19">
        <f t="shared" si="1"/>
        <v>643</v>
      </c>
      <c r="O57" s="21">
        <f t="shared" si="2"/>
        <v>640572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6716.7000000000007</v>
      </c>
      <c r="D58" s="40">
        <f t="shared" si="5"/>
        <v>32.699999999999996</v>
      </c>
      <c r="E58" s="40">
        <f t="shared" si="5"/>
        <v>0.3</v>
      </c>
      <c r="F58" s="40">
        <f t="shared" si="5"/>
        <v>41.5</v>
      </c>
      <c r="G58" s="40">
        <f t="shared" si="5"/>
        <v>1285.4000000000001</v>
      </c>
      <c r="H58" s="40">
        <f t="shared" si="5"/>
        <v>3.5</v>
      </c>
      <c r="I58" s="41">
        <f t="shared" si="4"/>
        <v>8080.1</v>
      </c>
      <c r="J58" s="39">
        <f t="shared" si="6"/>
        <v>0</v>
      </c>
      <c r="K58" s="40">
        <f t="shared" si="6"/>
        <v>0</v>
      </c>
      <c r="L58" s="40">
        <f t="shared" si="6"/>
        <v>1.5</v>
      </c>
      <c r="M58" s="40">
        <f t="shared" si="6"/>
        <v>26.8</v>
      </c>
      <c r="N58" s="42">
        <f t="shared" si="1"/>
        <v>28.3</v>
      </c>
      <c r="O58" s="43">
        <f t="shared" si="2"/>
        <v>8108.4000000000005</v>
      </c>
      <c r="P58" s="44">
        <f>SUM(O56,P53,P54,P57)</f>
        <v>2152.4499999999998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93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1.42</v>
      </c>
      <c r="N69" s="28">
        <f t="shared" si="8"/>
        <v>1.42</v>
      </c>
      <c r="O69" s="29">
        <f t="shared" si="9"/>
        <v>1.42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23</v>
      </c>
      <c r="N70" s="20">
        <f t="shared" si="8"/>
        <v>23</v>
      </c>
      <c r="O70" s="21">
        <f t="shared" si="9"/>
        <v>23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2.2999999999999998</v>
      </c>
      <c r="N71" s="31">
        <f t="shared" si="8"/>
        <v>2.2999999999999998</v>
      </c>
      <c r="O71" s="32">
        <f t="shared" si="9"/>
        <v>2.2999999999999998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36.92</v>
      </c>
      <c r="D72" s="72"/>
      <c r="E72" s="72"/>
      <c r="F72" s="72"/>
      <c r="G72" s="72">
        <v>0.03</v>
      </c>
      <c r="H72" s="72"/>
      <c r="I72" s="27">
        <f t="shared" si="7"/>
        <v>36.950000000000003</v>
      </c>
      <c r="J72" s="73"/>
      <c r="K72" s="72"/>
      <c r="L72" s="72">
        <v>0.03</v>
      </c>
      <c r="M72" s="72">
        <v>11.39</v>
      </c>
      <c r="N72" s="28">
        <f t="shared" si="8"/>
        <v>11.42</v>
      </c>
      <c r="O72" s="29">
        <f t="shared" si="9"/>
        <v>48.370000000000005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2896</v>
      </c>
      <c r="D73" s="66"/>
      <c r="E73" s="66"/>
      <c r="F73" s="66"/>
      <c r="G73" s="66">
        <v>2</v>
      </c>
      <c r="H73" s="66"/>
      <c r="I73" s="18">
        <f t="shared" si="7"/>
        <v>2898</v>
      </c>
      <c r="J73" s="67"/>
      <c r="K73" s="66"/>
      <c r="L73" s="66">
        <v>1</v>
      </c>
      <c r="M73" s="66">
        <v>263</v>
      </c>
      <c r="N73" s="20">
        <f t="shared" si="8"/>
        <v>264</v>
      </c>
      <c r="O73" s="21">
        <f t="shared" si="9"/>
        <v>3162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374.4</v>
      </c>
      <c r="D74" s="75"/>
      <c r="E74" s="75"/>
      <c r="F74" s="75"/>
      <c r="G74" s="75">
        <v>0.2</v>
      </c>
      <c r="H74" s="75"/>
      <c r="I74" s="30">
        <f t="shared" si="7"/>
        <v>374.59999999999997</v>
      </c>
      <c r="J74" s="76"/>
      <c r="K74" s="75"/>
      <c r="L74" s="75">
        <v>0.1</v>
      </c>
      <c r="M74" s="75">
        <v>17.5</v>
      </c>
      <c r="N74" s="31">
        <f t="shared" si="8"/>
        <v>17.600000000000001</v>
      </c>
      <c r="O74" s="32">
        <f t="shared" si="9"/>
        <v>392.2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0.45</v>
      </c>
      <c r="D75" s="72">
        <v>0.52</v>
      </c>
      <c r="E75" s="72"/>
      <c r="F75" s="72"/>
      <c r="G75" s="72">
        <v>9.5299999999999994</v>
      </c>
      <c r="H75" s="72"/>
      <c r="I75" s="27">
        <f t="shared" si="7"/>
        <v>10.5</v>
      </c>
      <c r="J75" s="73"/>
      <c r="K75" s="72"/>
      <c r="L75" s="72"/>
      <c r="M75" s="72"/>
      <c r="N75" s="28">
        <f t="shared" si="8"/>
        <v>0</v>
      </c>
      <c r="O75" s="29">
        <f t="shared" si="9"/>
        <v>10.5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63</v>
      </c>
      <c r="D76" s="66">
        <v>39</v>
      </c>
      <c r="E76" s="66"/>
      <c r="F76" s="66"/>
      <c r="G76" s="66">
        <v>896</v>
      </c>
      <c r="H76" s="66"/>
      <c r="I76" s="18">
        <f t="shared" si="7"/>
        <v>998</v>
      </c>
      <c r="J76" s="67"/>
      <c r="K76" s="66"/>
      <c r="L76" s="66"/>
      <c r="M76" s="66">
        <v>78</v>
      </c>
      <c r="N76" s="20">
        <f t="shared" si="8"/>
        <v>78</v>
      </c>
      <c r="O76" s="21">
        <f t="shared" si="9"/>
        <v>1076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4.9000000000000004</v>
      </c>
      <c r="D77" s="75">
        <v>2.4</v>
      </c>
      <c r="E77" s="75"/>
      <c r="F77" s="75"/>
      <c r="G77" s="75">
        <v>49.3</v>
      </c>
      <c r="H77" s="75"/>
      <c r="I77" s="30">
        <f t="shared" si="7"/>
        <v>56.599999999999994</v>
      </c>
      <c r="J77" s="76"/>
      <c r="K77" s="75"/>
      <c r="L77" s="75"/>
      <c r="M77" s="75">
        <v>4</v>
      </c>
      <c r="N77" s="31">
        <f t="shared" si="8"/>
        <v>4</v>
      </c>
      <c r="O77" s="32">
        <f t="shared" si="9"/>
        <v>60.599999999999994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2.37</v>
      </c>
      <c r="D78" s="72"/>
      <c r="E78" s="72"/>
      <c r="F78" s="72"/>
      <c r="G78" s="72">
        <v>10.130000000000001</v>
      </c>
      <c r="H78" s="72"/>
      <c r="I78" s="27">
        <f t="shared" si="7"/>
        <v>12.5</v>
      </c>
      <c r="J78" s="73"/>
      <c r="K78" s="72"/>
      <c r="L78" s="72">
        <v>0.15</v>
      </c>
      <c r="M78" s="72">
        <v>0.14000000000000001</v>
      </c>
      <c r="N78" s="28">
        <f t="shared" si="8"/>
        <v>0.29000000000000004</v>
      </c>
      <c r="O78" s="29">
        <f t="shared" si="9"/>
        <v>12.79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346</v>
      </c>
      <c r="D79" s="66"/>
      <c r="E79" s="66"/>
      <c r="F79" s="66"/>
      <c r="G79" s="66">
        <v>1013</v>
      </c>
      <c r="H79" s="66"/>
      <c r="I79" s="18">
        <f t="shared" si="7"/>
        <v>1359</v>
      </c>
      <c r="J79" s="67"/>
      <c r="K79" s="66"/>
      <c r="L79" s="66">
        <v>7</v>
      </c>
      <c r="M79" s="66">
        <v>7</v>
      </c>
      <c r="N79" s="20">
        <f t="shared" si="8"/>
        <v>14</v>
      </c>
      <c r="O79" s="21">
        <f t="shared" si="9"/>
        <v>1373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18.600000000000001</v>
      </c>
      <c r="D80" s="75"/>
      <c r="E80" s="75"/>
      <c r="F80" s="75"/>
      <c r="G80" s="75">
        <v>41.5</v>
      </c>
      <c r="H80" s="75"/>
      <c r="I80" s="30">
        <f t="shared" si="7"/>
        <v>60.1</v>
      </c>
      <c r="J80" s="76"/>
      <c r="K80" s="75"/>
      <c r="L80" s="75">
        <v>0.3</v>
      </c>
      <c r="M80" s="75">
        <v>0.3</v>
      </c>
      <c r="N80" s="31">
        <f t="shared" si="8"/>
        <v>0.6</v>
      </c>
      <c r="O80" s="32">
        <f t="shared" si="9"/>
        <v>60.7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46.94</v>
      </c>
      <c r="D81" s="72"/>
      <c r="E81" s="72"/>
      <c r="F81" s="72"/>
      <c r="G81" s="72"/>
      <c r="H81" s="72"/>
      <c r="I81" s="27">
        <f t="shared" si="7"/>
        <v>46.94</v>
      </c>
      <c r="J81" s="73"/>
      <c r="K81" s="72"/>
      <c r="L81" s="72"/>
      <c r="M81" s="72"/>
      <c r="N81" s="28">
        <f t="shared" si="8"/>
        <v>0</v>
      </c>
      <c r="O81" s="29">
        <f t="shared" si="9"/>
        <v>46.94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9415</v>
      </c>
      <c r="D82" s="66"/>
      <c r="E82" s="66"/>
      <c r="F82" s="66"/>
      <c r="G82" s="66"/>
      <c r="H82" s="66"/>
      <c r="I82" s="18">
        <f t="shared" si="7"/>
        <v>9415</v>
      </c>
      <c r="J82" s="67"/>
      <c r="K82" s="66"/>
      <c r="L82" s="66"/>
      <c r="M82" s="66"/>
      <c r="N82" s="20">
        <f t="shared" si="8"/>
        <v>0</v>
      </c>
      <c r="O82" s="21">
        <f t="shared" si="9"/>
        <v>9415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394.8</v>
      </c>
      <c r="D83" s="75"/>
      <c r="E83" s="75"/>
      <c r="F83" s="75"/>
      <c r="G83" s="75"/>
      <c r="H83" s="75"/>
      <c r="I83" s="30">
        <f t="shared" si="7"/>
        <v>394.8</v>
      </c>
      <c r="J83" s="76"/>
      <c r="K83" s="75"/>
      <c r="L83" s="75"/>
      <c r="M83" s="75"/>
      <c r="N83" s="31">
        <f t="shared" si="8"/>
        <v>0</v>
      </c>
      <c r="O83" s="32">
        <f t="shared" si="9"/>
        <v>394.8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119.04</v>
      </c>
      <c r="D84" s="72">
        <v>3.14</v>
      </c>
      <c r="E84" s="72"/>
      <c r="F84" s="72"/>
      <c r="G84" s="72">
        <v>11.11</v>
      </c>
      <c r="H84" s="72"/>
      <c r="I84" s="27">
        <f t="shared" si="7"/>
        <v>133.29000000000002</v>
      </c>
      <c r="J84" s="73"/>
      <c r="K84" s="72"/>
      <c r="L84" s="72"/>
      <c r="M84" s="72">
        <v>0.01</v>
      </c>
      <c r="N84" s="28">
        <f t="shared" si="8"/>
        <v>0.01</v>
      </c>
      <c r="O84" s="29">
        <f t="shared" si="9"/>
        <v>133.30000000000001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26070</v>
      </c>
      <c r="D85" s="66">
        <v>246</v>
      </c>
      <c r="E85" s="66"/>
      <c r="F85" s="66"/>
      <c r="G85" s="66">
        <v>1533</v>
      </c>
      <c r="H85" s="66"/>
      <c r="I85" s="18">
        <f t="shared" si="7"/>
        <v>27849</v>
      </c>
      <c r="J85" s="67"/>
      <c r="K85" s="66"/>
      <c r="L85" s="66"/>
      <c r="M85" s="66">
        <v>1</v>
      </c>
      <c r="N85" s="20">
        <f t="shared" si="8"/>
        <v>1</v>
      </c>
      <c r="O85" s="21">
        <f t="shared" si="9"/>
        <v>27850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781.3</v>
      </c>
      <c r="D86" s="75">
        <v>9.6999999999999993</v>
      </c>
      <c r="E86" s="75"/>
      <c r="F86" s="75"/>
      <c r="G86" s="75">
        <v>39.9</v>
      </c>
      <c r="H86" s="75"/>
      <c r="I86" s="30">
        <f t="shared" si="7"/>
        <v>830.9</v>
      </c>
      <c r="J86" s="76"/>
      <c r="K86" s="75"/>
      <c r="L86" s="75"/>
      <c r="M86" s="75">
        <v>0</v>
      </c>
      <c r="N86" s="31">
        <f t="shared" si="8"/>
        <v>0</v>
      </c>
      <c r="O86" s="32">
        <f t="shared" si="9"/>
        <v>830.9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67.040000000000006</v>
      </c>
      <c r="D87" s="72">
        <v>1.59</v>
      </c>
      <c r="E87" s="72">
        <v>0.1</v>
      </c>
      <c r="F87" s="72">
        <v>0.04</v>
      </c>
      <c r="G87" s="72">
        <v>0.82</v>
      </c>
      <c r="H87" s="72"/>
      <c r="I87" s="27">
        <f t="shared" si="7"/>
        <v>69.59</v>
      </c>
      <c r="J87" s="73"/>
      <c r="K87" s="72"/>
      <c r="L87" s="72"/>
      <c r="M87" s="72">
        <v>0.25</v>
      </c>
      <c r="N87" s="28">
        <f t="shared" si="8"/>
        <v>0.25</v>
      </c>
      <c r="O87" s="29">
        <f t="shared" si="9"/>
        <v>69.84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17455</v>
      </c>
      <c r="D88" s="66">
        <v>141</v>
      </c>
      <c r="E88" s="66">
        <v>9</v>
      </c>
      <c r="F88" s="66">
        <v>8</v>
      </c>
      <c r="G88" s="66">
        <v>131</v>
      </c>
      <c r="H88" s="66"/>
      <c r="I88" s="18">
        <f t="shared" si="7"/>
        <v>17744</v>
      </c>
      <c r="J88" s="67"/>
      <c r="K88" s="66"/>
      <c r="L88" s="66"/>
      <c r="M88" s="66">
        <v>16</v>
      </c>
      <c r="N88" s="20">
        <f t="shared" si="8"/>
        <v>16</v>
      </c>
      <c r="O88" s="21">
        <f t="shared" si="9"/>
        <v>17760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341.5</v>
      </c>
      <c r="D89" s="75">
        <v>4.8</v>
      </c>
      <c r="E89" s="75">
        <v>0.3</v>
      </c>
      <c r="F89" s="75">
        <v>0.1</v>
      </c>
      <c r="G89" s="75">
        <v>2.6</v>
      </c>
      <c r="H89" s="75"/>
      <c r="I89" s="30">
        <f t="shared" si="7"/>
        <v>349.30000000000007</v>
      </c>
      <c r="J89" s="76"/>
      <c r="K89" s="75"/>
      <c r="L89" s="75"/>
      <c r="M89" s="75">
        <v>0.4</v>
      </c>
      <c r="N89" s="31">
        <f t="shared" si="8"/>
        <v>0.4</v>
      </c>
      <c r="O89" s="32">
        <f t="shared" si="9"/>
        <v>349.70000000000005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89.85</v>
      </c>
      <c r="D90" s="72">
        <v>2.67</v>
      </c>
      <c r="E90" s="72"/>
      <c r="F90" s="72">
        <v>2.42</v>
      </c>
      <c r="G90" s="72">
        <v>2.06</v>
      </c>
      <c r="H90" s="72">
        <v>0.85</v>
      </c>
      <c r="I90" s="27">
        <f t="shared" si="7"/>
        <v>97.85</v>
      </c>
      <c r="J90" s="73"/>
      <c r="K90" s="72"/>
      <c r="L90" s="72"/>
      <c r="M90" s="72">
        <v>0.41</v>
      </c>
      <c r="N90" s="28">
        <f t="shared" si="8"/>
        <v>0.41</v>
      </c>
      <c r="O90" s="29">
        <f t="shared" si="9"/>
        <v>98.259999999999991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25632</v>
      </c>
      <c r="D91" s="66">
        <v>286</v>
      </c>
      <c r="E91" s="66"/>
      <c r="F91" s="66">
        <v>475</v>
      </c>
      <c r="G91" s="66">
        <v>388</v>
      </c>
      <c r="H91" s="66">
        <v>92</v>
      </c>
      <c r="I91" s="18">
        <f t="shared" si="7"/>
        <v>26873</v>
      </c>
      <c r="J91" s="67"/>
      <c r="K91" s="66"/>
      <c r="L91" s="66"/>
      <c r="M91" s="66">
        <v>34</v>
      </c>
      <c r="N91" s="20">
        <f t="shared" si="8"/>
        <v>34</v>
      </c>
      <c r="O91" s="21">
        <f t="shared" si="9"/>
        <v>26907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425.2</v>
      </c>
      <c r="D92" s="75">
        <v>7.5</v>
      </c>
      <c r="E92" s="75"/>
      <c r="F92" s="75">
        <v>6.2</v>
      </c>
      <c r="G92" s="75">
        <v>6.9</v>
      </c>
      <c r="H92" s="75">
        <v>2.6</v>
      </c>
      <c r="I92" s="30">
        <f t="shared" si="7"/>
        <v>448.4</v>
      </c>
      <c r="J92" s="76"/>
      <c r="K92" s="75"/>
      <c r="L92" s="75"/>
      <c r="M92" s="75">
        <v>1.1000000000000001</v>
      </c>
      <c r="N92" s="31">
        <f t="shared" si="8"/>
        <v>1.1000000000000001</v>
      </c>
      <c r="O92" s="32">
        <f t="shared" si="9"/>
        <v>449.5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159.11000000000001</v>
      </c>
      <c r="D93" s="72">
        <v>1.19</v>
      </c>
      <c r="E93" s="72"/>
      <c r="F93" s="72">
        <v>3.59</v>
      </c>
      <c r="G93" s="72">
        <v>3.4</v>
      </c>
      <c r="H93" s="72">
        <v>0.2</v>
      </c>
      <c r="I93" s="27">
        <f t="shared" si="7"/>
        <v>167.49</v>
      </c>
      <c r="J93" s="73"/>
      <c r="K93" s="72"/>
      <c r="L93" s="72"/>
      <c r="M93" s="72"/>
      <c r="N93" s="28">
        <f t="shared" si="8"/>
        <v>0</v>
      </c>
      <c r="O93" s="29">
        <f t="shared" si="9"/>
        <v>167.49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50714</v>
      </c>
      <c r="D94" s="66">
        <v>165</v>
      </c>
      <c r="E94" s="66"/>
      <c r="F94" s="66">
        <v>643</v>
      </c>
      <c r="G94" s="66">
        <v>725</v>
      </c>
      <c r="H94" s="66">
        <v>27</v>
      </c>
      <c r="I94" s="18">
        <f t="shared" si="7"/>
        <v>52274</v>
      </c>
      <c r="J94" s="67"/>
      <c r="K94" s="66"/>
      <c r="L94" s="66"/>
      <c r="M94" s="66"/>
      <c r="N94" s="20">
        <f t="shared" si="8"/>
        <v>0</v>
      </c>
      <c r="O94" s="21">
        <f t="shared" si="9"/>
        <v>52274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683.5</v>
      </c>
      <c r="D95" s="75">
        <v>3.5</v>
      </c>
      <c r="E95" s="75"/>
      <c r="F95" s="75">
        <v>7.2</v>
      </c>
      <c r="G95" s="75">
        <v>10.4</v>
      </c>
      <c r="H95" s="75">
        <v>0.7</v>
      </c>
      <c r="I95" s="30">
        <f t="shared" si="7"/>
        <v>705.30000000000007</v>
      </c>
      <c r="J95" s="76"/>
      <c r="K95" s="75"/>
      <c r="L95" s="75"/>
      <c r="M95" s="75"/>
      <c r="N95" s="31">
        <f t="shared" si="8"/>
        <v>0</v>
      </c>
      <c r="O95" s="32">
        <f t="shared" si="9"/>
        <v>705.30000000000007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262.52</v>
      </c>
      <c r="D96" s="72">
        <v>1.1499999999999999</v>
      </c>
      <c r="E96" s="72"/>
      <c r="F96" s="72">
        <v>4.4000000000000004</v>
      </c>
      <c r="G96" s="72">
        <v>29.91</v>
      </c>
      <c r="H96" s="72">
        <v>0.01</v>
      </c>
      <c r="I96" s="27">
        <f t="shared" si="7"/>
        <v>297.98999999999995</v>
      </c>
      <c r="J96" s="73"/>
      <c r="K96" s="72"/>
      <c r="L96" s="72"/>
      <c r="M96" s="72">
        <v>0.2</v>
      </c>
      <c r="N96" s="28">
        <f t="shared" si="8"/>
        <v>0.2</v>
      </c>
      <c r="O96" s="29">
        <f t="shared" si="9"/>
        <v>298.18999999999994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96908</v>
      </c>
      <c r="D97" s="66">
        <v>174</v>
      </c>
      <c r="E97" s="66"/>
      <c r="F97" s="66">
        <v>856</v>
      </c>
      <c r="G97" s="66">
        <v>6683</v>
      </c>
      <c r="H97" s="66">
        <v>1</v>
      </c>
      <c r="I97" s="18">
        <f t="shared" si="7"/>
        <v>104622</v>
      </c>
      <c r="J97" s="67"/>
      <c r="K97" s="66"/>
      <c r="L97" s="66"/>
      <c r="M97" s="66">
        <v>21</v>
      </c>
      <c r="N97" s="20">
        <f t="shared" si="8"/>
        <v>21</v>
      </c>
      <c r="O97" s="21">
        <f t="shared" si="9"/>
        <v>104643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1061.8</v>
      </c>
      <c r="D98" s="75">
        <v>3.2</v>
      </c>
      <c r="E98" s="75"/>
      <c r="F98" s="75">
        <v>8.8000000000000007</v>
      </c>
      <c r="G98" s="75">
        <v>87.6</v>
      </c>
      <c r="H98" s="75">
        <v>0</v>
      </c>
      <c r="I98" s="30">
        <f t="shared" si="7"/>
        <v>1161.3999999999999</v>
      </c>
      <c r="J98" s="76"/>
      <c r="K98" s="75"/>
      <c r="L98" s="75"/>
      <c r="M98" s="75">
        <v>0.4</v>
      </c>
      <c r="N98" s="31">
        <f t="shared" si="8"/>
        <v>0.4</v>
      </c>
      <c r="O98" s="32">
        <f t="shared" si="9"/>
        <v>1161.8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179.24</v>
      </c>
      <c r="D99" s="72">
        <v>0.1</v>
      </c>
      <c r="E99" s="72"/>
      <c r="F99" s="72">
        <v>6.72</v>
      </c>
      <c r="G99" s="72">
        <v>113.7</v>
      </c>
      <c r="H99" s="72"/>
      <c r="I99" s="27">
        <f t="shared" si="7"/>
        <v>299.76</v>
      </c>
      <c r="J99" s="73"/>
      <c r="K99" s="72"/>
      <c r="L99" s="72"/>
      <c r="M99" s="72"/>
      <c r="N99" s="28">
        <f t="shared" si="8"/>
        <v>0</v>
      </c>
      <c r="O99" s="29">
        <f t="shared" si="9"/>
        <v>299.76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64994</v>
      </c>
      <c r="D100" s="66">
        <v>14</v>
      </c>
      <c r="E100" s="66"/>
      <c r="F100" s="66">
        <v>1332</v>
      </c>
      <c r="G100" s="66">
        <v>24173</v>
      </c>
      <c r="H100" s="66"/>
      <c r="I100" s="18">
        <f t="shared" si="7"/>
        <v>90513</v>
      </c>
      <c r="J100" s="67"/>
      <c r="K100" s="66"/>
      <c r="L100" s="66"/>
      <c r="M100" s="66"/>
      <c r="N100" s="20">
        <f t="shared" si="8"/>
        <v>0</v>
      </c>
      <c r="O100" s="21">
        <f t="shared" si="9"/>
        <v>90513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724.8</v>
      </c>
      <c r="D101" s="75">
        <v>0.3</v>
      </c>
      <c r="E101" s="75"/>
      <c r="F101" s="75">
        <v>13.3</v>
      </c>
      <c r="G101" s="75">
        <v>306.8</v>
      </c>
      <c r="H101" s="75"/>
      <c r="I101" s="30">
        <f t="shared" si="7"/>
        <v>1045.1999999999998</v>
      </c>
      <c r="J101" s="76"/>
      <c r="K101" s="75"/>
      <c r="L101" s="75"/>
      <c r="M101" s="75"/>
      <c r="N101" s="31">
        <f t="shared" si="8"/>
        <v>0</v>
      </c>
      <c r="O101" s="32">
        <f t="shared" si="9"/>
        <v>1045.1999999999998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207.33</v>
      </c>
      <c r="D102" s="72">
        <v>0.41</v>
      </c>
      <c r="E102" s="72"/>
      <c r="F102" s="72">
        <v>3.66</v>
      </c>
      <c r="G102" s="72">
        <v>189.58</v>
      </c>
      <c r="H102" s="72">
        <v>0.08</v>
      </c>
      <c r="I102" s="27">
        <f t="shared" si="7"/>
        <v>401.06</v>
      </c>
      <c r="J102" s="73"/>
      <c r="K102" s="72"/>
      <c r="L102" s="72"/>
      <c r="M102" s="72">
        <v>0.18</v>
      </c>
      <c r="N102" s="28">
        <f t="shared" si="8"/>
        <v>0.18</v>
      </c>
      <c r="O102" s="29">
        <f t="shared" si="9"/>
        <v>401.24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71283</v>
      </c>
      <c r="D103" s="66">
        <v>59</v>
      </c>
      <c r="E103" s="66"/>
      <c r="F103" s="66">
        <v>676</v>
      </c>
      <c r="G103" s="66">
        <v>42470</v>
      </c>
      <c r="H103" s="66">
        <v>12</v>
      </c>
      <c r="I103" s="18">
        <f t="shared" si="7"/>
        <v>114500</v>
      </c>
      <c r="J103" s="67"/>
      <c r="K103" s="66"/>
      <c r="L103" s="66"/>
      <c r="M103" s="66">
        <v>20</v>
      </c>
      <c r="N103" s="20">
        <f t="shared" si="8"/>
        <v>20</v>
      </c>
      <c r="O103" s="21">
        <f t="shared" si="9"/>
        <v>114520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760.1</v>
      </c>
      <c r="D104" s="75">
        <v>0.8</v>
      </c>
      <c r="E104" s="75"/>
      <c r="F104" s="75">
        <v>5.8</v>
      </c>
      <c r="G104" s="75">
        <v>478.5</v>
      </c>
      <c r="H104" s="75">
        <v>0.2</v>
      </c>
      <c r="I104" s="30">
        <f t="shared" si="7"/>
        <v>1245.3999999999999</v>
      </c>
      <c r="J104" s="76"/>
      <c r="K104" s="75"/>
      <c r="L104" s="75"/>
      <c r="M104" s="75">
        <v>0.3</v>
      </c>
      <c r="N104" s="31">
        <f t="shared" si="8"/>
        <v>0.3</v>
      </c>
      <c r="O104" s="32">
        <f t="shared" si="9"/>
        <v>1245.6999999999998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90.93</v>
      </c>
      <c r="D105" s="72"/>
      <c r="E105" s="72"/>
      <c r="F105" s="72">
        <v>0.05</v>
      </c>
      <c r="G105" s="72">
        <v>80.25</v>
      </c>
      <c r="H105" s="72"/>
      <c r="I105" s="27">
        <f t="shared" si="7"/>
        <v>171.23000000000002</v>
      </c>
      <c r="J105" s="73"/>
      <c r="K105" s="72"/>
      <c r="L105" s="72">
        <v>0.24</v>
      </c>
      <c r="M105" s="72">
        <v>0.05</v>
      </c>
      <c r="N105" s="28">
        <f t="shared" si="8"/>
        <v>0.28999999999999998</v>
      </c>
      <c r="O105" s="29">
        <f t="shared" si="9"/>
        <v>171.52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32802</v>
      </c>
      <c r="D106" s="66"/>
      <c r="E106" s="66"/>
      <c r="F106" s="66">
        <v>12</v>
      </c>
      <c r="G106" s="66">
        <v>18808</v>
      </c>
      <c r="H106" s="66"/>
      <c r="I106" s="18">
        <f t="shared" si="7"/>
        <v>51622</v>
      </c>
      <c r="J106" s="67"/>
      <c r="K106" s="66"/>
      <c r="L106" s="66">
        <v>24</v>
      </c>
      <c r="M106" s="66">
        <v>5</v>
      </c>
      <c r="N106" s="20">
        <f t="shared" si="8"/>
        <v>29</v>
      </c>
      <c r="O106" s="21">
        <f t="shared" si="9"/>
        <v>51651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324.7</v>
      </c>
      <c r="D107" s="75"/>
      <c r="E107" s="75"/>
      <c r="F107" s="75">
        <v>0.1</v>
      </c>
      <c r="G107" s="75">
        <v>166.2</v>
      </c>
      <c r="H107" s="75"/>
      <c r="I107" s="30">
        <f t="shared" si="7"/>
        <v>491</v>
      </c>
      <c r="J107" s="76"/>
      <c r="K107" s="75"/>
      <c r="L107" s="75">
        <v>0.3</v>
      </c>
      <c r="M107" s="75">
        <v>0.1</v>
      </c>
      <c r="N107" s="31">
        <f t="shared" si="8"/>
        <v>0.4</v>
      </c>
      <c r="O107" s="32">
        <f t="shared" si="9"/>
        <v>491.4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71.09</v>
      </c>
      <c r="D108" s="72">
        <v>0.15</v>
      </c>
      <c r="E108" s="72"/>
      <c r="F108" s="72"/>
      <c r="G108" s="72">
        <v>49.91</v>
      </c>
      <c r="H108" s="72"/>
      <c r="I108" s="27">
        <f t="shared" si="7"/>
        <v>121.15</v>
      </c>
      <c r="J108" s="73"/>
      <c r="K108" s="72"/>
      <c r="L108" s="72">
        <v>1.24</v>
      </c>
      <c r="M108" s="72">
        <v>0.45</v>
      </c>
      <c r="N108" s="28">
        <f t="shared" si="8"/>
        <v>1.69</v>
      </c>
      <c r="O108" s="29">
        <f t="shared" si="9"/>
        <v>122.84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26373</v>
      </c>
      <c r="D109" s="66">
        <v>23</v>
      </c>
      <c r="E109" s="66"/>
      <c r="F109" s="66"/>
      <c r="G109" s="66">
        <v>12160</v>
      </c>
      <c r="H109" s="66"/>
      <c r="I109" s="18">
        <f t="shared" si="7"/>
        <v>38556</v>
      </c>
      <c r="J109" s="67"/>
      <c r="K109" s="66"/>
      <c r="L109" s="66">
        <v>79</v>
      </c>
      <c r="M109" s="66">
        <v>31</v>
      </c>
      <c r="N109" s="20">
        <f t="shared" si="8"/>
        <v>110</v>
      </c>
      <c r="O109" s="21">
        <f t="shared" si="9"/>
        <v>38666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235</v>
      </c>
      <c r="D110" s="75">
        <v>0.3</v>
      </c>
      <c r="E110" s="75"/>
      <c r="F110" s="75"/>
      <c r="G110" s="75">
        <v>95.5</v>
      </c>
      <c r="H110" s="75"/>
      <c r="I110" s="30">
        <f t="shared" si="7"/>
        <v>330.8</v>
      </c>
      <c r="J110" s="76"/>
      <c r="K110" s="75"/>
      <c r="L110" s="75">
        <v>0.8</v>
      </c>
      <c r="M110" s="75">
        <v>0.4</v>
      </c>
      <c r="N110" s="31">
        <f t="shared" si="8"/>
        <v>1.2000000000000002</v>
      </c>
      <c r="O110" s="32">
        <f t="shared" si="9"/>
        <v>332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56.47</v>
      </c>
      <c r="D111" s="72">
        <v>0.13</v>
      </c>
      <c r="E111" s="72"/>
      <c r="F111" s="72"/>
      <c r="G111" s="72">
        <v>15.91</v>
      </c>
      <c r="H111" s="72"/>
      <c r="I111" s="27">
        <f t="shared" si="7"/>
        <v>72.510000000000005</v>
      </c>
      <c r="J111" s="73"/>
      <c r="K111" s="72"/>
      <c r="L111" s="72"/>
      <c r="M111" s="72">
        <v>0.31</v>
      </c>
      <c r="N111" s="28">
        <f t="shared" si="8"/>
        <v>0.31</v>
      </c>
      <c r="O111" s="29">
        <f t="shared" si="9"/>
        <v>72.820000000000007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21899</v>
      </c>
      <c r="D112" s="66">
        <v>22</v>
      </c>
      <c r="E112" s="66"/>
      <c r="F112" s="66"/>
      <c r="G112" s="66">
        <v>3960</v>
      </c>
      <c r="H112" s="66"/>
      <c r="I112" s="18">
        <f t="shared" si="7"/>
        <v>25881</v>
      </c>
      <c r="J112" s="67"/>
      <c r="K112" s="66"/>
      <c r="L112" s="66"/>
      <c r="M112" s="66">
        <v>33</v>
      </c>
      <c r="N112" s="20">
        <f t="shared" si="8"/>
        <v>33</v>
      </c>
      <c r="O112" s="21">
        <f t="shared" si="9"/>
        <v>25914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191.4</v>
      </c>
      <c r="D113" s="75">
        <v>0.2</v>
      </c>
      <c r="E113" s="75"/>
      <c r="F113" s="75"/>
      <c r="G113" s="75">
        <v>0</v>
      </c>
      <c r="H113" s="75"/>
      <c r="I113" s="30">
        <f t="shared" si="7"/>
        <v>191.6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191.6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56.64</v>
      </c>
      <c r="D114" s="72">
        <v>0.03</v>
      </c>
      <c r="E114" s="72"/>
      <c r="F114" s="72"/>
      <c r="G114" s="72">
        <v>19.04</v>
      </c>
      <c r="H114" s="72"/>
      <c r="I114" s="27">
        <f t="shared" si="7"/>
        <v>75.710000000000008</v>
      </c>
      <c r="J114" s="73"/>
      <c r="K114" s="72"/>
      <c r="L114" s="72"/>
      <c r="M114" s="72"/>
      <c r="N114" s="28">
        <f t="shared" si="8"/>
        <v>0</v>
      </c>
      <c r="O114" s="29">
        <f t="shared" si="9"/>
        <v>75.710000000000008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22617</v>
      </c>
      <c r="D115" s="66">
        <v>5</v>
      </c>
      <c r="E115" s="66"/>
      <c r="F115" s="66"/>
      <c r="G115" s="66">
        <v>4594</v>
      </c>
      <c r="H115" s="66"/>
      <c r="I115" s="18">
        <f t="shared" si="7"/>
        <v>27216</v>
      </c>
      <c r="J115" s="67"/>
      <c r="K115" s="66"/>
      <c r="L115" s="66"/>
      <c r="M115" s="66"/>
      <c r="N115" s="20">
        <f t="shared" si="8"/>
        <v>0</v>
      </c>
      <c r="O115" s="21">
        <f t="shared" si="9"/>
        <v>27216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180.5</v>
      </c>
      <c r="D116" s="84">
        <v>0</v>
      </c>
      <c r="E116" s="84"/>
      <c r="F116" s="84"/>
      <c r="G116" s="84">
        <v>0</v>
      </c>
      <c r="H116" s="84"/>
      <c r="I116" s="46">
        <f t="shared" si="7"/>
        <v>180.5</v>
      </c>
      <c r="J116" s="85"/>
      <c r="K116" s="84"/>
      <c r="L116" s="84"/>
      <c r="M116" s="84"/>
      <c r="N116" s="47">
        <f t="shared" si="8"/>
        <v>0</v>
      </c>
      <c r="O116" s="43">
        <f t="shared" si="9"/>
        <v>180.5</v>
      </c>
      <c r="P116" s="44">
        <f>SUM(O136,P111,P112,P115)</f>
        <v>2152.4499999999998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43.74</v>
      </c>
      <c r="D121" s="63">
        <v>0.51</v>
      </c>
      <c r="E121" s="63"/>
      <c r="F121" s="63"/>
      <c r="G121" s="63">
        <v>9.93</v>
      </c>
      <c r="H121" s="63"/>
      <c r="I121" s="11">
        <f t="shared" si="7"/>
        <v>54.18</v>
      </c>
      <c r="J121" s="64"/>
      <c r="K121" s="63"/>
      <c r="L121" s="63"/>
      <c r="M121" s="63"/>
      <c r="N121" s="13">
        <f t="shared" si="8"/>
        <v>0</v>
      </c>
      <c r="O121" s="14">
        <f t="shared" si="9"/>
        <v>54.18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18307</v>
      </c>
      <c r="D122" s="66">
        <v>88</v>
      </c>
      <c r="E122" s="66"/>
      <c r="F122" s="66"/>
      <c r="G122" s="66">
        <v>2344</v>
      </c>
      <c r="H122" s="66"/>
      <c r="I122" s="18">
        <f t="shared" si="7"/>
        <v>20739</v>
      </c>
      <c r="J122" s="67"/>
      <c r="K122" s="66"/>
      <c r="L122" s="66"/>
      <c r="M122" s="66"/>
      <c r="N122" s="20">
        <f t="shared" si="8"/>
        <v>0</v>
      </c>
      <c r="O122" s="21">
        <f t="shared" si="9"/>
        <v>20739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144.5</v>
      </c>
      <c r="D123" s="75">
        <v>0</v>
      </c>
      <c r="E123" s="75"/>
      <c r="F123" s="75"/>
      <c r="G123" s="75">
        <v>0</v>
      </c>
      <c r="H123" s="75"/>
      <c r="I123" s="30">
        <f t="shared" si="7"/>
        <v>144.5</v>
      </c>
      <c r="J123" s="76"/>
      <c r="K123" s="75"/>
      <c r="L123" s="75"/>
      <c r="M123" s="75"/>
      <c r="N123" s="31">
        <f t="shared" si="8"/>
        <v>0</v>
      </c>
      <c r="O123" s="32">
        <f t="shared" si="9"/>
        <v>144.5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20.94</v>
      </c>
      <c r="D124" s="72">
        <v>0.14000000000000001</v>
      </c>
      <c r="E124" s="72"/>
      <c r="F124" s="72"/>
      <c r="G124" s="72">
        <v>3.97</v>
      </c>
      <c r="H124" s="72"/>
      <c r="I124" s="27">
        <f t="shared" si="7"/>
        <v>25.05</v>
      </c>
      <c r="J124" s="73"/>
      <c r="K124" s="72"/>
      <c r="L124" s="72"/>
      <c r="M124" s="72"/>
      <c r="N124" s="28">
        <f t="shared" si="8"/>
        <v>0</v>
      </c>
      <c r="O124" s="29">
        <f t="shared" si="9"/>
        <v>25.05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8860</v>
      </c>
      <c r="D125" s="66">
        <v>24</v>
      </c>
      <c r="E125" s="66"/>
      <c r="F125" s="66"/>
      <c r="G125" s="66">
        <v>987</v>
      </c>
      <c r="H125" s="66"/>
      <c r="I125" s="18">
        <f t="shared" si="7"/>
        <v>9871</v>
      </c>
      <c r="J125" s="67"/>
      <c r="K125" s="66"/>
      <c r="L125" s="66"/>
      <c r="M125" s="66"/>
      <c r="N125" s="20">
        <f t="shared" si="8"/>
        <v>0</v>
      </c>
      <c r="O125" s="21">
        <f t="shared" si="9"/>
        <v>9871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69.7</v>
      </c>
      <c r="D126" s="75">
        <v>0</v>
      </c>
      <c r="E126" s="75"/>
      <c r="F126" s="75"/>
      <c r="G126" s="75">
        <v>0</v>
      </c>
      <c r="H126" s="75"/>
      <c r="I126" s="30">
        <f t="shared" si="7"/>
        <v>69.7</v>
      </c>
      <c r="J126" s="76"/>
      <c r="K126" s="75"/>
      <c r="L126" s="75"/>
      <c r="M126" s="75"/>
      <c r="N126" s="31">
        <f t="shared" si="8"/>
        <v>0</v>
      </c>
      <c r="O126" s="32">
        <f t="shared" si="9"/>
        <v>69.7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36.049999999999997</v>
      </c>
      <c r="D127" s="72">
        <v>0.31</v>
      </c>
      <c r="E127" s="72"/>
      <c r="F127" s="72"/>
      <c r="G127" s="72">
        <v>5.87</v>
      </c>
      <c r="H127" s="72"/>
      <c r="I127" s="27">
        <f t="shared" si="7"/>
        <v>42.23</v>
      </c>
      <c r="J127" s="73"/>
      <c r="K127" s="72"/>
      <c r="L127" s="72"/>
      <c r="M127" s="72"/>
      <c r="N127" s="28">
        <f t="shared" si="8"/>
        <v>0</v>
      </c>
      <c r="O127" s="29">
        <f t="shared" si="9"/>
        <v>42.23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15543</v>
      </c>
      <c r="D128" s="66">
        <v>42</v>
      </c>
      <c r="E128" s="66"/>
      <c r="F128" s="66"/>
      <c r="G128" s="66">
        <v>1414</v>
      </c>
      <c r="H128" s="66"/>
      <c r="I128" s="18">
        <f t="shared" si="7"/>
        <v>16999</v>
      </c>
      <c r="J128" s="67"/>
      <c r="K128" s="66"/>
      <c r="L128" s="66"/>
      <c r="M128" s="66"/>
      <c r="N128" s="20">
        <f t="shared" si="8"/>
        <v>0</v>
      </c>
      <c r="O128" s="21">
        <f t="shared" si="9"/>
        <v>16999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1509.3</v>
      </c>
      <c r="D130" s="63">
        <v>11.52</v>
      </c>
      <c r="E130" s="63">
        <v>0.1</v>
      </c>
      <c r="F130" s="63">
        <v>20.88</v>
      </c>
      <c r="G130" s="63">
        <v>555.15</v>
      </c>
      <c r="H130" s="63">
        <v>1.1399999999999999</v>
      </c>
      <c r="I130" s="11">
        <f t="shared" si="7"/>
        <v>2098.0899999999997</v>
      </c>
      <c r="J130" s="64"/>
      <c r="K130" s="63"/>
      <c r="L130" s="63">
        <v>1.66</v>
      </c>
      <c r="M130" s="63">
        <v>14.81</v>
      </c>
      <c r="N130" s="13">
        <f>SUM(J130:M130)</f>
        <v>16.47</v>
      </c>
      <c r="O130" s="14">
        <f t="shared" si="9"/>
        <v>2114.5599999999995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509218</v>
      </c>
      <c r="D131" s="66">
        <v>1289</v>
      </c>
      <c r="E131" s="66">
        <v>9</v>
      </c>
      <c r="F131" s="66">
        <v>4002</v>
      </c>
      <c r="G131" s="66">
        <v>122281</v>
      </c>
      <c r="H131" s="66">
        <v>132</v>
      </c>
      <c r="I131" s="18">
        <f t="shared" si="7"/>
        <v>636931</v>
      </c>
      <c r="J131" s="67"/>
      <c r="K131" s="66"/>
      <c r="L131" s="66">
        <v>111</v>
      </c>
      <c r="M131" s="66">
        <v>532</v>
      </c>
      <c r="N131" s="20">
        <f t="shared" si="8"/>
        <v>643</v>
      </c>
      <c r="O131" s="21">
        <f t="shared" si="9"/>
        <v>637574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6337.4</v>
      </c>
      <c r="D132" s="75">
        <v>30.3</v>
      </c>
      <c r="E132" s="75">
        <v>0.3</v>
      </c>
      <c r="F132" s="75">
        <v>41.5</v>
      </c>
      <c r="G132" s="75">
        <v>1285.4000000000001</v>
      </c>
      <c r="H132" s="75">
        <v>3.5</v>
      </c>
      <c r="I132" s="30">
        <f t="shared" ref="I132:I138" si="10">SUM(C132:H132)</f>
        <v>7698.4</v>
      </c>
      <c r="J132" s="76"/>
      <c r="K132" s="75"/>
      <c r="L132" s="75">
        <v>1.5</v>
      </c>
      <c r="M132" s="75">
        <v>26.8</v>
      </c>
      <c r="N132" s="31">
        <f t="shared" ref="N132:N138" si="11">SUM(J132:M132)</f>
        <v>28.3</v>
      </c>
      <c r="O132" s="32">
        <f t="shared" ref="O132:O138" si="12">SUM(N132,I132)</f>
        <v>7726.7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1344.11</v>
      </c>
      <c r="D133" s="72">
        <v>7.07</v>
      </c>
      <c r="E133" s="72"/>
      <c r="F133" s="72">
        <v>20.88</v>
      </c>
      <c r="G133" s="72">
        <v>524.35</v>
      </c>
      <c r="H133" s="72">
        <v>0.08</v>
      </c>
      <c r="I133" s="27">
        <f t="shared" si="10"/>
        <v>1896.4899999999998</v>
      </c>
      <c r="J133" s="73"/>
      <c r="K133" s="72"/>
      <c r="L133" s="72">
        <v>1.63</v>
      </c>
      <c r="M133" s="72">
        <v>2.17</v>
      </c>
      <c r="N133" s="28">
        <f t="shared" si="11"/>
        <v>3.8</v>
      </c>
      <c r="O133" s="29">
        <f t="shared" si="12"/>
        <v>1900.2899999999997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474138</v>
      </c>
      <c r="D134" s="66">
        <v>928</v>
      </c>
      <c r="E134" s="66"/>
      <c r="F134" s="66">
        <v>4002</v>
      </c>
      <c r="G134" s="66">
        <v>118837</v>
      </c>
      <c r="H134" s="66">
        <v>12</v>
      </c>
      <c r="I134" s="18">
        <f t="shared" si="10"/>
        <v>597917</v>
      </c>
      <c r="J134" s="67"/>
      <c r="K134" s="66"/>
      <c r="L134" s="66">
        <v>110</v>
      </c>
      <c r="M134" s="66">
        <v>252</v>
      </c>
      <c r="N134" s="20">
        <f t="shared" si="11"/>
        <v>362</v>
      </c>
      <c r="O134" s="21">
        <f t="shared" si="12"/>
        <v>598279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5165.3</v>
      </c>
      <c r="D135" s="84">
        <v>16.7</v>
      </c>
      <c r="E135" s="84"/>
      <c r="F135" s="84">
        <v>41.5</v>
      </c>
      <c r="G135" s="84">
        <v>1154.5</v>
      </c>
      <c r="H135" s="84">
        <v>0.2</v>
      </c>
      <c r="I135" s="46">
        <f t="shared" si="10"/>
        <v>6378.2</v>
      </c>
      <c r="J135" s="85"/>
      <c r="K135" s="84"/>
      <c r="L135" s="84">
        <v>1.4</v>
      </c>
      <c r="M135" s="84">
        <v>7.4</v>
      </c>
      <c r="N135" s="47">
        <f t="shared" si="11"/>
        <v>8.8000000000000007</v>
      </c>
      <c r="O135" s="43">
        <f t="shared" si="12"/>
        <v>6387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1546.67</v>
      </c>
      <c r="D136" s="54">
        <f t="shared" si="13"/>
        <v>12.040000000000001</v>
      </c>
      <c r="E136" s="54">
        <f t="shared" si="13"/>
        <v>0.1</v>
      </c>
      <c r="F136" s="54">
        <f t="shared" si="13"/>
        <v>20.88</v>
      </c>
      <c r="G136" s="54">
        <f t="shared" si="13"/>
        <v>555.14999999999986</v>
      </c>
      <c r="H136" s="54">
        <f t="shared" si="13"/>
        <v>1.1400000000000001</v>
      </c>
      <c r="I136" s="55">
        <f t="shared" si="10"/>
        <v>2135.98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1.66</v>
      </c>
      <c r="M136" s="54">
        <f t="shared" si="14"/>
        <v>14.81</v>
      </c>
      <c r="N136" s="57">
        <f t="shared" si="11"/>
        <v>16.47</v>
      </c>
      <c r="O136" s="58">
        <f t="shared" si="12"/>
        <v>2152.4499999999998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512177</v>
      </c>
      <c r="D137" s="17">
        <f t="shared" si="13"/>
        <v>1328</v>
      </c>
      <c r="E137" s="17">
        <f t="shared" si="13"/>
        <v>9</v>
      </c>
      <c r="F137" s="17">
        <f t="shared" si="13"/>
        <v>4002</v>
      </c>
      <c r="G137" s="17">
        <f t="shared" si="13"/>
        <v>122281</v>
      </c>
      <c r="H137" s="17">
        <f t="shared" si="13"/>
        <v>132</v>
      </c>
      <c r="I137" s="18">
        <f t="shared" si="10"/>
        <v>639929</v>
      </c>
      <c r="J137" s="19">
        <f t="shared" si="14"/>
        <v>0</v>
      </c>
      <c r="K137" s="17">
        <f t="shared" si="14"/>
        <v>0</v>
      </c>
      <c r="L137" s="17">
        <f t="shared" si="14"/>
        <v>111</v>
      </c>
      <c r="M137" s="17">
        <f t="shared" si="14"/>
        <v>532</v>
      </c>
      <c r="N137" s="20">
        <f t="shared" si="11"/>
        <v>643</v>
      </c>
      <c r="O137" s="21">
        <f t="shared" si="12"/>
        <v>640572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6716.7</v>
      </c>
      <c r="D138" s="40">
        <f t="shared" si="13"/>
        <v>32.699999999999996</v>
      </c>
      <c r="E138" s="40">
        <f t="shared" si="13"/>
        <v>0.3</v>
      </c>
      <c r="F138" s="40">
        <f t="shared" si="13"/>
        <v>41.5</v>
      </c>
      <c r="G138" s="40">
        <f t="shared" si="13"/>
        <v>1285.4000000000001</v>
      </c>
      <c r="H138" s="40">
        <f t="shared" si="13"/>
        <v>3.5</v>
      </c>
      <c r="I138" s="46">
        <f t="shared" si="10"/>
        <v>8080.1</v>
      </c>
      <c r="J138" s="42">
        <f t="shared" si="14"/>
        <v>0</v>
      </c>
      <c r="K138" s="40">
        <f t="shared" si="14"/>
        <v>0</v>
      </c>
      <c r="L138" s="40">
        <f t="shared" si="14"/>
        <v>1.5</v>
      </c>
      <c r="M138" s="40">
        <f t="shared" si="14"/>
        <v>26.8</v>
      </c>
      <c r="N138" s="47">
        <f t="shared" si="11"/>
        <v>28.3</v>
      </c>
      <c r="O138" s="43">
        <f t="shared" si="12"/>
        <v>8108.4000000000005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0E2D2-0BDB-434B-9257-9902DD11C72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2.59</v>
      </c>
      <c r="N5" s="13">
        <f t="shared" ref="N5:N58" si="1">SUM(J5:M5)</f>
        <v>2.59</v>
      </c>
      <c r="O5" s="14">
        <f>SUM(N5,I5)</f>
        <v>2.59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94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23.22</v>
      </c>
      <c r="D17" s="72"/>
      <c r="E17" s="72"/>
      <c r="F17" s="72"/>
      <c r="G17" s="72"/>
      <c r="H17" s="72"/>
      <c r="I17" s="27">
        <f t="shared" si="0"/>
        <v>23.22</v>
      </c>
      <c r="J17" s="73"/>
      <c r="K17" s="72"/>
      <c r="L17" s="72"/>
      <c r="M17" s="72"/>
      <c r="N17" s="28">
        <f t="shared" si="1"/>
        <v>0</v>
      </c>
      <c r="O17" s="29">
        <f t="shared" si="2"/>
        <v>23.22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2793</v>
      </c>
      <c r="D18" s="66"/>
      <c r="E18" s="66"/>
      <c r="F18" s="66"/>
      <c r="G18" s="66"/>
      <c r="H18" s="66"/>
      <c r="I18" s="18">
        <f t="shared" si="0"/>
        <v>2793</v>
      </c>
      <c r="J18" s="67"/>
      <c r="K18" s="66"/>
      <c r="L18" s="66"/>
      <c r="M18" s="66"/>
      <c r="N18" s="20">
        <f t="shared" si="1"/>
        <v>0</v>
      </c>
      <c r="O18" s="21">
        <f t="shared" si="2"/>
        <v>2793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217.9</v>
      </c>
      <c r="D19" s="75"/>
      <c r="E19" s="75"/>
      <c r="F19" s="75"/>
      <c r="G19" s="75"/>
      <c r="H19" s="75"/>
      <c r="I19" s="30">
        <f t="shared" si="0"/>
        <v>217.9</v>
      </c>
      <c r="J19" s="76"/>
      <c r="K19" s="75"/>
      <c r="L19" s="75"/>
      <c r="M19" s="75"/>
      <c r="N19" s="31">
        <f t="shared" si="1"/>
        <v>0</v>
      </c>
      <c r="O19" s="32">
        <f t="shared" si="2"/>
        <v>217.9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11.35</v>
      </c>
      <c r="D20" s="72">
        <v>5.56</v>
      </c>
      <c r="E20" s="72"/>
      <c r="F20" s="72"/>
      <c r="G20" s="72"/>
      <c r="H20" s="72"/>
      <c r="I20" s="27">
        <f t="shared" si="0"/>
        <v>16.91</v>
      </c>
      <c r="J20" s="73"/>
      <c r="K20" s="72"/>
      <c r="L20" s="72"/>
      <c r="M20" s="72">
        <v>1.31</v>
      </c>
      <c r="N20" s="28">
        <f t="shared" si="1"/>
        <v>1.31</v>
      </c>
      <c r="O20" s="29">
        <f t="shared" si="2"/>
        <v>18.22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2418</v>
      </c>
      <c r="D21" s="66">
        <v>274</v>
      </c>
      <c r="E21" s="66"/>
      <c r="F21" s="66"/>
      <c r="G21" s="66"/>
      <c r="H21" s="66"/>
      <c r="I21" s="18">
        <f t="shared" si="0"/>
        <v>2692</v>
      </c>
      <c r="J21" s="67"/>
      <c r="K21" s="66"/>
      <c r="L21" s="66"/>
      <c r="M21" s="66">
        <v>60</v>
      </c>
      <c r="N21" s="20">
        <f t="shared" si="1"/>
        <v>60</v>
      </c>
      <c r="O21" s="21">
        <f t="shared" si="2"/>
        <v>2752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121.7</v>
      </c>
      <c r="D22" s="75">
        <v>15.8</v>
      </c>
      <c r="E22" s="75"/>
      <c r="F22" s="75"/>
      <c r="G22" s="75"/>
      <c r="H22" s="75"/>
      <c r="I22" s="30">
        <f t="shared" si="0"/>
        <v>137.5</v>
      </c>
      <c r="J22" s="76"/>
      <c r="K22" s="75"/>
      <c r="L22" s="75"/>
      <c r="M22" s="75">
        <v>2.4</v>
      </c>
      <c r="N22" s="31">
        <f t="shared" si="1"/>
        <v>2.4</v>
      </c>
      <c r="O22" s="32">
        <f t="shared" si="2"/>
        <v>139.9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34.700000000000003</v>
      </c>
      <c r="D23" s="72"/>
      <c r="E23" s="72"/>
      <c r="F23" s="72"/>
      <c r="G23" s="72">
        <v>2.15</v>
      </c>
      <c r="H23" s="72"/>
      <c r="I23" s="27">
        <f t="shared" si="0"/>
        <v>36.85</v>
      </c>
      <c r="J23" s="73"/>
      <c r="K23" s="72"/>
      <c r="L23" s="72"/>
      <c r="M23" s="72"/>
      <c r="N23" s="28">
        <f t="shared" si="1"/>
        <v>0</v>
      </c>
      <c r="O23" s="29">
        <f t="shared" si="2"/>
        <v>36.85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6693</v>
      </c>
      <c r="D24" s="66"/>
      <c r="E24" s="66"/>
      <c r="F24" s="66"/>
      <c r="G24" s="66">
        <v>264</v>
      </c>
      <c r="H24" s="66"/>
      <c r="I24" s="18">
        <f t="shared" si="0"/>
        <v>6957</v>
      </c>
      <c r="J24" s="67"/>
      <c r="K24" s="66"/>
      <c r="L24" s="66"/>
      <c r="M24" s="66"/>
      <c r="N24" s="20">
        <f t="shared" si="1"/>
        <v>0</v>
      </c>
      <c r="O24" s="21">
        <f t="shared" si="2"/>
        <v>6957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278</v>
      </c>
      <c r="D25" s="75"/>
      <c r="E25" s="75"/>
      <c r="F25" s="75"/>
      <c r="G25" s="75">
        <v>7.9</v>
      </c>
      <c r="H25" s="75"/>
      <c r="I25" s="30">
        <f t="shared" si="0"/>
        <v>285.89999999999998</v>
      </c>
      <c r="J25" s="76"/>
      <c r="K25" s="75"/>
      <c r="L25" s="75"/>
      <c r="M25" s="75"/>
      <c r="N25" s="31">
        <f t="shared" si="1"/>
        <v>0</v>
      </c>
      <c r="O25" s="32">
        <f t="shared" si="2"/>
        <v>285.89999999999998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69.180000000000007</v>
      </c>
      <c r="D26" s="72"/>
      <c r="E26" s="72"/>
      <c r="F26" s="72"/>
      <c r="G26" s="72"/>
      <c r="H26" s="72"/>
      <c r="I26" s="27">
        <f t="shared" si="0"/>
        <v>69.180000000000007</v>
      </c>
      <c r="J26" s="73"/>
      <c r="K26" s="72"/>
      <c r="L26" s="72"/>
      <c r="M26" s="72">
        <v>0.11</v>
      </c>
      <c r="N26" s="28">
        <f t="shared" si="1"/>
        <v>0.11</v>
      </c>
      <c r="O26" s="29">
        <f t="shared" si="2"/>
        <v>69.290000000000006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18726</v>
      </c>
      <c r="D27" s="66"/>
      <c r="E27" s="66"/>
      <c r="F27" s="66"/>
      <c r="G27" s="66"/>
      <c r="H27" s="66"/>
      <c r="I27" s="18">
        <f t="shared" si="0"/>
        <v>18726</v>
      </c>
      <c r="J27" s="67"/>
      <c r="K27" s="66"/>
      <c r="L27" s="66"/>
      <c r="M27" s="66">
        <v>6</v>
      </c>
      <c r="N27" s="20">
        <f t="shared" si="1"/>
        <v>6</v>
      </c>
      <c r="O27" s="21">
        <f t="shared" si="2"/>
        <v>18732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534.20000000000005</v>
      </c>
      <c r="D28" s="75"/>
      <c r="E28" s="75"/>
      <c r="F28" s="75"/>
      <c r="G28" s="75"/>
      <c r="H28" s="75"/>
      <c r="I28" s="30">
        <f t="shared" si="0"/>
        <v>534.20000000000005</v>
      </c>
      <c r="J28" s="76"/>
      <c r="K28" s="75"/>
      <c r="L28" s="75"/>
      <c r="M28" s="75">
        <v>0.2</v>
      </c>
      <c r="N28" s="31">
        <f t="shared" si="1"/>
        <v>0.2</v>
      </c>
      <c r="O28" s="32">
        <f t="shared" si="2"/>
        <v>534.40000000000009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133.01</v>
      </c>
      <c r="D29" s="72"/>
      <c r="E29" s="72"/>
      <c r="F29" s="72"/>
      <c r="G29" s="72"/>
      <c r="H29" s="72"/>
      <c r="I29" s="27">
        <f t="shared" si="0"/>
        <v>133.01</v>
      </c>
      <c r="J29" s="73"/>
      <c r="K29" s="72"/>
      <c r="L29" s="72"/>
      <c r="M29" s="72">
        <v>4.1500000000000004</v>
      </c>
      <c r="N29" s="28">
        <f t="shared" si="1"/>
        <v>4.1500000000000004</v>
      </c>
      <c r="O29" s="29">
        <f t="shared" si="2"/>
        <v>137.16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36914</v>
      </c>
      <c r="D30" s="66"/>
      <c r="E30" s="66"/>
      <c r="F30" s="66"/>
      <c r="G30" s="66"/>
      <c r="H30" s="66"/>
      <c r="I30" s="18">
        <f t="shared" si="0"/>
        <v>36914</v>
      </c>
      <c r="J30" s="67"/>
      <c r="K30" s="66"/>
      <c r="L30" s="66"/>
      <c r="M30" s="66">
        <v>318</v>
      </c>
      <c r="N30" s="20">
        <f t="shared" si="1"/>
        <v>318</v>
      </c>
      <c r="O30" s="21">
        <f t="shared" si="2"/>
        <v>37232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700.8</v>
      </c>
      <c r="D31" s="75"/>
      <c r="E31" s="75"/>
      <c r="F31" s="75"/>
      <c r="G31" s="75"/>
      <c r="H31" s="75"/>
      <c r="I31" s="30">
        <f t="shared" si="0"/>
        <v>700.8</v>
      </c>
      <c r="J31" s="76"/>
      <c r="K31" s="75"/>
      <c r="L31" s="75"/>
      <c r="M31" s="75">
        <v>8.8000000000000007</v>
      </c>
      <c r="N31" s="31">
        <f t="shared" si="1"/>
        <v>8.8000000000000007</v>
      </c>
      <c r="O31" s="32">
        <f t="shared" si="2"/>
        <v>709.59999999999991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299.70999999999998</v>
      </c>
      <c r="D32" s="72">
        <v>0.04</v>
      </c>
      <c r="E32" s="72"/>
      <c r="F32" s="72"/>
      <c r="G32" s="72"/>
      <c r="H32" s="72">
        <v>4.1500000000000004</v>
      </c>
      <c r="I32" s="27">
        <f t="shared" si="0"/>
        <v>303.89999999999998</v>
      </c>
      <c r="J32" s="73"/>
      <c r="K32" s="72"/>
      <c r="L32" s="72"/>
      <c r="M32" s="72">
        <v>0.09</v>
      </c>
      <c r="N32" s="28">
        <f t="shared" si="1"/>
        <v>0.09</v>
      </c>
      <c r="O32" s="29">
        <f t="shared" si="2"/>
        <v>303.98999999999995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96383</v>
      </c>
      <c r="D33" s="66">
        <v>8</v>
      </c>
      <c r="E33" s="66"/>
      <c r="F33" s="66"/>
      <c r="G33" s="66"/>
      <c r="H33" s="66">
        <v>332</v>
      </c>
      <c r="I33" s="18">
        <f t="shared" si="0"/>
        <v>96723</v>
      </c>
      <c r="J33" s="67"/>
      <c r="K33" s="66"/>
      <c r="L33" s="66"/>
      <c r="M33" s="66">
        <v>5</v>
      </c>
      <c r="N33" s="20">
        <f t="shared" si="1"/>
        <v>5</v>
      </c>
      <c r="O33" s="21">
        <f t="shared" si="2"/>
        <v>96728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1542.4</v>
      </c>
      <c r="D34" s="75">
        <v>0.2</v>
      </c>
      <c r="E34" s="75"/>
      <c r="F34" s="75"/>
      <c r="G34" s="75"/>
      <c r="H34" s="75">
        <v>9.3000000000000007</v>
      </c>
      <c r="I34" s="30">
        <f t="shared" si="0"/>
        <v>1551.9</v>
      </c>
      <c r="J34" s="76"/>
      <c r="K34" s="75"/>
      <c r="L34" s="75"/>
      <c r="M34" s="75">
        <v>0.1</v>
      </c>
      <c r="N34" s="31">
        <f t="shared" si="1"/>
        <v>0.1</v>
      </c>
      <c r="O34" s="32">
        <f t="shared" si="2"/>
        <v>1552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471.82</v>
      </c>
      <c r="D35" s="72"/>
      <c r="E35" s="72"/>
      <c r="F35" s="72"/>
      <c r="G35" s="72">
        <v>0.26</v>
      </c>
      <c r="H35" s="72">
        <v>31.36</v>
      </c>
      <c r="I35" s="27">
        <f t="shared" si="0"/>
        <v>503.44</v>
      </c>
      <c r="J35" s="73">
        <v>0.04</v>
      </c>
      <c r="K35" s="72"/>
      <c r="L35" s="72"/>
      <c r="M35" s="72">
        <v>0.24</v>
      </c>
      <c r="N35" s="28">
        <f t="shared" si="1"/>
        <v>0.27999999999999997</v>
      </c>
      <c r="O35" s="29">
        <f t="shared" si="2"/>
        <v>503.71999999999997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161135</v>
      </c>
      <c r="D36" s="66"/>
      <c r="E36" s="66"/>
      <c r="F36" s="66"/>
      <c r="G36" s="66">
        <v>50</v>
      </c>
      <c r="H36" s="66">
        <v>3598</v>
      </c>
      <c r="I36" s="18">
        <f t="shared" si="0"/>
        <v>164783</v>
      </c>
      <c r="J36" s="67">
        <v>3</v>
      </c>
      <c r="K36" s="66"/>
      <c r="L36" s="66"/>
      <c r="M36" s="66">
        <v>25</v>
      </c>
      <c r="N36" s="20">
        <f t="shared" si="1"/>
        <v>28</v>
      </c>
      <c r="O36" s="21">
        <f t="shared" si="2"/>
        <v>164811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2086.3000000000002</v>
      </c>
      <c r="D37" s="75"/>
      <c r="E37" s="75"/>
      <c r="F37" s="75"/>
      <c r="G37" s="75">
        <v>0.8</v>
      </c>
      <c r="H37" s="75">
        <v>82.7</v>
      </c>
      <c r="I37" s="30">
        <f t="shared" ref="I37:I50" si="3">SUM(C37:H37)</f>
        <v>2169.8000000000002</v>
      </c>
      <c r="J37" s="76">
        <v>0</v>
      </c>
      <c r="K37" s="75"/>
      <c r="L37" s="75"/>
      <c r="M37" s="75">
        <v>0.5</v>
      </c>
      <c r="N37" s="31">
        <f t="shared" si="1"/>
        <v>0.5</v>
      </c>
      <c r="O37" s="32">
        <f t="shared" si="2"/>
        <v>2170.3000000000002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395.16</v>
      </c>
      <c r="D38" s="72"/>
      <c r="E38" s="72"/>
      <c r="F38" s="72">
        <v>2.09</v>
      </c>
      <c r="G38" s="72">
        <v>13.92</v>
      </c>
      <c r="H38" s="72"/>
      <c r="I38" s="27">
        <f t="shared" si="3"/>
        <v>411.17</v>
      </c>
      <c r="J38" s="73"/>
      <c r="K38" s="72"/>
      <c r="L38" s="72"/>
      <c r="M38" s="72">
        <v>22.22</v>
      </c>
      <c r="N38" s="28">
        <f t="shared" si="1"/>
        <v>22.22</v>
      </c>
      <c r="O38" s="29">
        <f t="shared" si="2"/>
        <v>433.39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148405</v>
      </c>
      <c r="D39" s="66"/>
      <c r="E39" s="66"/>
      <c r="F39" s="66">
        <v>491</v>
      </c>
      <c r="G39" s="66">
        <v>3605</v>
      </c>
      <c r="H39" s="66"/>
      <c r="I39" s="18">
        <f t="shared" si="3"/>
        <v>152501</v>
      </c>
      <c r="J39" s="67"/>
      <c r="K39" s="66"/>
      <c r="L39" s="66"/>
      <c r="M39" s="66">
        <v>2015</v>
      </c>
      <c r="N39" s="20">
        <f t="shared" si="1"/>
        <v>2015</v>
      </c>
      <c r="O39" s="21">
        <f t="shared" si="2"/>
        <v>154516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1602.2</v>
      </c>
      <c r="D40" s="75"/>
      <c r="E40" s="75"/>
      <c r="F40" s="75">
        <v>4.4000000000000004</v>
      </c>
      <c r="G40" s="75">
        <v>46.9</v>
      </c>
      <c r="H40" s="75"/>
      <c r="I40" s="30">
        <f t="shared" si="3"/>
        <v>1653.5000000000002</v>
      </c>
      <c r="J40" s="76"/>
      <c r="K40" s="75"/>
      <c r="L40" s="75"/>
      <c r="M40" s="75">
        <v>34.4</v>
      </c>
      <c r="N40" s="31">
        <f t="shared" si="1"/>
        <v>34.4</v>
      </c>
      <c r="O40" s="32">
        <f t="shared" si="2"/>
        <v>1687.9000000000003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430.08</v>
      </c>
      <c r="D41" s="72"/>
      <c r="E41" s="72"/>
      <c r="F41" s="72"/>
      <c r="G41" s="72">
        <v>62.25</v>
      </c>
      <c r="H41" s="72">
        <v>0.72</v>
      </c>
      <c r="I41" s="27">
        <f t="shared" si="3"/>
        <v>493.05</v>
      </c>
      <c r="J41" s="73"/>
      <c r="K41" s="72"/>
      <c r="L41" s="72"/>
      <c r="M41" s="72">
        <v>0.16</v>
      </c>
      <c r="N41" s="28">
        <f t="shared" si="1"/>
        <v>0.16</v>
      </c>
      <c r="O41" s="29">
        <f t="shared" si="2"/>
        <v>493.21000000000004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157348</v>
      </c>
      <c r="D42" s="66"/>
      <c r="E42" s="66"/>
      <c r="F42" s="66"/>
      <c r="G42" s="66">
        <v>12461</v>
      </c>
      <c r="H42" s="66">
        <v>107</v>
      </c>
      <c r="I42" s="18">
        <f t="shared" si="3"/>
        <v>169916</v>
      </c>
      <c r="J42" s="67"/>
      <c r="K42" s="66"/>
      <c r="L42" s="66"/>
      <c r="M42" s="66">
        <v>15</v>
      </c>
      <c r="N42" s="20">
        <f t="shared" si="1"/>
        <v>15</v>
      </c>
      <c r="O42" s="21">
        <f t="shared" si="2"/>
        <v>169931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1697.7</v>
      </c>
      <c r="D43" s="75"/>
      <c r="E43" s="75"/>
      <c r="F43" s="75"/>
      <c r="G43" s="75">
        <v>157.4</v>
      </c>
      <c r="H43" s="75">
        <v>1.9</v>
      </c>
      <c r="I43" s="30">
        <f t="shared" si="3"/>
        <v>1857.0000000000002</v>
      </c>
      <c r="J43" s="76"/>
      <c r="K43" s="75"/>
      <c r="L43" s="75"/>
      <c r="M43" s="75">
        <v>0.3</v>
      </c>
      <c r="N43" s="31">
        <f t="shared" si="1"/>
        <v>0.3</v>
      </c>
      <c r="O43" s="32">
        <f t="shared" si="2"/>
        <v>1857.3000000000002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364.15</v>
      </c>
      <c r="D44" s="72"/>
      <c r="E44" s="72"/>
      <c r="F44" s="72"/>
      <c r="G44" s="72">
        <v>39.520000000000003</v>
      </c>
      <c r="H44" s="72"/>
      <c r="I44" s="27">
        <f t="shared" si="3"/>
        <v>403.66999999999996</v>
      </c>
      <c r="J44" s="73"/>
      <c r="K44" s="72"/>
      <c r="L44" s="72"/>
      <c r="M44" s="72">
        <v>0.32</v>
      </c>
      <c r="N44" s="28">
        <f t="shared" si="1"/>
        <v>0.32</v>
      </c>
      <c r="O44" s="29">
        <f t="shared" si="2"/>
        <v>403.98999999999995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149524</v>
      </c>
      <c r="D45" s="66"/>
      <c r="E45" s="66"/>
      <c r="F45" s="66"/>
      <c r="G45" s="66">
        <v>10381</v>
      </c>
      <c r="H45" s="66"/>
      <c r="I45" s="18">
        <f t="shared" si="3"/>
        <v>159905</v>
      </c>
      <c r="J45" s="67"/>
      <c r="K45" s="66"/>
      <c r="L45" s="66"/>
      <c r="M45" s="66">
        <v>31</v>
      </c>
      <c r="N45" s="20">
        <f t="shared" si="1"/>
        <v>31</v>
      </c>
      <c r="O45" s="21">
        <f t="shared" si="2"/>
        <v>159936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1417.3</v>
      </c>
      <c r="D46" s="75"/>
      <c r="E46" s="75"/>
      <c r="F46" s="75"/>
      <c r="G46" s="75">
        <v>118.1</v>
      </c>
      <c r="H46" s="75"/>
      <c r="I46" s="30">
        <f t="shared" si="3"/>
        <v>1535.3999999999999</v>
      </c>
      <c r="J46" s="76"/>
      <c r="K46" s="75"/>
      <c r="L46" s="75"/>
      <c r="M46" s="75">
        <v>0.4</v>
      </c>
      <c r="N46" s="31">
        <f t="shared" si="1"/>
        <v>0.4</v>
      </c>
      <c r="O46" s="32">
        <f t="shared" si="2"/>
        <v>1535.8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623.70000000000005</v>
      </c>
      <c r="D47" s="72">
        <v>0.3</v>
      </c>
      <c r="E47" s="72"/>
      <c r="F47" s="72">
        <v>0.17</v>
      </c>
      <c r="G47" s="72">
        <v>90.16</v>
      </c>
      <c r="H47" s="72"/>
      <c r="I47" s="27">
        <f t="shared" si="3"/>
        <v>714.32999999999993</v>
      </c>
      <c r="J47" s="73"/>
      <c r="K47" s="72"/>
      <c r="L47" s="72"/>
      <c r="M47" s="72">
        <v>2.23</v>
      </c>
      <c r="N47" s="28">
        <f t="shared" si="1"/>
        <v>2.23</v>
      </c>
      <c r="O47" s="29">
        <f t="shared" si="2"/>
        <v>716.56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286634</v>
      </c>
      <c r="D48" s="66">
        <v>71</v>
      </c>
      <c r="E48" s="66"/>
      <c r="F48" s="66">
        <v>36</v>
      </c>
      <c r="G48" s="66">
        <v>22692</v>
      </c>
      <c r="H48" s="66"/>
      <c r="I48" s="18">
        <f t="shared" si="3"/>
        <v>309433</v>
      </c>
      <c r="J48" s="67"/>
      <c r="K48" s="66"/>
      <c r="L48" s="66"/>
      <c r="M48" s="66">
        <v>132</v>
      </c>
      <c r="N48" s="20">
        <f t="shared" si="1"/>
        <v>132</v>
      </c>
      <c r="O48" s="21">
        <f t="shared" si="2"/>
        <v>309565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1838.3</v>
      </c>
      <c r="D49" s="75">
        <v>0.5</v>
      </c>
      <c r="E49" s="75"/>
      <c r="F49" s="75">
        <v>0</v>
      </c>
      <c r="G49" s="75">
        <v>63.2</v>
      </c>
      <c r="H49" s="75"/>
      <c r="I49" s="30">
        <f t="shared" si="3"/>
        <v>1902</v>
      </c>
      <c r="J49" s="76"/>
      <c r="K49" s="75"/>
      <c r="L49" s="75"/>
      <c r="M49" s="75">
        <v>0.2</v>
      </c>
      <c r="N49" s="31">
        <f t="shared" si="1"/>
        <v>0.2</v>
      </c>
      <c r="O49" s="32">
        <f t="shared" si="2"/>
        <v>1902.2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2839.9</v>
      </c>
      <c r="D50" s="63">
        <v>0.34</v>
      </c>
      <c r="E50" s="63"/>
      <c r="F50" s="63">
        <v>2.2599999999999998</v>
      </c>
      <c r="G50" s="63">
        <v>208.26</v>
      </c>
      <c r="H50" s="63">
        <v>36.229999999999997</v>
      </c>
      <c r="I50" s="11">
        <f t="shared" si="3"/>
        <v>3086.9900000000002</v>
      </c>
      <c r="J50" s="64">
        <v>0.04</v>
      </c>
      <c r="K50" s="63"/>
      <c r="L50" s="63"/>
      <c r="M50" s="63">
        <v>30.83</v>
      </c>
      <c r="N50" s="13">
        <f t="shared" si="1"/>
        <v>30.869999999999997</v>
      </c>
      <c r="O50" s="14">
        <f t="shared" si="2"/>
        <v>3117.86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1065082</v>
      </c>
      <c r="D51" s="66">
        <v>79</v>
      </c>
      <c r="E51" s="66"/>
      <c r="F51" s="66">
        <v>527</v>
      </c>
      <c r="G51" s="66">
        <v>49453</v>
      </c>
      <c r="H51" s="66">
        <v>4037</v>
      </c>
      <c r="I51" s="18">
        <f t="shared" ref="I51:I58" si="4">SUM(C51:H51)</f>
        <v>1119178</v>
      </c>
      <c r="J51" s="67">
        <v>3</v>
      </c>
      <c r="K51" s="66"/>
      <c r="L51" s="66"/>
      <c r="M51" s="66">
        <v>2607</v>
      </c>
      <c r="N51" s="20">
        <f t="shared" si="1"/>
        <v>2610</v>
      </c>
      <c r="O51" s="21">
        <f>SUM(N51,I51)</f>
        <v>1121788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11889.3</v>
      </c>
      <c r="D52" s="75">
        <v>0.7</v>
      </c>
      <c r="E52" s="75"/>
      <c r="F52" s="75">
        <v>4.4000000000000004</v>
      </c>
      <c r="G52" s="75">
        <v>394.3</v>
      </c>
      <c r="H52" s="75">
        <v>93.9</v>
      </c>
      <c r="I52" s="30">
        <f t="shared" si="4"/>
        <v>12382.599999999999</v>
      </c>
      <c r="J52" s="76">
        <v>0</v>
      </c>
      <c r="K52" s="75"/>
      <c r="L52" s="75"/>
      <c r="M52" s="75">
        <v>47.3</v>
      </c>
      <c r="N52" s="31">
        <f t="shared" si="1"/>
        <v>47.3</v>
      </c>
      <c r="O52" s="32">
        <f t="shared" si="2"/>
        <v>12429.899999999998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2735.87</v>
      </c>
      <c r="D53" s="72">
        <v>0.34</v>
      </c>
      <c r="E53" s="72"/>
      <c r="F53" s="72">
        <v>2.2599999999999998</v>
      </c>
      <c r="G53" s="72">
        <v>206.11</v>
      </c>
      <c r="H53" s="72">
        <v>0.72</v>
      </c>
      <c r="I53" s="27">
        <f t="shared" si="4"/>
        <v>2945.3</v>
      </c>
      <c r="J53" s="73">
        <v>0.04</v>
      </c>
      <c r="K53" s="72"/>
      <c r="L53" s="72"/>
      <c r="M53" s="72">
        <v>30.83</v>
      </c>
      <c r="N53" s="28">
        <f t="shared" si="1"/>
        <v>30.869999999999997</v>
      </c>
      <c r="O53" s="29">
        <f t="shared" si="2"/>
        <v>2976.17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1041039</v>
      </c>
      <c r="D54" s="66">
        <v>79</v>
      </c>
      <c r="E54" s="66"/>
      <c r="F54" s="66">
        <v>527</v>
      </c>
      <c r="G54" s="66">
        <v>49189</v>
      </c>
      <c r="H54" s="66">
        <v>107</v>
      </c>
      <c r="I54" s="18">
        <f t="shared" si="4"/>
        <v>1090941</v>
      </c>
      <c r="J54" s="67">
        <v>3</v>
      </c>
      <c r="K54" s="66"/>
      <c r="L54" s="66"/>
      <c r="M54" s="66">
        <v>2607</v>
      </c>
      <c r="N54" s="20">
        <f t="shared" si="1"/>
        <v>2610</v>
      </c>
      <c r="O54" s="21">
        <f t="shared" si="2"/>
        <v>1093551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11022.4</v>
      </c>
      <c r="D55" s="69">
        <v>0.7</v>
      </c>
      <c r="E55" s="69"/>
      <c r="F55" s="69">
        <v>4.4000000000000004</v>
      </c>
      <c r="G55" s="69">
        <v>386.4</v>
      </c>
      <c r="H55" s="69">
        <v>1.9</v>
      </c>
      <c r="I55" s="24">
        <f t="shared" si="4"/>
        <v>11415.8</v>
      </c>
      <c r="J55" s="70">
        <v>0</v>
      </c>
      <c r="K55" s="69"/>
      <c r="L55" s="69"/>
      <c r="M55" s="69">
        <v>47.3</v>
      </c>
      <c r="N55" s="24">
        <f t="shared" si="1"/>
        <v>47.3</v>
      </c>
      <c r="O55" s="26">
        <f t="shared" si="2"/>
        <v>11463.099999999999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2856.08</v>
      </c>
      <c r="D56" s="10">
        <f t="shared" si="5"/>
        <v>5.8999999999999995</v>
      </c>
      <c r="E56" s="10">
        <f t="shared" si="5"/>
        <v>0</v>
      </c>
      <c r="F56" s="10">
        <f t="shared" si="5"/>
        <v>2.2599999999999998</v>
      </c>
      <c r="G56" s="10">
        <f t="shared" si="5"/>
        <v>208.26</v>
      </c>
      <c r="H56" s="10">
        <f t="shared" si="5"/>
        <v>36.229999999999997</v>
      </c>
      <c r="I56" s="36">
        <f>SUM(C56:H56)</f>
        <v>3108.73</v>
      </c>
      <c r="J56" s="34">
        <f>SUM(J5,J8,J11,J14,J17,J20,J23,J26,J29,J32,J35,J38,J41,J44,J47)</f>
        <v>0.04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33.42</v>
      </c>
      <c r="N56" s="12">
        <f t="shared" si="1"/>
        <v>33.46</v>
      </c>
      <c r="O56" s="14">
        <f t="shared" si="2"/>
        <v>3142.19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1066973</v>
      </c>
      <c r="D57" s="17">
        <f t="shared" si="5"/>
        <v>353</v>
      </c>
      <c r="E57" s="17">
        <f t="shared" si="5"/>
        <v>0</v>
      </c>
      <c r="F57" s="17">
        <f t="shared" si="5"/>
        <v>527</v>
      </c>
      <c r="G57" s="17">
        <f t="shared" si="5"/>
        <v>49453</v>
      </c>
      <c r="H57" s="17">
        <f t="shared" si="5"/>
        <v>4037</v>
      </c>
      <c r="I57" s="37">
        <f t="shared" si="4"/>
        <v>1121343</v>
      </c>
      <c r="J57" s="35">
        <f t="shared" ref="J57:M58" si="6">SUM(J6,J9,J12,J15,J18,J21,J24,J27,J30,J33,J36,J39,J42,J45,J48)</f>
        <v>3</v>
      </c>
      <c r="K57" s="17">
        <f t="shared" si="6"/>
        <v>0</v>
      </c>
      <c r="L57" s="17">
        <f t="shared" si="6"/>
        <v>0</v>
      </c>
      <c r="M57" s="17">
        <f t="shared" si="6"/>
        <v>2607</v>
      </c>
      <c r="N57" s="19">
        <f t="shared" si="1"/>
        <v>2610</v>
      </c>
      <c r="O57" s="21">
        <f t="shared" si="2"/>
        <v>1123953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12036.8</v>
      </c>
      <c r="D58" s="40">
        <f t="shared" si="5"/>
        <v>16.5</v>
      </c>
      <c r="E58" s="40">
        <f t="shared" si="5"/>
        <v>0</v>
      </c>
      <c r="F58" s="40">
        <f t="shared" si="5"/>
        <v>4.4000000000000004</v>
      </c>
      <c r="G58" s="40">
        <f t="shared" si="5"/>
        <v>394.3</v>
      </c>
      <c r="H58" s="40">
        <f t="shared" si="5"/>
        <v>93.9</v>
      </c>
      <c r="I58" s="41">
        <f t="shared" si="4"/>
        <v>12545.899999999998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47.3</v>
      </c>
      <c r="N58" s="42">
        <f t="shared" si="1"/>
        <v>47.3</v>
      </c>
      <c r="O58" s="43">
        <f t="shared" si="2"/>
        <v>12593.199999999997</v>
      </c>
      <c r="P58" s="44">
        <f>SUM(O56,P53,P54,P57)</f>
        <v>3142.19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2.59</v>
      </c>
      <c r="N63" s="13">
        <f>SUM(J63:M63)</f>
        <v>2.59</v>
      </c>
      <c r="O63" s="14">
        <f>SUM(N63,I63)</f>
        <v>2.59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94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23.22</v>
      </c>
      <c r="D75" s="72"/>
      <c r="E75" s="72"/>
      <c r="F75" s="72"/>
      <c r="G75" s="72"/>
      <c r="H75" s="72"/>
      <c r="I75" s="27">
        <f t="shared" si="7"/>
        <v>23.22</v>
      </c>
      <c r="J75" s="73"/>
      <c r="K75" s="72"/>
      <c r="L75" s="72"/>
      <c r="M75" s="72"/>
      <c r="N75" s="28">
        <f t="shared" si="8"/>
        <v>0</v>
      </c>
      <c r="O75" s="29">
        <f t="shared" si="9"/>
        <v>23.22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2793</v>
      </c>
      <c r="D76" s="66"/>
      <c r="E76" s="66"/>
      <c r="F76" s="66"/>
      <c r="G76" s="66"/>
      <c r="H76" s="66"/>
      <c r="I76" s="18">
        <f t="shared" si="7"/>
        <v>2793</v>
      </c>
      <c r="J76" s="67"/>
      <c r="K76" s="66"/>
      <c r="L76" s="66"/>
      <c r="M76" s="66"/>
      <c r="N76" s="20">
        <f t="shared" si="8"/>
        <v>0</v>
      </c>
      <c r="O76" s="21">
        <f t="shared" si="9"/>
        <v>2793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217.9</v>
      </c>
      <c r="D77" s="75"/>
      <c r="E77" s="75"/>
      <c r="F77" s="75"/>
      <c r="G77" s="75"/>
      <c r="H77" s="75"/>
      <c r="I77" s="30">
        <f t="shared" si="7"/>
        <v>217.9</v>
      </c>
      <c r="J77" s="76"/>
      <c r="K77" s="75"/>
      <c r="L77" s="75"/>
      <c r="M77" s="75"/>
      <c r="N77" s="31">
        <f t="shared" si="8"/>
        <v>0</v>
      </c>
      <c r="O77" s="32">
        <f t="shared" si="9"/>
        <v>217.9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11.35</v>
      </c>
      <c r="D78" s="72">
        <v>5.56</v>
      </c>
      <c r="E78" s="72"/>
      <c r="F78" s="72"/>
      <c r="G78" s="72"/>
      <c r="H78" s="72"/>
      <c r="I78" s="27">
        <f t="shared" si="7"/>
        <v>16.91</v>
      </c>
      <c r="J78" s="73"/>
      <c r="K78" s="72"/>
      <c r="L78" s="72"/>
      <c r="M78" s="72">
        <v>1.31</v>
      </c>
      <c r="N78" s="28">
        <f t="shared" si="8"/>
        <v>1.31</v>
      </c>
      <c r="O78" s="29">
        <f t="shared" si="9"/>
        <v>18.22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2418</v>
      </c>
      <c r="D79" s="66">
        <v>274</v>
      </c>
      <c r="E79" s="66"/>
      <c r="F79" s="66"/>
      <c r="G79" s="66"/>
      <c r="H79" s="66"/>
      <c r="I79" s="18">
        <f t="shared" si="7"/>
        <v>2692</v>
      </c>
      <c r="J79" s="67"/>
      <c r="K79" s="66"/>
      <c r="L79" s="66"/>
      <c r="M79" s="66">
        <v>60</v>
      </c>
      <c r="N79" s="20">
        <f t="shared" si="8"/>
        <v>60</v>
      </c>
      <c r="O79" s="21">
        <f t="shared" si="9"/>
        <v>2752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121.7</v>
      </c>
      <c r="D80" s="75">
        <v>15.8</v>
      </c>
      <c r="E80" s="75"/>
      <c r="F80" s="75"/>
      <c r="G80" s="75"/>
      <c r="H80" s="75"/>
      <c r="I80" s="30">
        <f t="shared" si="7"/>
        <v>137.5</v>
      </c>
      <c r="J80" s="76"/>
      <c r="K80" s="75"/>
      <c r="L80" s="75"/>
      <c r="M80" s="75">
        <v>2.4</v>
      </c>
      <c r="N80" s="31">
        <f t="shared" si="8"/>
        <v>2.4</v>
      </c>
      <c r="O80" s="32">
        <f t="shared" si="9"/>
        <v>139.9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34.700000000000003</v>
      </c>
      <c r="D81" s="72"/>
      <c r="E81" s="72"/>
      <c r="F81" s="72"/>
      <c r="G81" s="72">
        <v>2.15</v>
      </c>
      <c r="H81" s="72"/>
      <c r="I81" s="27">
        <f t="shared" si="7"/>
        <v>36.85</v>
      </c>
      <c r="J81" s="73"/>
      <c r="K81" s="72"/>
      <c r="L81" s="72"/>
      <c r="M81" s="72"/>
      <c r="N81" s="28">
        <f t="shared" si="8"/>
        <v>0</v>
      </c>
      <c r="O81" s="29">
        <f t="shared" si="9"/>
        <v>36.85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6693</v>
      </c>
      <c r="D82" s="66"/>
      <c r="E82" s="66"/>
      <c r="F82" s="66"/>
      <c r="G82" s="66">
        <v>264</v>
      </c>
      <c r="H82" s="66"/>
      <c r="I82" s="18">
        <f t="shared" si="7"/>
        <v>6957</v>
      </c>
      <c r="J82" s="67"/>
      <c r="K82" s="66"/>
      <c r="L82" s="66"/>
      <c r="M82" s="66"/>
      <c r="N82" s="20">
        <f t="shared" si="8"/>
        <v>0</v>
      </c>
      <c r="O82" s="21">
        <f t="shared" si="9"/>
        <v>6957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278</v>
      </c>
      <c r="D83" s="75"/>
      <c r="E83" s="75"/>
      <c r="F83" s="75"/>
      <c r="G83" s="75">
        <v>7.9</v>
      </c>
      <c r="H83" s="75"/>
      <c r="I83" s="30">
        <f t="shared" si="7"/>
        <v>285.89999999999998</v>
      </c>
      <c r="J83" s="76"/>
      <c r="K83" s="75"/>
      <c r="L83" s="75"/>
      <c r="M83" s="75"/>
      <c r="N83" s="31">
        <f t="shared" si="8"/>
        <v>0</v>
      </c>
      <c r="O83" s="32">
        <f t="shared" si="9"/>
        <v>285.89999999999998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69.180000000000007</v>
      </c>
      <c r="D84" s="72"/>
      <c r="E84" s="72"/>
      <c r="F84" s="72"/>
      <c r="G84" s="72"/>
      <c r="H84" s="72"/>
      <c r="I84" s="27">
        <f t="shared" si="7"/>
        <v>69.180000000000007</v>
      </c>
      <c r="J84" s="73"/>
      <c r="K84" s="72"/>
      <c r="L84" s="72"/>
      <c r="M84" s="72">
        <v>0.11</v>
      </c>
      <c r="N84" s="28">
        <f t="shared" si="8"/>
        <v>0.11</v>
      </c>
      <c r="O84" s="29">
        <f t="shared" si="9"/>
        <v>69.290000000000006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18726</v>
      </c>
      <c r="D85" s="66"/>
      <c r="E85" s="66"/>
      <c r="F85" s="66"/>
      <c r="G85" s="66"/>
      <c r="H85" s="66"/>
      <c r="I85" s="18">
        <f t="shared" si="7"/>
        <v>18726</v>
      </c>
      <c r="J85" s="67"/>
      <c r="K85" s="66"/>
      <c r="L85" s="66"/>
      <c r="M85" s="66">
        <v>6</v>
      </c>
      <c r="N85" s="20">
        <f t="shared" si="8"/>
        <v>6</v>
      </c>
      <c r="O85" s="21">
        <f t="shared" si="9"/>
        <v>18732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534.20000000000005</v>
      </c>
      <c r="D86" s="75"/>
      <c r="E86" s="75"/>
      <c r="F86" s="75"/>
      <c r="G86" s="75"/>
      <c r="H86" s="75"/>
      <c r="I86" s="30">
        <f t="shared" si="7"/>
        <v>534.20000000000005</v>
      </c>
      <c r="J86" s="76"/>
      <c r="K86" s="75"/>
      <c r="L86" s="75"/>
      <c r="M86" s="75">
        <v>0.2</v>
      </c>
      <c r="N86" s="31">
        <f t="shared" si="8"/>
        <v>0.2</v>
      </c>
      <c r="O86" s="32">
        <f t="shared" si="9"/>
        <v>534.40000000000009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133.01</v>
      </c>
      <c r="D87" s="72"/>
      <c r="E87" s="72"/>
      <c r="F87" s="72"/>
      <c r="G87" s="72"/>
      <c r="H87" s="72"/>
      <c r="I87" s="27">
        <f t="shared" si="7"/>
        <v>133.01</v>
      </c>
      <c r="J87" s="73"/>
      <c r="K87" s="72"/>
      <c r="L87" s="72"/>
      <c r="M87" s="72">
        <v>4.1500000000000004</v>
      </c>
      <c r="N87" s="28">
        <f t="shared" si="8"/>
        <v>4.1500000000000004</v>
      </c>
      <c r="O87" s="29">
        <f t="shared" si="9"/>
        <v>137.16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36914</v>
      </c>
      <c r="D88" s="66"/>
      <c r="E88" s="66"/>
      <c r="F88" s="66"/>
      <c r="G88" s="66"/>
      <c r="H88" s="66"/>
      <c r="I88" s="18">
        <f t="shared" si="7"/>
        <v>36914</v>
      </c>
      <c r="J88" s="67"/>
      <c r="K88" s="66"/>
      <c r="L88" s="66"/>
      <c r="M88" s="66">
        <v>318</v>
      </c>
      <c r="N88" s="20">
        <f t="shared" si="8"/>
        <v>318</v>
      </c>
      <c r="O88" s="21">
        <f t="shared" si="9"/>
        <v>37232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700.8</v>
      </c>
      <c r="D89" s="75"/>
      <c r="E89" s="75"/>
      <c r="F89" s="75"/>
      <c r="G89" s="75"/>
      <c r="H89" s="75"/>
      <c r="I89" s="30">
        <f t="shared" si="7"/>
        <v>700.8</v>
      </c>
      <c r="J89" s="76"/>
      <c r="K89" s="75"/>
      <c r="L89" s="75"/>
      <c r="M89" s="75">
        <v>8.8000000000000007</v>
      </c>
      <c r="N89" s="31">
        <f t="shared" si="8"/>
        <v>8.8000000000000007</v>
      </c>
      <c r="O89" s="32">
        <f t="shared" si="9"/>
        <v>709.59999999999991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299.70999999999998</v>
      </c>
      <c r="D90" s="72">
        <v>0.04</v>
      </c>
      <c r="E90" s="72"/>
      <c r="F90" s="72"/>
      <c r="G90" s="72"/>
      <c r="H90" s="72">
        <v>4.1500000000000004</v>
      </c>
      <c r="I90" s="27">
        <f t="shared" si="7"/>
        <v>303.89999999999998</v>
      </c>
      <c r="J90" s="73"/>
      <c r="K90" s="72"/>
      <c r="L90" s="72"/>
      <c r="M90" s="72">
        <v>0.09</v>
      </c>
      <c r="N90" s="28">
        <f t="shared" si="8"/>
        <v>0.09</v>
      </c>
      <c r="O90" s="29">
        <f t="shared" si="9"/>
        <v>303.98999999999995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96383</v>
      </c>
      <c r="D91" s="66">
        <v>8</v>
      </c>
      <c r="E91" s="66"/>
      <c r="F91" s="66"/>
      <c r="G91" s="66"/>
      <c r="H91" s="66">
        <v>332</v>
      </c>
      <c r="I91" s="18">
        <f t="shared" si="7"/>
        <v>96723</v>
      </c>
      <c r="J91" s="67"/>
      <c r="K91" s="66"/>
      <c r="L91" s="66"/>
      <c r="M91" s="66">
        <v>5</v>
      </c>
      <c r="N91" s="20">
        <f t="shared" si="8"/>
        <v>5</v>
      </c>
      <c r="O91" s="21">
        <f t="shared" si="9"/>
        <v>96728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1542.4</v>
      </c>
      <c r="D92" s="75">
        <v>0.2</v>
      </c>
      <c r="E92" s="75"/>
      <c r="F92" s="75"/>
      <c r="G92" s="75"/>
      <c r="H92" s="75">
        <v>9.3000000000000007</v>
      </c>
      <c r="I92" s="30">
        <f t="shared" si="7"/>
        <v>1551.9</v>
      </c>
      <c r="J92" s="76"/>
      <c r="K92" s="75"/>
      <c r="L92" s="75"/>
      <c r="M92" s="75">
        <v>0.1</v>
      </c>
      <c r="N92" s="31">
        <f t="shared" si="8"/>
        <v>0.1</v>
      </c>
      <c r="O92" s="32">
        <f t="shared" si="9"/>
        <v>1552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471.82</v>
      </c>
      <c r="D93" s="72"/>
      <c r="E93" s="72"/>
      <c r="F93" s="72"/>
      <c r="G93" s="72">
        <v>0.26</v>
      </c>
      <c r="H93" s="72">
        <v>31.36</v>
      </c>
      <c r="I93" s="27">
        <f t="shared" si="7"/>
        <v>503.44</v>
      </c>
      <c r="J93" s="73">
        <v>0.04</v>
      </c>
      <c r="K93" s="72"/>
      <c r="L93" s="72"/>
      <c r="M93" s="72">
        <v>0.24</v>
      </c>
      <c r="N93" s="28">
        <f t="shared" si="8"/>
        <v>0.27999999999999997</v>
      </c>
      <c r="O93" s="29">
        <f t="shared" si="9"/>
        <v>503.71999999999997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161135</v>
      </c>
      <c r="D94" s="66"/>
      <c r="E94" s="66"/>
      <c r="F94" s="66"/>
      <c r="G94" s="66">
        <v>50</v>
      </c>
      <c r="H94" s="66">
        <v>3598</v>
      </c>
      <c r="I94" s="18">
        <f t="shared" si="7"/>
        <v>164783</v>
      </c>
      <c r="J94" s="67">
        <v>3</v>
      </c>
      <c r="K94" s="66"/>
      <c r="L94" s="66"/>
      <c r="M94" s="66">
        <v>25</v>
      </c>
      <c r="N94" s="20">
        <f t="shared" si="8"/>
        <v>28</v>
      </c>
      <c r="O94" s="21">
        <f t="shared" si="9"/>
        <v>164811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2086.3000000000002</v>
      </c>
      <c r="D95" s="75"/>
      <c r="E95" s="75"/>
      <c r="F95" s="75"/>
      <c r="G95" s="75">
        <v>0.8</v>
      </c>
      <c r="H95" s="75">
        <v>82.7</v>
      </c>
      <c r="I95" s="30">
        <f t="shared" si="7"/>
        <v>2169.8000000000002</v>
      </c>
      <c r="J95" s="76">
        <v>0</v>
      </c>
      <c r="K95" s="75"/>
      <c r="L95" s="75"/>
      <c r="M95" s="75">
        <v>0.5</v>
      </c>
      <c r="N95" s="31">
        <f t="shared" si="8"/>
        <v>0.5</v>
      </c>
      <c r="O95" s="32">
        <f t="shared" si="9"/>
        <v>2170.3000000000002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395.16</v>
      </c>
      <c r="D96" s="72"/>
      <c r="E96" s="72"/>
      <c r="F96" s="72">
        <v>2.09</v>
      </c>
      <c r="G96" s="72">
        <v>13.92</v>
      </c>
      <c r="H96" s="72"/>
      <c r="I96" s="27">
        <f t="shared" si="7"/>
        <v>411.17</v>
      </c>
      <c r="J96" s="73"/>
      <c r="K96" s="72"/>
      <c r="L96" s="72"/>
      <c r="M96" s="72">
        <v>22.22</v>
      </c>
      <c r="N96" s="28">
        <f t="shared" si="8"/>
        <v>22.22</v>
      </c>
      <c r="O96" s="29">
        <f t="shared" si="9"/>
        <v>433.39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148405</v>
      </c>
      <c r="D97" s="66"/>
      <c r="E97" s="66"/>
      <c r="F97" s="66">
        <v>491</v>
      </c>
      <c r="G97" s="66">
        <v>3605</v>
      </c>
      <c r="H97" s="66"/>
      <c r="I97" s="18">
        <f t="shared" si="7"/>
        <v>152501</v>
      </c>
      <c r="J97" s="67"/>
      <c r="K97" s="66"/>
      <c r="L97" s="66"/>
      <c r="M97" s="66">
        <v>2015</v>
      </c>
      <c r="N97" s="20">
        <f t="shared" si="8"/>
        <v>2015</v>
      </c>
      <c r="O97" s="21">
        <f t="shared" si="9"/>
        <v>154516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1602.2</v>
      </c>
      <c r="D98" s="75"/>
      <c r="E98" s="75"/>
      <c r="F98" s="75">
        <v>4.4000000000000004</v>
      </c>
      <c r="G98" s="75">
        <v>46.9</v>
      </c>
      <c r="H98" s="75"/>
      <c r="I98" s="30">
        <f t="shared" si="7"/>
        <v>1653.5000000000002</v>
      </c>
      <c r="J98" s="76"/>
      <c r="K98" s="75"/>
      <c r="L98" s="75"/>
      <c r="M98" s="75">
        <v>34.4</v>
      </c>
      <c r="N98" s="31">
        <f t="shared" si="8"/>
        <v>34.4</v>
      </c>
      <c r="O98" s="32">
        <f t="shared" si="9"/>
        <v>1687.9000000000003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430.08</v>
      </c>
      <c r="D99" s="72"/>
      <c r="E99" s="72"/>
      <c r="F99" s="72"/>
      <c r="G99" s="72">
        <v>62.25</v>
      </c>
      <c r="H99" s="72">
        <v>0.72</v>
      </c>
      <c r="I99" s="27">
        <f t="shared" si="7"/>
        <v>493.05</v>
      </c>
      <c r="J99" s="73"/>
      <c r="K99" s="72"/>
      <c r="L99" s="72"/>
      <c r="M99" s="72">
        <v>0.16</v>
      </c>
      <c r="N99" s="28">
        <f t="shared" si="8"/>
        <v>0.16</v>
      </c>
      <c r="O99" s="29">
        <f t="shared" si="9"/>
        <v>493.21000000000004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157348</v>
      </c>
      <c r="D100" s="66"/>
      <c r="E100" s="66"/>
      <c r="F100" s="66"/>
      <c r="G100" s="66">
        <v>12461</v>
      </c>
      <c r="H100" s="66">
        <v>107</v>
      </c>
      <c r="I100" s="18">
        <f t="shared" si="7"/>
        <v>169916</v>
      </c>
      <c r="J100" s="67"/>
      <c r="K100" s="66"/>
      <c r="L100" s="66"/>
      <c r="M100" s="66">
        <v>15</v>
      </c>
      <c r="N100" s="20">
        <f t="shared" si="8"/>
        <v>15</v>
      </c>
      <c r="O100" s="21">
        <f t="shared" si="9"/>
        <v>169931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1697.7</v>
      </c>
      <c r="D101" s="75"/>
      <c r="E101" s="75"/>
      <c r="F101" s="75"/>
      <c r="G101" s="75">
        <v>157.4</v>
      </c>
      <c r="H101" s="75">
        <v>1.9</v>
      </c>
      <c r="I101" s="30">
        <f t="shared" si="7"/>
        <v>1857.0000000000002</v>
      </c>
      <c r="J101" s="76"/>
      <c r="K101" s="75"/>
      <c r="L101" s="75"/>
      <c r="M101" s="75">
        <v>0.3</v>
      </c>
      <c r="N101" s="31">
        <f t="shared" si="8"/>
        <v>0.3</v>
      </c>
      <c r="O101" s="32">
        <f t="shared" si="9"/>
        <v>1857.3000000000002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364.15</v>
      </c>
      <c r="D102" s="72"/>
      <c r="E102" s="72"/>
      <c r="F102" s="72"/>
      <c r="G102" s="72">
        <v>39.520000000000003</v>
      </c>
      <c r="H102" s="72"/>
      <c r="I102" s="27">
        <f t="shared" si="7"/>
        <v>403.66999999999996</v>
      </c>
      <c r="J102" s="73"/>
      <c r="K102" s="72"/>
      <c r="L102" s="72"/>
      <c r="M102" s="72">
        <v>0.32</v>
      </c>
      <c r="N102" s="28">
        <f t="shared" si="8"/>
        <v>0.32</v>
      </c>
      <c r="O102" s="29">
        <f t="shared" si="9"/>
        <v>403.98999999999995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149524</v>
      </c>
      <c r="D103" s="66"/>
      <c r="E103" s="66"/>
      <c r="F103" s="66"/>
      <c r="G103" s="66">
        <v>10381</v>
      </c>
      <c r="H103" s="66"/>
      <c r="I103" s="18">
        <f t="shared" si="7"/>
        <v>159905</v>
      </c>
      <c r="J103" s="67"/>
      <c r="K103" s="66"/>
      <c r="L103" s="66"/>
      <c r="M103" s="66">
        <v>31</v>
      </c>
      <c r="N103" s="20">
        <f t="shared" si="8"/>
        <v>31</v>
      </c>
      <c r="O103" s="21">
        <f t="shared" si="9"/>
        <v>159936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1417.3</v>
      </c>
      <c r="D104" s="75"/>
      <c r="E104" s="75"/>
      <c r="F104" s="75"/>
      <c r="G104" s="75">
        <v>118.1</v>
      </c>
      <c r="H104" s="75"/>
      <c r="I104" s="30">
        <f t="shared" si="7"/>
        <v>1535.3999999999999</v>
      </c>
      <c r="J104" s="76"/>
      <c r="K104" s="75"/>
      <c r="L104" s="75"/>
      <c r="M104" s="75">
        <v>0.4</v>
      </c>
      <c r="N104" s="31">
        <f t="shared" si="8"/>
        <v>0.4</v>
      </c>
      <c r="O104" s="32">
        <f t="shared" si="9"/>
        <v>1535.8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132.62</v>
      </c>
      <c r="D105" s="72"/>
      <c r="E105" s="72"/>
      <c r="F105" s="72"/>
      <c r="G105" s="72">
        <v>21.81</v>
      </c>
      <c r="H105" s="72"/>
      <c r="I105" s="27">
        <f t="shared" si="7"/>
        <v>154.43</v>
      </c>
      <c r="J105" s="73"/>
      <c r="K105" s="72"/>
      <c r="L105" s="72"/>
      <c r="M105" s="72">
        <v>0.19</v>
      </c>
      <c r="N105" s="28">
        <f t="shared" si="8"/>
        <v>0.19</v>
      </c>
      <c r="O105" s="29">
        <f t="shared" si="9"/>
        <v>154.62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54820</v>
      </c>
      <c r="D106" s="66"/>
      <c r="E106" s="66"/>
      <c r="F106" s="66"/>
      <c r="G106" s="66">
        <v>5877</v>
      </c>
      <c r="H106" s="66"/>
      <c r="I106" s="18">
        <f t="shared" si="7"/>
        <v>60697</v>
      </c>
      <c r="J106" s="67"/>
      <c r="K106" s="66"/>
      <c r="L106" s="66"/>
      <c r="M106" s="66">
        <v>24</v>
      </c>
      <c r="N106" s="20">
        <f t="shared" si="8"/>
        <v>24</v>
      </c>
      <c r="O106" s="21">
        <f t="shared" si="9"/>
        <v>60721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477.7</v>
      </c>
      <c r="D107" s="75"/>
      <c r="E107" s="75"/>
      <c r="F107" s="75"/>
      <c r="G107" s="75">
        <v>50</v>
      </c>
      <c r="H107" s="75"/>
      <c r="I107" s="30">
        <f t="shared" si="7"/>
        <v>527.70000000000005</v>
      </c>
      <c r="J107" s="76"/>
      <c r="K107" s="75"/>
      <c r="L107" s="75"/>
      <c r="M107" s="75">
        <v>0.2</v>
      </c>
      <c r="N107" s="31">
        <f t="shared" si="8"/>
        <v>0.2</v>
      </c>
      <c r="O107" s="32">
        <f t="shared" si="9"/>
        <v>527.90000000000009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72.33</v>
      </c>
      <c r="D108" s="72">
        <v>0.2</v>
      </c>
      <c r="E108" s="72"/>
      <c r="F108" s="72"/>
      <c r="G108" s="72">
        <v>8.27</v>
      </c>
      <c r="H108" s="72"/>
      <c r="I108" s="27">
        <f t="shared" si="7"/>
        <v>80.8</v>
      </c>
      <c r="J108" s="73"/>
      <c r="K108" s="72"/>
      <c r="L108" s="72"/>
      <c r="M108" s="72"/>
      <c r="N108" s="28">
        <f t="shared" si="8"/>
        <v>0</v>
      </c>
      <c r="O108" s="29">
        <f t="shared" si="9"/>
        <v>80.8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31677</v>
      </c>
      <c r="D109" s="66">
        <v>54</v>
      </c>
      <c r="E109" s="66"/>
      <c r="F109" s="66"/>
      <c r="G109" s="66">
        <v>2182</v>
      </c>
      <c r="H109" s="66"/>
      <c r="I109" s="18">
        <f t="shared" si="7"/>
        <v>33913</v>
      </c>
      <c r="J109" s="67"/>
      <c r="K109" s="66"/>
      <c r="L109" s="66"/>
      <c r="M109" s="66"/>
      <c r="N109" s="20">
        <f t="shared" si="8"/>
        <v>0</v>
      </c>
      <c r="O109" s="21">
        <f t="shared" si="9"/>
        <v>33913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243.5</v>
      </c>
      <c r="D110" s="75">
        <v>0.4</v>
      </c>
      <c r="E110" s="75"/>
      <c r="F110" s="75"/>
      <c r="G110" s="75">
        <v>13.2</v>
      </c>
      <c r="H110" s="75"/>
      <c r="I110" s="30">
        <f t="shared" si="7"/>
        <v>257.10000000000002</v>
      </c>
      <c r="J110" s="76"/>
      <c r="K110" s="75"/>
      <c r="L110" s="75"/>
      <c r="M110" s="75"/>
      <c r="N110" s="31">
        <f t="shared" si="8"/>
        <v>0</v>
      </c>
      <c r="O110" s="32">
        <f t="shared" si="9"/>
        <v>257.10000000000002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100.98</v>
      </c>
      <c r="D111" s="72">
        <v>0.06</v>
      </c>
      <c r="E111" s="72"/>
      <c r="F111" s="72"/>
      <c r="G111" s="72">
        <v>9.2799999999999994</v>
      </c>
      <c r="H111" s="72"/>
      <c r="I111" s="27">
        <f t="shared" si="7"/>
        <v>110.32000000000001</v>
      </c>
      <c r="J111" s="73"/>
      <c r="K111" s="72"/>
      <c r="L111" s="72"/>
      <c r="M111" s="72"/>
      <c r="N111" s="28">
        <f t="shared" si="8"/>
        <v>0</v>
      </c>
      <c r="O111" s="29">
        <f t="shared" si="9"/>
        <v>110.32000000000001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45330</v>
      </c>
      <c r="D112" s="66">
        <v>10</v>
      </c>
      <c r="E112" s="66"/>
      <c r="F112" s="66"/>
      <c r="G112" s="66">
        <v>2516</v>
      </c>
      <c r="H112" s="66"/>
      <c r="I112" s="18">
        <f t="shared" si="7"/>
        <v>47856</v>
      </c>
      <c r="J112" s="67"/>
      <c r="K112" s="66"/>
      <c r="L112" s="66"/>
      <c r="M112" s="66"/>
      <c r="N112" s="20">
        <f t="shared" si="8"/>
        <v>0</v>
      </c>
      <c r="O112" s="21">
        <f t="shared" si="9"/>
        <v>47856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350.8</v>
      </c>
      <c r="D113" s="75">
        <v>0.1</v>
      </c>
      <c r="E113" s="75"/>
      <c r="F113" s="75"/>
      <c r="G113" s="75">
        <v>0</v>
      </c>
      <c r="H113" s="75"/>
      <c r="I113" s="30">
        <f t="shared" si="7"/>
        <v>350.90000000000003</v>
      </c>
      <c r="J113" s="76"/>
      <c r="K113" s="75"/>
      <c r="L113" s="75"/>
      <c r="M113" s="75"/>
      <c r="N113" s="31">
        <f t="shared" si="8"/>
        <v>0</v>
      </c>
      <c r="O113" s="32">
        <f t="shared" si="9"/>
        <v>350.90000000000003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69.959999999999994</v>
      </c>
      <c r="D114" s="72"/>
      <c r="E114" s="72"/>
      <c r="F114" s="72"/>
      <c r="G114" s="72">
        <v>21.45</v>
      </c>
      <c r="H114" s="72"/>
      <c r="I114" s="27">
        <f t="shared" si="7"/>
        <v>91.41</v>
      </c>
      <c r="J114" s="73"/>
      <c r="K114" s="72"/>
      <c r="L114" s="72"/>
      <c r="M114" s="72">
        <v>2.04</v>
      </c>
      <c r="N114" s="28">
        <f t="shared" si="8"/>
        <v>2.04</v>
      </c>
      <c r="O114" s="29">
        <f t="shared" si="9"/>
        <v>93.45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32272</v>
      </c>
      <c r="D115" s="66"/>
      <c r="E115" s="66"/>
      <c r="F115" s="66"/>
      <c r="G115" s="66">
        <v>5341</v>
      </c>
      <c r="H115" s="66"/>
      <c r="I115" s="18">
        <f t="shared" si="7"/>
        <v>37613</v>
      </c>
      <c r="J115" s="67"/>
      <c r="K115" s="66"/>
      <c r="L115" s="66"/>
      <c r="M115" s="66">
        <v>108</v>
      </c>
      <c r="N115" s="20">
        <f t="shared" si="8"/>
        <v>108</v>
      </c>
      <c r="O115" s="21">
        <f t="shared" si="9"/>
        <v>37721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241.7</v>
      </c>
      <c r="D116" s="84"/>
      <c r="E116" s="84"/>
      <c r="F116" s="84"/>
      <c r="G116" s="84">
        <v>0</v>
      </c>
      <c r="H116" s="84"/>
      <c r="I116" s="46">
        <f t="shared" si="7"/>
        <v>241.7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241.7</v>
      </c>
      <c r="P116" s="44">
        <f>SUM(O136,P111,P112,P115)</f>
        <v>3142.19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129.38999999999999</v>
      </c>
      <c r="D121" s="63"/>
      <c r="E121" s="63"/>
      <c r="F121" s="63"/>
      <c r="G121" s="63">
        <v>22.03</v>
      </c>
      <c r="H121" s="63"/>
      <c r="I121" s="11">
        <f t="shared" si="7"/>
        <v>151.41999999999999</v>
      </c>
      <c r="J121" s="64"/>
      <c r="K121" s="63"/>
      <c r="L121" s="63"/>
      <c r="M121" s="63"/>
      <c r="N121" s="13">
        <f t="shared" si="8"/>
        <v>0</v>
      </c>
      <c r="O121" s="14">
        <f t="shared" si="9"/>
        <v>151.41999999999999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62259</v>
      </c>
      <c r="D122" s="66"/>
      <c r="E122" s="66"/>
      <c r="F122" s="66"/>
      <c r="G122" s="66">
        <v>4968</v>
      </c>
      <c r="H122" s="66"/>
      <c r="I122" s="18">
        <f t="shared" si="7"/>
        <v>67227</v>
      </c>
      <c r="J122" s="67"/>
      <c r="K122" s="66"/>
      <c r="L122" s="66"/>
      <c r="M122" s="66"/>
      <c r="N122" s="20">
        <f t="shared" si="8"/>
        <v>0</v>
      </c>
      <c r="O122" s="21">
        <f t="shared" si="9"/>
        <v>67227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421.6</v>
      </c>
      <c r="D123" s="75"/>
      <c r="E123" s="75"/>
      <c r="F123" s="75"/>
      <c r="G123" s="75">
        <v>0</v>
      </c>
      <c r="H123" s="75"/>
      <c r="I123" s="30">
        <f t="shared" si="7"/>
        <v>421.6</v>
      </c>
      <c r="J123" s="76"/>
      <c r="K123" s="75"/>
      <c r="L123" s="75"/>
      <c r="M123" s="75"/>
      <c r="N123" s="31">
        <f t="shared" si="8"/>
        <v>0</v>
      </c>
      <c r="O123" s="32">
        <f t="shared" si="9"/>
        <v>421.6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31.37</v>
      </c>
      <c r="D124" s="72"/>
      <c r="E124" s="72"/>
      <c r="F124" s="72"/>
      <c r="G124" s="72">
        <v>5.42</v>
      </c>
      <c r="H124" s="72"/>
      <c r="I124" s="27">
        <f t="shared" si="7"/>
        <v>36.79</v>
      </c>
      <c r="J124" s="73"/>
      <c r="K124" s="72"/>
      <c r="L124" s="72"/>
      <c r="M124" s="72"/>
      <c r="N124" s="28">
        <f t="shared" si="8"/>
        <v>0</v>
      </c>
      <c r="O124" s="29">
        <f t="shared" si="9"/>
        <v>36.79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15911</v>
      </c>
      <c r="D125" s="66"/>
      <c r="E125" s="66"/>
      <c r="F125" s="66"/>
      <c r="G125" s="66">
        <v>1286</v>
      </c>
      <c r="H125" s="66"/>
      <c r="I125" s="18">
        <f t="shared" si="7"/>
        <v>17197</v>
      </c>
      <c r="J125" s="67"/>
      <c r="K125" s="66"/>
      <c r="L125" s="66"/>
      <c r="M125" s="66"/>
      <c r="N125" s="20">
        <f t="shared" si="8"/>
        <v>0</v>
      </c>
      <c r="O125" s="21">
        <f t="shared" si="9"/>
        <v>17197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103</v>
      </c>
      <c r="D126" s="75"/>
      <c r="E126" s="75"/>
      <c r="F126" s="75"/>
      <c r="G126" s="75">
        <v>0</v>
      </c>
      <c r="H126" s="75"/>
      <c r="I126" s="30">
        <f t="shared" si="7"/>
        <v>103</v>
      </c>
      <c r="J126" s="76"/>
      <c r="K126" s="75"/>
      <c r="L126" s="75"/>
      <c r="M126" s="75"/>
      <c r="N126" s="31">
        <f t="shared" si="8"/>
        <v>0</v>
      </c>
      <c r="O126" s="32">
        <f t="shared" si="9"/>
        <v>103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87.05</v>
      </c>
      <c r="D127" s="72">
        <v>0.04</v>
      </c>
      <c r="E127" s="72"/>
      <c r="F127" s="72">
        <v>0.17</v>
      </c>
      <c r="G127" s="72">
        <v>1.9</v>
      </c>
      <c r="H127" s="72"/>
      <c r="I127" s="27">
        <f t="shared" si="7"/>
        <v>89.160000000000011</v>
      </c>
      <c r="J127" s="73"/>
      <c r="K127" s="72"/>
      <c r="L127" s="72"/>
      <c r="M127" s="72"/>
      <c r="N127" s="28">
        <f t="shared" si="8"/>
        <v>0</v>
      </c>
      <c r="O127" s="29">
        <f t="shared" si="9"/>
        <v>89.160000000000011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44365</v>
      </c>
      <c r="D128" s="66">
        <v>7</v>
      </c>
      <c r="E128" s="66"/>
      <c r="F128" s="66">
        <v>36</v>
      </c>
      <c r="G128" s="66">
        <v>522</v>
      </c>
      <c r="H128" s="66"/>
      <c r="I128" s="18">
        <f t="shared" si="7"/>
        <v>44930</v>
      </c>
      <c r="J128" s="67"/>
      <c r="K128" s="66"/>
      <c r="L128" s="66"/>
      <c r="M128" s="66"/>
      <c r="N128" s="20">
        <f t="shared" si="8"/>
        <v>0</v>
      </c>
      <c r="O128" s="21">
        <f t="shared" si="9"/>
        <v>44930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</v>
      </c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2839.9</v>
      </c>
      <c r="D130" s="63">
        <v>0.34</v>
      </c>
      <c r="E130" s="63"/>
      <c r="F130" s="63">
        <v>2.2599999999999998</v>
      </c>
      <c r="G130" s="63">
        <v>208.26</v>
      </c>
      <c r="H130" s="63">
        <v>36.229999999999997</v>
      </c>
      <c r="I130" s="11">
        <f t="shared" si="7"/>
        <v>3086.9900000000002</v>
      </c>
      <c r="J130" s="64">
        <v>0.04</v>
      </c>
      <c r="K130" s="63"/>
      <c r="L130" s="63"/>
      <c r="M130" s="63">
        <v>30.83</v>
      </c>
      <c r="N130" s="13">
        <f>SUM(J130:M130)</f>
        <v>30.869999999999997</v>
      </c>
      <c r="O130" s="14">
        <f t="shared" si="9"/>
        <v>3117.86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1065082</v>
      </c>
      <c r="D131" s="66">
        <v>79</v>
      </c>
      <c r="E131" s="66"/>
      <c r="F131" s="66">
        <v>527</v>
      </c>
      <c r="G131" s="66">
        <v>49453</v>
      </c>
      <c r="H131" s="66">
        <v>4037</v>
      </c>
      <c r="I131" s="18">
        <f t="shared" si="7"/>
        <v>1119178</v>
      </c>
      <c r="J131" s="67">
        <v>3</v>
      </c>
      <c r="K131" s="66"/>
      <c r="L131" s="66"/>
      <c r="M131" s="66">
        <v>2607</v>
      </c>
      <c r="N131" s="20">
        <f t="shared" si="8"/>
        <v>2610</v>
      </c>
      <c r="O131" s="21">
        <f t="shared" si="9"/>
        <v>1121788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11889.3</v>
      </c>
      <c r="D132" s="75">
        <v>0.7</v>
      </c>
      <c r="E132" s="75"/>
      <c r="F132" s="75">
        <v>4.4000000000000004</v>
      </c>
      <c r="G132" s="75">
        <v>394.3</v>
      </c>
      <c r="H132" s="75">
        <v>93.9</v>
      </c>
      <c r="I132" s="30">
        <f t="shared" ref="I132:I138" si="10">SUM(C132:H132)</f>
        <v>12382.599999999999</v>
      </c>
      <c r="J132" s="76">
        <v>0</v>
      </c>
      <c r="K132" s="75"/>
      <c r="L132" s="75"/>
      <c r="M132" s="75">
        <v>47.3</v>
      </c>
      <c r="N132" s="31">
        <f t="shared" ref="N132:N138" si="11">SUM(J132:M132)</f>
        <v>47.3</v>
      </c>
      <c r="O132" s="32">
        <f t="shared" ref="O132:O138" si="12">SUM(N132,I132)</f>
        <v>12429.899999999998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2735.87</v>
      </c>
      <c r="D133" s="72">
        <v>0.34</v>
      </c>
      <c r="E133" s="72"/>
      <c r="F133" s="72">
        <v>2.2599999999999998</v>
      </c>
      <c r="G133" s="72">
        <v>206.11</v>
      </c>
      <c r="H133" s="72">
        <v>0.72</v>
      </c>
      <c r="I133" s="27">
        <f t="shared" si="10"/>
        <v>2945.3</v>
      </c>
      <c r="J133" s="73">
        <v>0.04</v>
      </c>
      <c r="K133" s="72"/>
      <c r="L133" s="72"/>
      <c r="M133" s="72">
        <v>30.83</v>
      </c>
      <c r="N133" s="28">
        <f t="shared" si="11"/>
        <v>30.869999999999997</v>
      </c>
      <c r="O133" s="29">
        <f t="shared" si="12"/>
        <v>2976.17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1041039</v>
      </c>
      <c r="D134" s="66">
        <v>79</v>
      </c>
      <c r="E134" s="66"/>
      <c r="F134" s="66">
        <v>527</v>
      </c>
      <c r="G134" s="66">
        <v>49189</v>
      </c>
      <c r="H134" s="66">
        <v>107</v>
      </c>
      <c r="I134" s="18">
        <f t="shared" si="10"/>
        <v>1090941</v>
      </c>
      <c r="J134" s="67">
        <v>3</v>
      </c>
      <c r="K134" s="66"/>
      <c r="L134" s="66"/>
      <c r="M134" s="66">
        <v>2607</v>
      </c>
      <c r="N134" s="20">
        <f t="shared" si="11"/>
        <v>2610</v>
      </c>
      <c r="O134" s="21">
        <f t="shared" si="12"/>
        <v>1093551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11022.4</v>
      </c>
      <c r="D135" s="84">
        <v>0.7</v>
      </c>
      <c r="E135" s="84"/>
      <c r="F135" s="84">
        <v>4.4000000000000004</v>
      </c>
      <c r="G135" s="84">
        <v>386.4</v>
      </c>
      <c r="H135" s="84">
        <v>1.9</v>
      </c>
      <c r="I135" s="46">
        <f t="shared" si="10"/>
        <v>11415.8</v>
      </c>
      <c r="J135" s="85">
        <v>0</v>
      </c>
      <c r="K135" s="84"/>
      <c r="L135" s="84"/>
      <c r="M135" s="84">
        <v>47.3</v>
      </c>
      <c r="N135" s="47">
        <f t="shared" si="11"/>
        <v>47.3</v>
      </c>
      <c r="O135" s="43">
        <f t="shared" si="12"/>
        <v>11463.099999999999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2856.08</v>
      </c>
      <c r="D136" s="54">
        <f t="shared" si="13"/>
        <v>5.8999999999999995</v>
      </c>
      <c r="E136" s="54">
        <f t="shared" si="13"/>
        <v>0</v>
      </c>
      <c r="F136" s="54">
        <f t="shared" si="13"/>
        <v>2.2599999999999998</v>
      </c>
      <c r="G136" s="54">
        <f t="shared" si="13"/>
        <v>208.26</v>
      </c>
      <c r="H136" s="54">
        <f t="shared" si="13"/>
        <v>36.229999999999997</v>
      </c>
      <c r="I136" s="55">
        <f t="shared" si="10"/>
        <v>3108.73</v>
      </c>
      <c r="J136" s="56">
        <f t="shared" ref="J136:M138" si="14">SUM(J63,J66,J69,J72,J75,J78,J81,J84,J87,J90,J93,J96,J99,J102,J105,J108,J111,J114,J121,J124,J127)</f>
        <v>0.04</v>
      </c>
      <c r="K136" s="54">
        <f t="shared" si="14"/>
        <v>0</v>
      </c>
      <c r="L136" s="54">
        <f t="shared" si="14"/>
        <v>0</v>
      </c>
      <c r="M136" s="54">
        <f t="shared" si="14"/>
        <v>33.42</v>
      </c>
      <c r="N136" s="57">
        <f t="shared" si="11"/>
        <v>33.46</v>
      </c>
      <c r="O136" s="58">
        <f t="shared" si="12"/>
        <v>3142.19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1066973</v>
      </c>
      <c r="D137" s="17">
        <f t="shared" si="13"/>
        <v>353</v>
      </c>
      <c r="E137" s="17">
        <f t="shared" si="13"/>
        <v>0</v>
      </c>
      <c r="F137" s="17">
        <f t="shared" si="13"/>
        <v>527</v>
      </c>
      <c r="G137" s="17">
        <f t="shared" si="13"/>
        <v>49453</v>
      </c>
      <c r="H137" s="17">
        <f t="shared" si="13"/>
        <v>4037</v>
      </c>
      <c r="I137" s="18">
        <f t="shared" si="10"/>
        <v>1121343</v>
      </c>
      <c r="J137" s="19">
        <f t="shared" si="14"/>
        <v>3</v>
      </c>
      <c r="K137" s="17">
        <f t="shared" si="14"/>
        <v>0</v>
      </c>
      <c r="L137" s="17">
        <f t="shared" si="14"/>
        <v>0</v>
      </c>
      <c r="M137" s="17">
        <f t="shared" si="14"/>
        <v>2607</v>
      </c>
      <c r="N137" s="20">
        <f t="shared" si="11"/>
        <v>2610</v>
      </c>
      <c r="O137" s="21">
        <f t="shared" si="12"/>
        <v>1123953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12036.800000000001</v>
      </c>
      <c r="D138" s="40">
        <f t="shared" si="13"/>
        <v>16.5</v>
      </c>
      <c r="E138" s="40">
        <f t="shared" si="13"/>
        <v>0</v>
      </c>
      <c r="F138" s="40">
        <f t="shared" si="13"/>
        <v>4.4000000000000004</v>
      </c>
      <c r="G138" s="40">
        <f t="shared" si="13"/>
        <v>394.3</v>
      </c>
      <c r="H138" s="40">
        <f t="shared" si="13"/>
        <v>93.9</v>
      </c>
      <c r="I138" s="46">
        <f t="shared" si="10"/>
        <v>12545.9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47.3</v>
      </c>
      <c r="N138" s="47">
        <f t="shared" si="11"/>
        <v>47.3</v>
      </c>
      <c r="O138" s="43">
        <f t="shared" si="12"/>
        <v>12593.199999999999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2C39F2-F352-43A8-879A-92E737523FA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0.2</v>
      </c>
      <c r="D5" s="63">
        <v>0.21</v>
      </c>
      <c r="E5" s="63"/>
      <c r="F5" s="63"/>
      <c r="G5" s="63">
        <v>8.06</v>
      </c>
      <c r="H5" s="63"/>
      <c r="I5" s="11">
        <f t="shared" ref="I5:I36" si="0">SUM(C5:H5)</f>
        <v>8.4700000000000006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8.4700000000000006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0.63</v>
      </c>
      <c r="E8" s="72"/>
      <c r="F8" s="72"/>
      <c r="G8" s="72">
        <v>4.7</v>
      </c>
      <c r="H8" s="72"/>
      <c r="I8" s="27">
        <f t="shared" si="0"/>
        <v>5.33</v>
      </c>
      <c r="J8" s="73"/>
      <c r="K8" s="72"/>
      <c r="L8" s="72"/>
      <c r="M8" s="72"/>
      <c r="N8" s="28">
        <f t="shared" si="1"/>
        <v>0</v>
      </c>
      <c r="O8" s="29">
        <f t="shared" si="2"/>
        <v>5.33</v>
      </c>
      <c r="P8" s="22" t="s">
        <v>25</v>
      </c>
      <c r="Q8" s="129" t="s">
        <v>97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3.1</v>
      </c>
      <c r="E11" s="72"/>
      <c r="F11" s="72"/>
      <c r="G11" s="72"/>
      <c r="H11" s="72"/>
      <c r="I11" s="27">
        <f t="shared" si="0"/>
        <v>3.1</v>
      </c>
      <c r="J11" s="73"/>
      <c r="K11" s="72"/>
      <c r="L11" s="72">
        <v>0.19</v>
      </c>
      <c r="M11" s="72"/>
      <c r="N11" s="28">
        <f t="shared" si="1"/>
        <v>0.19</v>
      </c>
      <c r="O11" s="29">
        <f t="shared" si="2"/>
        <v>3.29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127</v>
      </c>
      <c r="E12" s="66"/>
      <c r="F12" s="66"/>
      <c r="G12" s="66"/>
      <c r="H12" s="66"/>
      <c r="I12" s="18">
        <f t="shared" si="0"/>
        <v>127</v>
      </c>
      <c r="J12" s="67"/>
      <c r="K12" s="66"/>
      <c r="L12" s="66">
        <v>3</v>
      </c>
      <c r="M12" s="66"/>
      <c r="N12" s="20">
        <f t="shared" si="1"/>
        <v>3</v>
      </c>
      <c r="O12" s="21">
        <f t="shared" si="2"/>
        <v>130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24.3</v>
      </c>
      <c r="E13" s="75"/>
      <c r="F13" s="75"/>
      <c r="G13" s="75"/>
      <c r="H13" s="75"/>
      <c r="I13" s="30">
        <f t="shared" si="0"/>
        <v>24.3</v>
      </c>
      <c r="J13" s="76"/>
      <c r="K13" s="75"/>
      <c r="L13" s="75">
        <v>0.3</v>
      </c>
      <c r="M13" s="75"/>
      <c r="N13" s="31">
        <f t="shared" si="1"/>
        <v>0.3</v>
      </c>
      <c r="O13" s="32">
        <f t="shared" si="2"/>
        <v>24.6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13.02</v>
      </c>
      <c r="E14" s="72"/>
      <c r="F14" s="72">
        <v>0.13</v>
      </c>
      <c r="G14" s="72"/>
      <c r="H14" s="72"/>
      <c r="I14" s="27">
        <f t="shared" si="0"/>
        <v>13.15</v>
      </c>
      <c r="J14" s="73"/>
      <c r="K14" s="72"/>
      <c r="L14" s="72"/>
      <c r="M14" s="72">
        <v>0.34</v>
      </c>
      <c r="N14" s="28">
        <f t="shared" si="1"/>
        <v>0.34</v>
      </c>
      <c r="O14" s="29">
        <f t="shared" si="2"/>
        <v>13.49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862</v>
      </c>
      <c r="E15" s="66"/>
      <c r="F15" s="66">
        <v>9</v>
      </c>
      <c r="G15" s="66"/>
      <c r="H15" s="66"/>
      <c r="I15" s="18">
        <f t="shared" si="0"/>
        <v>871</v>
      </c>
      <c r="J15" s="67"/>
      <c r="K15" s="66"/>
      <c r="L15" s="66"/>
      <c r="M15" s="66">
        <v>10</v>
      </c>
      <c r="N15" s="20">
        <f t="shared" si="1"/>
        <v>10</v>
      </c>
      <c r="O15" s="21">
        <f t="shared" si="2"/>
        <v>881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80</v>
      </c>
      <c r="E16" s="75"/>
      <c r="F16" s="75">
        <v>0.7</v>
      </c>
      <c r="G16" s="75"/>
      <c r="H16" s="75"/>
      <c r="I16" s="30">
        <f t="shared" si="0"/>
        <v>80.7</v>
      </c>
      <c r="J16" s="76"/>
      <c r="K16" s="75"/>
      <c r="L16" s="75"/>
      <c r="M16" s="75">
        <v>0.7</v>
      </c>
      <c r="N16" s="31">
        <f t="shared" si="1"/>
        <v>0.7</v>
      </c>
      <c r="O16" s="32">
        <f t="shared" si="2"/>
        <v>81.400000000000006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15.05</v>
      </c>
      <c r="E17" s="72"/>
      <c r="F17" s="72"/>
      <c r="G17" s="72"/>
      <c r="H17" s="72"/>
      <c r="I17" s="27">
        <f t="shared" si="0"/>
        <v>15.05</v>
      </c>
      <c r="J17" s="73"/>
      <c r="K17" s="72"/>
      <c r="L17" s="72"/>
      <c r="M17" s="72"/>
      <c r="N17" s="28">
        <f t="shared" si="1"/>
        <v>0</v>
      </c>
      <c r="O17" s="29">
        <f t="shared" si="2"/>
        <v>15.05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1503</v>
      </c>
      <c r="E18" s="66"/>
      <c r="F18" s="66"/>
      <c r="G18" s="66"/>
      <c r="H18" s="66"/>
      <c r="I18" s="18">
        <f t="shared" si="0"/>
        <v>1503</v>
      </c>
      <c r="J18" s="67"/>
      <c r="K18" s="66"/>
      <c r="L18" s="66"/>
      <c r="M18" s="66"/>
      <c r="N18" s="20">
        <f t="shared" si="1"/>
        <v>0</v>
      </c>
      <c r="O18" s="21">
        <f t="shared" si="2"/>
        <v>1503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88.7</v>
      </c>
      <c r="E19" s="75"/>
      <c r="F19" s="75"/>
      <c r="G19" s="75"/>
      <c r="H19" s="75"/>
      <c r="I19" s="30">
        <f t="shared" si="0"/>
        <v>88.7</v>
      </c>
      <c r="J19" s="76"/>
      <c r="K19" s="75"/>
      <c r="L19" s="75"/>
      <c r="M19" s="75"/>
      <c r="N19" s="31">
        <f t="shared" si="1"/>
        <v>0</v>
      </c>
      <c r="O19" s="32">
        <f t="shared" si="2"/>
        <v>88.7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24.41</v>
      </c>
      <c r="E20" s="72"/>
      <c r="F20" s="72">
        <v>0.09</v>
      </c>
      <c r="G20" s="72"/>
      <c r="H20" s="72"/>
      <c r="I20" s="27">
        <f t="shared" si="0"/>
        <v>24.5</v>
      </c>
      <c r="J20" s="73"/>
      <c r="K20" s="72"/>
      <c r="L20" s="72"/>
      <c r="M20" s="72"/>
      <c r="N20" s="28">
        <f t="shared" si="1"/>
        <v>0</v>
      </c>
      <c r="O20" s="29">
        <f t="shared" si="2"/>
        <v>24.5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3110</v>
      </c>
      <c r="E21" s="66"/>
      <c r="F21" s="66">
        <v>13</v>
      </c>
      <c r="G21" s="66"/>
      <c r="H21" s="66"/>
      <c r="I21" s="18">
        <f t="shared" si="0"/>
        <v>3123</v>
      </c>
      <c r="J21" s="67"/>
      <c r="K21" s="66"/>
      <c r="L21" s="66"/>
      <c r="M21" s="66"/>
      <c r="N21" s="20">
        <f t="shared" si="1"/>
        <v>0</v>
      </c>
      <c r="O21" s="21">
        <f t="shared" si="2"/>
        <v>3123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133.9</v>
      </c>
      <c r="E22" s="75"/>
      <c r="F22" s="75">
        <v>0.5</v>
      </c>
      <c r="G22" s="75"/>
      <c r="H22" s="75"/>
      <c r="I22" s="30">
        <f t="shared" si="0"/>
        <v>134.4</v>
      </c>
      <c r="J22" s="76"/>
      <c r="K22" s="75"/>
      <c r="L22" s="75"/>
      <c r="M22" s="75"/>
      <c r="N22" s="31">
        <f t="shared" si="1"/>
        <v>0</v>
      </c>
      <c r="O22" s="32">
        <f t="shared" si="2"/>
        <v>134.4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</v>
      </c>
      <c r="D23" s="72">
        <v>30.76</v>
      </c>
      <c r="E23" s="72"/>
      <c r="F23" s="72"/>
      <c r="G23" s="72"/>
      <c r="H23" s="72"/>
      <c r="I23" s="27">
        <f t="shared" si="0"/>
        <v>30.96</v>
      </c>
      <c r="J23" s="73"/>
      <c r="K23" s="72"/>
      <c r="L23" s="72"/>
      <c r="M23" s="72"/>
      <c r="N23" s="28">
        <f t="shared" si="1"/>
        <v>0</v>
      </c>
      <c r="O23" s="29">
        <f t="shared" si="2"/>
        <v>30.96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45</v>
      </c>
      <c r="D24" s="66">
        <v>4741</v>
      </c>
      <c r="E24" s="66"/>
      <c r="F24" s="66"/>
      <c r="G24" s="66"/>
      <c r="H24" s="66"/>
      <c r="I24" s="18">
        <f t="shared" si="0"/>
        <v>4786</v>
      </c>
      <c r="J24" s="67"/>
      <c r="K24" s="66"/>
      <c r="L24" s="66"/>
      <c r="M24" s="66"/>
      <c r="N24" s="20">
        <f t="shared" si="1"/>
        <v>0</v>
      </c>
      <c r="O24" s="21">
        <f t="shared" si="2"/>
        <v>4786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1.2</v>
      </c>
      <c r="D25" s="75">
        <v>154.4</v>
      </c>
      <c r="E25" s="75"/>
      <c r="F25" s="75"/>
      <c r="G25" s="75"/>
      <c r="H25" s="75"/>
      <c r="I25" s="30">
        <f t="shared" si="0"/>
        <v>155.6</v>
      </c>
      <c r="J25" s="76"/>
      <c r="K25" s="75"/>
      <c r="L25" s="75"/>
      <c r="M25" s="75"/>
      <c r="N25" s="31">
        <f t="shared" si="1"/>
        <v>0</v>
      </c>
      <c r="O25" s="32">
        <f t="shared" si="2"/>
        <v>155.6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0.33</v>
      </c>
      <c r="D26" s="72">
        <v>44.94</v>
      </c>
      <c r="E26" s="72"/>
      <c r="F26" s="72">
        <v>0.59</v>
      </c>
      <c r="G26" s="72">
        <v>0.34</v>
      </c>
      <c r="H26" s="72"/>
      <c r="I26" s="27">
        <f t="shared" si="0"/>
        <v>46.2</v>
      </c>
      <c r="J26" s="73"/>
      <c r="K26" s="72"/>
      <c r="L26" s="72"/>
      <c r="M26" s="72"/>
      <c r="N26" s="28">
        <f t="shared" si="1"/>
        <v>0</v>
      </c>
      <c r="O26" s="29">
        <f t="shared" si="2"/>
        <v>46.2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77</v>
      </c>
      <c r="D27" s="66">
        <v>7884</v>
      </c>
      <c r="E27" s="66"/>
      <c r="F27" s="66">
        <v>84</v>
      </c>
      <c r="G27" s="66">
        <v>69</v>
      </c>
      <c r="H27" s="66"/>
      <c r="I27" s="18">
        <f t="shared" si="0"/>
        <v>8114</v>
      </c>
      <c r="J27" s="67"/>
      <c r="K27" s="66"/>
      <c r="L27" s="66"/>
      <c r="M27" s="66"/>
      <c r="N27" s="20">
        <f t="shared" si="1"/>
        <v>0</v>
      </c>
      <c r="O27" s="21">
        <f t="shared" si="2"/>
        <v>8114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1.8</v>
      </c>
      <c r="D28" s="75">
        <v>206.7</v>
      </c>
      <c r="E28" s="75"/>
      <c r="F28" s="75">
        <v>2</v>
      </c>
      <c r="G28" s="75">
        <v>1.4</v>
      </c>
      <c r="H28" s="75"/>
      <c r="I28" s="30">
        <f t="shared" si="0"/>
        <v>211.9</v>
      </c>
      <c r="J28" s="76"/>
      <c r="K28" s="75"/>
      <c r="L28" s="75"/>
      <c r="M28" s="75"/>
      <c r="N28" s="31">
        <f t="shared" si="1"/>
        <v>0</v>
      </c>
      <c r="O28" s="32">
        <f t="shared" si="2"/>
        <v>211.9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3.91</v>
      </c>
      <c r="D29" s="72">
        <v>76.63</v>
      </c>
      <c r="E29" s="72">
        <v>0.27</v>
      </c>
      <c r="F29" s="72">
        <v>1.99</v>
      </c>
      <c r="G29" s="72">
        <v>0.03</v>
      </c>
      <c r="H29" s="72"/>
      <c r="I29" s="27">
        <f t="shared" si="0"/>
        <v>82.829999999999984</v>
      </c>
      <c r="J29" s="73"/>
      <c r="K29" s="72"/>
      <c r="L29" s="72"/>
      <c r="M29" s="72"/>
      <c r="N29" s="28">
        <f t="shared" si="1"/>
        <v>0</v>
      </c>
      <c r="O29" s="29">
        <f t="shared" si="2"/>
        <v>82.829999999999984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1073</v>
      </c>
      <c r="D30" s="66">
        <v>14930</v>
      </c>
      <c r="E30" s="66">
        <v>56</v>
      </c>
      <c r="F30" s="66">
        <v>383</v>
      </c>
      <c r="G30" s="66">
        <v>7</v>
      </c>
      <c r="H30" s="66"/>
      <c r="I30" s="18">
        <f t="shared" si="0"/>
        <v>16449</v>
      </c>
      <c r="J30" s="67"/>
      <c r="K30" s="66"/>
      <c r="L30" s="66"/>
      <c r="M30" s="66"/>
      <c r="N30" s="20">
        <f t="shared" si="1"/>
        <v>0</v>
      </c>
      <c r="O30" s="21">
        <f t="shared" si="2"/>
        <v>16449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18.5</v>
      </c>
      <c r="D31" s="75">
        <v>321.89999999999998</v>
      </c>
      <c r="E31" s="75">
        <v>1.2</v>
      </c>
      <c r="F31" s="75">
        <v>5.8</v>
      </c>
      <c r="G31" s="75">
        <v>0.1</v>
      </c>
      <c r="H31" s="75"/>
      <c r="I31" s="30">
        <f t="shared" si="0"/>
        <v>347.5</v>
      </c>
      <c r="J31" s="76"/>
      <c r="K31" s="75"/>
      <c r="L31" s="75"/>
      <c r="M31" s="75"/>
      <c r="N31" s="31">
        <f t="shared" si="1"/>
        <v>0</v>
      </c>
      <c r="O31" s="32">
        <f t="shared" si="2"/>
        <v>347.5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5.96</v>
      </c>
      <c r="D32" s="72">
        <v>85.22</v>
      </c>
      <c r="E32" s="72">
        <v>2.37</v>
      </c>
      <c r="F32" s="72">
        <v>3.74</v>
      </c>
      <c r="G32" s="72">
        <v>0.8</v>
      </c>
      <c r="H32" s="72">
        <v>2.0299999999999998</v>
      </c>
      <c r="I32" s="27">
        <f t="shared" si="0"/>
        <v>100.11999999999999</v>
      </c>
      <c r="J32" s="73"/>
      <c r="K32" s="72"/>
      <c r="L32" s="72"/>
      <c r="M32" s="72"/>
      <c r="N32" s="28">
        <f t="shared" si="1"/>
        <v>0</v>
      </c>
      <c r="O32" s="29">
        <f t="shared" si="2"/>
        <v>100.11999999999999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1751</v>
      </c>
      <c r="D33" s="66">
        <v>18043</v>
      </c>
      <c r="E33" s="66">
        <v>548</v>
      </c>
      <c r="F33" s="66">
        <v>788</v>
      </c>
      <c r="G33" s="66">
        <v>184</v>
      </c>
      <c r="H33" s="66">
        <v>229</v>
      </c>
      <c r="I33" s="18">
        <f t="shared" si="0"/>
        <v>21543</v>
      </c>
      <c r="J33" s="67"/>
      <c r="K33" s="66"/>
      <c r="L33" s="66"/>
      <c r="M33" s="66"/>
      <c r="N33" s="20">
        <f t="shared" si="1"/>
        <v>0</v>
      </c>
      <c r="O33" s="21">
        <f t="shared" si="2"/>
        <v>21543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25</v>
      </c>
      <c r="D34" s="75">
        <v>335.2</v>
      </c>
      <c r="E34" s="75">
        <v>10</v>
      </c>
      <c r="F34" s="75">
        <v>10.4</v>
      </c>
      <c r="G34" s="75">
        <v>2.8</v>
      </c>
      <c r="H34" s="75">
        <v>6.6</v>
      </c>
      <c r="I34" s="30">
        <f t="shared" si="0"/>
        <v>390</v>
      </c>
      <c r="J34" s="76"/>
      <c r="K34" s="75"/>
      <c r="L34" s="75"/>
      <c r="M34" s="75"/>
      <c r="N34" s="31">
        <f t="shared" si="1"/>
        <v>0</v>
      </c>
      <c r="O34" s="32">
        <f t="shared" si="2"/>
        <v>390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15.94</v>
      </c>
      <c r="D35" s="72">
        <v>62.04</v>
      </c>
      <c r="E35" s="72">
        <v>3.07</v>
      </c>
      <c r="F35" s="72">
        <v>32.979999999999997</v>
      </c>
      <c r="G35" s="72">
        <v>3.85</v>
      </c>
      <c r="H35" s="72">
        <v>0.4</v>
      </c>
      <c r="I35" s="27">
        <f t="shared" si="0"/>
        <v>118.28</v>
      </c>
      <c r="J35" s="73"/>
      <c r="K35" s="72"/>
      <c r="L35" s="72"/>
      <c r="M35" s="72"/>
      <c r="N35" s="28">
        <f t="shared" si="1"/>
        <v>0</v>
      </c>
      <c r="O35" s="29">
        <f t="shared" si="2"/>
        <v>118.28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4968</v>
      </c>
      <c r="D36" s="66">
        <v>14497</v>
      </c>
      <c r="E36" s="66">
        <v>727</v>
      </c>
      <c r="F36" s="66">
        <v>6792</v>
      </c>
      <c r="G36" s="66">
        <v>960</v>
      </c>
      <c r="H36" s="66">
        <v>45</v>
      </c>
      <c r="I36" s="18">
        <f t="shared" si="0"/>
        <v>27989</v>
      </c>
      <c r="J36" s="67"/>
      <c r="K36" s="66"/>
      <c r="L36" s="66"/>
      <c r="M36" s="66"/>
      <c r="N36" s="20">
        <f t="shared" si="1"/>
        <v>0</v>
      </c>
      <c r="O36" s="21">
        <f t="shared" si="2"/>
        <v>27989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67.5</v>
      </c>
      <c r="D37" s="75">
        <v>236.2</v>
      </c>
      <c r="E37" s="75">
        <v>11.8</v>
      </c>
      <c r="F37" s="75">
        <v>76.3</v>
      </c>
      <c r="G37" s="75">
        <v>13.4</v>
      </c>
      <c r="H37" s="75">
        <v>1.1000000000000001</v>
      </c>
      <c r="I37" s="30">
        <f t="shared" ref="I37:I50" si="3">SUM(C37:H37)</f>
        <v>406.3</v>
      </c>
      <c r="J37" s="76"/>
      <c r="K37" s="75"/>
      <c r="L37" s="75"/>
      <c r="M37" s="75"/>
      <c r="N37" s="31">
        <f t="shared" si="1"/>
        <v>0</v>
      </c>
      <c r="O37" s="32">
        <f t="shared" si="2"/>
        <v>406.3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55.71</v>
      </c>
      <c r="D38" s="72">
        <v>112.79</v>
      </c>
      <c r="E38" s="72">
        <v>4.1900000000000004</v>
      </c>
      <c r="F38" s="72">
        <v>72.040000000000006</v>
      </c>
      <c r="G38" s="72">
        <v>27.91</v>
      </c>
      <c r="H38" s="72"/>
      <c r="I38" s="27">
        <f t="shared" si="3"/>
        <v>272.64000000000004</v>
      </c>
      <c r="J38" s="73"/>
      <c r="K38" s="72"/>
      <c r="L38" s="72"/>
      <c r="M38" s="72">
        <v>0.3</v>
      </c>
      <c r="N38" s="28">
        <f t="shared" si="1"/>
        <v>0.3</v>
      </c>
      <c r="O38" s="29">
        <f t="shared" si="2"/>
        <v>272.94000000000005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17486</v>
      </c>
      <c r="D39" s="66">
        <v>27995</v>
      </c>
      <c r="E39" s="66">
        <v>1092</v>
      </c>
      <c r="F39" s="66">
        <v>15598</v>
      </c>
      <c r="G39" s="66">
        <v>7156</v>
      </c>
      <c r="H39" s="66"/>
      <c r="I39" s="18">
        <f t="shared" si="3"/>
        <v>69327</v>
      </c>
      <c r="J39" s="67"/>
      <c r="K39" s="66"/>
      <c r="L39" s="66"/>
      <c r="M39" s="66">
        <v>32</v>
      </c>
      <c r="N39" s="20">
        <f t="shared" si="1"/>
        <v>32</v>
      </c>
      <c r="O39" s="21">
        <f t="shared" si="2"/>
        <v>69359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215.3</v>
      </c>
      <c r="D40" s="75">
        <v>402.6</v>
      </c>
      <c r="E40" s="75">
        <v>15.5</v>
      </c>
      <c r="F40" s="75">
        <v>148.19999999999999</v>
      </c>
      <c r="G40" s="75">
        <v>90.6</v>
      </c>
      <c r="H40" s="75"/>
      <c r="I40" s="30">
        <f t="shared" si="3"/>
        <v>872.20000000000016</v>
      </c>
      <c r="J40" s="76"/>
      <c r="K40" s="75"/>
      <c r="L40" s="75"/>
      <c r="M40" s="75">
        <v>0.6</v>
      </c>
      <c r="N40" s="31">
        <f t="shared" si="1"/>
        <v>0.6</v>
      </c>
      <c r="O40" s="32">
        <f t="shared" si="2"/>
        <v>872.80000000000018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72.13</v>
      </c>
      <c r="D41" s="72">
        <v>71.75</v>
      </c>
      <c r="E41" s="72">
        <v>7.98</v>
      </c>
      <c r="F41" s="72">
        <v>75.12</v>
      </c>
      <c r="G41" s="72">
        <v>141.75</v>
      </c>
      <c r="H41" s="72"/>
      <c r="I41" s="27">
        <f t="shared" si="3"/>
        <v>368.73</v>
      </c>
      <c r="J41" s="73"/>
      <c r="K41" s="72"/>
      <c r="L41" s="72"/>
      <c r="M41" s="72">
        <v>0.28000000000000003</v>
      </c>
      <c r="N41" s="28">
        <f t="shared" si="1"/>
        <v>0.28000000000000003</v>
      </c>
      <c r="O41" s="29">
        <f t="shared" si="2"/>
        <v>369.01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23064</v>
      </c>
      <c r="D42" s="66">
        <v>18839</v>
      </c>
      <c r="E42" s="66">
        <v>2080</v>
      </c>
      <c r="F42" s="66">
        <v>16459</v>
      </c>
      <c r="G42" s="66">
        <v>36384</v>
      </c>
      <c r="H42" s="66"/>
      <c r="I42" s="18">
        <f t="shared" si="3"/>
        <v>96826</v>
      </c>
      <c r="J42" s="67"/>
      <c r="K42" s="66"/>
      <c r="L42" s="66"/>
      <c r="M42" s="66">
        <v>32</v>
      </c>
      <c r="N42" s="20">
        <f t="shared" si="1"/>
        <v>32</v>
      </c>
      <c r="O42" s="21">
        <f t="shared" si="2"/>
        <v>96858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271.5</v>
      </c>
      <c r="D43" s="75">
        <v>265</v>
      </c>
      <c r="E43" s="75">
        <v>28.2</v>
      </c>
      <c r="F43" s="75">
        <v>155</v>
      </c>
      <c r="G43" s="75">
        <v>448.6</v>
      </c>
      <c r="H43" s="75"/>
      <c r="I43" s="30">
        <f t="shared" si="3"/>
        <v>1168.3000000000002</v>
      </c>
      <c r="J43" s="76"/>
      <c r="K43" s="75"/>
      <c r="L43" s="75"/>
      <c r="M43" s="75">
        <v>0.5</v>
      </c>
      <c r="N43" s="31">
        <f t="shared" si="1"/>
        <v>0.5</v>
      </c>
      <c r="O43" s="32">
        <f t="shared" si="2"/>
        <v>1168.8000000000002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64.38</v>
      </c>
      <c r="D44" s="72">
        <v>49.39</v>
      </c>
      <c r="E44" s="72">
        <v>6.36</v>
      </c>
      <c r="F44" s="72">
        <v>39.299999999999997</v>
      </c>
      <c r="G44" s="72">
        <v>112.14</v>
      </c>
      <c r="H44" s="72">
        <v>0.13</v>
      </c>
      <c r="I44" s="27">
        <f t="shared" si="3"/>
        <v>271.7</v>
      </c>
      <c r="J44" s="73"/>
      <c r="K44" s="72"/>
      <c r="L44" s="72"/>
      <c r="M44" s="72">
        <v>0.14000000000000001</v>
      </c>
      <c r="N44" s="28">
        <f t="shared" si="1"/>
        <v>0.14000000000000001</v>
      </c>
      <c r="O44" s="29">
        <f t="shared" si="2"/>
        <v>271.83999999999997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21940</v>
      </c>
      <c r="D45" s="66">
        <v>13507</v>
      </c>
      <c r="E45" s="66">
        <v>1681</v>
      </c>
      <c r="F45" s="66">
        <v>8376</v>
      </c>
      <c r="G45" s="66">
        <v>29020</v>
      </c>
      <c r="H45" s="66">
        <v>24</v>
      </c>
      <c r="I45" s="18">
        <f t="shared" si="3"/>
        <v>74548</v>
      </c>
      <c r="J45" s="67"/>
      <c r="K45" s="66"/>
      <c r="L45" s="66"/>
      <c r="M45" s="66">
        <v>17</v>
      </c>
      <c r="N45" s="20">
        <f t="shared" si="1"/>
        <v>17</v>
      </c>
      <c r="O45" s="21">
        <f t="shared" si="2"/>
        <v>74565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212.8</v>
      </c>
      <c r="D46" s="75">
        <v>163.30000000000001</v>
      </c>
      <c r="E46" s="75">
        <v>21</v>
      </c>
      <c r="F46" s="75">
        <v>75.3</v>
      </c>
      <c r="G46" s="75">
        <v>315.5</v>
      </c>
      <c r="H46" s="75">
        <v>0.4</v>
      </c>
      <c r="I46" s="30">
        <f t="shared" si="3"/>
        <v>788.30000000000007</v>
      </c>
      <c r="J46" s="76"/>
      <c r="K46" s="75"/>
      <c r="L46" s="75"/>
      <c r="M46" s="75">
        <v>0.2</v>
      </c>
      <c r="N46" s="31">
        <f t="shared" si="1"/>
        <v>0.2</v>
      </c>
      <c r="O46" s="32">
        <f t="shared" si="2"/>
        <v>788.50000000000011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67.150000000000006</v>
      </c>
      <c r="D47" s="72">
        <v>145</v>
      </c>
      <c r="E47" s="72">
        <v>11.02</v>
      </c>
      <c r="F47" s="72">
        <v>23.51</v>
      </c>
      <c r="G47" s="72">
        <v>28.53</v>
      </c>
      <c r="H47" s="72">
        <v>0.86</v>
      </c>
      <c r="I47" s="27">
        <f t="shared" si="3"/>
        <v>276.07000000000005</v>
      </c>
      <c r="J47" s="73"/>
      <c r="K47" s="72"/>
      <c r="L47" s="72"/>
      <c r="M47" s="72">
        <v>0.76</v>
      </c>
      <c r="N47" s="28">
        <f t="shared" si="1"/>
        <v>0.76</v>
      </c>
      <c r="O47" s="29">
        <f t="shared" si="2"/>
        <v>276.83000000000004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24892</v>
      </c>
      <c r="D48" s="66">
        <v>43528</v>
      </c>
      <c r="E48" s="66">
        <v>3317</v>
      </c>
      <c r="F48" s="66">
        <v>5598</v>
      </c>
      <c r="G48" s="66">
        <v>8447</v>
      </c>
      <c r="H48" s="66">
        <v>179</v>
      </c>
      <c r="I48" s="18">
        <f t="shared" si="3"/>
        <v>85961</v>
      </c>
      <c r="J48" s="67"/>
      <c r="K48" s="66"/>
      <c r="L48" s="66"/>
      <c r="M48" s="66">
        <v>95</v>
      </c>
      <c r="N48" s="20">
        <f t="shared" si="1"/>
        <v>95</v>
      </c>
      <c r="O48" s="21">
        <f t="shared" si="2"/>
        <v>86056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92.1</v>
      </c>
      <c r="D49" s="75">
        <v>112.5</v>
      </c>
      <c r="E49" s="75">
        <v>10.7</v>
      </c>
      <c r="F49" s="75">
        <v>30.3</v>
      </c>
      <c r="G49" s="75">
        <v>52.2</v>
      </c>
      <c r="H49" s="75">
        <v>1</v>
      </c>
      <c r="I49" s="30">
        <f t="shared" si="3"/>
        <v>298.8</v>
      </c>
      <c r="J49" s="76"/>
      <c r="K49" s="75"/>
      <c r="L49" s="75"/>
      <c r="M49" s="75">
        <v>0.9</v>
      </c>
      <c r="N49" s="31">
        <f t="shared" si="1"/>
        <v>0.9</v>
      </c>
      <c r="O49" s="32">
        <f t="shared" si="2"/>
        <v>299.7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285.70999999999998</v>
      </c>
      <c r="D50" s="63">
        <v>688.91</v>
      </c>
      <c r="E50" s="63">
        <v>35.26</v>
      </c>
      <c r="F50" s="63">
        <v>249.36</v>
      </c>
      <c r="G50" s="63">
        <v>315.35000000000002</v>
      </c>
      <c r="H50" s="63">
        <v>3.42</v>
      </c>
      <c r="I50" s="11">
        <f t="shared" si="3"/>
        <v>1578.0099999999998</v>
      </c>
      <c r="J50" s="64"/>
      <c r="K50" s="63"/>
      <c r="L50" s="63">
        <v>0.19</v>
      </c>
      <c r="M50" s="63">
        <v>1.82</v>
      </c>
      <c r="N50" s="13">
        <f t="shared" si="1"/>
        <v>2.0100000000000002</v>
      </c>
      <c r="O50" s="14">
        <f t="shared" si="2"/>
        <v>1580.0199999999998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95296</v>
      </c>
      <c r="D51" s="66">
        <v>165472</v>
      </c>
      <c r="E51" s="66">
        <v>9501</v>
      </c>
      <c r="F51" s="66">
        <v>54091</v>
      </c>
      <c r="G51" s="66">
        <v>82227</v>
      </c>
      <c r="H51" s="66">
        <v>477</v>
      </c>
      <c r="I51" s="18">
        <f t="shared" ref="I51:I58" si="4">SUM(C51:H51)</f>
        <v>407064</v>
      </c>
      <c r="J51" s="67"/>
      <c r="K51" s="66"/>
      <c r="L51" s="66">
        <v>3</v>
      </c>
      <c r="M51" s="66">
        <v>186</v>
      </c>
      <c r="N51" s="20">
        <f t="shared" si="1"/>
        <v>189</v>
      </c>
      <c r="O51" s="21">
        <f>SUM(N51,I51)</f>
        <v>407253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905.7</v>
      </c>
      <c r="D52" s="75">
        <v>2262.4</v>
      </c>
      <c r="E52" s="75">
        <v>98.4</v>
      </c>
      <c r="F52" s="75">
        <v>503.8</v>
      </c>
      <c r="G52" s="75">
        <v>924.6</v>
      </c>
      <c r="H52" s="75">
        <v>9.1</v>
      </c>
      <c r="I52" s="30">
        <f t="shared" si="4"/>
        <v>4704.0000000000009</v>
      </c>
      <c r="J52" s="76"/>
      <c r="K52" s="75"/>
      <c r="L52" s="75">
        <v>0.3</v>
      </c>
      <c r="M52" s="75">
        <v>2.9</v>
      </c>
      <c r="N52" s="31">
        <f t="shared" si="1"/>
        <v>3.1999999999999997</v>
      </c>
      <c r="O52" s="32">
        <f t="shared" si="2"/>
        <v>4707.2000000000007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285.3</v>
      </c>
      <c r="D53" s="72">
        <v>545.45000000000005</v>
      </c>
      <c r="E53" s="72">
        <v>35.049999999999997</v>
      </c>
      <c r="F53" s="72">
        <v>248.68</v>
      </c>
      <c r="G53" s="72">
        <v>315.01</v>
      </c>
      <c r="H53" s="72">
        <v>0.99</v>
      </c>
      <c r="I53" s="27">
        <f t="shared" si="4"/>
        <v>1430.48</v>
      </c>
      <c r="J53" s="73"/>
      <c r="K53" s="72"/>
      <c r="L53" s="72"/>
      <c r="M53" s="72">
        <v>1.48</v>
      </c>
      <c r="N53" s="28">
        <f t="shared" si="1"/>
        <v>1.48</v>
      </c>
      <c r="O53" s="29">
        <f t="shared" si="2"/>
        <v>1431.96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95197</v>
      </c>
      <c r="D54" s="66">
        <v>140330</v>
      </c>
      <c r="E54" s="66">
        <v>9458</v>
      </c>
      <c r="F54" s="66">
        <v>53994</v>
      </c>
      <c r="G54" s="66">
        <v>82158</v>
      </c>
      <c r="H54" s="66">
        <v>203</v>
      </c>
      <c r="I54" s="18">
        <f t="shared" si="4"/>
        <v>381340</v>
      </c>
      <c r="J54" s="67"/>
      <c r="K54" s="66"/>
      <c r="L54" s="66"/>
      <c r="M54" s="66">
        <v>176</v>
      </c>
      <c r="N54" s="20">
        <f t="shared" si="1"/>
        <v>176</v>
      </c>
      <c r="O54" s="21">
        <f t="shared" si="2"/>
        <v>381516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903.3</v>
      </c>
      <c r="D55" s="69">
        <v>1599.2</v>
      </c>
      <c r="E55" s="69">
        <v>97.5</v>
      </c>
      <c r="F55" s="69">
        <v>501.3</v>
      </c>
      <c r="G55" s="69">
        <v>923.2</v>
      </c>
      <c r="H55" s="69">
        <v>1.4</v>
      </c>
      <c r="I55" s="24">
        <f t="shared" si="4"/>
        <v>4025.9</v>
      </c>
      <c r="J55" s="70"/>
      <c r="K55" s="69"/>
      <c r="L55" s="69"/>
      <c r="M55" s="69">
        <v>2.2000000000000002</v>
      </c>
      <c r="N55" s="24">
        <f t="shared" si="1"/>
        <v>2.2000000000000002</v>
      </c>
      <c r="O55" s="26">
        <f t="shared" si="2"/>
        <v>4028.1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285.90999999999997</v>
      </c>
      <c r="D56" s="10">
        <f t="shared" si="5"/>
        <v>734.94</v>
      </c>
      <c r="E56" s="10">
        <f t="shared" si="5"/>
        <v>35.260000000000005</v>
      </c>
      <c r="F56" s="10">
        <f t="shared" si="5"/>
        <v>249.49</v>
      </c>
      <c r="G56" s="10">
        <f t="shared" si="5"/>
        <v>328.11</v>
      </c>
      <c r="H56" s="10">
        <f t="shared" si="5"/>
        <v>3.4199999999999995</v>
      </c>
      <c r="I56" s="36">
        <f>SUM(C56:H56)</f>
        <v>1637.13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0.19</v>
      </c>
      <c r="M56" s="10">
        <f>SUM(M5,M8,M11,M14,M17,M20,M23,M26,M29,M32,M35,M38,M41,M44,M47)</f>
        <v>1.82</v>
      </c>
      <c r="N56" s="12">
        <f t="shared" si="1"/>
        <v>2.0100000000000002</v>
      </c>
      <c r="O56" s="14">
        <f t="shared" si="2"/>
        <v>1639.14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95296</v>
      </c>
      <c r="D57" s="17">
        <f t="shared" si="5"/>
        <v>169566</v>
      </c>
      <c r="E57" s="17">
        <f t="shared" si="5"/>
        <v>9501</v>
      </c>
      <c r="F57" s="17">
        <f t="shared" si="5"/>
        <v>54100</v>
      </c>
      <c r="G57" s="17">
        <f t="shared" si="5"/>
        <v>82227</v>
      </c>
      <c r="H57" s="17">
        <f t="shared" si="5"/>
        <v>477</v>
      </c>
      <c r="I57" s="37">
        <f t="shared" si="4"/>
        <v>411167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3</v>
      </c>
      <c r="M57" s="17">
        <f t="shared" si="6"/>
        <v>186</v>
      </c>
      <c r="N57" s="19">
        <f t="shared" si="1"/>
        <v>189</v>
      </c>
      <c r="O57" s="21">
        <f t="shared" si="2"/>
        <v>411356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905.69999999999993</v>
      </c>
      <c r="D58" s="40">
        <f t="shared" si="5"/>
        <v>2524.7000000000003</v>
      </c>
      <c r="E58" s="40">
        <f t="shared" si="5"/>
        <v>98.4</v>
      </c>
      <c r="F58" s="40">
        <f t="shared" si="5"/>
        <v>504.5</v>
      </c>
      <c r="G58" s="40">
        <f t="shared" si="5"/>
        <v>924.6</v>
      </c>
      <c r="H58" s="40">
        <f t="shared" si="5"/>
        <v>9.1</v>
      </c>
      <c r="I58" s="41">
        <f t="shared" si="4"/>
        <v>4967.0000000000009</v>
      </c>
      <c r="J58" s="39">
        <f t="shared" si="6"/>
        <v>0</v>
      </c>
      <c r="K58" s="40">
        <f t="shared" si="6"/>
        <v>0</v>
      </c>
      <c r="L58" s="40">
        <f t="shared" si="6"/>
        <v>0.3</v>
      </c>
      <c r="M58" s="40">
        <f t="shared" si="6"/>
        <v>2.9</v>
      </c>
      <c r="N58" s="42">
        <f t="shared" si="1"/>
        <v>3.1999999999999997</v>
      </c>
      <c r="O58" s="43">
        <f t="shared" si="2"/>
        <v>4970.2000000000007</v>
      </c>
      <c r="P58" s="44">
        <f>SUM(O56,P53,P54,P57)</f>
        <v>1639.14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0.2</v>
      </c>
      <c r="D63" s="63">
        <v>0.21</v>
      </c>
      <c r="E63" s="63"/>
      <c r="F63" s="63"/>
      <c r="G63" s="63">
        <v>8.06</v>
      </c>
      <c r="H63" s="63"/>
      <c r="I63" s="11">
        <f>SUM(C63:H63)</f>
        <v>8.4700000000000006</v>
      </c>
      <c r="J63" s="64"/>
      <c r="K63" s="63"/>
      <c r="L63" s="63"/>
      <c r="M63" s="63"/>
      <c r="N63" s="13">
        <f>SUM(J63:M63)</f>
        <v>0</v>
      </c>
      <c r="O63" s="14">
        <f>SUM(N63,I63)</f>
        <v>8.4700000000000006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0.63</v>
      </c>
      <c r="E66" s="72"/>
      <c r="F66" s="72"/>
      <c r="G66" s="72">
        <v>4.7</v>
      </c>
      <c r="H66" s="72"/>
      <c r="I66" s="27">
        <f t="shared" si="7"/>
        <v>5.33</v>
      </c>
      <c r="J66" s="73"/>
      <c r="K66" s="72"/>
      <c r="L66" s="72"/>
      <c r="M66" s="72"/>
      <c r="N66" s="28">
        <f t="shared" si="8"/>
        <v>0</v>
      </c>
      <c r="O66" s="29">
        <f t="shared" si="9"/>
        <v>5.33</v>
      </c>
      <c r="P66" s="22" t="s">
        <v>25</v>
      </c>
      <c r="Q66" s="129" t="s">
        <v>97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3.1</v>
      </c>
      <c r="E69" s="72"/>
      <c r="F69" s="72"/>
      <c r="G69" s="72"/>
      <c r="H69" s="72"/>
      <c r="I69" s="27">
        <f t="shared" si="7"/>
        <v>3.1</v>
      </c>
      <c r="J69" s="73"/>
      <c r="K69" s="72"/>
      <c r="L69" s="72">
        <v>0.19</v>
      </c>
      <c r="M69" s="72"/>
      <c r="N69" s="28">
        <f t="shared" si="8"/>
        <v>0.19</v>
      </c>
      <c r="O69" s="29">
        <f t="shared" si="9"/>
        <v>3.29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127</v>
      </c>
      <c r="E70" s="66"/>
      <c r="F70" s="66"/>
      <c r="G70" s="66"/>
      <c r="H70" s="66"/>
      <c r="I70" s="18">
        <f t="shared" si="7"/>
        <v>127</v>
      </c>
      <c r="J70" s="67"/>
      <c r="K70" s="66"/>
      <c r="L70" s="66">
        <v>3</v>
      </c>
      <c r="M70" s="66"/>
      <c r="N70" s="20">
        <f t="shared" si="8"/>
        <v>3</v>
      </c>
      <c r="O70" s="21">
        <f t="shared" si="9"/>
        <v>130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24.3</v>
      </c>
      <c r="E71" s="75"/>
      <c r="F71" s="75"/>
      <c r="G71" s="75"/>
      <c r="H71" s="75"/>
      <c r="I71" s="30">
        <f t="shared" si="7"/>
        <v>24.3</v>
      </c>
      <c r="J71" s="76"/>
      <c r="K71" s="75"/>
      <c r="L71" s="75">
        <v>0.3</v>
      </c>
      <c r="M71" s="75"/>
      <c r="N71" s="31">
        <f t="shared" si="8"/>
        <v>0.3</v>
      </c>
      <c r="O71" s="32">
        <f t="shared" si="9"/>
        <v>24.6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13.02</v>
      </c>
      <c r="E72" s="72"/>
      <c r="F72" s="72">
        <v>0.13</v>
      </c>
      <c r="G72" s="72"/>
      <c r="H72" s="72"/>
      <c r="I72" s="27">
        <f t="shared" si="7"/>
        <v>13.15</v>
      </c>
      <c r="J72" s="73"/>
      <c r="K72" s="72"/>
      <c r="L72" s="72"/>
      <c r="M72" s="72">
        <v>0.34</v>
      </c>
      <c r="N72" s="28">
        <f t="shared" si="8"/>
        <v>0.34</v>
      </c>
      <c r="O72" s="29">
        <f t="shared" si="9"/>
        <v>13.49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862</v>
      </c>
      <c r="E73" s="66"/>
      <c r="F73" s="66">
        <v>9</v>
      </c>
      <c r="G73" s="66"/>
      <c r="H73" s="66"/>
      <c r="I73" s="18">
        <f t="shared" si="7"/>
        <v>871</v>
      </c>
      <c r="J73" s="67"/>
      <c r="K73" s="66"/>
      <c r="L73" s="66"/>
      <c r="M73" s="66">
        <v>10</v>
      </c>
      <c r="N73" s="20">
        <f t="shared" si="8"/>
        <v>10</v>
      </c>
      <c r="O73" s="21">
        <f t="shared" si="9"/>
        <v>881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80</v>
      </c>
      <c r="E74" s="75"/>
      <c r="F74" s="75">
        <v>0.7</v>
      </c>
      <c r="G74" s="75"/>
      <c r="H74" s="75"/>
      <c r="I74" s="30">
        <f t="shared" si="7"/>
        <v>80.7</v>
      </c>
      <c r="J74" s="76"/>
      <c r="K74" s="75"/>
      <c r="L74" s="75"/>
      <c r="M74" s="75">
        <v>0.7</v>
      </c>
      <c r="N74" s="31">
        <f t="shared" si="8"/>
        <v>0.7</v>
      </c>
      <c r="O74" s="32">
        <f t="shared" si="9"/>
        <v>81.400000000000006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15.05</v>
      </c>
      <c r="E75" s="72"/>
      <c r="F75" s="72"/>
      <c r="G75" s="72"/>
      <c r="H75" s="72"/>
      <c r="I75" s="27">
        <f t="shared" si="7"/>
        <v>15.05</v>
      </c>
      <c r="J75" s="73"/>
      <c r="K75" s="72"/>
      <c r="L75" s="72"/>
      <c r="M75" s="72"/>
      <c r="N75" s="28">
        <f t="shared" si="8"/>
        <v>0</v>
      </c>
      <c r="O75" s="29">
        <f t="shared" si="9"/>
        <v>15.05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1503</v>
      </c>
      <c r="E76" s="66"/>
      <c r="F76" s="66"/>
      <c r="G76" s="66"/>
      <c r="H76" s="66"/>
      <c r="I76" s="18">
        <f t="shared" si="7"/>
        <v>1503</v>
      </c>
      <c r="J76" s="67"/>
      <c r="K76" s="66"/>
      <c r="L76" s="66"/>
      <c r="M76" s="66"/>
      <c r="N76" s="20">
        <f t="shared" si="8"/>
        <v>0</v>
      </c>
      <c r="O76" s="21">
        <f t="shared" si="9"/>
        <v>1503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88.7</v>
      </c>
      <c r="E77" s="75"/>
      <c r="F77" s="75"/>
      <c r="G77" s="75"/>
      <c r="H77" s="75"/>
      <c r="I77" s="30">
        <f t="shared" si="7"/>
        <v>88.7</v>
      </c>
      <c r="J77" s="76"/>
      <c r="K77" s="75"/>
      <c r="L77" s="75"/>
      <c r="M77" s="75"/>
      <c r="N77" s="31">
        <f t="shared" si="8"/>
        <v>0</v>
      </c>
      <c r="O77" s="32">
        <f t="shared" si="9"/>
        <v>88.7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24.41</v>
      </c>
      <c r="E78" s="72"/>
      <c r="F78" s="72">
        <v>0.09</v>
      </c>
      <c r="G78" s="72"/>
      <c r="H78" s="72"/>
      <c r="I78" s="27">
        <f t="shared" si="7"/>
        <v>24.5</v>
      </c>
      <c r="J78" s="73"/>
      <c r="K78" s="72"/>
      <c r="L78" s="72"/>
      <c r="M78" s="72"/>
      <c r="N78" s="28">
        <f t="shared" si="8"/>
        <v>0</v>
      </c>
      <c r="O78" s="29">
        <f t="shared" si="9"/>
        <v>24.5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3110</v>
      </c>
      <c r="E79" s="66"/>
      <c r="F79" s="66">
        <v>13</v>
      </c>
      <c r="G79" s="66"/>
      <c r="H79" s="66"/>
      <c r="I79" s="18">
        <f t="shared" si="7"/>
        <v>3123</v>
      </c>
      <c r="J79" s="67"/>
      <c r="K79" s="66"/>
      <c r="L79" s="66"/>
      <c r="M79" s="66"/>
      <c r="N79" s="20">
        <f t="shared" si="8"/>
        <v>0</v>
      </c>
      <c r="O79" s="21">
        <f t="shared" si="9"/>
        <v>3123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133.9</v>
      </c>
      <c r="E80" s="75"/>
      <c r="F80" s="75">
        <v>0.5</v>
      </c>
      <c r="G80" s="75"/>
      <c r="H80" s="75"/>
      <c r="I80" s="30">
        <f t="shared" si="7"/>
        <v>134.4</v>
      </c>
      <c r="J80" s="76"/>
      <c r="K80" s="75"/>
      <c r="L80" s="75"/>
      <c r="M80" s="75"/>
      <c r="N80" s="31">
        <f t="shared" si="8"/>
        <v>0</v>
      </c>
      <c r="O80" s="32">
        <f t="shared" si="9"/>
        <v>134.4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</v>
      </c>
      <c r="D81" s="72">
        <v>30.76</v>
      </c>
      <c r="E81" s="72"/>
      <c r="F81" s="72"/>
      <c r="G81" s="72"/>
      <c r="H81" s="72"/>
      <c r="I81" s="27">
        <f t="shared" si="7"/>
        <v>30.96</v>
      </c>
      <c r="J81" s="73"/>
      <c r="K81" s="72"/>
      <c r="L81" s="72"/>
      <c r="M81" s="72"/>
      <c r="N81" s="28">
        <f t="shared" si="8"/>
        <v>0</v>
      </c>
      <c r="O81" s="29">
        <f t="shared" si="9"/>
        <v>30.96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45</v>
      </c>
      <c r="D82" s="66">
        <v>4741</v>
      </c>
      <c r="E82" s="66"/>
      <c r="F82" s="66"/>
      <c r="G82" s="66"/>
      <c r="H82" s="66"/>
      <c r="I82" s="18">
        <f t="shared" si="7"/>
        <v>4786</v>
      </c>
      <c r="J82" s="67"/>
      <c r="K82" s="66"/>
      <c r="L82" s="66"/>
      <c r="M82" s="66"/>
      <c r="N82" s="20">
        <f t="shared" si="8"/>
        <v>0</v>
      </c>
      <c r="O82" s="21">
        <f t="shared" si="9"/>
        <v>4786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1.2</v>
      </c>
      <c r="D83" s="75">
        <v>154.4</v>
      </c>
      <c r="E83" s="75"/>
      <c r="F83" s="75"/>
      <c r="G83" s="75"/>
      <c r="H83" s="75"/>
      <c r="I83" s="30">
        <f t="shared" si="7"/>
        <v>155.6</v>
      </c>
      <c r="J83" s="76"/>
      <c r="K83" s="75"/>
      <c r="L83" s="75"/>
      <c r="M83" s="75"/>
      <c r="N83" s="31">
        <f t="shared" si="8"/>
        <v>0</v>
      </c>
      <c r="O83" s="32">
        <f t="shared" si="9"/>
        <v>155.6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0.33</v>
      </c>
      <c r="D84" s="72">
        <v>44.94</v>
      </c>
      <c r="E84" s="72"/>
      <c r="F84" s="72">
        <v>0.59</v>
      </c>
      <c r="G84" s="72">
        <v>0.34</v>
      </c>
      <c r="H84" s="72"/>
      <c r="I84" s="27">
        <f t="shared" si="7"/>
        <v>46.2</v>
      </c>
      <c r="J84" s="73"/>
      <c r="K84" s="72"/>
      <c r="L84" s="72"/>
      <c r="M84" s="72"/>
      <c r="N84" s="28">
        <f t="shared" si="8"/>
        <v>0</v>
      </c>
      <c r="O84" s="29">
        <f t="shared" si="9"/>
        <v>46.2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77</v>
      </c>
      <c r="D85" s="66">
        <v>7884</v>
      </c>
      <c r="E85" s="66"/>
      <c r="F85" s="66">
        <v>84</v>
      </c>
      <c r="G85" s="66">
        <v>69</v>
      </c>
      <c r="H85" s="66"/>
      <c r="I85" s="18">
        <f t="shared" si="7"/>
        <v>8114</v>
      </c>
      <c r="J85" s="67"/>
      <c r="K85" s="66"/>
      <c r="L85" s="66"/>
      <c r="M85" s="66"/>
      <c r="N85" s="20">
        <f t="shared" si="8"/>
        <v>0</v>
      </c>
      <c r="O85" s="21">
        <f t="shared" si="9"/>
        <v>8114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1.8</v>
      </c>
      <c r="D86" s="75">
        <v>206.7</v>
      </c>
      <c r="E86" s="75"/>
      <c r="F86" s="75">
        <v>2</v>
      </c>
      <c r="G86" s="75">
        <v>1.4</v>
      </c>
      <c r="H86" s="75"/>
      <c r="I86" s="30">
        <f t="shared" si="7"/>
        <v>211.9</v>
      </c>
      <c r="J86" s="76"/>
      <c r="K86" s="75"/>
      <c r="L86" s="75"/>
      <c r="M86" s="75"/>
      <c r="N86" s="31">
        <f t="shared" si="8"/>
        <v>0</v>
      </c>
      <c r="O86" s="32">
        <f t="shared" si="9"/>
        <v>211.9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3.91</v>
      </c>
      <c r="D87" s="72">
        <v>76.63</v>
      </c>
      <c r="E87" s="72">
        <v>0.27</v>
      </c>
      <c r="F87" s="72">
        <v>1.99</v>
      </c>
      <c r="G87" s="72">
        <v>0.03</v>
      </c>
      <c r="H87" s="72"/>
      <c r="I87" s="27">
        <f t="shared" si="7"/>
        <v>82.829999999999984</v>
      </c>
      <c r="J87" s="73"/>
      <c r="K87" s="72"/>
      <c r="L87" s="72"/>
      <c r="M87" s="72"/>
      <c r="N87" s="28">
        <f t="shared" si="8"/>
        <v>0</v>
      </c>
      <c r="O87" s="29">
        <f t="shared" si="9"/>
        <v>82.829999999999984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1073</v>
      </c>
      <c r="D88" s="66">
        <v>14930</v>
      </c>
      <c r="E88" s="66">
        <v>56</v>
      </c>
      <c r="F88" s="66">
        <v>383</v>
      </c>
      <c r="G88" s="66">
        <v>7</v>
      </c>
      <c r="H88" s="66"/>
      <c r="I88" s="18">
        <f t="shared" si="7"/>
        <v>16449</v>
      </c>
      <c r="J88" s="67"/>
      <c r="K88" s="66"/>
      <c r="L88" s="66"/>
      <c r="M88" s="66"/>
      <c r="N88" s="20">
        <f t="shared" si="8"/>
        <v>0</v>
      </c>
      <c r="O88" s="21">
        <f t="shared" si="9"/>
        <v>16449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18.5</v>
      </c>
      <c r="D89" s="75">
        <v>321.89999999999998</v>
      </c>
      <c r="E89" s="75">
        <v>1.2</v>
      </c>
      <c r="F89" s="75">
        <v>5.8</v>
      </c>
      <c r="G89" s="75">
        <v>0.1</v>
      </c>
      <c r="H89" s="75"/>
      <c r="I89" s="30">
        <f t="shared" si="7"/>
        <v>347.5</v>
      </c>
      <c r="J89" s="76"/>
      <c r="K89" s="75"/>
      <c r="L89" s="75"/>
      <c r="M89" s="75"/>
      <c r="N89" s="31">
        <f t="shared" si="8"/>
        <v>0</v>
      </c>
      <c r="O89" s="32">
        <f t="shared" si="9"/>
        <v>347.5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5.96</v>
      </c>
      <c r="D90" s="72">
        <v>85.22</v>
      </c>
      <c r="E90" s="72">
        <v>2.37</v>
      </c>
      <c r="F90" s="72">
        <v>3.74</v>
      </c>
      <c r="G90" s="72">
        <v>0.8</v>
      </c>
      <c r="H90" s="72">
        <v>2.0299999999999998</v>
      </c>
      <c r="I90" s="27">
        <f t="shared" si="7"/>
        <v>100.11999999999999</v>
      </c>
      <c r="J90" s="73"/>
      <c r="K90" s="72"/>
      <c r="L90" s="72"/>
      <c r="M90" s="72"/>
      <c r="N90" s="28">
        <f t="shared" si="8"/>
        <v>0</v>
      </c>
      <c r="O90" s="29">
        <f t="shared" si="9"/>
        <v>100.11999999999999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1751</v>
      </c>
      <c r="D91" s="66">
        <v>18043</v>
      </c>
      <c r="E91" s="66">
        <v>548</v>
      </c>
      <c r="F91" s="66">
        <v>788</v>
      </c>
      <c r="G91" s="66">
        <v>184</v>
      </c>
      <c r="H91" s="66">
        <v>229</v>
      </c>
      <c r="I91" s="18">
        <f t="shared" si="7"/>
        <v>21543</v>
      </c>
      <c r="J91" s="67"/>
      <c r="K91" s="66"/>
      <c r="L91" s="66"/>
      <c r="M91" s="66"/>
      <c r="N91" s="20">
        <f t="shared" si="8"/>
        <v>0</v>
      </c>
      <c r="O91" s="21">
        <f t="shared" si="9"/>
        <v>21543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25</v>
      </c>
      <c r="D92" s="75">
        <v>335.2</v>
      </c>
      <c r="E92" s="75">
        <v>10</v>
      </c>
      <c r="F92" s="75">
        <v>10.4</v>
      </c>
      <c r="G92" s="75">
        <v>2.8</v>
      </c>
      <c r="H92" s="75">
        <v>6.6</v>
      </c>
      <c r="I92" s="30">
        <f t="shared" si="7"/>
        <v>390</v>
      </c>
      <c r="J92" s="76"/>
      <c r="K92" s="75"/>
      <c r="L92" s="75"/>
      <c r="M92" s="75"/>
      <c r="N92" s="31">
        <f t="shared" si="8"/>
        <v>0</v>
      </c>
      <c r="O92" s="32">
        <f t="shared" si="9"/>
        <v>390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15.94</v>
      </c>
      <c r="D93" s="72">
        <v>62.04</v>
      </c>
      <c r="E93" s="72">
        <v>3.07</v>
      </c>
      <c r="F93" s="72">
        <v>32.979999999999997</v>
      </c>
      <c r="G93" s="72">
        <v>3.85</v>
      </c>
      <c r="H93" s="72">
        <v>0.4</v>
      </c>
      <c r="I93" s="27">
        <f t="shared" si="7"/>
        <v>118.28</v>
      </c>
      <c r="J93" s="73"/>
      <c r="K93" s="72"/>
      <c r="L93" s="72"/>
      <c r="M93" s="72"/>
      <c r="N93" s="28">
        <f t="shared" si="8"/>
        <v>0</v>
      </c>
      <c r="O93" s="29">
        <f t="shared" si="9"/>
        <v>118.28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4968</v>
      </c>
      <c r="D94" s="66">
        <v>14497</v>
      </c>
      <c r="E94" s="66">
        <v>727</v>
      </c>
      <c r="F94" s="66">
        <v>6792</v>
      </c>
      <c r="G94" s="66">
        <v>960</v>
      </c>
      <c r="H94" s="66">
        <v>45</v>
      </c>
      <c r="I94" s="18">
        <f t="shared" si="7"/>
        <v>27989</v>
      </c>
      <c r="J94" s="67"/>
      <c r="K94" s="66"/>
      <c r="L94" s="66"/>
      <c r="M94" s="66"/>
      <c r="N94" s="20">
        <f t="shared" si="8"/>
        <v>0</v>
      </c>
      <c r="O94" s="21">
        <f t="shared" si="9"/>
        <v>27989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67.5</v>
      </c>
      <c r="D95" s="75">
        <v>236.2</v>
      </c>
      <c r="E95" s="75">
        <v>11.8</v>
      </c>
      <c r="F95" s="75">
        <v>76.3</v>
      </c>
      <c r="G95" s="75">
        <v>13.4</v>
      </c>
      <c r="H95" s="75">
        <v>1.1000000000000001</v>
      </c>
      <c r="I95" s="30">
        <f t="shared" si="7"/>
        <v>406.3</v>
      </c>
      <c r="J95" s="76"/>
      <c r="K95" s="75"/>
      <c r="L95" s="75"/>
      <c r="M95" s="75"/>
      <c r="N95" s="31">
        <f t="shared" si="8"/>
        <v>0</v>
      </c>
      <c r="O95" s="32">
        <f t="shared" si="9"/>
        <v>406.3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55.71</v>
      </c>
      <c r="D96" s="72">
        <v>112.79</v>
      </c>
      <c r="E96" s="72">
        <v>4.1900000000000004</v>
      </c>
      <c r="F96" s="72">
        <v>72.040000000000006</v>
      </c>
      <c r="G96" s="72">
        <v>27.91</v>
      </c>
      <c r="H96" s="72"/>
      <c r="I96" s="27">
        <f t="shared" si="7"/>
        <v>272.64000000000004</v>
      </c>
      <c r="J96" s="73"/>
      <c r="K96" s="72"/>
      <c r="L96" s="72"/>
      <c r="M96" s="72">
        <v>0.3</v>
      </c>
      <c r="N96" s="28">
        <f t="shared" si="8"/>
        <v>0.3</v>
      </c>
      <c r="O96" s="29">
        <f t="shared" si="9"/>
        <v>272.94000000000005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17486</v>
      </c>
      <c r="D97" s="66">
        <v>27995</v>
      </c>
      <c r="E97" s="66">
        <v>1092</v>
      </c>
      <c r="F97" s="66">
        <v>15598</v>
      </c>
      <c r="G97" s="66">
        <v>7156</v>
      </c>
      <c r="H97" s="66"/>
      <c r="I97" s="18">
        <f t="shared" si="7"/>
        <v>69327</v>
      </c>
      <c r="J97" s="67"/>
      <c r="K97" s="66"/>
      <c r="L97" s="66"/>
      <c r="M97" s="66">
        <v>32</v>
      </c>
      <c r="N97" s="20">
        <f t="shared" si="8"/>
        <v>32</v>
      </c>
      <c r="O97" s="21">
        <f t="shared" si="9"/>
        <v>69359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215.3</v>
      </c>
      <c r="D98" s="75">
        <v>402.6</v>
      </c>
      <c r="E98" s="75">
        <v>15.5</v>
      </c>
      <c r="F98" s="75">
        <v>148.19999999999999</v>
      </c>
      <c r="G98" s="75">
        <v>90.6</v>
      </c>
      <c r="H98" s="75"/>
      <c r="I98" s="30">
        <f t="shared" si="7"/>
        <v>872.20000000000016</v>
      </c>
      <c r="J98" s="76"/>
      <c r="K98" s="75"/>
      <c r="L98" s="75"/>
      <c r="M98" s="75">
        <v>0.6</v>
      </c>
      <c r="N98" s="31">
        <f t="shared" si="8"/>
        <v>0.6</v>
      </c>
      <c r="O98" s="32">
        <f t="shared" si="9"/>
        <v>872.80000000000018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72.13</v>
      </c>
      <c r="D99" s="72">
        <v>71.75</v>
      </c>
      <c r="E99" s="72">
        <v>7.98</v>
      </c>
      <c r="F99" s="72">
        <v>75.12</v>
      </c>
      <c r="G99" s="72">
        <v>141.75</v>
      </c>
      <c r="H99" s="72"/>
      <c r="I99" s="27">
        <f t="shared" si="7"/>
        <v>368.73</v>
      </c>
      <c r="J99" s="73"/>
      <c r="K99" s="72"/>
      <c r="L99" s="72"/>
      <c r="M99" s="72">
        <v>0.28000000000000003</v>
      </c>
      <c r="N99" s="28">
        <f t="shared" si="8"/>
        <v>0.28000000000000003</v>
      </c>
      <c r="O99" s="29">
        <f t="shared" si="9"/>
        <v>369.01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23064</v>
      </c>
      <c r="D100" s="66">
        <v>18839</v>
      </c>
      <c r="E100" s="66">
        <v>2080</v>
      </c>
      <c r="F100" s="66">
        <v>16459</v>
      </c>
      <c r="G100" s="66">
        <v>36384</v>
      </c>
      <c r="H100" s="66"/>
      <c r="I100" s="18">
        <f t="shared" si="7"/>
        <v>96826</v>
      </c>
      <c r="J100" s="67"/>
      <c r="K100" s="66"/>
      <c r="L100" s="66"/>
      <c r="M100" s="66">
        <v>32</v>
      </c>
      <c r="N100" s="20">
        <f t="shared" si="8"/>
        <v>32</v>
      </c>
      <c r="O100" s="21">
        <f t="shared" si="9"/>
        <v>96858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271.5</v>
      </c>
      <c r="D101" s="75">
        <v>265</v>
      </c>
      <c r="E101" s="75">
        <v>28.2</v>
      </c>
      <c r="F101" s="75">
        <v>155</v>
      </c>
      <c r="G101" s="75">
        <v>448.6</v>
      </c>
      <c r="H101" s="75"/>
      <c r="I101" s="30">
        <f t="shared" si="7"/>
        <v>1168.3000000000002</v>
      </c>
      <c r="J101" s="76"/>
      <c r="K101" s="75"/>
      <c r="L101" s="75"/>
      <c r="M101" s="75">
        <v>0.5</v>
      </c>
      <c r="N101" s="31">
        <f t="shared" si="8"/>
        <v>0.5</v>
      </c>
      <c r="O101" s="32">
        <f t="shared" si="9"/>
        <v>1168.8000000000002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64.38</v>
      </c>
      <c r="D102" s="72">
        <v>49.39</v>
      </c>
      <c r="E102" s="72">
        <v>6.36</v>
      </c>
      <c r="F102" s="72">
        <v>39.299999999999997</v>
      </c>
      <c r="G102" s="72">
        <v>112.14</v>
      </c>
      <c r="H102" s="72">
        <v>0.13</v>
      </c>
      <c r="I102" s="27">
        <f t="shared" si="7"/>
        <v>271.7</v>
      </c>
      <c r="J102" s="73"/>
      <c r="K102" s="72"/>
      <c r="L102" s="72"/>
      <c r="M102" s="72">
        <v>0.14000000000000001</v>
      </c>
      <c r="N102" s="28">
        <f t="shared" si="8"/>
        <v>0.14000000000000001</v>
      </c>
      <c r="O102" s="29">
        <f t="shared" si="9"/>
        <v>271.83999999999997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21940</v>
      </c>
      <c r="D103" s="66">
        <v>13507</v>
      </c>
      <c r="E103" s="66">
        <v>1681</v>
      </c>
      <c r="F103" s="66">
        <v>8376</v>
      </c>
      <c r="G103" s="66">
        <v>29020</v>
      </c>
      <c r="H103" s="66">
        <v>24</v>
      </c>
      <c r="I103" s="18">
        <f t="shared" si="7"/>
        <v>74548</v>
      </c>
      <c r="J103" s="67"/>
      <c r="K103" s="66"/>
      <c r="L103" s="66"/>
      <c r="M103" s="66">
        <v>17</v>
      </c>
      <c r="N103" s="20">
        <f t="shared" si="8"/>
        <v>17</v>
      </c>
      <c r="O103" s="21">
        <f t="shared" si="9"/>
        <v>74565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212.8</v>
      </c>
      <c r="D104" s="75">
        <v>163.30000000000001</v>
      </c>
      <c r="E104" s="75">
        <v>21</v>
      </c>
      <c r="F104" s="75">
        <v>75.3</v>
      </c>
      <c r="G104" s="75">
        <v>315.5</v>
      </c>
      <c r="H104" s="75">
        <v>0.4</v>
      </c>
      <c r="I104" s="30">
        <f t="shared" si="7"/>
        <v>788.30000000000007</v>
      </c>
      <c r="J104" s="76"/>
      <c r="K104" s="75"/>
      <c r="L104" s="75"/>
      <c r="M104" s="75">
        <v>0.2</v>
      </c>
      <c r="N104" s="31">
        <f t="shared" si="8"/>
        <v>0.2</v>
      </c>
      <c r="O104" s="32">
        <f t="shared" si="9"/>
        <v>788.50000000000011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13.38</v>
      </c>
      <c r="D105" s="72">
        <v>15.87</v>
      </c>
      <c r="E105" s="72">
        <v>1.52</v>
      </c>
      <c r="F105" s="72">
        <v>11.61</v>
      </c>
      <c r="G105" s="72">
        <v>16.63</v>
      </c>
      <c r="H105" s="72"/>
      <c r="I105" s="27">
        <f t="shared" si="7"/>
        <v>59.009999999999991</v>
      </c>
      <c r="J105" s="73"/>
      <c r="K105" s="72"/>
      <c r="L105" s="72"/>
      <c r="M105" s="72">
        <v>0.66</v>
      </c>
      <c r="N105" s="28">
        <f t="shared" si="8"/>
        <v>0.66</v>
      </c>
      <c r="O105" s="29">
        <f t="shared" si="9"/>
        <v>59.669999999999987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4516</v>
      </c>
      <c r="D106" s="66">
        <v>4595</v>
      </c>
      <c r="E106" s="66">
        <v>434</v>
      </c>
      <c r="F106" s="66">
        <v>2620</v>
      </c>
      <c r="G106" s="66">
        <v>4991</v>
      </c>
      <c r="H106" s="66"/>
      <c r="I106" s="18">
        <f t="shared" si="7"/>
        <v>17156</v>
      </c>
      <c r="J106" s="67"/>
      <c r="K106" s="66"/>
      <c r="L106" s="66"/>
      <c r="M106" s="66">
        <v>84</v>
      </c>
      <c r="N106" s="20">
        <f t="shared" si="8"/>
        <v>84</v>
      </c>
      <c r="O106" s="21">
        <f t="shared" si="9"/>
        <v>17240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41.2</v>
      </c>
      <c r="D107" s="75">
        <v>49.5</v>
      </c>
      <c r="E107" s="75">
        <v>4.7</v>
      </c>
      <c r="F107" s="75">
        <v>17.899999999999999</v>
      </c>
      <c r="G107" s="75">
        <v>41.8</v>
      </c>
      <c r="H107" s="75"/>
      <c r="I107" s="30">
        <f t="shared" si="7"/>
        <v>155.10000000000002</v>
      </c>
      <c r="J107" s="76"/>
      <c r="K107" s="75"/>
      <c r="L107" s="75"/>
      <c r="M107" s="75">
        <v>0.8</v>
      </c>
      <c r="N107" s="31">
        <f t="shared" si="8"/>
        <v>0.8</v>
      </c>
      <c r="O107" s="32">
        <f t="shared" si="9"/>
        <v>155.90000000000003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15.37</v>
      </c>
      <c r="D108" s="72">
        <v>24.81</v>
      </c>
      <c r="E108" s="72">
        <v>2.4</v>
      </c>
      <c r="F108" s="72">
        <v>2.46</v>
      </c>
      <c r="G108" s="72">
        <v>4.7300000000000004</v>
      </c>
      <c r="H108" s="72"/>
      <c r="I108" s="27">
        <f t="shared" si="7"/>
        <v>49.769999999999996</v>
      </c>
      <c r="J108" s="73"/>
      <c r="K108" s="72"/>
      <c r="L108" s="72"/>
      <c r="M108" s="72">
        <v>0.1</v>
      </c>
      <c r="N108" s="28">
        <f t="shared" si="8"/>
        <v>0.1</v>
      </c>
      <c r="O108" s="29">
        <f t="shared" si="9"/>
        <v>49.87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5663</v>
      </c>
      <c r="D109" s="66">
        <v>7416</v>
      </c>
      <c r="E109" s="66">
        <v>717</v>
      </c>
      <c r="F109" s="66">
        <v>544</v>
      </c>
      <c r="G109" s="66">
        <v>1438</v>
      </c>
      <c r="H109" s="66"/>
      <c r="I109" s="18">
        <f t="shared" si="7"/>
        <v>15778</v>
      </c>
      <c r="J109" s="67"/>
      <c r="K109" s="66"/>
      <c r="L109" s="66"/>
      <c r="M109" s="66">
        <v>11</v>
      </c>
      <c r="N109" s="20">
        <f t="shared" si="8"/>
        <v>11</v>
      </c>
      <c r="O109" s="21">
        <f t="shared" si="9"/>
        <v>15789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50.9</v>
      </c>
      <c r="D110" s="75">
        <v>63</v>
      </c>
      <c r="E110" s="75">
        <v>6</v>
      </c>
      <c r="F110" s="75">
        <v>3.2</v>
      </c>
      <c r="G110" s="75">
        <v>10.4</v>
      </c>
      <c r="H110" s="75"/>
      <c r="I110" s="30">
        <f t="shared" si="7"/>
        <v>133.5</v>
      </c>
      <c r="J110" s="76"/>
      <c r="K110" s="75"/>
      <c r="L110" s="75"/>
      <c r="M110" s="75">
        <v>0.1</v>
      </c>
      <c r="N110" s="31">
        <f t="shared" si="8"/>
        <v>0.1</v>
      </c>
      <c r="O110" s="32">
        <f t="shared" si="9"/>
        <v>133.6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7.43</v>
      </c>
      <c r="D111" s="72">
        <v>15.16</v>
      </c>
      <c r="E111" s="72">
        <v>0.26</v>
      </c>
      <c r="F111" s="72">
        <v>1.35</v>
      </c>
      <c r="G111" s="72">
        <v>1.61</v>
      </c>
      <c r="H111" s="72">
        <v>0.33</v>
      </c>
      <c r="I111" s="27">
        <f t="shared" si="7"/>
        <v>26.14</v>
      </c>
      <c r="J111" s="73"/>
      <c r="K111" s="72"/>
      <c r="L111" s="72"/>
      <c r="M111" s="72"/>
      <c r="N111" s="28">
        <f t="shared" si="8"/>
        <v>0</v>
      </c>
      <c r="O111" s="29">
        <f t="shared" si="9"/>
        <v>26.14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2732</v>
      </c>
      <c r="D112" s="66">
        <v>4475</v>
      </c>
      <c r="E112" s="66">
        <v>82</v>
      </c>
      <c r="F112" s="66">
        <v>310</v>
      </c>
      <c r="G112" s="66">
        <v>431</v>
      </c>
      <c r="H112" s="66">
        <v>61</v>
      </c>
      <c r="I112" s="18">
        <f t="shared" si="7"/>
        <v>8091</v>
      </c>
      <c r="J112" s="67"/>
      <c r="K112" s="66"/>
      <c r="L112" s="66"/>
      <c r="M112" s="66"/>
      <c r="N112" s="20">
        <f t="shared" si="8"/>
        <v>0</v>
      </c>
      <c r="O112" s="21">
        <f t="shared" si="9"/>
        <v>8091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1.7</v>
      </c>
      <c r="G113" s="75">
        <v>0</v>
      </c>
      <c r="H113" s="75">
        <v>0.6</v>
      </c>
      <c r="I113" s="30">
        <f t="shared" si="7"/>
        <v>2.2999999999999998</v>
      </c>
      <c r="J113" s="76"/>
      <c r="K113" s="75"/>
      <c r="L113" s="75"/>
      <c r="M113" s="75"/>
      <c r="N113" s="31">
        <f t="shared" si="8"/>
        <v>0</v>
      </c>
      <c r="O113" s="32">
        <f t="shared" si="9"/>
        <v>2.2999999999999998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9.36</v>
      </c>
      <c r="D114" s="72">
        <v>26.15</v>
      </c>
      <c r="E114" s="72">
        <v>1.61</v>
      </c>
      <c r="F114" s="72">
        <v>0.48</v>
      </c>
      <c r="G114" s="72">
        <v>2.42</v>
      </c>
      <c r="H114" s="72">
        <v>0.08</v>
      </c>
      <c r="I114" s="27">
        <f t="shared" si="7"/>
        <v>40.099999999999994</v>
      </c>
      <c r="J114" s="73"/>
      <c r="K114" s="72"/>
      <c r="L114" s="72"/>
      <c r="M114" s="72"/>
      <c r="N114" s="28">
        <f t="shared" si="8"/>
        <v>0</v>
      </c>
      <c r="O114" s="29">
        <f t="shared" si="9"/>
        <v>40.099999999999994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3522</v>
      </c>
      <c r="D115" s="66">
        <v>7729</v>
      </c>
      <c r="E115" s="66">
        <v>476</v>
      </c>
      <c r="F115" s="66">
        <v>125</v>
      </c>
      <c r="G115" s="66">
        <v>730</v>
      </c>
      <c r="H115" s="66">
        <v>15</v>
      </c>
      <c r="I115" s="18">
        <f t="shared" si="7"/>
        <v>12597</v>
      </c>
      <c r="J115" s="67"/>
      <c r="K115" s="66"/>
      <c r="L115" s="66"/>
      <c r="M115" s="66"/>
      <c r="N115" s="20">
        <f t="shared" si="8"/>
        <v>0</v>
      </c>
      <c r="O115" s="21">
        <f t="shared" si="9"/>
        <v>12597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0.5</v>
      </c>
      <c r="G116" s="84">
        <v>0</v>
      </c>
      <c r="H116" s="84">
        <v>0.1</v>
      </c>
      <c r="I116" s="46">
        <f t="shared" si="7"/>
        <v>0.6</v>
      </c>
      <c r="J116" s="85"/>
      <c r="K116" s="84"/>
      <c r="L116" s="84"/>
      <c r="M116" s="84"/>
      <c r="N116" s="47">
        <f t="shared" si="8"/>
        <v>0</v>
      </c>
      <c r="O116" s="43">
        <f t="shared" si="9"/>
        <v>0.6</v>
      </c>
      <c r="P116" s="44">
        <f>SUM(O136,P111,P112,P115)</f>
        <v>1639.14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2.7</v>
      </c>
      <c r="D121" s="63">
        <v>6.09</v>
      </c>
      <c r="E121" s="63">
        <v>0.19</v>
      </c>
      <c r="F121" s="63">
        <v>2.15</v>
      </c>
      <c r="G121" s="63">
        <v>0.1</v>
      </c>
      <c r="H121" s="63">
        <v>0.08</v>
      </c>
      <c r="I121" s="11">
        <f t="shared" si="7"/>
        <v>11.309999999999999</v>
      </c>
      <c r="J121" s="64"/>
      <c r="K121" s="63"/>
      <c r="L121" s="63"/>
      <c r="M121" s="63"/>
      <c r="N121" s="13">
        <f t="shared" si="8"/>
        <v>0</v>
      </c>
      <c r="O121" s="14">
        <f t="shared" si="9"/>
        <v>11.309999999999999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1094</v>
      </c>
      <c r="D122" s="66">
        <v>1877</v>
      </c>
      <c r="E122" s="66">
        <v>60</v>
      </c>
      <c r="F122" s="66">
        <v>587</v>
      </c>
      <c r="G122" s="66">
        <v>24</v>
      </c>
      <c r="H122" s="66">
        <v>16</v>
      </c>
      <c r="I122" s="18">
        <f t="shared" si="7"/>
        <v>3658</v>
      </c>
      <c r="J122" s="67"/>
      <c r="K122" s="66"/>
      <c r="L122" s="66"/>
      <c r="M122" s="66"/>
      <c r="N122" s="20">
        <f t="shared" si="8"/>
        <v>0</v>
      </c>
      <c r="O122" s="21">
        <f t="shared" si="9"/>
        <v>3658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2.2999999999999998</v>
      </c>
      <c r="G123" s="75">
        <v>0</v>
      </c>
      <c r="H123" s="75">
        <v>0.1</v>
      </c>
      <c r="I123" s="30">
        <f t="shared" si="7"/>
        <v>2.4</v>
      </c>
      <c r="J123" s="76"/>
      <c r="K123" s="75"/>
      <c r="L123" s="75"/>
      <c r="M123" s="75"/>
      <c r="N123" s="31">
        <f t="shared" si="8"/>
        <v>0</v>
      </c>
      <c r="O123" s="32">
        <f t="shared" si="9"/>
        <v>2.4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10.4</v>
      </c>
      <c r="D124" s="72">
        <v>26.12</v>
      </c>
      <c r="E124" s="72">
        <v>1.79</v>
      </c>
      <c r="F124" s="72">
        <v>3.36</v>
      </c>
      <c r="G124" s="72">
        <v>0.25</v>
      </c>
      <c r="H124" s="72"/>
      <c r="I124" s="27">
        <f t="shared" si="7"/>
        <v>41.92</v>
      </c>
      <c r="J124" s="73"/>
      <c r="K124" s="72"/>
      <c r="L124" s="72"/>
      <c r="M124" s="72"/>
      <c r="N124" s="28">
        <f t="shared" si="8"/>
        <v>0</v>
      </c>
      <c r="O124" s="29">
        <f t="shared" si="9"/>
        <v>41.92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4093</v>
      </c>
      <c r="D125" s="66">
        <v>8045</v>
      </c>
      <c r="E125" s="66">
        <v>536</v>
      </c>
      <c r="F125" s="66">
        <v>841</v>
      </c>
      <c r="G125" s="66">
        <v>60</v>
      </c>
      <c r="H125" s="66"/>
      <c r="I125" s="18">
        <f t="shared" si="7"/>
        <v>13575</v>
      </c>
      <c r="J125" s="67"/>
      <c r="K125" s="66"/>
      <c r="L125" s="66"/>
      <c r="M125" s="66"/>
      <c r="N125" s="20">
        <f t="shared" si="8"/>
        <v>0</v>
      </c>
      <c r="O125" s="21">
        <f t="shared" si="9"/>
        <v>13575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3.3</v>
      </c>
      <c r="G126" s="75">
        <v>0</v>
      </c>
      <c r="H126" s="75"/>
      <c r="I126" s="30">
        <f t="shared" si="7"/>
        <v>3.3</v>
      </c>
      <c r="J126" s="76"/>
      <c r="K126" s="75"/>
      <c r="L126" s="75"/>
      <c r="M126" s="75"/>
      <c r="N126" s="31">
        <f t="shared" si="8"/>
        <v>0</v>
      </c>
      <c r="O126" s="32">
        <f t="shared" si="9"/>
        <v>3.3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8.51</v>
      </c>
      <c r="D127" s="72">
        <v>30.8</v>
      </c>
      <c r="E127" s="72">
        <v>3.25</v>
      </c>
      <c r="F127" s="72">
        <v>2.1</v>
      </c>
      <c r="G127" s="72">
        <v>2.79</v>
      </c>
      <c r="H127" s="72">
        <v>0.37</v>
      </c>
      <c r="I127" s="27">
        <f t="shared" si="7"/>
        <v>47.82</v>
      </c>
      <c r="J127" s="73"/>
      <c r="K127" s="72"/>
      <c r="L127" s="72"/>
      <c r="M127" s="72"/>
      <c r="N127" s="28">
        <f t="shared" si="8"/>
        <v>0</v>
      </c>
      <c r="O127" s="29">
        <f t="shared" si="9"/>
        <v>47.82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3272</v>
      </c>
      <c r="D128" s="66">
        <v>9391</v>
      </c>
      <c r="E128" s="66">
        <v>1012</v>
      </c>
      <c r="F128" s="66">
        <v>571</v>
      </c>
      <c r="G128" s="66">
        <v>773</v>
      </c>
      <c r="H128" s="66">
        <v>87</v>
      </c>
      <c r="I128" s="18">
        <f t="shared" si="7"/>
        <v>15106</v>
      </c>
      <c r="J128" s="67"/>
      <c r="K128" s="66"/>
      <c r="L128" s="66"/>
      <c r="M128" s="66"/>
      <c r="N128" s="20">
        <f t="shared" si="8"/>
        <v>0</v>
      </c>
      <c r="O128" s="21">
        <f t="shared" si="9"/>
        <v>15106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1.4</v>
      </c>
      <c r="G129" s="75">
        <v>0</v>
      </c>
      <c r="H129" s="75">
        <v>0.2</v>
      </c>
      <c r="I129" s="30">
        <f t="shared" si="7"/>
        <v>1.5999999999999999</v>
      </c>
      <c r="J129" s="76"/>
      <c r="K129" s="75"/>
      <c r="L129" s="75"/>
      <c r="M129" s="75"/>
      <c r="N129" s="31">
        <f t="shared" si="8"/>
        <v>0</v>
      </c>
      <c r="O129" s="32">
        <f t="shared" si="9"/>
        <v>1.5999999999999999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285.70999999999998</v>
      </c>
      <c r="D130" s="63">
        <v>688.91</v>
      </c>
      <c r="E130" s="63">
        <v>35.26</v>
      </c>
      <c r="F130" s="63">
        <v>249.36</v>
      </c>
      <c r="G130" s="63">
        <v>315.35000000000002</v>
      </c>
      <c r="H130" s="63">
        <v>3.42</v>
      </c>
      <c r="I130" s="11">
        <f t="shared" si="7"/>
        <v>1578.0099999999998</v>
      </c>
      <c r="J130" s="64"/>
      <c r="K130" s="63"/>
      <c r="L130" s="63">
        <v>0.19</v>
      </c>
      <c r="M130" s="63">
        <v>1.82</v>
      </c>
      <c r="N130" s="13">
        <f>SUM(J130:M130)</f>
        <v>2.0100000000000002</v>
      </c>
      <c r="O130" s="14">
        <f t="shared" si="9"/>
        <v>1580.0199999999998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95296</v>
      </c>
      <c r="D131" s="66">
        <v>165472</v>
      </c>
      <c r="E131" s="66">
        <v>9501</v>
      </c>
      <c r="F131" s="66">
        <v>54091</v>
      </c>
      <c r="G131" s="66">
        <v>82227</v>
      </c>
      <c r="H131" s="66">
        <v>477</v>
      </c>
      <c r="I131" s="18">
        <f t="shared" si="7"/>
        <v>407064</v>
      </c>
      <c r="J131" s="67"/>
      <c r="K131" s="66"/>
      <c r="L131" s="66">
        <v>3</v>
      </c>
      <c r="M131" s="66">
        <v>186</v>
      </c>
      <c r="N131" s="20">
        <f t="shared" si="8"/>
        <v>189</v>
      </c>
      <c r="O131" s="21">
        <f t="shared" si="9"/>
        <v>407253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905.7</v>
      </c>
      <c r="D132" s="75">
        <v>2262.4</v>
      </c>
      <c r="E132" s="75">
        <v>98.4</v>
      </c>
      <c r="F132" s="75">
        <v>503.8</v>
      </c>
      <c r="G132" s="75">
        <v>924.6</v>
      </c>
      <c r="H132" s="75">
        <v>9.1</v>
      </c>
      <c r="I132" s="30">
        <f t="shared" ref="I132:I138" si="10">SUM(C132:H132)</f>
        <v>4704.0000000000009</v>
      </c>
      <c r="J132" s="76"/>
      <c r="K132" s="75"/>
      <c r="L132" s="75">
        <v>0.3</v>
      </c>
      <c r="M132" s="75">
        <v>2.9</v>
      </c>
      <c r="N132" s="31">
        <f t="shared" ref="N132:N138" si="11">SUM(J132:M132)</f>
        <v>3.1999999999999997</v>
      </c>
      <c r="O132" s="32">
        <f t="shared" ref="O132:O138" si="12">SUM(N132,I132)</f>
        <v>4707.2000000000007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285.3</v>
      </c>
      <c r="D133" s="72">
        <v>545.45000000000005</v>
      </c>
      <c r="E133" s="72">
        <v>35.049999999999997</v>
      </c>
      <c r="F133" s="72">
        <v>248.68</v>
      </c>
      <c r="G133" s="72">
        <v>315.01</v>
      </c>
      <c r="H133" s="72">
        <v>0.99</v>
      </c>
      <c r="I133" s="27">
        <f t="shared" si="10"/>
        <v>1430.48</v>
      </c>
      <c r="J133" s="73"/>
      <c r="K133" s="72"/>
      <c r="L133" s="72"/>
      <c r="M133" s="72">
        <v>1.48</v>
      </c>
      <c r="N133" s="28">
        <f t="shared" si="11"/>
        <v>1.48</v>
      </c>
      <c r="O133" s="29">
        <f t="shared" si="12"/>
        <v>1431.96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95197</v>
      </c>
      <c r="D134" s="66">
        <v>140330</v>
      </c>
      <c r="E134" s="66">
        <v>9458</v>
      </c>
      <c r="F134" s="66">
        <v>53994</v>
      </c>
      <c r="G134" s="66">
        <v>82158</v>
      </c>
      <c r="H134" s="66">
        <v>203</v>
      </c>
      <c r="I134" s="18">
        <f t="shared" si="10"/>
        <v>381340</v>
      </c>
      <c r="J134" s="67"/>
      <c r="K134" s="66"/>
      <c r="L134" s="66"/>
      <c r="M134" s="66">
        <v>176</v>
      </c>
      <c r="N134" s="20">
        <f t="shared" si="11"/>
        <v>176</v>
      </c>
      <c r="O134" s="21">
        <f t="shared" si="12"/>
        <v>381516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903.3</v>
      </c>
      <c r="D135" s="84">
        <v>1599.2</v>
      </c>
      <c r="E135" s="84">
        <v>97.5</v>
      </c>
      <c r="F135" s="84">
        <v>501.3</v>
      </c>
      <c r="G135" s="84">
        <v>923.2</v>
      </c>
      <c r="H135" s="84">
        <v>1.4</v>
      </c>
      <c r="I135" s="46">
        <f t="shared" si="10"/>
        <v>4025.9</v>
      </c>
      <c r="J135" s="85"/>
      <c r="K135" s="84"/>
      <c r="L135" s="84"/>
      <c r="M135" s="84">
        <v>2.2000000000000002</v>
      </c>
      <c r="N135" s="47">
        <f t="shared" si="11"/>
        <v>2.2000000000000002</v>
      </c>
      <c r="O135" s="43">
        <f t="shared" si="12"/>
        <v>4028.1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285.90999999999997</v>
      </c>
      <c r="D136" s="54">
        <f t="shared" si="13"/>
        <v>734.93999999999994</v>
      </c>
      <c r="E136" s="54">
        <f t="shared" si="13"/>
        <v>35.260000000000005</v>
      </c>
      <c r="F136" s="54">
        <f t="shared" si="13"/>
        <v>249.49000000000004</v>
      </c>
      <c r="G136" s="54">
        <f t="shared" si="13"/>
        <v>328.11000000000007</v>
      </c>
      <c r="H136" s="54">
        <f t="shared" si="13"/>
        <v>3.42</v>
      </c>
      <c r="I136" s="55">
        <f t="shared" si="10"/>
        <v>1637.13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0.19</v>
      </c>
      <c r="M136" s="54">
        <f t="shared" si="14"/>
        <v>1.8200000000000003</v>
      </c>
      <c r="N136" s="57">
        <f t="shared" si="11"/>
        <v>2.0100000000000002</v>
      </c>
      <c r="O136" s="58">
        <f t="shared" si="12"/>
        <v>1639.14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95296</v>
      </c>
      <c r="D137" s="17">
        <f t="shared" si="13"/>
        <v>169566</v>
      </c>
      <c r="E137" s="17">
        <f t="shared" si="13"/>
        <v>9501</v>
      </c>
      <c r="F137" s="17">
        <f t="shared" si="13"/>
        <v>54100</v>
      </c>
      <c r="G137" s="17">
        <f t="shared" si="13"/>
        <v>82227</v>
      </c>
      <c r="H137" s="17">
        <f t="shared" si="13"/>
        <v>477</v>
      </c>
      <c r="I137" s="18">
        <f t="shared" si="10"/>
        <v>411167</v>
      </c>
      <c r="J137" s="19">
        <f t="shared" si="14"/>
        <v>0</v>
      </c>
      <c r="K137" s="17">
        <f t="shared" si="14"/>
        <v>0</v>
      </c>
      <c r="L137" s="17">
        <f t="shared" si="14"/>
        <v>3</v>
      </c>
      <c r="M137" s="17">
        <f t="shared" si="14"/>
        <v>186</v>
      </c>
      <c r="N137" s="20">
        <f t="shared" si="11"/>
        <v>189</v>
      </c>
      <c r="O137" s="21">
        <f t="shared" si="12"/>
        <v>411356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905.69999999999993</v>
      </c>
      <c r="D138" s="40">
        <f t="shared" si="13"/>
        <v>2524.7000000000003</v>
      </c>
      <c r="E138" s="40">
        <f t="shared" si="13"/>
        <v>98.4</v>
      </c>
      <c r="F138" s="40">
        <f t="shared" si="13"/>
        <v>504.49999999999994</v>
      </c>
      <c r="G138" s="40">
        <f t="shared" si="13"/>
        <v>924.59999999999991</v>
      </c>
      <c r="H138" s="40">
        <f t="shared" si="13"/>
        <v>9.0999999999999979</v>
      </c>
      <c r="I138" s="46">
        <f t="shared" si="10"/>
        <v>4967</v>
      </c>
      <c r="J138" s="42">
        <f t="shared" si="14"/>
        <v>0</v>
      </c>
      <c r="K138" s="40">
        <f t="shared" si="14"/>
        <v>0</v>
      </c>
      <c r="L138" s="40">
        <f t="shared" si="14"/>
        <v>0.3</v>
      </c>
      <c r="M138" s="40">
        <f t="shared" si="14"/>
        <v>2.9</v>
      </c>
      <c r="N138" s="47">
        <f t="shared" si="11"/>
        <v>3.1999999999999997</v>
      </c>
      <c r="O138" s="43">
        <f t="shared" si="12"/>
        <v>4970.2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F5AE2-AFEC-41EE-936D-A669C93BE81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1.86</v>
      </c>
      <c r="N5" s="13">
        <f t="shared" ref="N5:N58" si="1">SUM(J5:M5)</f>
        <v>1.86</v>
      </c>
      <c r="O5" s="14">
        <f>SUM(N5,I5)</f>
        <v>1.86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98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8.15</v>
      </c>
      <c r="E14" s="72">
        <v>0.24</v>
      </c>
      <c r="F14" s="72"/>
      <c r="G14" s="72"/>
      <c r="H14" s="72"/>
      <c r="I14" s="27">
        <f t="shared" si="0"/>
        <v>8.39</v>
      </c>
      <c r="J14" s="73"/>
      <c r="K14" s="72"/>
      <c r="L14" s="72"/>
      <c r="M14" s="72">
        <v>4.33</v>
      </c>
      <c r="N14" s="28">
        <f t="shared" si="1"/>
        <v>4.33</v>
      </c>
      <c r="O14" s="29">
        <f t="shared" si="2"/>
        <v>12.72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549</v>
      </c>
      <c r="E15" s="66">
        <v>12</v>
      </c>
      <c r="F15" s="66"/>
      <c r="G15" s="66"/>
      <c r="H15" s="66"/>
      <c r="I15" s="18">
        <f t="shared" si="0"/>
        <v>561</v>
      </c>
      <c r="J15" s="67"/>
      <c r="K15" s="66"/>
      <c r="L15" s="66"/>
      <c r="M15" s="66">
        <v>127</v>
      </c>
      <c r="N15" s="20">
        <f t="shared" si="1"/>
        <v>127</v>
      </c>
      <c r="O15" s="21">
        <f t="shared" si="2"/>
        <v>688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50.4</v>
      </c>
      <c r="E16" s="75">
        <v>1.2</v>
      </c>
      <c r="F16" s="75"/>
      <c r="G16" s="75"/>
      <c r="H16" s="75"/>
      <c r="I16" s="30">
        <f t="shared" si="0"/>
        <v>51.6</v>
      </c>
      <c r="J16" s="76"/>
      <c r="K16" s="75"/>
      <c r="L16" s="75"/>
      <c r="M16" s="75">
        <v>8.5</v>
      </c>
      <c r="N16" s="31">
        <f t="shared" si="1"/>
        <v>8.5</v>
      </c>
      <c r="O16" s="32">
        <f t="shared" si="2"/>
        <v>60.1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0.04</v>
      </c>
      <c r="D17" s="72">
        <v>3.39</v>
      </c>
      <c r="E17" s="72">
        <v>0.1</v>
      </c>
      <c r="F17" s="72">
        <v>0.19</v>
      </c>
      <c r="G17" s="72">
        <v>0.42</v>
      </c>
      <c r="H17" s="72"/>
      <c r="I17" s="27">
        <f t="shared" si="0"/>
        <v>4.1400000000000006</v>
      </c>
      <c r="J17" s="73"/>
      <c r="K17" s="72"/>
      <c r="L17" s="72"/>
      <c r="M17" s="72">
        <v>0.4</v>
      </c>
      <c r="N17" s="28">
        <f t="shared" si="1"/>
        <v>0.4</v>
      </c>
      <c r="O17" s="29">
        <f t="shared" si="2"/>
        <v>4.5400000000000009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7</v>
      </c>
      <c r="D18" s="66">
        <v>373</v>
      </c>
      <c r="E18" s="66">
        <v>11</v>
      </c>
      <c r="F18" s="66">
        <v>11</v>
      </c>
      <c r="G18" s="66">
        <v>26</v>
      </c>
      <c r="H18" s="66"/>
      <c r="I18" s="18">
        <f t="shared" si="0"/>
        <v>428</v>
      </c>
      <c r="J18" s="67"/>
      <c r="K18" s="66"/>
      <c r="L18" s="66"/>
      <c r="M18" s="66">
        <v>11</v>
      </c>
      <c r="N18" s="20">
        <f t="shared" si="1"/>
        <v>11</v>
      </c>
      <c r="O18" s="21">
        <f t="shared" si="2"/>
        <v>439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0.3</v>
      </c>
      <c r="D19" s="75">
        <v>21.9</v>
      </c>
      <c r="E19" s="75">
        <v>0.6</v>
      </c>
      <c r="F19" s="75">
        <v>0.6</v>
      </c>
      <c r="G19" s="75">
        <v>1.2</v>
      </c>
      <c r="H19" s="75"/>
      <c r="I19" s="30">
        <f t="shared" si="0"/>
        <v>24.6</v>
      </c>
      <c r="J19" s="76"/>
      <c r="K19" s="75"/>
      <c r="L19" s="75"/>
      <c r="M19" s="75">
        <v>0.6</v>
      </c>
      <c r="N19" s="31">
        <f t="shared" si="1"/>
        <v>0.6</v>
      </c>
      <c r="O19" s="32">
        <f t="shared" si="2"/>
        <v>25.200000000000003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34.89</v>
      </c>
      <c r="E20" s="72"/>
      <c r="F20" s="72">
        <v>0.06</v>
      </c>
      <c r="G20" s="72"/>
      <c r="H20" s="72"/>
      <c r="I20" s="27">
        <f t="shared" si="0"/>
        <v>34.950000000000003</v>
      </c>
      <c r="J20" s="73"/>
      <c r="K20" s="72"/>
      <c r="L20" s="72"/>
      <c r="M20" s="72">
        <v>3.5</v>
      </c>
      <c r="N20" s="28">
        <f t="shared" si="1"/>
        <v>3.5</v>
      </c>
      <c r="O20" s="29">
        <f t="shared" si="2"/>
        <v>38.450000000000003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4788</v>
      </c>
      <c r="E21" s="66"/>
      <c r="F21" s="66">
        <v>8</v>
      </c>
      <c r="G21" s="66"/>
      <c r="H21" s="66"/>
      <c r="I21" s="18">
        <f t="shared" si="0"/>
        <v>4796</v>
      </c>
      <c r="J21" s="67"/>
      <c r="K21" s="66"/>
      <c r="L21" s="66"/>
      <c r="M21" s="66">
        <v>123</v>
      </c>
      <c r="N21" s="20">
        <f t="shared" si="1"/>
        <v>123</v>
      </c>
      <c r="O21" s="21">
        <f t="shared" si="2"/>
        <v>4919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204.5</v>
      </c>
      <c r="E22" s="75"/>
      <c r="F22" s="75">
        <v>0.3</v>
      </c>
      <c r="G22" s="75"/>
      <c r="H22" s="75"/>
      <c r="I22" s="30">
        <f t="shared" si="0"/>
        <v>204.8</v>
      </c>
      <c r="J22" s="76"/>
      <c r="K22" s="75"/>
      <c r="L22" s="75"/>
      <c r="M22" s="75">
        <v>5</v>
      </c>
      <c r="N22" s="31">
        <f t="shared" si="1"/>
        <v>5</v>
      </c>
      <c r="O22" s="32">
        <f t="shared" si="2"/>
        <v>209.8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0.03</v>
      </c>
      <c r="D23" s="72">
        <v>51.91</v>
      </c>
      <c r="E23" s="72"/>
      <c r="F23" s="72"/>
      <c r="G23" s="72"/>
      <c r="H23" s="72"/>
      <c r="I23" s="27">
        <f t="shared" si="0"/>
        <v>51.94</v>
      </c>
      <c r="J23" s="73"/>
      <c r="K23" s="72"/>
      <c r="L23" s="72"/>
      <c r="M23" s="72">
        <v>2.82</v>
      </c>
      <c r="N23" s="28">
        <f t="shared" si="1"/>
        <v>2.82</v>
      </c>
      <c r="O23" s="29">
        <f t="shared" si="2"/>
        <v>54.76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</v>
      </c>
      <c r="D24" s="66">
        <v>8817</v>
      </c>
      <c r="E24" s="66"/>
      <c r="F24" s="66"/>
      <c r="G24" s="66"/>
      <c r="H24" s="66"/>
      <c r="I24" s="18">
        <f t="shared" si="0"/>
        <v>8825</v>
      </c>
      <c r="J24" s="67"/>
      <c r="K24" s="66"/>
      <c r="L24" s="66"/>
      <c r="M24" s="66">
        <v>133</v>
      </c>
      <c r="N24" s="20">
        <f t="shared" si="1"/>
        <v>133</v>
      </c>
      <c r="O24" s="21">
        <f t="shared" si="2"/>
        <v>8958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0.2</v>
      </c>
      <c r="D25" s="75">
        <v>283.8</v>
      </c>
      <c r="E25" s="75"/>
      <c r="F25" s="75"/>
      <c r="G25" s="75"/>
      <c r="H25" s="75"/>
      <c r="I25" s="30">
        <f t="shared" si="0"/>
        <v>284</v>
      </c>
      <c r="J25" s="76"/>
      <c r="K25" s="75"/>
      <c r="L25" s="75"/>
      <c r="M25" s="75">
        <v>4</v>
      </c>
      <c r="N25" s="31">
        <f t="shared" si="1"/>
        <v>4</v>
      </c>
      <c r="O25" s="32">
        <f t="shared" si="2"/>
        <v>288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2.63</v>
      </c>
      <c r="D26" s="72">
        <v>179.69</v>
      </c>
      <c r="E26" s="72"/>
      <c r="F26" s="72">
        <v>0.9</v>
      </c>
      <c r="G26" s="72"/>
      <c r="H26" s="72"/>
      <c r="I26" s="27">
        <f t="shared" si="0"/>
        <v>183.22</v>
      </c>
      <c r="J26" s="73"/>
      <c r="K26" s="72"/>
      <c r="L26" s="72"/>
      <c r="M26" s="72">
        <v>1.04</v>
      </c>
      <c r="N26" s="28">
        <f t="shared" si="1"/>
        <v>1.04</v>
      </c>
      <c r="O26" s="29">
        <f t="shared" si="2"/>
        <v>184.26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703</v>
      </c>
      <c r="D27" s="66">
        <v>32481</v>
      </c>
      <c r="E27" s="66"/>
      <c r="F27" s="66">
        <v>156</v>
      </c>
      <c r="G27" s="66"/>
      <c r="H27" s="66"/>
      <c r="I27" s="18">
        <f t="shared" si="0"/>
        <v>33340</v>
      </c>
      <c r="J27" s="67"/>
      <c r="K27" s="66"/>
      <c r="L27" s="66"/>
      <c r="M27" s="66">
        <v>69</v>
      </c>
      <c r="N27" s="20">
        <f t="shared" si="1"/>
        <v>69</v>
      </c>
      <c r="O27" s="21">
        <f t="shared" si="2"/>
        <v>33409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15.9</v>
      </c>
      <c r="D28" s="75">
        <v>849.7</v>
      </c>
      <c r="E28" s="75"/>
      <c r="F28" s="75">
        <v>3.1</v>
      </c>
      <c r="G28" s="75"/>
      <c r="H28" s="75"/>
      <c r="I28" s="30">
        <f t="shared" si="0"/>
        <v>868.7</v>
      </c>
      <c r="J28" s="76"/>
      <c r="K28" s="75"/>
      <c r="L28" s="75"/>
      <c r="M28" s="75">
        <v>2</v>
      </c>
      <c r="N28" s="31">
        <f t="shared" si="1"/>
        <v>2</v>
      </c>
      <c r="O28" s="32">
        <f t="shared" si="2"/>
        <v>870.7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2.5</v>
      </c>
      <c r="D29" s="72">
        <v>226.4</v>
      </c>
      <c r="E29" s="72"/>
      <c r="F29" s="72"/>
      <c r="G29" s="72"/>
      <c r="H29" s="72"/>
      <c r="I29" s="27">
        <f t="shared" si="0"/>
        <v>228.9</v>
      </c>
      <c r="J29" s="73"/>
      <c r="K29" s="72"/>
      <c r="L29" s="72"/>
      <c r="M29" s="72"/>
      <c r="N29" s="28">
        <f t="shared" si="1"/>
        <v>0</v>
      </c>
      <c r="O29" s="29">
        <f t="shared" si="2"/>
        <v>228.9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698</v>
      </c>
      <c r="D30" s="66">
        <v>45282</v>
      </c>
      <c r="E30" s="66"/>
      <c r="F30" s="66"/>
      <c r="G30" s="66"/>
      <c r="H30" s="66"/>
      <c r="I30" s="18">
        <f t="shared" si="0"/>
        <v>45980</v>
      </c>
      <c r="J30" s="67"/>
      <c r="K30" s="66"/>
      <c r="L30" s="66"/>
      <c r="M30" s="66"/>
      <c r="N30" s="20">
        <f t="shared" si="1"/>
        <v>0</v>
      </c>
      <c r="O30" s="21">
        <f t="shared" si="2"/>
        <v>45980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11.9</v>
      </c>
      <c r="D31" s="75">
        <v>964.7</v>
      </c>
      <c r="E31" s="75"/>
      <c r="F31" s="75"/>
      <c r="G31" s="75"/>
      <c r="H31" s="75"/>
      <c r="I31" s="30">
        <f t="shared" si="0"/>
        <v>976.6</v>
      </c>
      <c r="J31" s="76"/>
      <c r="K31" s="75"/>
      <c r="L31" s="75"/>
      <c r="M31" s="75"/>
      <c r="N31" s="31">
        <f t="shared" si="1"/>
        <v>0</v>
      </c>
      <c r="O31" s="32">
        <f t="shared" si="2"/>
        <v>976.6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9.64</v>
      </c>
      <c r="D32" s="72">
        <v>207.56</v>
      </c>
      <c r="E32" s="72"/>
      <c r="F32" s="72">
        <v>0.2</v>
      </c>
      <c r="G32" s="72">
        <v>0.27</v>
      </c>
      <c r="H32" s="72"/>
      <c r="I32" s="27">
        <f t="shared" si="0"/>
        <v>217.67</v>
      </c>
      <c r="J32" s="73"/>
      <c r="K32" s="72"/>
      <c r="L32" s="72"/>
      <c r="M32" s="72"/>
      <c r="N32" s="28">
        <f t="shared" si="1"/>
        <v>0</v>
      </c>
      <c r="O32" s="29">
        <f t="shared" si="2"/>
        <v>217.67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2859</v>
      </c>
      <c r="D33" s="66">
        <v>46255</v>
      </c>
      <c r="E33" s="66"/>
      <c r="F33" s="66">
        <v>42</v>
      </c>
      <c r="G33" s="66">
        <v>67</v>
      </c>
      <c r="H33" s="66"/>
      <c r="I33" s="18">
        <f t="shared" si="0"/>
        <v>49223</v>
      </c>
      <c r="J33" s="67"/>
      <c r="K33" s="66"/>
      <c r="L33" s="66"/>
      <c r="M33" s="66"/>
      <c r="N33" s="20">
        <f t="shared" si="1"/>
        <v>0</v>
      </c>
      <c r="O33" s="21">
        <f t="shared" si="2"/>
        <v>49223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40.6</v>
      </c>
      <c r="D34" s="75">
        <v>847.7</v>
      </c>
      <c r="E34" s="75"/>
      <c r="F34" s="75">
        <v>0.6</v>
      </c>
      <c r="G34" s="75">
        <v>1.1000000000000001</v>
      </c>
      <c r="H34" s="75"/>
      <c r="I34" s="30">
        <f t="shared" si="0"/>
        <v>890.00000000000011</v>
      </c>
      <c r="J34" s="76"/>
      <c r="K34" s="75"/>
      <c r="L34" s="75"/>
      <c r="M34" s="75"/>
      <c r="N34" s="31">
        <f t="shared" si="1"/>
        <v>0</v>
      </c>
      <c r="O34" s="32">
        <f t="shared" si="2"/>
        <v>890.00000000000011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33.08</v>
      </c>
      <c r="D35" s="72">
        <v>299.38</v>
      </c>
      <c r="E35" s="72"/>
      <c r="F35" s="72">
        <v>3.58</v>
      </c>
      <c r="G35" s="72">
        <v>0.88</v>
      </c>
      <c r="H35" s="72"/>
      <c r="I35" s="27">
        <f t="shared" si="0"/>
        <v>336.91999999999996</v>
      </c>
      <c r="J35" s="73"/>
      <c r="K35" s="72"/>
      <c r="L35" s="72"/>
      <c r="M35" s="72"/>
      <c r="N35" s="28">
        <f t="shared" si="1"/>
        <v>0</v>
      </c>
      <c r="O35" s="29">
        <f t="shared" si="2"/>
        <v>336.91999999999996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10247</v>
      </c>
      <c r="D36" s="66">
        <v>71635</v>
      </c>
      <c r="E36" s="66"/>
      <c r="F36" s="66">
        <v>759</v>
      </c>
      <c r="G36" s="66">
        <v>239</v>
      </c>
      <c r="H36" s="66"/>
      <c r="I36" s="18">
        <f t="shared" si="0"/>
        <v>82880</v>
      </c>
      <c r="J36" s="67"/>
      <c r="K36" s="66"/>
      <c r="L36" s="66"/>
      <c r="M36" s="66"/>
      <c r="N36" s="20">
        <f t="shared" si="1"/>
        <v>0</v>
      </c>
      <c r="O36" s="21">
        <f t="shared" si="2"/>
        <v>82880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139.4</v>
      </c>
      <c r="D37" s="75">
        <v>1157.8</v>
      </c>
      <c r="E37" s="75"/>
      <c r="F37" s="75">
        <v>8.5</v>
      </c>
      <c r="G37" s="75">
        <v>3.4</v>
      </c>
      <c r="H37" s="75"/>
      <c r="I37" s="30">
        <f t="shared" ref="I37:I50" si="3">SUM(C37:H37)</f>
        <v>1309.1000000000001</v>
      </c>
      <c r="J37" s="76"/>
      <c r="K37" s="75"/>
      <c r="L37" s="75"/>
      <c r="M37" s="75"/>
      <c r="N37" s="31">
        <f t="shared" si="1"/>
        <v>0</v>
      </c>
      <c r="O37" s="32">
        <f t="shared" si="2"/>
        <v>1309.1000000000001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123.74</v>
      </c>
      <c r="D38" s="72">
        <v>357.34</v>
      </c>
      <c r="E38" s="72">
        <v>0.4</v>
      </c>
      <c r="F38" s="72">
        <v>12.56</v>
      </c>
      <c r="G38" s="72">
        <v>2.33</v>
      </c>
      <c r="H38" s="72"/>
      <c r="I38" s="27">
        <f t="shared" si="3"/>
        <v>496.36999999999995</v>
      </c>
      <c r="J38" s="73"/>
      <c r="K38" s="72"/>
      <c r="L38" s="72"/>
      <c r="M38" s="72"/>
      <c r="N38" s="28">
        <f t="shared" si="1"/>
        <v>0</v>
      </c>
      <c r="O38" s="29">
        <f t="shared" si="2"/>
        <v>496.36999999999995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41989</v>
      </c>
      <c r="D39" s="66">
        <v>92647</v>
      </c>
      <c r="E39" s="66">
        <v>105</v>
      </c>
      <c r="F39" s="66">
        <v>2445</v>
      </c>
      <c r="G39" s="66">
        <v>618</v>
      </c>
      <c r="H39" s="66"/>
      <c r="I39" s="18">
        <f t="shared" si="3"/>
        <v>137804</v>
      </c>
      <c r="J39" s="67"/>
      <c r="K39" s="66"/>
      <c r="L39" s="66"/>
      <c r="M39" s="66"/>
      <c r="N39" s="20">
        <f t="shared" si="1"/>
        <v>0</v>
      </c>
      <c r="O39" s="21">
        <f t="shared" si="2"/>
        <v>137804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535.4</v>
      </c>
      <c r="D40" s="75">
        <v>1311</v>
      </c>
      <c r="E40" s="75">
        <v>1.5</v>
      </c>
      <c r="F40" s="75">
        <v>24.9</v>
      </c>
      <c r="G40" s="75">
        <v>8.1</v>
      </c>
      <c r="H40" s="75"/>
      <c r="I40" s="30">
        <f t="shared" si="3"/>
        <v>1880.9</v>
      </c>
      <c r="J40" s="76"/>
      <c r="K40" s="75"/>
      <c r="L40" s="75"/>
      <c r="M40" s="75"/>
      <c r="N40" s="31">
        <f t="shared" si="1"/>
        <v>0</v>
      </c>
      <c r="O40" s="32">
        <f t="shared" si="2"/>
        <v>1880.9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216.15</v>
      </c>
      <c r="D41" s="72">
        <v>315.05</v>
      </c>
      <c r="E41" s="72">
        <v>0.53</v>
      </c>
      <c r="F41" s="72">
        <v>9.85</v>
      </c>
      <c r="G41" s="72">
        <v>5.38</v>
      </c>
      <c r="H41" s="72"/>
      <c r="I41" s="27">
        <f t="shared" si="3"/>
        <v>546.96</v>
      </c>
      <c r="J41" s="73"/>
      <c r="K41" s="72"/>
      <c r="L41" s="72"/>
      <c r="M41" s="72">
        <v>7.0000000000000007E-2</v>
      </c>
      <c r="N41" s="28">
        <f t="shared" si="1"/>
        <v>7.0000000000000007E-2</v>
      </c>
      <c r="O41" s="29">
        <f t="shared" si="2"/>
        <v>547.03000000000009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75234</v>
      </c>
      <c r="D42" s="66">
        <v>85042</v>
      </c>
      <c r="E42" s="66">
        <v>135</v>
      </c>
      <c r="F42" s="66">
        <v>2287</v>
      </c>
      <c r="G42" s="66">
        <v>1623</v>
      </c>
      <c r="H42" s="66"/>
      <c r="I42" s="18">
        <f t="shared" si="3"/>
        <v>164321</v>
      </c>
      <c r="J42" s="67"/>
      <c r="K42" s="66"/>
      <c r="L42" s="66"/>
      <c r="M42" s="66">
        <v>9</v>
      </c>
      <c r="N42" s="20">
        <f t="shared" si="1"/>
        <v>9</v>
      </c>
      <c r="O42" s="21">
        <f t="shared" si="2"/>
        <v>164330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888.7</v>
      </c>
      <c r="D43" s="75">
        <v>1164.4000000000001</v>
      </c>
      <c r="E43" s="75">
        <v>1.8</v>
      </c>
      <c r="F43" s="75">
        <v>20.2</v>
      </c>
      <c r="G43" s="75">
        <v>19.3</v>
      </c>
      <c r="H43" s="75"/>
      <c r="I43" s="30">
        <f t="shared" si="3"/>
        <v>2094.4000000000005</v>
      </c>
      <c r="J43" s="76"/>
      <c r="K43" s="75"/>
      <c r="L43" s="75"/>
      <c r="M43" s="75">
        <v>0.1</v>
      </c>
      <c r="N43" s="31">
        <f t="shared" si="1"/>
        <v>0.1</v>
      </c>
      <c r="O43" s="32">
        <f t="shared" si="2"/>
        <v>2094.5000000000005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275.93</v>
      </c>
      <c r="D44" s="72">
        <v>233.72</v>
      </c>
      <c r="E44" s="72">
        <v>1.42</v>
      </c>
      <c r="F44" s="72">
        <v>7.36</v>
      </c>
      <c r="G44" s="72">
        <v>44.61</v>
      </c>
      <c r="H44" s="72"/>
      <c r="I44" s="27">
        <f t="shared" si="3"/>
        <v>563.04</v>
      </c>
      <c r="J44" s="73"/>
      <c r="K44" s="72"/>
      <c r="L44" s="72"/>
      <c r="M44" s="72">
        <v>0.52</v>
      </c>
      <c r="N44" s="28">
        <f t="shared" si="1"/>
        <v>0.52</v>
      </c>
      <c r="O44" s="29">
        <f t="shared" si="2"/>
        <v>563.55999999999995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102149</v>
      </c>
      <c r="D45" s="66">
        <v>65932</v>
      </c>
      <c r="E45" s="66">
        <v>400</v>
      </c>
      <c r="F45" s="66">
        <v>1680</v>
      </c>
      <c r="G45" s="66">
        <v>11533</v>
      </c>
      <c r="H45" s="66"/>
      <c r="I45" s="18">
        <f t="shared" si="3"/>
        <v>181694</v>
      </c>
      <c r="J45" s="67"/>
      <c r="K45" s="66"/>
      <c r="L45" s="66"/>
      <c r="M45" s="66">
        <v>65</v>
      </c>
      <c r="N45" s="20">
        <f t="shared" si="1"/>
        <v>65</v>
      </c>
      <c r="O45" s="21">
        <f t="shared" si="2"/>
        <v>181759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1023.5</v>
      </c>
      <c r="D46" s="75">
        <v>780.9</v>
      </c>
      <c r="E46" s="75">
        <v>4.8</v>
      </c>
      <c r="F46" s="75">
        <v>14.4</v>
      </c>
      <c r="G46" s="75">
        <v>121.6</v>
      </c>
      <c r="H46" s="75"/>
      <c r="I46" s="30">
        <f t="shared" si="3"/>
        <v>1945.2</v>
      </c>
      <c r="J46" s="76"/>
      <c r="K46" s="75"/>
      <c r="L46" s="75"/>
      <c r="M46" s="75">
        <v>0.7</v>
      </c>
      <c r="N46" s="31">
        <f t="shared" si="1"/>
        <v>0.7</v>
      </c>
      <c r="O46" s="32">
        <f t="shared" si="2"/>
        <v>1945.9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219.78</v>
      </c>
      <c r="D47" s="72">
        <v>317.41000000000003</v>
      </c>
      <c r="E47" s="72">
        <v>5.54</v>
      </c>
      <c r="F47" s="72">
        <v>7.51</v>
      </c>
      <c r="G47" s="72">
        <v>16.53</v>
      </c>
      <c r="H47" s="72">
        <v>0.05</v>
      </c>
      <c r="I47" s="27">
        <f t="shared" si="3"/>
        <v>566.81999999999994</v>
      </c>
      <c r="J47" s="73"/>
      <c r="K47" s="72"/>
      <c r="L47" s="72"/>
      <c r="M47" s="72">
        <v>0.65</v>
      </c>
      <c r="N47" s="28">
        <f t="shared" si="1"/>
        <v>0.65</v>
      </c>
      <c r="O47" s="29">
        <f t="shared" si="2"/>
        <v>567.46999999999991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83418</v>
      </c>
      <c r="D48" s="66">
        <v>95362</v>
      </c>
      <c r="E48" s="66">
        <v>1516</v>
      </c>
      <c r="F48" s="66">
        <v>1911</v>
      </c>
      <c r="G48" s="66">
        <v>4220</v>
      </c>
      <c r="H48" s="66">
        <v>11</v>
      </c>
      <c r="I48" s="18">
        <f t="shared" si="3"/>
        <v>186438</v>
      </c>
      <c r="J48" s="67"/>
      <c r="K48" s="66"/>
      <c r="L48" s="66"/>
      <c r="M48" s="66">
        <v>84</v>
      </c>
      <c r="N48" s="20">
        <f t="shared" si="1"/>
        <v>84</v>
      </c>
      <c r="O48" s="21">
        <f t="shared" si="2"/>
        <v>186522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399</v>
      </c>
      <c r="D49" s="75">
        <v>243.1</v>
      </c>
      <c r="E49" s="75">
        <v>2.1</v>
      </c>
      <c r="F49" s="75">
        <v>12.8</v>
      </c>
      <c r="G49" s="75">
        <v>36</v>
      </c>
      <c r="H49" s="75">
        <v>0.1</v>
      </c>
      <c r="I49" s="30">
        <f t="shared" si="3"/>
        <v>693.1</v>
      </c>
      <c r="J49" s="76"/>
      <c r="K49" s="75"/>
      <c r="L49" s="75"/>
      <c r="M49" s="75">
        <v>0</v>
      </c>
      <c r="N49" s="31">
        <f t="shared" si="1"/>
        <v>0</v>
      </c>
      <c r="O49" s="32">
        <f t="shared" si="2"/>
        <v>693.1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883.52</v>
      </c>
      <c r="D50" s="63">
        <v>2197.4499999999998</v>
      </c>
      <c r="E50" s="63">
        <v>7.89</v>
      </c>
      <c r="F50" s="63">
        <v>42.02</v>
      </c>
      <c r="G50" s="63">
        <v>70.42</v>
      </c>
      <c r="H50" s="63">
        <v>0.05</v>
      </c>
      <c r="I50" s="11">
        <f t="shared" si="3"/>
        <v>3201.35</v>
      </c>
      <c r="J50" s="64"/>
      <c r="K50" s="63"/>
      <c r="L50" s="63"/>
      <c r="M50" s="63">
        <v>13.33</v>
      </c>
      <c r="N50" s="13">
        <f t="shared" si="1"/>
        <v>13.33</v>
      </c>
      <c r="O50" s="14">
        <f t="shared" si="2"/>
        <v>3214.68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317312</v>
      </c>
      <c r="D51" s="66">
        <v>544758</v>
      </c>
      <c r="E51" s="66">
        <v>2156</v>
      </c>
      <c r="F51" s="66">
        <v>9288</v>
      </c>
      <c r="G51" s="66">
        <v>18326</v>
      </c>
      <c r="H51" s="66">
        <v>11</v>
      </c>
      <c r="I51" s="18">
        <f t="shared" ref="I51:I58" si="4">SUM(C51:H51)</f>
        <v>891851</v>
      </c>
      <c r="J51" s="67"/>
      <c r="K51" s="66"/>
      <c r="L51" s="66"/>
      <c r="M51" s="66">
        <v>621</v>
      </c>
      <c r="N51" s="20">
        <f t="shared" si="1"/>
        <v>621</v>
      </c>
      <c r="O51" s="21">
        <f>SUM(N51,I51)</f>
        <v>892472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3054.9</v>
      </c>
      <c r="D52" s="75">
        <v>7659.2</v>
      </c>
      <c r="E52" s="75">
        <v>10.199999999999999</v>
      </c>
      <c r="F52" s="75">
        <v>84.8</v>
      </c>
      <c r="G52" s="75">
        <v>190.7</v>
      </c>
      <c r="H52" s="75">
        <v>0.1</v>
      </c>
      <c r="I52" s="30">
        <f t="shared" si="4"/>
        <v>10999.900000000001</v>
      </c>
      <c r="J52" s="76"/>
      <c r="K52" s="75"/>
      <c r="L52" s="75"/>
      <c r="M52" s="75">
        <v>20.9</v>
      </c>
      <c r="N52" s="31">
        <f t="shared" si="1"/>
        <v>20.9</v>
      </c>
      <c r="O52" s="32">
        <f t="shared" si="2"/>
        <v>11020.800000000001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881.37</v>
      </c>
      <c r="D53" s="72">
        <v>1755.77</v>
      </c>
      <c r="E53" s="72">
        <v>7.89</v>
      </c>
      <c r="F53" s="72">
        <v>41.06</v>
      </c>
      <c r="G53" s="72">
        <v>70</v>
      </c>
      <c r="H53" s="72">
        <v>0.05</v>
      </c>
      <c r="I53" s="27">
        <f t="shared" si="4"/>
        <v>2756.14</v>
      </c>
      <c r="J53" s="73"/>
      <c r="K53" s="72"/>
      <c r="L53" s="72"/>
      <c r="M53" s="72">
        <v>9</v>
      </c>
      <c r="N53" s="28">
        <f t="shared" si="1"/>
        <v>9</v>
      </c>
      <c r="O53" s="29">
        <f t="shared" si="2"/>
        <v>2765.14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316737</v>
      </c>
      <c r="D54" s="66">
        <v>462051</v>
      </c>
      <c r="E54" s="66">
        <v>2156</v>
      </c>
      <c r="F54" s="66">
        <v>9124</v>
      </c>
      <c r="G54" s="66">
        <v>18300</v>
      </c>
      <c r="H54" s="66">
        <v>11</v>
      </c>
      <c r="I54" s="18">
        <f t="shared" si="4"/>
        <v>808379</v>
      </c>
      <c r="J54" s="67"/>
      <c r="K54" s="66"/>
      <c r="L54" s="66"/>
      <c r="M54" s="66">
        <v>494</v>
      </c>
      <c r="N54" s="20">
        <f t="shared" si="1"/>
        <v>494</v>
      </c>
      <c r="O54" s="21">
        <f t="shared" si="2"/>
        <v>808873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3041.8</v>
      </c>
      <c r="D55" s="69">
        <v>5616.9</v>
      </c>
      <c r="E55" s="69">
        <v>10.199999999999999</v>
      </c>
      <c r="F55" s="69">
        <v>81.400000000000006</v>
      </c>
      <c r="G55" s="69">
        <v>189.5</v>
      </c>
      <c r="H55" s="69">
        <v>0.1</v>
      </c>
      <c r="I55" s="24">
        <f t="shared" si="4"/>
        <v>8939.9000000000015</v>
      </c>
      <c r="J55" s="70"/>
      <c r="K55" s="69"/>
      <c r="L55" s="69"/>
      <c r="M55" s="69">
        <v>12.4</v>
      </c>
      <c r="N55" s="24">
        <f t="shared" si="1"/>
        <v>12.4</v>
      </c>
      <c r="O55" s="26">
        <f t="shared" si="2"/>
        <v>8952.3000000000011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883.52</v>
      </c>
      <c r="D56" s="10">
        <f t="shared" si="5"/>
        <v>2234.89</v>
      </c>
      <c r="E56" s="10">
        <f t="shared" si="5"/>
        <v>8.23</v>
      </c>
      <c r="F56" s="10">
        <f t="shared" si="5"/>
        <v>42.21</v>
      </c>
      <c r="G56" s="10">
        <f t="shared" si="5"/>
        <v>70.42</v>
      </c>
      <c r="H56" s="10">
        <f t="shared" si="5"/>
        <v>0.05</v>
      </c>
      <c r="I56" s="36">
        <f>SUM(C56:H56)</f>
        <v>3239.32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15.19</v>
      </c>
      <c r="N56" s="12">
        <f t="shared" si="1"/>
        <v>15.19</v>
      </c>
      <c r="O56" s="14">
        <f t="shared" si="2"/>
        <v>3254.51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317312</v>
      </c>
      <c r="D57" s="17">
        <f t="shared" si="5"/>
        <v>549163</v>
      </c>
      <c r="E57" s="17">
        <f t="shared" si="5"/>
        <v>2179</v>
      </c>
      <c r="F57" s="17">
        <f t="shared" si="5"/>
        <v>9299</v>
      </c>
      <c r="G57" s="17">
        <f t="shared" si="5"/>
        <v>18326</v>
      </c>
      <c r="H57" s="17">
        <f t="shared" si="5"/>
        <v>11</v>
      </c>
      <c r="I57" s="37">
        <f t="shared" si="4"/>
        <v>896290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0</v>
      </c>
      <c r="M57" s="17">
        <f t="shared" si="6"/>
        <v>621</v>
      </c>
      <c r="N57" s="19">
        <f t="shared" si="1"/>
        <v>621</v>
      </c>
      <c r="O57" s="21">
        <f t="shared" si="2"/>
        <v>896911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3054.9</v>
      </c>
      <c r="D58" s="40">
        <f t="shared" si="5"/>
        <v>7879.9</v>
      </c>
      <c r="E58" s="40">
        <f t="shared" si="5"/>
        <v>11.999999999999998</v>
      </c>
      <c r="F58" s="40">
        <f t="shared" si="5"/>
        <v>85.4</v>
      </c>
      <c r="G58" s="40">
        <f t="shared" si="5"/>
        <v>190.7</v>
      </c>
      <c r="H58" s="40">
        <f t="shared" si="5"/>
        <v>0.1</v>
      </c>
      <c r="I58" s="41">
        <f t="shared" si="4"/>
        <v>11223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20.900000000000002</v>
      </c>
      <c r="N58" s="42">
        <f t="shared" si="1"/>
        <v>20.900000000000002</v>
      </c>
      <c r="O58" s="43">
        <f t="shared" si="2"/>
        <v>11243.9</v>
      </c>
      <c r="P58" s="44">
        <f>SUM(O56,P53,P54,P57)</f>
        <v>3254.51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1.86</v>
      </c>
      <c r="N63" s="13">
        <f>SUM(J63:M63)</f>
        <v>1.86</v>
      </c>
      <c r="O63" s="14">
        <f>SUM(N63,I63)</f>
        <v>1.86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98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8.15</v>
      </c>
      <c r="E72" s="72">
        <v>0.24</v>
      </c>
      <c r="F72" s="72"/>
      <c r="G72" s="72"/>
      <c r="H72" s="72"/>
      <c r="I72" s="27">
        <f t="shared" si="7"/>
        <v>8.39</v>
      </c>
      <c r="J72" s="73"/>
      <c r="K72" s="72"/>
      <c r="L72" s="72"/>
      <c r="M72" s="72">
        <v>4.33</v>
      </c>
      <c r="N72" s="28">
        <f t="shared" si="8"/>
        <v>4.33</v>
      </c>
      <c r="O72" s="29">
        <f t="shared" si="9"/>
        <v>12.72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549</v>
      </c>
      <c r="E73" s="66">
        <v>12</v>
      </c>
      <c r="F73" s="66"/>
      <c r="G73" s="66"/>
      <c r="H73" s="66"/>
      <c r="I73" s="18">
        <f t="shared" si="7"/>
        <v>561</v>
      </c>
      <c r="J73" s="67"/>
      <c r="K73" s="66"/>
      <c r="L73" s="66"/>
      <c r="M73" s="66">
        <v>127</v>
      </c>
      <c r="N73" s="20">
        <f t="shared" si="8"/>
        <v>127</v>
      </c>
      <c r="O73" s="21">
        <f t="shared" si="9"/>
        <v>688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50.4</v>
      </c>
      <c r="E74" s="75">
        <v>1.2</v>
      </c>
      <c r="F74" s="75"/>
      <c r="G74" s="75"/>
      <c r="H74" s="75"/>
      <c r="I74" s="30">
        <f t="shared" si="7"/>
        <v>51.6</v>
      </c>
      <c r="J74" s="76"/>
      <c r="K74" s="75"/>
      <c r="L74" s="75"/>
      <c r="M74" s="75">
        <v>8.5</v>
      </c>
      <c r="N74" s="31">
        <f t="shared" si="8"/>
        <v>8.5</v>
      </c>
      <c r="O74" s="32">
        <f t="shared" si="9"/>
        <v>60.1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0.04</v>
      </c>
      <c r="D75" s="72">
        <v>3.39</v>
      </c>
      <c r="E75" s="72">
        <v>0.1</v>
      </c>
      <c r="F75" s="72">
        <v>0.19</v>
      </c>
      <c r="G75" s="72">
        <v>0.42</v>
      </c>
      <c r="H75" s="72"/>
      <c r="I75" s="27">
        <f t="shared" si="7"/>
        <v>4.1400000000000006</v>
      </c>
      <c r="J75" s="73"/>
      <c r="K75" s="72"/>
      <c r="L75" s="72"/>
      <c r="M75" s="72">
        <v>0.4</v>
      </c>
      <c r="N75" s="28">
        <f t="shared" si="8"/>
        <v>0.4</v>
      </c>
      <c r="O75" s="29">
        <f t="shared" si="9"/>
        <v>4.5400000000000009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7</v>
      </c>
      <c r="D76" s="66">
        <v>373</v>
      </c>
      <c r="E76" s="66">
        <v>11</v>
      </c>
      <c r="F76" s="66">
        <v>11</v>
      </c>
      <c r="G76" s="66">
        <v>26</v>
      </c>
      <c r="H76" s="66"/>
      <c r="I76" s="18">
        <f t="shared" si="7"/>
        <v>428</v>
      </c>
      <c r="J76" s="67"/>
      <c r="K76" s="66"/>
      <c r="L76" s="66"/>
      <c r="M76" s="66">
        <v>11</v>
      </c>
      <c r="N76" s="20">
        <f t="shared" si="8"/>
        <v>11</v>
      </c>
      <c r="O76" s="21">
        <f t="shared" si="9"/>
        <v>439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0.3</v>
      </c>
      <c r="D77" s="75">
        <v>21.9</v>
      </c>
      <c r="E77" s="75">
        <v>0.6</v>
      </c>
      <c r="F77" s="75">
        <v>0.6</v>
      </c>
      <c r="G77" s="75">
        <v>1.2</v>
      </c>
      <c r="H77" s="75"/>
      <c r="I77" s="30">
        <f t="shared" si="7"/>
        <v>24.6</v>
      </c>
      <c r="J77" s="76"/>
      <c r="K77" s="75"/>
      <c r="L77" s="75"/>
      <c r="M77" s="75">
        <v>0.6</v>
      </c>
      <c r="N77" s="31">
        <f t="shared" si="8"/>
        <v>0.6</v>
      </c>
      <c r="O77" s="32">
        <f t="shared" si="9"/>
        <v>25.200000000000003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34.89</v>
      </c>
      <c r="E78" s="72"/>
      <c r="F78" s="72">
        <v>0.06</v>
      </c>
      <c r="G78" s="72"/>
      <c r="H78" s="72"/>
      <c r="I78" s="27">
        <f t="shared" si="7"/>
        <v>34.950000000000003</v>
      </c>
      <c r="J78" s="73"/>
      <c r="K78" s="72"/>
      <c r="L78" s="72"/>
      <c r="M78" s="72">
        <v>3.5</v>
      </c>
      <c r="N78" s="28">
        <f t="shared" si="8"/>
        <v>3.5</v>
      </c>
      <c r="O78" s="29">
        <f t="shared" si="9"/>
        <v>38.450000000000003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4788</v>
      </c>
      <c r="E79" s="66"/>
      <c r="F79" s="66">
        <v>8</v>
      </c>
      <c r="G79" s="66"/>
      <c r="H79" s="66"/>
      <c r="I79" s="18">
        <f t="shared" si="7"/>
        <v>4796</v>
      </c>
      <c r="J79" s="67"/>
      <c r="K79" s="66"/>
      <c r="L79" s="66"/>
      <c r="M79" s="66">
        <v>123</v>
      </c>
      <c r="N79" s="20">
        <f t="shared" si="8"/>
        <v>123</v>
      </c>
      <c r="O79" s="21">
        <f t="shared" si="9"/>
        <v>4919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204.5</v>
      </c>
      <c r="E80" s="75"/>
      <c r="F80" s="75">
        <v>0.3</v>
      </c>
      <c r="G80" s="75"/>
      <c r="H80" s="75"/>
      <c r="I80" s="30">
        <f t="shared" si="7"/>
        <v>204.8</v>
      </c>
      <c r="J80" s="76"/>
      <c r="K80" s="75"/>
      <c r="L80" s="75"/>
      <c r="M80" s="75">
        <v>5</v>
      </c>
      <c r="N80" s="31">
        <f t="shared" si="8"/>
        <v>5</v>
      </c>
      <c r="O80" s="32">
        <f t="shared" si="9"/>
        <v>209.8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0.03</v>
      </c>
      <c r="D81" s="72">
        <v>51.91</v>
      </c>
      <c r="E81" s="72"/>
      <c r="F81" s="72"/>
      <c r="G81" s="72"/>
      <c r="H81" s="72"/>
      <c r="I81" s="27">
        <f t="shared" si="7"/>
        <v>51.94</v>
      </c>
      <c r="J81" s="73"/>
      <c r="K81" s="72"/>
      <c r="L81" s="72"/>
      <c r="M81" s="72">
        <v>2.82</v>
      </c>
      <c r="N81" s="28">
        <f t="shared" si="8"/>
        <v>2.82</v>
      </c>
      <c r="O81" s="29">
        <f t="shared" si="9"/>
        <v>54.76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</v>
      </c>
      <c r="D82" s="66">
        <v>8817</v>
      </c>
      <c r="E82" s="66"/>
      <c r="F82" s="66"/>
      <c r="G82" s="66"/>
      <c r="H82" s="66"/>
      <c r="I82" s="18">
        <f t="shared" si="7"/>
        <v>8825</v>
      </c>
      <c r="J82" s="67"/>
      <c r="K82" s="66"/>
      <c r="L82" s="66"/>
      <c r="M82" s="66">
        <v>133</v>
      </c>
      <c r="N82" s="20">
        <f t="shared" si="8"/>
        <v>133</v>
      </c>
      <c r="O82" s="21">
        <f t="shared" si="9"/>
        <v>8958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0.2</v>
      </c>
      <c r="D83" s="75">
        <v>283.8</v>
      </c>
      <c r="E83" s="75"/>
      <c r="F83" s="75"/>
      <c r="G83" s="75"/>
      <c r="H83" s="75"/>
      <c r="I83" s="30">
        <f t="shared" si="7"/>
        <v>284</v>
      </c>
      <c r="J83" s="76"/>
      <c r="K83" s="75"/>
      <c r="L83" s="75"/>
      <c r="M83" s="75">
        <v>4</v>
      </c>
      <c r="N83" s="31">
        <f t="shared" si="8"/>
        <v>4</v>
      </c>
      <c r="O83" s="32">
        <f t="shared" si="9"/>
        <v>288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2.63</v>
      </c>
      <c r="D84" s="72">
        <v>179.69</v>
      </c>
      <c r="E84" s="72"/>
      <c r="F84" s="72">
        <v>0.9</v>
      </c>
      <c r="G84" s="72"/>
      <c r="H84" s="72"/>
      <c r="I84" s="27">
        <f t="shared" si="7"/>
        <v>183.22</v>
      </c>
      <c r="J84" s="73"/>
      <c r="K84" s="72"/>
      <c r="L84" s="72"/>
      <c r="M84" s="72">
        <v>1.04</v>
      </c>
      <c r="N84" s="28">
        <f t="shared" si="8"/>
        <v>1.04</v>
      </c>
      <c r="O84" s="29">
        <f t="shared" si="9"/>
        <v>184.26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703</v>
      </c>
      <c r="D85" s="66">
        <v>32481</v>
      </c>
      <c r="E85" s="66"/>
      <c r="F85" s="66">
        <v>156</v>
      </c>
      <c r="G85" s="66"/>
      <c r="H85" s="66"/>
      <c r="I85" s="18">
        <f t="shared" si="7"/>
        <v>33340</v>
      </c>
      <c r="J85" s="67"/>
      <c r="K85" s="66"/>
      <c r="L85" s="66"/>
      <c r="M85" s="66">
        <v>69</v>
      </c>
      <c r="N85" s="20">
        <f t="shared" si="8"/>
        <v>69</v>
      </c>
      <c r="O85" s="21">
        <f t="shared" si="9"/>
        <v>33409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15.9</v>
      </c>
      <c r="D86" s="75">
        <v>849.7</v>
      </c>
      <c r="E86" s="75"/>
      <c r="F86" s="75">
        <v>3.1</v>
      </c>
      <c r="G86" s="75"/>
      <c r="H86" s="75"/>
      <c r="I86" s="30">
        <f t="shared" si="7"/>
        <v>868.7</v>
      </c>
      <c r="J86" s="76"/>
      <c r="K86" s="75"/>
      <c r="L86" s="75"/>
      <c r="M86" s="75">
        <v>2</v>
      </c>
      <c r="N86" s="31">
        <f t="shared" si="8"/>
        <v>2</v>
      </c>
      <c r="O86" s="32">
        <f t="shared" si="9"/>
        <v>870.7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2.5</v>
      </c>
      <c r="D87" s="72">
        <v>226.4</v>
      </c>
      <c r="E87" s="72"/>
      <c r="F87" s="72"/>
      <c r="G87" s="72"/>
      <c r="H87" s="72"/>
      <c r="I87" s="27">
        <f t="shared" si="7"/>
        <v>228.9</v>
      </c>
      <c r="J87" s="73"/>
      <c r="K87" s="72"/>
      <c r="L87" s="72"/>
      <c r="M87" s="72"/>
      <c r="N87" s="28">
        <f t="shared" si="8"/>
        <v>0</v>
      </c>
      <c r="O87" s="29">
        <f t="shared" si="9"/>
        <v>228.9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698</v>
      </c>
      <c r="D88" s="66">
        <v>45282</v>
      </c>
      <c r="E88" s="66"/>
      <c r="F88" s="66"/>
      <c r="G88" s="66"/>
      <c r="H88" s="66"/>
      <c r="I88" s="18">
        <f t="shared" si="7"/>
        <v>45980</v>
      </c>
      <c r="J88" s="67"/>
      <c r="K88" s="66"/>
      <c r="L88" s="66"/>
      <c r="M88" s="66"/>
      <c r="N88" s="20">
        <f t="shared" si="8"/>
        <v>0</v>
      </c>
      <c r="O88" s="21">
        <f t="shared" si="9"/>
        <v>45980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11.9</v>
      </c>
      <c r="D89" s="75">
        <v>964.7</v>
      </c>
      <c r="E89" s="75"/>
      <c r="F89" s="75"/>
      <c r="G89" s="75"/>
      <c r="H89" s="75"/>
      <c r="I89" s="30">
        <f t="shared" si="7"/>
        <v>976.6</v>
      </c>
      <c r="J89" s="76"/>
      <c r="K89" s="75"/>
      <c r="L89" s="75"/>
      <c r="M89" s="75"/>
      <c r="N89" s="31">
        <f t="shared" si="8"/>
        <v>0</v>
      </c>
      <c r="O89" s="32">
        <f t="shared" si="9"/>
        <v>976.6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9.64</v>
      </c>
      <c r="D90" s="72">
        <v>207.56</v>
      </c>
      <c r="E90" s="72"/>
      <c r="F90" s="72">
        <v>0.2</v>
      </c>
      <c r="G90" s="72">
        <v>0.27</v>
      </c>
      <c r="H90" s="72"/>
      <c r="I90" s="27">
        <f t="shared" si="7"/>
        <v>217.67</v>
      </c>
      <c r="J90" s="73"/>
      <c r="K90" s="72"/>
      <c r="L90" s="72"/>
      <c r="M90" s="72"/>
      <c r="N90" s="28">
        <f t="shared" si="8"/>
        <v>0</v>
      </c>
      <c r="O90" s="29">
        <f t="shared" si="9"/>
        <v>217.67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2859</v>
      </c>
      <c r="D91" s="66">
        <v>46255</v>
      </c>
      <c r="E91" s="66"/>
      <c r="F91" s="66">
        <v>42</v>
      </c>
      <c r="G91" s="66">
        <v>67</v>
      </c>
      <c r="H91" s="66"/>
      <c r="I91" s="18">
        <f t="shared" si="7"/>
        <v>49223</v>
      </c>
      <c r="J91" s="67"/>
      <c r="K91" s="66"/>
      <c r="L91" s="66"/>
      <c r="M91" s="66"/>
      <c r="N91" s="20">
        <f t="shared" si="8"/>
        <v>0</v>
      </c>
      <c r="O91" s="21">
        <f t="shared" si="9"/>
        <v>49223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40.6</v>
      </c>
      <c r="D92" s="75">
        <v>847.7</v>
      </c>
      <c r="E92" s="75"/>
      <c r="F92" s="75">
        <v>0.6</v>
      </c>
      <c r="G92" s="75">
        <v>1.1000000000000001</v>
      </c>
      <c r="H92" s="75"/>
      <c r="I92" s="30">
        <f t="shared" si="7"/>
        <v>890.00000000000011</v>
      </c>
      <c r="J92" s="76"/>
      <c r="K92" s="75"/>
      <c r="L92" s="75"/>
      <c r="M92" s="75"/>
      <c r="N92" s="31">
        <f t="shared" si="8"/>
        <v>0</v>
      </c>
      <c r="O92" s="32">
        <f t="shared" si="9"/>
        <v>890.00000000000011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33.08</v>
      </c>
      <c r="D93" s="72">
        <v>299.38</v>
      </c>
      <c r="E93" s="72"/>
      <c r="F93" s="72">
        <v>3.58</v>
      </c>
      <c r="G93" s="72">
        <v>0.88</v>
      </c>
      <c r="H93" s="72"/>
      <c r="I93" s="27">
        <f t="shared" si="7"/>
        <v>336.91999999999996</v>
      </c>
      <c r="J93" s="73"/>
      <c r="K93" s="72"/>
      <c r="L93" s="72"/>
      <c r="M93" s="72"/>
      <c r="N93" s="28">
        <f t="shared" si="8"/>
        <v>0</v>
      </c>
      <c r="O93" s="29">
        <f t="shared" si="9"/>
        <v>336.91999999999996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10247</v>
      </c>
      <c r="D94" s="66">
        <v>71635</v>
      </c>
      <c r="E94" s="66"/>
      <c r="F94" s="66">
        <v>759</v>
      </c>
      <c r="G94" s="66">
        <v>239</v>
      </c>
      <c r="H94" s="66"/>
      <c r="I94" s="18">
        <f t="shared" si="7"/>
        <v>82880</v>
      </c>
      <c r="J94" s="67"/>
      <c r="K94" s="66"/>
      <c r="L94" s="66"/>
      <c r="M94" s="66"/>
      <c r="N94" s="20">
        <f t="shared" si="8"/>
        <v>0</v>
      </c>
      <c r="O94" s="21">
        <f t="shared" si="9"/>
        <v>82880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139.4</v>
      </c>
      <c r="D95" s="75">
        <v>1157.8</v>
      </c>
      <c r="E95" s="75"/>
      <c r="F95" s="75">
        <v>8.5</v>
      </c>
      <c r="G95" s="75">
        <v>3.4</v>
      </c>
      <c r="H95" s="75"/>
      <c r="I95" s="30">
        <f t="shared" si="7"/>
        <v>1309.1000000000001</v>
      </c>
      <c r="J95" s="76"/>
      <c r="K95" s="75"/>
      <c r="L95" s="75"/>
      <c r="M95" s="75"/>
      <c r="N95" s="31">
        <f t="shared" si="8"/>
        <v>0</v>
      </c>
      <c r="O95" s="32">
        <f t="shared" si="9"/>
        <v>1309.1000000000001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123.74</v>
      </c>
      <c r="D96" s="72">
        <v>357.34</v>
      </c>
      <c r="E96" s="72">
        <v>0.4</v>
      </c>
      <c r="F96" s="72">
        <v>12.56</v>
      </c>
      <c r="G96" s="72">
        <v>2.33</v>
      </c>
      <c r="H96" s="72"/>
      <c r="I96" s="27">
        <f t="shared" si="7"/>
        <v>496.36999999999995</v>
      </c>
      <c r="J96" s="73"/>
      <c r="K96" s="72"/>
      <c r="L96" s="72"/>
      <c r="M96" s="72"/>
      <c r="N96" s="28">
        <f t="shared" si="8"/>
        <v>0</v>
      </c>
      <c r="O96" s="29">
        <f t="shared" si="9"/>
        <v>496.36999999999995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41989</v>
      </c>
      <c r="D97" s="66">
        <v>92647</v>
      </c>
      <c r="E97" s="66">
        <v>105</v>
      </c>
      <c r="F97" s="66">
        <v>2445</v>
      </c>
      <c r="G97" s="66">
        <v>618</v>
      </c>
      <c r="H97" s="66"/>
      <c r="I97" s="18">
        <f t="shared" si="7"/>
        <v>137804</v>
      </c>
      <c r="J97" s="67"/>
      <c r="K97" s="66"/>
      <c r="L97" s="66"/>
      <c r="M97" s="66"/>
      <c r="N97" s="20">
        <f t="shared" si="8"/>
        <v>0</v>
      </c>
      <c r="O97" s="21">
        <f t="shared" si="9"/>
        <v>137804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535.4</v>
      </c>
      <c r="D98" s="75">
        <v>1311</v>
      </c>
      <c r="E98" s="75">
        <v>1.5</v>
      </c>
      <c r="F98" s="75">
        <v>24.9</v>
      </c>
      <c r="G98" s="75">
        <v>8.1</v>
      </c>
      <c r="H98" s="75"/>
      <c r="I98" s="30">
        <f t="shared" si="7"/>
        <v>1880.9</v>
      </c>
      <c r="J98" s="76"/>
      <c r="K98" s="75"/>
      <c r="L98" s="75"/>
      <c r="M98" s="75"/>
      <c r="N98" s="31">
        <f t="shared" si="8"/>
        <v>0</v>
      </c>
      <c r="O98" s="32">
        <f t="shared" si="9"/>
        <v>1880.9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216.15</v>
      </c>
      <c r="D99" s="72">
        <v>315.05</v>
      </c>
      <c r="E99" s="72">
        <v>0.53</v>
      </c>
      <c r="F99" s="72">
        <v>9.85</v>
      </c>
      <c r="G99" s="72">
        <v>5.38</v>
      </c>
      <c r="H99" s="72"/>
      <c r="I99" s="27">
        <f t="shared" si="7"/>
        <v>546.96</v>
      </c>
      <c r="J99" s="73"/>
      <c r="K99" s="72"/>
      <c r="L99" s="72"/>
      <c r="M99" s="72">
        <v>7.0000000000000007E-2</v>
      </c>
      <c r="N99" s="28">
        <f t="shared" si="8"/>
        <v>7.0000000000000007E-2</v>
      </c>
      <c r="O99" s="29">
        <f t="shared" si="9"/>
        <v>547.03000000000009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75234</v>
      </c>
      <c r="D100" s="66">
        <v>85042</v>
      </c>
      <c r="E100" s="66">
        <v>135</v>
      </c>
      <c r="F100" s="66">
        <v>2287</v>
      </c>
      <c r="G100" s="66">
        <v>1623</v>
      </c>
      <c r="H100" s="66"/>
      <c r="I100" s="18">
        <f t="shared" si="7"/>
        <v>164321</v>
      </c>
      <c r="J100" s="67"/>
      <c r="K100" s="66"/>
      <c r="L100" s="66"/>
      <c r="M100" s="66">
        <v>9</v>
      </c>
      <c r="N100" s="20">
        <f t="shared" si="8"/>
        <v>9</v>
      </c>
      <c r="O100" s="21">
        <f t="shared" si="9"/>
        <v>164330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888.7</v>
      </c>
      <c r="D101" s="75">
        <v>1164.4000000000001</v>
      </c>
      <c r="E101" s="75">
        <v>1.8</v>
      </c>
      <c r="F101" s="75">
        <v>20.2</v>
      </c>
      <c r="G101" s="75">
        <v>19.3</v>
      </c>
      <c r="H101" s="75"/>
      <c r="I101" s="30">
        <f t="shared" si="7"/>
        <v>2094.4000000000005</v>
      </c>
      <c r="J101" s="76"/>
      <c r="K101" s="75"/>
      <c r="L101" s="75"/>
      <c r="M101" s="75">
        <v>0.1</v>
      </c>
      <c r="N101" s="31">
        <f t="shared" si="8"/>
        <v>0.1</v>
      </c>
      <c r="O101" s="32">
        <f t="shared" si="9"/>
        <v>2094.5000000000005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275.93</v>
      </c>
      <c r="D102" s="72">
        <v>233.72</v>
      </c>
      <c r="E102" s="72">
        <v>1.42</v>
      </c>
      <c r="F102" s="72">
        <v>7.36</v>
      </c>
      <c r="G102" s="72">
        <v>44.61</v>
      </c>
      <c r="H102" s="72"/>
      <c r="I102" s="27">
        <f t="shared" si="7"/>
        <v>563.04</v>
      </c>
      <c r="J102" s="73"/>
      <c r="K102" s="72"/>
      <c r="L102" s="72"/>
      <c r="M102" s="72">
        <v>0.52</v>
      </c>
      <c r="N102" s="28">
        <f t="shared" si="8"/>
        <v>0.52</v>
      </c>
      <c r="O102" s="29">
        <f t="shared" si="9"/>
        <v>563.55999999999995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102149</v>
      </c>
      <c r="D103" s="66">
        <v>65932</v>
      </c>
      <c r="E103" s="66">
        <v>400</v>
      </c>
      <c r="F103" s="66">
        <v>1680</v>
      </c>
      <c r="G103" s="66">
        <v>11533</v>
      </c>
      <c r="H103" s="66"/>
      <c r="I103" s="18">
        <f t="shared" si="7"/>
        <v>181694</v>
      </c>
      <c r="J103" s="67"/>
      <c r="K103" s="66"/>
      <c r="L103" s="66"/>
      <c r="M103" s="66">
        <v>65</v>
      </c>
      <c r="N103" s="20">
        <f t="shared" si="8"/>
        <v>65</v>
      </c>
      <c r="O103" s="21">
        <f t="shared" si="9"/>
        <v>181759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1023.5</v>
      </c>
      <c r="D104" s="75">
        <v>780.9</v>
      </c>
      <c r="E104" s="75">
        <v>4.8</v>
      </c>
      <c r="F104" s="75">
        <v>14.4</v>
      </c>
      <c r="G104" s="75">
        <v>121.6</v>
      </c>
      <c r="H104" s="75"/>
      <c r="I104" s="30">
        <f t="shared" si="7"/>
        <v>1945.2</v>
      </c>
      <c r="J104" s="76"/>
      <c r="K104" s="75"/>
      <c r="L104" s="75"/>
      <c r="M104" s="75">
        <v>0.7</v>
      </c>
      <c r="N104" s="31">
        <f t="shared" si="8"/>
        <v>0.7</v>
      </c>
      <c r="O104" s="32">
        <f t="shared" si="9"/>
        <v>1945.9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91.25</v>
      </c>
      <c r="D105" s="72">
        <v>64.75</v>
      </c>
      <c r="E105" s="72">
        <v>0.68</v>
      </c>
      <c r="F105" s="72">
        <v>6.41</v>
      </c>
      <c r="G105" s="72">
        <v>6.67</v>
      </c>
      <c r="H105" s="72"/>
      <c r="I105" s="27">
        <f t="shared" si="7"/>
        <v>169.76</v>
      </c>
      <c r="J105" s="73"/>
      <c r="K105" s="72"/>
      <c r="L105" s="72"/>
      <c r="M105" s="72"/>
      <c r="N105" s="28">
        <f t="shared" si="8"/>
        <v>0</v>
      </c>
      <c r="O105" s="29">
        <f t="shared" si="9"/>
        <v>169.76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32555</v>
      </c>
      <c r="D106" s="66">
        <v>18675</v>
      </c>
      <c r="E106" s="66">
        <v>188</v>
      </c>
      <c r="F106" s="66">
        <v>1611</v>
      </c>
      <c r="G106" s="66">
        <v>1733</v>
      </c>
      <c r="H106" s="66"/>
      <c r="I106" s="18">
        <f t="shared" si="7"/>
        <v>54762</v>
      </c>
      <c r="J106" s="67"/>
      <c r="K106" s="66"/>
      <c r="L106" s="66"/>
      <c r="M106" s="66"/>
      <c r="N106" s="20">
        <f t="shared" si="8"/>
        <v>0</v>
      </c>
      <c r="O106" s="21">
        <f t="shared" si="9"/>
        <v>54762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293.89999999999998</v>
      </c>
      <c r="D107" s="75">
        <v>195.6</v>
      </c>
      <c r="E107" s="75">
        <v>1.9</v>
      </c>
      <c r="F107" s="75">
        <v>11.4</v>
      </c>
      <c r="G107" s="75">
        <v>15.9</v>
      </c>
      <c r="H107" s="75"/>
      <c r="I107" s="30">
        <f t="shared" si="7"/>
        <v>518.69999999999993</v>
      </c>
      <c r="J107" s="76"/>
      <c r="K107" s="75"/>
      <c r="L107" s="75"/>
      <c r="M107" s="75"/>
      <c r="N107" s="31">
        <f t="shared" si="8"/>
        <v>0</v>
      </c>
      <c r="O107" s="32">
        <f t="shared" si="9"/>
        <v>518.69999999999993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31.77</v>
      </c>
      <c r="D108" s="72">
        <v>20.28</v>
      </c>
      <c r="E108" s="72">
        <v>7.0000000000000007E-2</v>
      </c>
      <c r="F108" s="72">
        <v>0.35</v>
      </c>
      <c r="G108" s="72">
        <v>8.3699999999999992</v>
      </c>
      <c r="H108" s="72"/>
      <c r="I108" s="27">
        <f t="shared" si="7"/>
        <v>60.839999999999996</v>
      </c>
      <c r="J108" s="73"/>
      <c r="K108" s="72"/>
      <c r="L108" s="72"/>
      <c r="M108" s="72">
        <v>0.14000000000000001</v>
      </c>
      <c r="N108" s="28">
        <f t="shared" si="8"/>
        <v>0.14000000000000001</v>
      </c>
      <c r="O108" s="29">
        <f t="shared" si="9"/>
        <v>60.98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12464</v>
      </c>
      <c r="D109" s="66">
        <v>5944</v>
      </c>
      <c r="E109" s="66">
        <v>22</v>
      </c>
      <c r="F109" s="66">
        <v>91</v>
      </c>
      <c r="G109" s="66">
        <v>2009</v>
      </c>
      <c r="H109" s="66"/>
      <c r="I109" s="18">
        <f t="shared" si="7"/>
        <v>20530</v>
      </c>
      <c r="J109" s="67"/>
      <c r="K109" s="66"/>
      <c r="L109" s="66"/>
      <c r="M109" s="66">
        <v>19</v>
      </c>
      <c r="N109" s="20">
        <f t="shared" si="8"/>
        <v>19</v>
      </c>
      <c r="O109" s="21">
        <f t="shared" si="9"/>
        <v>20549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105.1</v>
      </c>
      <c r="D110" s="75">
        <v>47.5</v>
      </c>
      <c r="E110" s="75">
        <v>0.2</v>
      </c>
      <c r="F110" s="75">
        <v>0.5</v>
      </c>
      <c r="G110" s="75">
        <v>20.100000000000001</v>
      </c>
      <c r="H110" s="75"/>
      <c r="I110" s="30">
        <f t="shared" si="7"/>
        <v>173.39999999999998</v>
      </c>
      <c r="J110" s="76"/>
      <c r="K110" s="75"/>
      <c r="L110" s="75"/>
      <c r="M110" s="75">
        <v>0</v>
      </c>
      <c r="N110" s="31">
        <f t="shared" si="8"/>
        <v>0</v>
      </c>
      <c r="O110" s="32">
        <f t="shared" si="9"/>
        <v>173.39999999999998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29.83</v>
      </c>
      <c r="D111" s="72">
        <v>44.53</v>
      </c>
      <c r="E111" s="72">
        <v>0.22</v>
      </c>
      <c r="F111" s="72">
        <v>0.53</v>
      </c>
      <c r="G111" s="72">
        <v>0.17</v>
      </c>
      <c r="H111" s="72"/>
      <c r="I111" s="27">
        <f t="shared" si="7"/>
        <v>75.28</v>
      </c>
      <c r="J111" s="73"/>
      <c r="K111" s="72"/>
      <c r="L111" s="72"/>
      <c r="M111" s="72">
        <v>0.51</v>
      </c>
      <c r="N111" s="28">
        <f t="shared" si="8"/>
        <v>0.51</v>
      </c>
      <c r="O111" s="29">
        <f t="shared" si="9"/>
        <v>75.790000000000006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11869</v>
      </c>
      <c r="D112" s="66">
        <v>13743</v>
      </c>
      <c r="E112" s="66">
        <v>60</v>
      </c>
      <c r="F112" s="66">
        <v>144</v>
      </c>
      <c r="G112" s="66">
        <v>56</v>
      </c>
      <c r="H112" s="66"/>
      <c r="I112" s="18">
        <f t="shared" si="7"/>
        <v>25872</v>
      </c>
      <c r="J112" s="67"/>
      <c r="K112" s="66"/>
      <c r="L112" s="66"/>
      <c r="M112" s="66">
        <v>65</v>
      </c>
      <c r="N112" s="20">
        <f t="shared" si="8"/>
        <v>65</v>
      </c>
      <c r="O112" s="21">
        <f t="shared" si="9"/>
        <v>25937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0.7</v>
      </c>
      <c r="G113" s="75">
        <v>0</v>
      </c>
      <c r="H113" s="75"/>
      <c r="I113" s="30">
        <f t="shared" si="7"/>
        <v>0.7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0.7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15.75</v>
      </c>
      <c r="D114" s="72">
        <v>33.44</v>
      </c>
      <c r="E114" s="72">
        <v>0.19</v>
      </c>
      <c r="F114" s="72"/>
      <c r="G114" s="72">
        <v>1.1599999999999999</v>
      </c>
      <c r="H114" s="72"/>
      <c r="I114" s="27">
        <f t="shared" si="7"/>
        <v>50.539999999999992</v>
      </c>
      <c r="J114" s="73"/>
      <c r="K114" s="72"/>
      <c r="L114" s="72"/>
      <c r="M114" s="72"/>
      <c r="N114" s="28">
        <f t="shared" si="8"/>
        <v>0</v>
      </c>
      <c r="O114" s="29">
        <f t="shared" si="9"/>
        <v>50.539999999999992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6462</v>
      </c>
      <c r="D115" s="66">
        <v>10382</v>
      </c>
      <c r="E115" s="66">
        <v>53</v>
      </c>
      <c r="F115" s="66"/>
      <c r="G115" s="66">
        <v>384</v>
      </c>
      <c r="H115" s="66"/>
      <c r="I115" s="18">
        <f t="shared" si="7"/>
        <v>17281</v>
      </c>
      <c r="J115" s="67"/>
      <c r="K115" s="66"/>
      <c r="L115" s="66"/>
      <c r="M115" s="66"/>
      <c r="N115" s="20">
        <f t="shared" si="8"/>
        <v>0</v>
      </c>
      <c r="O115" s="21">
        <f t="shared" si="9"/>
        <v>17281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/>
      <c r="G116" s="84">
        <v>0</v>
      </c>
      <c r="H116" s="84"/>
      <c r="I116" s="46">
        <f t="shared" si="7"/>
        <v>0</v>
      </c>
      <c r="J116" s="85"/>
      <c r="K116" s="84"/>
      <c r="L116" s="84"/>
      <c r="M116" s="84"/>
      <c r="N116" s="47">
        <f t="shared" si="8"/>
        <v>0</v>
      </c>
      <c r="O116" s="43">
        <f t="shared" si="9"/>
        <v>0</v>
      </c>
      <c r="P116" s="44">
        <f>SUM(O136,P111,P112,P115)</f>
        <v>3254.51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24.92</v>
      </c>
      <c r="D121" s="63">
        <v>35.450000000000003</v>
      </c>
      <c r="E121" s="63">
        <v>0.93</v>
      </c>
      <c r="F121" s="63"/>
      <c r="G121" s="63">
        <v>0.01</v>
      </c>
      <c r="H121" s="63"/>
      <c r="I121" s="11">
        <f t="shared" si="7"/>
        <v>61.31</v>
      </c>
      <c r="J121" s="64"/>
      <c r="K121" s="63"/>
      <c r="L121" s="63"/>
      <c r="M121" s="63"/>
      <c r="N121" s="13">
        <f t="shared" si="8"/>
        <v>0</v>
      </c>
      <c r="O121" s="14">
        <f t="shared" si="9"/>
        <v>61.31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9821</v>
      </c>
      <c r="D122" s="66">
        <v>10707</v>
      </c>
      <c r="E122" s="66">
        <v>264</v>
      </c>
      <c r="F122" s="66"/>
      <c r="G122" s="66">
        <v>2</v>
      </c>
      <c r="H122" s="66"/>
      <c r="I122" s="18">
        <f t="shared" si="7"/>
        <v>20794</v>
      </c>
      <c r="J122" s="67"/>
      <c r="K122" s="66"/>
      <c r="L122" s="66"/>
      <c r="M122" s="66"/>
      <c r="N122" s="20">
        <f t="shared" si="8"/>
        <v>0</v>
      </c>
      <c r="O122" s="21">
        <f t="shared" si="9"/>
        <v>20794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8.2899999999999991</v>
      </c>
      <c r="D124" s="72">
        <v>19.8</v>
      </c>
      <c r="E124" s="72">
        <v>3.11</v>
      </c>
      <c r="F124" s="72"/>
      <c r="G124" s="72">
        <v>0.15</v>
      </c>
      <c r="H124" s="72"/>
      <c r="I124" s="27">
        <f t="shared" si="7"/>
        <v>31.349999999999998</v>
      </c>
      <c r="J124" s="73"/>
      <c r="K124" s="72"/>
      <c r="L124" s="72"/>
      <c r="M124" s="72"/>
      <c r="N124" s="28">
        <f t="shared" si="8"/>
        <v>0</v>
      </c>
      <c r="O124" s="29">
        <f t="shared" si="9"/>
        <v>31.349999999999998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3255</v>
      </c>
      <c r="D125" s="66">
        <v>5851</v>
      </c>
      <c r="E125" s="66">
        <v>837</v>
      </c>
      <c r="F125" s="66"/>
      <c r="G125" s="66">
        <v>36</v>
      </c>
      <c r="H125" s="66"/>
      <c r="I125" s="18">
        <f t="shared" si="7"/>
        <v>9979</v>
      </c>
      <c r="J125" s="67"/>
      <c r="K125" s="66"/>
      <c r="L125" s="66"/>
      <c r="M125" s="66"/>
      <c r="N125" s="20">
        <f t="shared" si="8"/>
        <v>0</v>
      </c>
      <c r="O125" s="21">
        <f t="shared" si="9"/>
        <v>9979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17.97</v>
      </c>
      <c r="D127" s="72">
        <v>99.16</v>
      </c>
      <c r="E127" s="72">
        <v>0.34</v>
      </c>
      <c r="F127" s="72">
        <v>0.22</v>
      </c>
      <c r="G127" s="72"/>
      <c r="H127" s="72">
        <v>0.05</v>
      </c>
      <c r="I127" s="27">
        <f t="shared" si="7"/>
        <v>117.74</v>
      </c>
      <c r="J127" s="73"/>
      <c r="K127" s="72"/>
      <c r="L127" s="72"/>
      <c r="M127" s="72"/>
      <c r="N127" s="28">
        <f t="shared" si="8"/>
        <v>0</v>
      </c>
      <c r="O127" s="29">
        <f t="shared" si="9"/>
        <v>117.74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6992</v>
      </c>
      <c r="D128" s="66">
        <v>30060</v>
      </c>
      <c r="E128" s="66">
        <v>92</v>
      </c>
      <c r="F128" s="66">
        <v>65</v>
      </c>
      <c r="G128" s="66"/>
      <c r="H128" s="66">
        <v>11</v>
      </c>
      <c r="I128" s="18">
        <f t="shared" si="7"/>
        <v>37220</v>
      </c>
      <c r="J128" s="67"/>
      <c r="K128" s="66"/>
      <c r="L128" s="66"/>
      <c r="M128" s="66"/>
      <c r="N128" s="20">
        <f t="shared" si="8"/>
        <v>0</v>
      </c>
      <c r="O128" s="21">
        <f t="shared" si="9"/>
        <v>37220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0.2</v>
      </c>
      <c r="G129" s="75"/>
      <c r="H129" s="75">
        <v>0.1</v>
      </c>
      <c r="I129" s="30">
        <f t="shared" si="7"/>
        <v>0.30000000000000004</v>
      </c>
      <c r="J129" s="76"/>
      <c r="K129" s="75"/>
      <c r="L129" s="75"/>
      <c r="M129" s="75"/>
      <c r="N129" s="31">
        <f t="shared" si="8"/>
        <v>0</v>
      </c>
      <c r="O129" s="32">
        <f t="shared" si="9"/>
        <v>0.30000000000000004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883.52</v>
      </c>
      <c r="D130" s="63">
        <v>2197.4499999999998</v>
      </c>
      <c r="E130" s="63">
        <v>7.89</v>
      </c>
      <c r="F130" s="63">
        <v>42.02</v>
      </c>
      <c r="G130" s="63">
        <v>70.42</v>
      </c>
      <c r="H130" s="63">
        <v>0.05</v>
      </c>
      <c r="I130" s="11">
        <f t="shared" si="7"/>
        <v>3201.35</v>
      </c>
      <c r="J130" s="64"/>
      <c r="K130" s="63"/>
      <c r="L130" s="63"/>
      <c r="M130" s="63">
        <v>13.33</v>
      </c>
      <c r="N130" s="13">
        <f>SUM(J130:M130)</f>
        <v>13.33</v>
      </c>
      <c r="O130" s="14">
        <f t="shared" si="9"/>
        <v>3214.68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317312</v>
      </c>
      <c r="D131" s="66">
        <v>544758</v>
      </c>
      <c r="E131" s="66">
        <v>2156</v>
      </c>
      <c r="F131" s="66">
        <v>9288</v>
      </c>
      <c r="G131" s="66">
        <v>18326</v>
      </c>
      <c r="H131" s="66">
        <v>11</v>
      </c>
      <c r="I131" s="18">
        <f t="shared" si="7"/>
        <v>891851</v>
      </c>
      <c r="J131" s="67"/>
      <c r="K131" s="66"/>
      <c r="L131" s="66"/>
      <c r="M131" s="66">
        <v>621</v>
      </c>
      <c r="N131" s="20">
        <f t="shared" si="8"/>
        <v>621</v>
      </c>
      <c r="O131" s="21">
        <f t="shared" si="9"/>
        <v>892472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3054.9</v>
      </c>
      <c r="D132" s="75">
        <v>7659.2</v>
      </c>
      <c r="E132" s="75">
        <v>10.199999999999999</v>
      </c>
      <c r="F132" s="75">
        <v>84.8</v>
      </c>
      <c r="G132" s="75">
        <v>190.7</v>
      </c>
      <c r="H132" s="75">
        <v>0.1</v>
      </c>
      <c r="I132" s="30">
        <f t="shared" ref="I132:I138" si="10">SUM(C132:H132)</f>
        <v>10999.900000000001</v>
      </c>
      <c r="J132" s="76"/>
      <c r="K132" s="75"/>
      <c r="L132" s="75"/>
      <c r="M132" s="75">
        <v>20.9</v>
      </c>
      <c r="N132" s="31">
        <f t="shared" ref="N132:N138" si="11">SUM(J132:M132)</f>
        <v>20.9</v>
      </c>
      <c r="O132" s="32">
        <f t="shared" ref="O132:O138" si="12">SUM(N132,I132)</f>
        <v>11020.800000000001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881.37</v>
      </c>
      <c r="D133" s="72">
        <v>1755.77</v>
      </c>
      <c r="E133" s="72">
        <v>7.89</v>
      </c>
      <c r="F133" s="72">
        <v>41.06</v>
      </c>
      <c r="G133" s="72">
        <v>70</v>
      </c>
      <c r="H133" s="72">
        <v>0.05</v>
      </c>
      <c r="I133" s="27">
        <f t="shared" si="10"/>
        <v>2756.14</v>
      </c>
      <c r="J133" s="73"/>
      <c r="K133" s="72"/>
      <c r="L133" s="72"/>
      <c r="M133" s="72">
        <v>9</v>
      </c>
      <c r="N133" s="28">
        <f t="shared" si="11"/>
        <v>9</v>
      </c>
      <c r="O133" s="29">
        <f t="shared" si="12"/>
        <v>2765.14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316737</v>
      </c>
      <c r="D134" s="66">
        <v>462051</v>
      </c>
      <c r="E134" s="66">
        <v>2156</v>
      </c>
      <c r="F134" s="66">
        <v>9124</v>
      </c>
      <c r="G134" s="66">
        <v>18300</v>
      </c>
      <c r="H134" s="66">
        <v>11</v>
      </c>
      <c r="I134" s="18">
        <f t="shared" si="10"/>
        <v>808379</v>
      </c>
      <c r="J134" s="67"/>
      <c r="K134" s="66"/>
      <c r="L134" s="66"/>
      <c r="M134" s="66">
        <v>494</v>
      </c>
      <c r="N134" s="20">
        <f t="shared" si="11"/>
        <v>494</v>
      </c>
      <c r="O134" s="21">
        <f t="shared" si="12"/>
        <v>808873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3041.8</v>
      </c>
      <c r="D135" s="84">
        <v>5616.9</v>
      </c>
      <c r="E135" s="84">
        <v>10.199999999999999</v>
      </c>
      <c r="F135" s="84">
        <v>81.400000000000006</v>
      </c>
      <c r="G135" s="84">
        <v>189.5</v>
      </c>
      <c r="H135" s="84">
        <v>0.1</v>
      </c>
      <c r="I135" s="46">
        <f t="shared" si="10"/>
        <v>8939.9000000000015</v>
      </c>
      <c r="J135" s="85"/>
      <c r="K135" s="84"/>
      <c r="L135" s="84"/>
      <c r="M135" s="84">
        <v>12.4</v>
      </c>
      <c r="N135" s="47">
        <f t="shared" si="11"/>
        <v>12.4</v>
      </c>
      <c r="O135" s="43">
        <f t="shared" si="12"/>
        <v>8952.3000000000011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883.52</v>
      </c>
      <c r="D136" s="54">
        <f t="shared" si="13"/>
        <v>2234.89</v>
      </c>
      <c r="E136" s="54">
        <f t="shared" si="13"/>
        <v>8.23</v>
      </c>
      <c r="F136" s="54">
        <f t="shared" si="13"/>
        <v>42.21</v>
      </c>
      <c r="G136" s="54">
        <f t="shared" si="13"/>
        <v>70.420000000000016</v>
      </c>
      <c r="H136" s="54">
        <f t="shared" si="13"/>
        <v>0.05</v>
      </c>
      <c r="I136" s="55">
        <f t="shared" si="10"/>
        <v>3239.32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15.19</v>
      </c>
      <c r="N136" s="57">
        <f t="shared" si="11"/>
        <v>15.19</v>
      </c>
      <c r="O136" s="58">
        <f t="shared" si="12"/>
        <v>3254.51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317312</v>
      </c>
      <c r="D137" s="17">
        <f t="shared" si="13"/>
        <v>549163</v>
      </c>
      <c r="E137" s="17">
        <f t="shared" si="13"/>
        <v>2179</v>
      </c>
      <c r="F137" s="17">
        <f t="shared" si="13"/>
        <v>9299</v>
      </c>
      <c r="G137" s="17">
        <f t="shared" si="13"/>
        <v>18326</v>
      </c>
      <c r="H137" s="17">
        <f t="shared" si="13"/>
        <v>11</v>
      </c>
      <c r="I137" s="18">
        <f t="shared" si="10"/>
        <v>896290</v>
      </c>
      <c r="J137" s="19">
        <f t="shared" si="14"/>
        <v>0</v>
      </c>
      <c r="K137" s="17">
        <f t="shared" si="14"/>
        <v>0</v>
      </c>
      <c r="L137" s="17">
        <f t="shared" si="14"/>
        <v>0</v>
      </c>
      <c r="M137" s="17">
        <f t="shared" si="14"/>
        <v>621</v>
      </c>
      <c r="N137" s="20">
        <f t="shared" si="11"/>
        <v>621</v>
      </c>
      <c r="O137" s="21">
        <f t="shared" si="12"/>
        <v>896911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3054.9</v>
      </c>
      <c r="D138" s="40">
        <f t="shared" si="13"/>
        <v>7879.9</v>
      </c>
      <c r="E138" s="40">
        <f t="shared" si="13"/>
        <v>11.999999999999998</v>
      </c>
      <c r="F138" s="40">
        <f t="shared" si="13"/>
        <v>85.40000000000002</v>
      </c>
      <c r="G138" s="40">
        <f t="shared" si="13"/>
        <v>190.7</v>
      </c>
      <c r="H138" s="40">
        <f t="shared" si="13"/>
        <v>0.1</v>
      </c>
      <c r="I138" s="46">
        <f t="shared" si="10"/>
        <v>11223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20.900000000000002</v>
      </c>
      <c r="N138" s="47">
        <f t="shared" si="11"/>
        <v>20.900000000000002</v>
      </c>
      <c r="O138" s="43">
        <f t="shared" si="12"/>
        <v>11243.9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D9216-5C80-463E-B986-8A9774659C9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0.48</v>
      </c>
      <c r="E5" s="63"/>
      <c r="F5" s="63"/>
      <c r="G5" s="63"/>
      <c r="H5" s="63"/>
      <c r="I5" s="11">
        <f t="shared" ref="I5:I36" si="0">SUM(C5:H5)</f>
        <v>0.48</v>
      </c>
      <c r="J5" s="64"/>
      <c r="K5" s="63"/>
      <c r="L5" s="63">
        <v>0.39</v>
      </c>
      <c r="M5" s="63">
        <v>0.28000000000000003</v>
      </c>
      <c r="N5" s="13">
        <f t="shared" ref="N5:N58" si="1">SUM(J5:M5)</f>
        <v>0.67</v>
      </c>
      <c r="O5" s="14">
        <f>SUM(N5,I5)</f>
        <v>1.1499999999999999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99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0.05</v>
      </c>
      <c r="E11" s="72">
        <v>2.13</v>
      </c>
      <c r="F11" s="72"/>
      <c r="G11" s="72"/>
      <c r="H11" s="72"/>
      <c r="I11" s="27">
        <f t="shared" si="0"/>
        <v>2.1799999999999997</v>
      </c>
      <c r="J11" s="73"/>
      <c r="K11" s="72"/>
      <c r="L11" s="72"/>
      <c r="M11" s="72"/>
      <c r="N11" s="28">
        <f t="shared" si="1"/>
        <v>0</v>
      </c>
      <c r="O11" s="29">
        <f t="shared" si="2"/>
        <v>2.1799999999999997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2</v>
      </c>
      <c r="E12" s="66">
        <v>118</v>
      </c>
      <c r="F12" s="66"/>
      <c r="G12" s="66"/>
      <c r="H12" s="66"/>
      <c r="I12" s="18">
        <f t="shared" si="0"/>
        <v>120</v>
      </c>
      <c r="J12" s="67"/>
      <c r="K12" s="66"/>
      <c r="L12" s="66"/>
      <c r="M12" s="66"/>
      <c r="N12" s="20">
        <f t="shared" si="1"/>
        <v>0</v>
      </c>
      <c r="O12" s="21">
        <f t="shared" si="2"/>
        <v>120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0.4</v>
      </c>
      <c r="E13" s="75">
        <v>22.7</v>
      </c>
      <c r="F13" s="75"/>
      <c r="G13" s="75"/>
      <c r="H13" s="75"/>
      <c r="I13" s="30">
        <f t="shared" si="0"/>
        <v>23.099999999999998</v>
      </c>
      <c r="J13" s="76"/>
      <c r="K13" s="75"/>
      <c r="L13" s="75"/>
      <c r="M13" s="75"/>
      <c r="N13" s="31">
        <f t="shared" si="1"/>
        <v>0</v>
      </c>
      <c r="O13" s="32">
        <f t="shared" si="2"/>
        <v>23.099999999999998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1.9</v>
      </c>
      <c r="E14" s="72"/>
      <c r="F14" s="72"/>
      <c r="G14" s="72"/>
      <c r="H14" s="72">
        <v>0.13</v>
      </c>
      <c r="I14" s="27">
        <f t="shared" si="0"/>
        <v>2.0299999999999998</v>
      </c>
      <c r="J14" s="73"/>
      <c r="K14" s="72"/>
      <c r="L14" s="72"/>
      <c r="M14" s="72">
        <v>1.51</v>
      </c>
      <c r="N14" s="28">
        <f t="shared" si="1"/>
        <v>1.51</v>
      </c>
      <c r="O14" s="29">
        <f t="shared" si="2"/>
        <v>3.54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162</v>
      </c>
      <c r="E15" s="66"/>
      <c r="F15" s="66"/>
      <c r="G15" s="66"/>
      <c r="H15" s="66">
        <v>5</v>
      </c>
      <c r="I15" s="18">
        <f t="shared" si="0"/>
        <v>167</v>
      </c>
      <c r="J15" s="67"/>
      <c r="K15" s="66"/>
      <c r="L15" s="66"/>
      <c r="M15" s="66">
        <v>47</v>
      </c>
      <c r="N15" s="20">
        <f t="shared" si="1"/>
        <v>47</v>
      </c>
      <c r="O15" s="21">
        <f t="shared" si="2"/>
        <v>214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15</v>
      </c>
      <c r="E16" s="75"/>
      <c r="F16" s="75"/>
      <c r="G16" s="75"/>
      <c r="H16" s="75">
        <v>0.4</v>
      </c>
      <c r="I16" s="30">
        <f t="shared" si="0"/>
        <v>15.4</v>
      </c>
      <c r="J16" s="76"/>
      <c r="K16" s="75"/>
      <c r="L16" s="75"/>
      <c r="M16" s="75">
        <v>3.2</v>
      </c>
      <c r="N16" s="31">
        <f t="shared" si="1"/>
        <v>3.2</v>
      </c>
      <c r="O16" s="32">
        <f t="shared" si="2"/>
        <v>18.600000000000001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6.72</v>
      </c>
      <c r="E17" s="72"/>
      <c r="F17" s="72"/>
      <c r="G17" s="72"/>
      <c r="H17" s="72"/>
      <c r="I17" s="27">
        <f t="shared" si="0"/>
        <v>6.72</v>
      </c>
      <c r="J17" s="73"/>
      <c r="K17" s="72"/>
      <c r="L17" s="72"/>
      <c r="M17" s="72">
        <v>1.05</v>
      </c>
      <c r="N17" s="28">
        <f t="shared" si="1"/>
        <v>1.05</v>
      </c>
      <c r="O17" s="29">
        <f t="shared" si="2"/>
        <v>7.77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709</v>
      </c>
      <c r="E18" s="66"/>
      <c r="F18" s="66"/>
      <c r="G18" s="66"/>
      <c r="H18" s="66"/>
      <c r="I18" s="18">
        <f t="shared" si="0"/>
        <v>709</v>
      </c>
      <c r="J18" s="67"/>
      <c r="K18" s="66"/>
      <c r="L18" s="66"/>
      <c r="M18" s="66">
        <v>46</v>
      </c>
      <c r="N18" s="20">
        <f t="shared" si="1"/>
        <v>46</v>
      </c>
      <c r="O18" s="21">
        <f t="shared" si="2"/>
        <v>755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41.4</v>
      </c>
      <c r="E19" s="75"/>
      <c r="F19" s="75"/>
      <c r="G19" s="75"/>
      <c r="H19" s="75"/>
      <c r="I19" s="30">
        <f t="shared" si="0"/>
        <v>41.4</v>
      </c>
      <c r="J19" s="76"/>
      <c r="K19" s="75"/>
      <c r="L19" s="75"/>
      <c r="M19" s="75">
        <v>2.5</v>
      </c>
      <c r="N19" s="31">
        <f t="shared" si="1"/>
        <v>2.5</v>
      </c>
      <c r="O19" s="32">
        <f t="shared" si="2"/>
        <v>43.9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31.8</v>
      </c>
      <c r="E20" s="72"/>
      <c r="F20" s="72"/>
      <c r="G20" s="72">
        <v>1.39</v>
      </c>
      <c r="H20" s="72">
        <v>0.13</v>
      </c>
      <c r="I20" s="27">
        <f t="shared" si="0"/>
        <v>33.32</v>
      </c>
      <c r="J20" s="73"/>
      <c r="K20" s="72"/>
      <c r="L20" s="72">
        <v>0.33</v>
      </c>
      <c r="M20" s="72">
        <v>0.19</v>
      </c>
      <c r="N20" s="28">
        <f t="shared" si="1"/>
        <v>0.52</v>
      </c>
      <c r="O20" s="29">
        <f t="shared" si="2"/>
        <v>33.840000000000003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4399</v>
      </c>
      <c r="E21" s="66"/>
      <c r="F21" s="66"/>
      <c r="G21" s="66">
        <v>215</v>
      </c>
      <c r="H21" s="66">
        <v>9</v>
      </c>
      <c r="I21" s="18">
        <f t="shared" si="0"/>
        <v>4623</v>
      </c>
      <c r="J21" s="67"/>
      <c r="K21" s="66"/>
      <c r="L21" s="66">
        <v>17</v>
      </c>
      <c r="M21" s="66">
        <v>10</v>
      </c>
      <c r="N21" s="20">
        <f t="shared" si="1"/>
        <v>27</v>
      </c>
      <c r="O21" s="21">
        <f t="shared" si="2"/>
        <v>4650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188.8</v>
      </c>
      <c r="E22" s="75"/>
      <c r="F22" s="75"/>
      <c r="G22" s="75">
        <v>5</v>
      </c>
      <c r="H22" s="75">
        <v>0.5</v>
      </c>
      <c r="I22" s="30">
        <f t="shared" si="0"/>
        <v>194.3</v>
      </c>
      <c r="J22" s="76"/>
      <c r="K22" s="75"/>
      <c r="L22" s="75">
        <v>0.7</v>
      </c>
      <c r="M22" s="75">
        <v>0.4</v>
      </c>
      <c r="N22" s="31">
        <f t="shared" si="1"/>
        <v>1.1000000000000001</v>
      </c>
      <c r="O22" s="32">
        <f t="shared" si="2"/>
        <v>195.4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38.76</v>
      </c>
      <c r="E23" s="72">
        <v>0.03</v>
      </c>
      <c r="F23" s="72"/>
      <c r="G23" s="72">
        <v>0.03</v>
      </c>
      <c r="H23" s="72"/>
      <c r="I23" s="27">
        <f t="shared" si="0"/>
        <v>38.82</v>
      </c>
      <c r="J23" s="73"/>
      <c r="K23" s="72"/>
      <c r="L23" s="72"/>
      <c r="M23" s="72">
        <v>0.77</v>
      </c>
      <c r="N23" s="28">
        <f t="shared" si="1"/>
        <v>0.77</v>
      </c>
      <c r="O23" s="29">
        <f t="shared" si="2"/>
        <v>39.590000000000003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6339</v>
      </c>
      <c r="E24" s="66">
        <v>5</v>
      </c>
      <c r="F24" s="66"/>
      <c r="G24" s="66">
        <v>6</v>
      </c>
      <c r="H24" s="66"/>
      <c r="I24" s="18">
        <f t="shared" si="0"/>
        <v>6350</v>
      </c>
      <c r="J24" s="67"/>
      <c r="K24" s="66"/>
      <c r="L24" s="66"/>
      <c r="M24" s="66">
        <v>48</v>
      </c>
      <c r="N24" s="20">
        <f t="shared" si="1"/>
        <v>48</v>
      </c>
      <c r="O24" s="21">
        <f t="shared" si="2"/>
        <v>6398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203.4</v>
      </c>
      <c r="E25" s="75">
        <v>0.2</v>
      </c>
      <c r="F25" s="75"/>
      <c r="G25" s="75">
        <v>0.1</v>
      </c>
      <c r="H25" s="75"/>
      <c r="I25" s="30">
        <f t="shared" si="0"/>
        <v>203.7</v>
      </c>
      <c r="J25" s="76"/>
      <c r="K25" s="75"/>
      <c r="L25" s="75"/>
      <c r="M25" s="75">
        <v>1.5</v>
      </c>
      <c r="N25" s="31">
        <f t="shared" si="1"/>
        <v>1.5</v>
      </c>
      <c r="O25" s="32">
        <f t="shared" si="2"/>
        <v>205.2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136.59</v>
      </c>
      <c r="E26" s="72">
        <v>0.06</v>
      </c>
      <c r="F26" s="72">
        <v>0.02</v>
      </c>
      <c r="G26" s="72">
        <v>3.03</v>
      </c>
      <c r="H26" s="72">
        <v>3.31</v>
      </c>
      <c r="I26" s="27">
        <f t="shared" si="0"/>
        <v>143.01000000000002</v>
      </c>
      <c r="J26" s="73"/>
      <c r="K26" s="72"/>
      <c r="L26" s="72"/>
      <c r="M26" s="72">
        <v>7.0000000000000007E-2</v>
      </c>
      <c r="N26" s="28">
        <f t="shared" si="1"/>
        <v>7.0000000000000007E-2</v>
      </c>
      <c r="O26" s="29">
        <f t="shared" si="2"/>
        <v>143.08000000000001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24715</v>
      </c>
      <c r="E27" s="66">
        <v>11</v>
      </c>
      <c r="F27" s="66">
        <v>4</v>
      </c>
      <c r="G27" s="66">
        <v>631</v>
      </c>
      <c r="H27" s="66">
        <v>338</v>
      </c>
      <c r="I27" s="18">
        <f t="shared" si="0"/>
        <v>25699</v>
      </c>
      <c r="J27" s="67"/>
      <c r="K27" s="66"/>
      <c r="L27" s="66"/>
      <c r="M27" s="66">
        <v>4</v>
      </c>
      <c r="N27" s="20">
        <f t="shared" si="1"/>
        <v>4</v>
      </c>
      <c r="O27" s="21">
        <f t="shared" si="2"/>
        <v>25703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647.79999999999995</v>
      </c>
      <c r="E28" s="75">
        <v>0.3</v>
      </c>
      <c r="F28" s="75">
        <v>0.1</v>
      </c>
      <c r="G28" s="75">
        <v>13.2</v>
      </c>
      <c r="H28" s="75">
        <v>12.4</v>
      </c>
      <c r="I28" s="30">
        <f t="shared" si="0"/>
        <v>673.8</v>
      </c>
      <c r="J28" s="76"/>
      <c r="K28" s="75"/>
      <c r="L28" s="75"/>
      <c r="M28" s="75">
        <v>0.1</v>
      </c>
      <c r="N28" s="31">
        <f t="shared" si="1"/>
        <v>0.1</v>
      </c>
      <c r="O28" s="32">
        <f t="shared" si="2"/>
        <v>673.9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161.71</v>
      </c>
      <c r="E29" s="72"/>
      <c r="F29" s="72">
        <v>0.31</v>
      </c>
      <c r="G29" s="72">
        <v>69.069999999999993</v>
      </c>
      <c r="H29" s="72">
        <v>0.24</v>
      </c>
      <c r="I29" s="27">
        <f t="shared" si="0"/>
        <v>231.33</v>
      </c>
      <c r="J29" s="73"/>
      <c r="K29" s="72"/>
      <c r="L29" s="72"/>
      <c r="M29" s="72">
        <v>1.85</v>
      </c>
      <c r="N29" s="28">
        <f t="shared" si="1"/>
        <v>1.85</v>
      </c>
      <c r="O29" s="29">
        <f t="shared" si="2"/>
        <v>233.18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31656</v>
      </c>
      <c r="E30" s="66"/>
      <c r="F30" s="66">
        <v>62</v>
      </c>
      <c r="G30" s="66">
        <v>15751</v>
      </c>
      <c r="H30" s="66">
        <v>57</v>
      </c>
      <c r="I30" s="18">
        <f t="shared" si="0"/>
        <v>47526</v>
      </c>
      <c r="J30" s="67"/>
      <c r="K30" s="66"/>
      <c r="L30" s="66"/>
      <c r="M30" s="66">
        <v>142</v>
      </c>
      <c r="N30" s="20">
        <f t="shared" si="1"/>
        <v>142</v>
      </c>
      <c r="O30" s="21">
        <f t="shared" si="2"/>
        <v>47668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676.7</v>
      </c>
      <c r="E31" s="75"/>
      <c r="F31" s="75">
        <v>0.9</v>
      </c>
      <c r="G31" s="75">
        <v>284</v>
      </c>
      <c r="H31" s="75">
        <v>1.8</v>
      </c>
      <c r="I31" s="30">
        <f t="shared" si="0"/>
        <v>963.4</v>
      </c>
      <c r="J31" s="76"/>
      <c r="K31" s="75"/>
      <c r="L31" s="75"/>
      <c r="M31" s="75">
        <v>4</v>
      </c>
      <c r="N31" s="31">
        <f t="shared" si="1"/>
        <v>4</v>
      </c>
      <c r="O31" s="32">
        <f t="shared" si="2"/>
        <v>967.4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82.55</v>
      </c>
      <c r="E32" s="72"/>
      <c r="F32" s="72">
        <v>20.76</v>
      </c>
      <c r="G32" s="72">
        <v>75.66</v>
      </c>
      <c r="H32" s="72">
        <v>2.37</v>
      </c>
      <c r="I32" s="27">
        <f t="shared" si="0"/>
        <v>181.34</v>
      </c>
      <c r="J32" s="73"/>
      <c r="K32" s="72"/>
      <c r="L32" s="72"/>
      <c r="M32" s="72">
        <v>7.0000000000000007E-2</v>
      </c>
      <c r="N32" s="28">
        <f t="shared" si="1"/>
        <v>7.0000000000000007E-2</v>
      </c>
      <c r="O32" s="29">
        <f t="shared" si="2"/>
        <v>181.41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18969</v>
      </c>
      <c r="E33" s="66"/>
      <c r="F33" s="66">
        <v>4415</v>
      </c>
      <c r="G33" s="66">
        <v>18826</v>
      </c>
      <c r="H33" s="66">
        <v>325</v>
      </c>
      <c r="I33" s="18">
        <f t="shared" si="0"/>
        <v>42535</v>
      </c>
      <c r="J33" s="67"/>
      <c r="K33" s="66"/>
      <c r="L33" s="66"/>
      <c r="M33" s="66">
        <v>7</v>
      </c>
      <c r="N33" s="20">
        <f t="shared" si="1"/>
        <v>7</v>
      </c>
      <c r="O33" s="21">
        <f t="shared" si="2"/>
        <v>42542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341.4</v>
      </c>
      <c r="E34" s="75"/>
      <c r="F34" s="75">
        <v>57.7</v>
      </c>
      <c r="G34" s="75">
        <v>282.89999999999998</v>
      </c>
      <c r="H34" s="75">
        <v>9.6</v>
      </c>
      <c r="I34" s="30">
        <f t="shared" si="0"/>
        <v>691.6</v>
      </c>
      <c r="J34" s="76"/>
      <c r="K34" s="75"/>
      <c r="L34" s="75"/>
      <c r="M34" s="75">
        <v>0.2</v>
      </c>
      <c r="N34" s="31">
        <f t="shared" si="1"/>
        <v>0.2</v>
      </c>
      <c r="O34" s="32">
        <f t="shared" si="2"/>
        <v>691.80000000000007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0.6</v>
      </c>
      <c r="D35" s="72">
        <v>103.04</v>
      </c>
      <c r="E35" s="72">
        <v>0.17</v>
      </c>
      <c r="F35" s="72">
        <v>150.4</v>
      </c>
      <c r="G35" s="72">
        <v>143.28</v>
      </c>
      <c r="H35" s="72">
        <v>2.4</v>
      </c>
      <c r="I35" s="27">
        <f t="shared" si="0"/>
        <v>399.89</v>
      </c>
      <c r="J35" s="73"/>
      <c r="K35" s="72"/>
      <c r="L35" s="72"/>
      <c r="M35" s="72">
        <v>0.22</v>
      </c>
      <c r="N35" s="28">
        <f t="shared" si="1"/>
        <v>0.22</v>
      </c>
      <c r="O35" s="29">
        <f t="shared" si="2"/>
        <v>400.11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155</v>
      </c>
      <c r="D36" s="66">
        <v>24966</v>
      </c>
      <c r="E36" s="66">
        <v>43</v>
      </c>
      <c r="F36" s="66">
        <v>33332</v>
      </c>
      <c r="G36" s="66">
        <v>37516</v>
      </c>
      <c r="H36" s="66">
        <v>347</v>
      </c>
      <c r="I36" s="18">
        <f t="shared" si="0"/>
        <v>96359</v>
      </c>
      <c r="J36" s="67"/>
      <c r="K36" s="66"/>
      <c r="L36" s="66"/>
      <c r="M36" s="66">
        <v>18</v>
      </c>
      <c r="N36" s="20">
        <f t="shared" si="1"/>
        <v>18</v>
      </c>
      <c r="O36" s="21">
        <f t="shared" si="2"/>
        <v>96377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1.9</v>
      </c>
      <c r="D37" s="75">
        <v>401.5</v>
      </c>
      <c r="E37" s="75">
        <v>0.7</v>
      </c>
      <c r="F37" s="75">
        <v>367.6</v>
      </c>
      <c r="G37" s="75">
        <v>525.79999999999995</v>
      </c>
      <c r="H37" s="75">
        <v>7.1</v>
      </c>
      <c r="I37" s="30">
        <f t="shared" ref="I37:I50" si="3">SUM(C37:H37)</f>
        <v>1304.5999999999999</v>
      </c>
      <c r="J37" s="76"/>
      <c r="K37" s="75"/>
      <c r="L37" s="75"/>
      <c r="M37" s="75">
        <v>0.3</v>
      </c>
      <c r="N37" s="31">
        <f t="shared" si="1"/>
        <v>0.3</v>
      </c>
      <c r="O37" s="32">
        <f t="shared" si="2"/>
        <v>1304.8999999999999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0.34</v>
      </c>
      <c r="D38" s="72">
        <v>22.38</v>
      </c>
      <c r="E38" s="72">
        <v>0.79</v>
      </c>
      <c r="F38" s="72">
        <v>83.55</v>
      </c>
      <c r="G38" s="72">
        <v>362.85</v>
      </c>
      <c r="H38" s="72">
        <v>1.75</v>
      </c>
      <c r="I38" s="27">
        <f t="shared" si="3"/>
        <v>471.66</v>
      </c>
      <c r="J38" s="73"/>
      <c r="K38" s="72"/>
      <c r="L38" s="72"/>
      <c r="M38" s="72">
        <v>0.37</v>
      </c>
      <c r="N38" s="28">
        <f t="shared" si="1"/>
        <v>0.37</v>
      </c>
      <c r="O38" s="29">
        <f t="shared" si="2"/>
        <v>472.03000000000003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100</v>
      </c>
      <c r="D39" s="66">
        <v>5927</v>
      </c>
      <c r="E39" s="66">
        <v>205</v>
      </c>
      <c r="F39" s="66">
        <v>19370</v>
      </c>
      <c r="G39" s="66">
        <v>100734</v>
      </c>
      <c r="H39" s="66">
        <v>290</v>
      </c>
      <c r="I39" s="18">
        <f t="shared" si="3"/>
        <v>126626</v>
      </c>
      <c r="J39" s="67"/>
      <c r="K39" s="66"/>
      <c r="L39" s="66"/>
      <c r="M39" s="66">
        <v>40</v>
      </c>
      <c r="N39" s="20">
        <f t="shared" si="1"/>
        <v>40</v>
      </c>
      <c r="O39" s="21">
        <f t="shared" si="2"/>
        <v>126666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1.1000000000000001</v>
      </c>
      <c r="D40" s="75">
        <v>83.3</v>
      </c>
      <c r="E40" s="75">
        <v>2.9</v>
      </c>
      <c r="F40" s="75">
        <v>174.1</v>
      </c>
      <c r="G40" s="75">
        <v>1299.0999999999999</v>
      </c>
      <c r="H40" s="75">
        <v>5.4</v>
      </c>
      <c r="I40" s="30">
        <f t="shared" si="3"/>
        <v>1565.9</v>
      </c>
      <c r="J40" s="76"/>
      <c r="K40" s="75"/>
      <c r="L40" s="75"/>
      <c r="M40" s="75">
        <v>0.8</v>
      </c>
      <c r="N40" s="31">
        <f t="shared" si="1"/>
        <v>0.8</v>
      </c>
      <c r="O40" s="32">
        <f t="shared" si="2"/>
        <v>1566.7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3.01</v>
      </c>
      <c r="D41" s="72">
        <v>7.98</v>
      </c>
      <c r="E41" s="72">
        <v>0.19</v>
      </c>
      <c r="F41" s="72">
        <v>10.1</v>
      </c>
      <c r="G41" s="72">
        <v>720.32</v>
      </c>
      <c r="H41" s="72">
        <v>6.6</v>
      </c>
      <c r="I41" s="27">
        <f t="shared" si="3"/>
        <v>748.2</v>
      </c>
      <c r="J41" s="73"/>
      <c r="K41" s="72"/>
      <c r="L41" s="72"/>
      <c r="M41" s="72">
        <v>0.68</v>
      </c>
      <c r="N41" s="28">
        <f t="shared" si="1"/>
        <v>0.68</v>
      </c>
      <c r="O41" s="29">
        <f t="shared" si="2"/>
        <v>748.88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967</v>
      </c>
      <c r="D42" s="66">
        <v>2130</v>
      </c>
      <c r="E42" s="66">
        <v>52</v>
      </c>
      <c r="F42" s="66">
        <v>2384</v>
      </c>
      <c r="G42" s="66">
        <v>210955</v>
      </c>
      <c r="H42" s="66">
        <v>1124</v>
      </c>
      <c r="I42" s="18">
        <f t="shared" si="3"/>
        <v>217612</v>
      </c>
      <c r="J42" s="67"/>
      <c r="K42" s="66"/>
      <c r="L42" s="66"/>
      <c r="M42" s="66">
        <v>68</v>
      </c>
      <c r="N42" s="20">
        <f t="shared" si="1"/>
        <v>68</v>
      </c>
      <c r="O42" s="21">
        <f t="shared" si="2"/>
        <v>217680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10.8</v>
      </c>
      <c r="D43" s="75">
        <v>29.7</v>
      </c>
      <c r="E43" s="75">
        <v>0.8</v>
      </c>
      <c r="F43" s="75">
        <v>21.5</v>
      </c>
      <c r="G43" s="75">
        <v>2626.9</v>
      </c>
      <c r="H43" s="75">
        <v>20.6</v>
      </c>
      <c r="I43" s="30">
        <f t="shared" si="3"/>
        <v>2710.3</v>
      </c>
      <c r="J43" s="76"/>
      <c r="K43" s="75"/>
      <c r="L43" s="75"/>
      <c r="M43" s="75">
        <v>1.2</v>
      </c>
      <c r="N43" s="31">
        <f t="shared" si="1"/>
        <v>1.2</v>
      </c>
      <c r="O43" s="32">
        <f t="shared" si="2"/>
        <v>2711.5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3.97</v>
      </c>
      <c r="D44" s="72">
        <v>0.67</v>
      </c>
      <c r="E44" s="72">
        <v>0.37</v>
      </c>
      <c r="F44" s="72">
        <v>11.92</v>
      </c>
      <c r="G44" s="72">
        <v>798.32</v>
      </c>
      <c r="H44" s="72">
        <v>6.28</v>
      </c>
      <c r="I44" s="27">
        <f t="shared" si="3"/>
        <v>821.53</v>
      </c>
      <c r="J44" s="73"/>
      <c r="K44" s="72"/>
      <c r="L44" s="72"/>
      <c r="M44" s="72"/>
      <c r="N44" s="28">
        <f t="shared" si="1"/>
        <v>0</v>
      </c>
      <c r="O44" s="29">
        <f t="shared" si="2"/>
        <v>821.53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1101</v>
      </c>
      <c r="D45" s="66">
        <v>195</v>
      </c>
      <c r="E45" s="66">
        <v>106</v>
      </c>
      <c r="F45" s="66">
        <v>2957</v>
      </c>
      <c r="G45" s="66">
        <v>243833</v>
      </c>
      <c r="H45" s="66">
        <v>1180</v>
      </c>
      <c r="I45" s="18">
        <f t="shared" si="3"/>
        <v>249372</v>
      </c>
      <c r="J45" s="67"/>
      <c r="K45" s="66"/>
      <c r="L45" s="66"/>
      <c r="M45" s="66"/>
      <c r="N45" s="20">
        <f t="shared" si="1"/>
        <v>0</v>
      </c>
      <c r="O45" s="21">
        <f t="shared" si="2"/>
        <v>249372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</v>
      </c>
      <c r="D46" s="75">
        <v>2.2000000000000002</v>
      </c>
      <c r="E46" s="75">
        <v>1.2</v>
      </c>
      <c r="F46" s="75">
        <v>23.3</v>
      </c>
      <c r="G46" s="75">
        <v>2573.6</v>
      </c>
      <c r="H46" s="75">
        <v>19</v>
      </c>
      <c r="I46" s="30">
        <f t="shared" si="3"/>
        <v>2629.2999999999997</v>
      </c>
      <c r="J46" s="76"/>
      <c r="K46" s="75"/>
      <c r="L46" s="75"/>
      <c r="M46" s="75"/>
      <c r="N46" s="31">
        <f t="shared" si="1"/>
        <v>0</v>
      </c>
      <c r="O46" s="32">
        <f t="shared" si="2"/>
        <v>2629.2999999999997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2.0099999999999998</v>
      </c>
      <c r="D47" s="72">
        <v>118.87</v>
      </c>
      <c r="E47" s="72">
        <v>13.3</v>
      </c>
      <c r="F47" s="72">
        <v>4.33</v>
      </c>
      <c r="G47" s="72">
        <v>269.89999999999998</v>
      </c>
      <c r="H47" s="72">
        <v>0.71</v>
      </c>
      <c r="I47" s="27">
        <f t="shared" si="3"/>
        <v>409.11999999999995</v>
      </c>
      <c r="J47" s="73"/>
      <c r="K47" s="72"/>
      <c r="L47" s="72"/>
      <c r="M47" s="72"/>
      <c r="N47" s="28">
        <f t="shared" si="1"/>
        <v>0</v>
      </c>
      <c r="O47" s="29">
        <f t="shared" si="2"/>
        <v>409.11999999999995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720</v>
      </c>
      <c r="D48" s="66">
        <v>36858</v>
      </c>
      <c r="E48" s="66">
        <v>4088</v>
      </c>
      <c r="F48" s="66">
        <v>1083</v>
      </c>
      <c r="G48" s="66">
        <v>85583</v>
      </c>
      <c r="H48" s="66">
        <v>159</v>
      </c>
      <c r="I48" s="18">
        <f t="shared" si="3"/>
        <v>128491</v>
      </c>
      <c r="J48" s="67"/>
      <c r="K48" s="66"/>
      <c r="L48" s="66"/>
      <c r="M48" s="66"/>
      <c r="N48" s="20">
        <f t="shared" si="1"/>
        <v>0</v>
      </c>
      <c r="O48" s="21">
        <f t="shared" si="2"/>
        <v>128491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0.6</v>
      </c>
      <c r="D49" s="75">
        <v>11.3</v>
      </c>
      <c r="E49" s="75">
        <v>0.5</v>
      </c>
      <c r="F49" s="75">
        <v>7.1</v>
      </c>
      <c r="G49" s="75">
        <v>482.3</v>
      </c>
      <c r="H49" s="75">
        <v>2.2000000000000002</v>
      </c>
      <c r="I49" s="30">
        <f t="shared" si="3"/>
        <v>504</v>
      </c>
      <c r="J49" s="76"/>
      <c r="K49" s="75"/>
      <c r="L49" s="75"/>
      <c r="M49" s="75"/>
      <c r="N49" s="31">
        <f t="shared" si="1"/>
        <v>0</v>
      </c>
      <c r="O49" s="32">
        <f t="shared" si="2"/>
        <v>504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9.93</v>
      </c>
      <c r="D50" s="63">
        <v>677.33</v>
      </c>
      <c r="E50" s="63">
        <v>14.91</v>
      </c>
      <c r="F50" s="63">
        <v>281.39</v>
      </c>
      <c r="G50" s="63">
        <v>2443.85</v>
      </c>
      <c r="H50" s="63">
        <v>23.66</v>
      </c>
      <c r="I50" s="11">
        <f t="shared" si="3"/>
        <v>3451.0699999999997</v>
      </c>
      <c r="J50" s="64"/>
      <c r="K50" s="63"/>
      <c r="L50" s="63">
        <v>0.33</v>
      </c>
      <c r="M50" s="63">
        <v>6.78</v>
      </c>
      <c r="N50" s="13">
        <f t="shared" si="1"/>
        <v>7.11</v>
      </c>
      <c r="O50" s="14">
        <f t="shared" si="2"/>
        <v>3458.18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3043</v>
      </c>
      <c r="D51" s="66">
        <v>152448</v>
      </c>
      <c r="E51" s="66">
        <v>4510</v>
      </c>
      <c r="F51" s="66">
        <v>63607</v>
      </c>
      <c r="G51" s="66">
        <v>714050</v>
      </c>
      <c r="H51" s="66">
        <v>3820</v>
      </c>
      <c r="I51" s="18">
        <f t="shared" ref="I51:I58" si="4">SUM(C51:H51)</f>
        <v>941478</v>
      </c>
      <c r="J51" s="67"/>
      <c r="K51" s="66"/>
      <c r="L51" s="66">
        <v>17</v>
      </c>
      <c r="M51" s="66">
        <v>430</v>
      </c>
      <c r="N51" s="20">
        <f t="shared" si="1"/>
        <v>447</v>
      </c>
      <c r="O51" s="21">
        <f>SUM(N51,I51)</f>
        <v>941925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24.4</v>
      </c>
      <c r="D52" s="75">
        <v>2427.1</v>
      </c>
      <c r="E52" s="75">
        <v>6.6</v>
      </c>
      <c r="F52" s="75">
        <v>652.29999999999995</v>
      </c>
      <c r="G52" s="75">
        <v>8092.9</v>
      </c>
      <c r="H52" s="75">
        <v>78.099999999999994</v>
      </c>
      <c r="I52" s="30">
        <f t="shared" si="4"/>
        <v>11281.4</v>
      </c>
      <c r="J52" s="76"/>
      <c r="K52" s="75"/>
      <c r="L52" s="75">
        <v>0.7</v>
      </c>
      <c r="M52" s="75">
        <v>14.2</v>
      </c>
      <c r="N52" s="31">
        <f t="shared" si="1"/>
        <v>14.899999999999999</v>
      </c>
      <c r="O52" s="32">
        <f t="shared" si="2"/>
        <v>11296.3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9.93</v>
      </c>
      <c r="D53" s="72">
        <v>359.39</v>
      </c>
      <c r="E53" s="72">
        <v>14.82</v>
      </c>
      <c r="F53" s="72">
        <v>281.37</v>
      </c>
      <c r="G53" s="72">
        <v>2441.54</v>
      </c>
      <c r="H53" s="72">
        <v>13.72</v>
      </c>
      <c r="I53" s="27">
        <f t="shared" si="4"/>
        <v>3120.77</v>
      </c>
      <c r="J53" s="73"/>
      <c r="K53" s="72"/>
      <c r="L53" s="72">
        <v>0.33</v>
      </c>
      <c r="M53" s="72">
        <v>5.27</v>
      </c>
      <c r="N53" s="28">
        <f t="shared" si="1"/>
        <v>5.6</v>
      </c>
      <c r="O53" s="29">
        <f t="shared" si="2"/>
        <v>3126.37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3043</v>
      </c>
      <c r="D54" s="66">
        <v>94218</v>
      </c>
      <c r="E54" s="66">
        <v>4494</v>
      </c>
      <c r="F54" s="66">
        <v>63603</v>
      </c>
      <c r="G54" s="66">
        <v>713652</v>
      </c>
      <c r="H54" s="66">
        <v>2485</v>
      </c>
      <c r="I54" s="18">
        <f t="shared" si="4"/>
        <v>881495</v>
      </c>
      <c r="J54" s="67"/>
      <c r="K54" s="66"/>
      <c r="L54" s="66">
        <v>17</v>
      </c>
      <c r="M54" s="66">
        <v>383</v>
      </c>
      <c r="N54" s="20">
        <f t="shared" si="1"/>
        <v>400</v>
      </c>
      <c r="O54" s="21">
        <f t="shared" si="2"/>
        <v>881895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24.4</v>
      </c>
      <c r="D55" s="69">
        <v>978</v>
      </c>
      <c r="E55" s="69">
        <v>6.1</v>
      </c>
      <c r="F55" s="69">
        <v>652.20000000000005</v>
      </c>
      <c r="G55" s="69">
        <v>8084.1</v>
      </c>
      <c r="H55" s="69">
        <v>42.2</v>
      </c>
      <c r="I55" s="24">
        <f t="shared" si="4"/>
        <v>9787.0000000000018</v>
      </c>
      <c r="J55" s="70"/>
      <c r="K55" s="69"/>
      <c r="L55" s="69">
        <v>0.7</v>
      </c>
      <c r="M55" s="69">
        <v>11</v>
      </c>
      <c r="N55" s="24">
        <f t="shared" si="1"/>
        <v>11.7</v>
      </c>
      <c r="O55" s="26">
        <f t="shared" si="2"/>
        <v>9798.7000000000025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9.93</v>
      </c>
      <c r="D56" s="10">
        <f t="shared" si="5"/>
        <v>713.5</v>
      </c>
      <c r="E56" s="10">
        <f t="shared" si="5"/>
        <v>17.04</v>
      </c>
      <c r="F56" s="10">
        <f t="shared" si="5"/>
        <v>281.39000000000004</v>
      </c>
      <c r="G56" s="10">
        <f t="shared" si="5"/>
        <v>2443.8500000000004</v>
      </c>
      <c r="H56" s="10">
        <f t="shared" si="5"/>
        <v>23.92</v>
      </c>
      <c r="I56" s="36">
        <f>SUM(C56:H56)</f>
        <v>3489.63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0.72</v>
      </c>
      <c r="M56" s="10">
        <f>SUM(M5,M8,M11,M14,M17,M20,M23,M26,M29,M32,M35,M38,M41,M44,M47)</f>
        <v>7.06</v>
      </c>
      <c r="N56" s="12">
        <f t="shared" si="1"/>
        <v>7.7799999999999994</v>
      </c>
      <c r="O56" s="14">
        <f t="shared" si="2"/>
        <v>3497.4100000000003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3043</v>
      </c>
      <c r="D57" s="17">
        <f t="shared" si="5"/>
        <v>157027</v>
      </c>
      <c r="E57" s="17">
        <f t="shared" si="5"/>
        <v>4628</v>
      </c>
      <c r="F57" s="17">
        <f t="shared" si="5"/>
        <v>63607</v>
      </c>
      <c r="G57" s="17">
        <f t="shared" si="5"/>
        <v>714050</v>
      </c>
      <c r="H57" s="17">
        <f t="shared" si="5"/>
        <v>3834</v>
      </c>
      <c r="I57" s="37">
        <f t="shared" si="4"/>
        <v>946189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17</v>
      </c>
      <c r="M57" s="17">
        <f t="shared" si="6"/>
        <v>430</v>
      </c>
      <c r="N57" s="19">
        <f t="shared" si="1"/>
        <v>447</v>
      </c>
      <c r="O57" s="21">
        <f t="shared" si="2"/>
        <v>946636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24.400000000000002</v>
      </c>
      <c r="D58" s="40">
        <f t="shared" si="5"/>
        <v>2642.9</v>
      </c>
      <c r="E58" s="40">
        <f t="shared" si="5"/>
        <v>29.299999999999997</v>
      </c>
      <c r="F58" s="40">
        <f t="shared" si="5"/>
        <v>652.29999999999995</v>
      </c>
      <c r="G58" s="40">
        <f t="shared" si="5"/>
        <v>8092.9000000000005</v>
      </c>
      <c r="H58" s="40">
        <f t="shared" si="5"/>
        <v>79.000000000000014</v>
      </c>
      <c r="I58" s="41">
        <f t="shared" si="4"/>
        <v>11520.800000000001</v>
      </c>
      <c r="J58" s="39">
        <f t="shared" si="6"/>
        <v>0</v>
      </c>
      <c r="K58" s="40">
        <f t="shared" si="6"/>
        <v>0</v>
      </c>
      <c r="L58" s="40">
        <f t="shared" si="6"/>
        <v>0.7</v>
      </c>
      <c r="M58" s="40">
        <f t="shared" si="6"/>
        <v>14.2</v>
      </c>
      <c r="N58" s="42">
        <f t="shared" si="1"/>
        <v>14.899999999999999</v>
      </c>
      <c r="O58" s="43">
        <f t="shared" si="2"/>
        <v>11535.7</v>
      </c>
      <c r="P58" s="44">
        <f>SUM(O56,P53,P54,P57)</f>
        <v>3497.4100000000003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0.48</v>
      </c>
      <c r="E63" s="63"/>
      <c r="F63" s="63"/>
      <c r="G63" s="63"/>
      <c r="H63" s="63"/>
      <c r="I63" s="11">
        <f>SUM(C63:H63)</f>
        <v>0.48</v>
      </c>
      <c r="J63" s="64"/>
      <c r="K63" s="63"/>
      <c r="L63" s="63">
        <v>0.39</v>
      </c>
      <c r="M63" s="63">
        <v>0.28000000000000003</v>
      </c>
      <c r="N63" s="13">
        <f>SUM(J63:M63)</f>
        <v>0.67</v>
      </c>
      <c r="O63" s="14">
        <f>SUM(N63,I63)</f>
        <v>1.1499999999999999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99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0.05</v>
      </c>
      <c r="E69" s="72">
        <v>2.13</v>
      </c>
      <c r="F69" s="72"/>
      <c r="G69" s="72"/>
      <c r="H69" s="72"/>
      <c r="I69" s="27">
        <f t="shared" si="7"/>
        <v>2.1799999999999997</v>
      </c>
      <c r="J69" s="73"/>
      <c r="K69" s="72"/>
      <c r="L69" s="72"/>
      <c r="M69" s="72"/>
      <c r="N69" s="28">
        <f t="shared" si="8"/>
        <v>0</v>
      </c>
      <c r="O69" s="29">
        <f t="shared" si="9"/>
        <v>2.1799999999999997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2</v>
      </c>
      <c r="E70" s="66">
        <v>118</v>
      </c>
      <c r="F70" s="66"/>
      <c r="G70" s="66"/>
      <c r="H70" s="66"/>
      <c r="I70" s="18">
        <f t="shared" si="7"/>
        <v>120</v>
      </c>
      <c r="J70" s="67"/>
      <c r="K70" s="66"/>
      <c r="L70" s="66"/>
      <c r="M70" s="66"/>
      <c r="N70" s="20">
        <f t="shared" si="8"/>
        <v>0</v>
      </c>
      <c r="O70" s="21">
        <f t="shared" si="9"/>
        <v>120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0.4</v>
      </c>
      <c r="E71" s="75">
        <v>22.7</v>
      </c>
      <c r="F71" s="75"/>
      <c r="G71" s="75"/>
      <c r="H71" s="75"/>
      <c r="I71" s="30">
        <f t="shared" si="7"/>
        <v>23.099999999999998</v>
      </c>
      <c r="J71" s="76"/>
      <c r="K71" s="75"/>
      <c r="L71" s="75"/>
      <c r="M71" s="75"/>
      <c r="N71" s="31">
        <f t="shared" si="8"/>
        <v>0</v>
      </c>
      <c r="O71" s="32">
        <f t="shared" si="9"/>
        <v>23.099999999999998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1.9</v>
      </c>
      <c r="E72" s="72"/>
      <c r="F72" s="72"/>
      <c r="G72" s="72"/>
      <c r="H72" s="72">
        <v>0.13</v>
      </c>
      <c r="I72" s="27">
        <f t="shared" si="7"/>
        <v>2.0299999999999998</v>
      </c>
      <c r="J72" s="73"/>
      <c r="K72" s="72"/>
      <c r="L72" s="72"/>
      <c r="M72" s="72">
        <v>1.51</v>
      </c>
      <c r="N72" s="28">
        <f t="shared" si="8"/>
        <v>1.51</v>
      </c>
      <c r="O72" s="29">
        <f t="shared" si="9"/>
        <v>3.54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162</v>
      </c>
      <c r="E73" s="66"/>
      <c r="F73" s="66"/>
      <c r="G73" s="66"/>
      <c r="H73" s="66">
        <v>5</v>
      </c>
      <c r="I73" s="18">
        <f t="shared" si="7"/>
        <v>167</v>
      </c>
      <c r="J73" s="67"/>
      <c r="K73" s="66"/>
      <c r="L73" s="66"/>
      <c r="M73" s="66">
        <v>47</v>
      </c>
      <c r="N73" s="20">
        <f t="shared" si="8"/>
        <v>47</v>
      </c>
      <c r="O73" s="21">
        <f t="shared" si="9"/>
        <v>214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15</v>
      </c>
      <c r="E74" s="75"/>
      <c r="F74" s="75"/>
      <c r="G74" s="75"/>
      <c r="H74" s="75">
        <v>0.4</v>
      </c>
      <c r="I74" s="30">
        <f t="shared" si="7"/>
        <v>15.4</v>
      </c>
      <c r="J74" s="76"/>
      <c r="K74" s="75"/>
      <c r="L74" s="75"/>
      <c r="M74" s="75">
        <v>3.2</v>
      </c>
      <c r="N74" s="31">
        <f t="shared" si="8"/>
        <v>3.2</v>
      </c>
      <c r="O74" s="32">
        <f t="shared" si="9"/>
        <v>18.600000000000001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6.72</v>
      </c>
      <c r="E75" s="72"/>
      <c r="F75" s="72"/>
      <c r="G75" s="72"/>
      <c r="H75" s="72"/>
      <c r="I75" s="27">
        <f t="shared" si="7"/>
        <v>6.72</v>
      </c>
      <c r="J75" s="73"/>
      <c r="K75" s="72"/>
      <c r="L75" s="72"/>
      <c r="M75" s="72">
        <v>1.05</v>
      </c>
      <c r="N75" s="28">
        <f t="shared" si="8"/>
        <v>1.05</v>
      </c>
      <c r="O75" s="29">
        <f t="shared" si="9"/>
        <v>7.77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709</v>
      </c>
      <c r="E76" s="66"/>
      <c r="F76" s="66"/>
      <c r="G76" s="66"/>
      <c r="H76" s="66"/>
      <c r="I76" s="18">
        <f t="shared" si="7"/>
        <v>709</v>
      </c>
      <c r="J76" s="67"/>
      <c r="K76" s="66"/>
      <c r="L76" s="66"/>
      <c r="M76" s="66">
        <v>46</v>
      </c>
      <c r="N76" s="20">
        <f t="shared" si="8"/>
        <v>46</v>
      </c>
      <c r="O76" s="21">
        <f t="shared" si="9"/>
        <v>755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41.4</v>
      </c>
      <c r="E77" s="75"/>
      <c r="F77" s="75"/>
      <c r="G77" s="75"/>
      <c r="H77" s="75"/>
      <c r="I77" s="30">
        <f t="shared" si="7"/>
        <v>41.4</v>
      </c>
      <c r="J77" s="76"/>
      <c r="K77" s="75"/>
      <c r="L77" s="75"/>
      <c r="M77" s="75">
        <v>2.5</v>
      </c>
      <c r="N77" s="31">
        <f t="shared" si="8"/>
        <v>2.5</v>
      </c>
      <c r="O77" s="32">
        <f t="shared" si="9"/>
        <v>43.9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31.8</v>
      </c>
      <c r="E78" s="72"/>
      <c r="F78" s="72"/>
      <c r="G78" s="72">
        <v>1.39</v>
      </c>
      <c r="H78" s="72">
        <v>0.13</v>
      </c>
      <c r="I78" s="27">
        <f t="shared" si="7"/>
        <v>33.32</v>
      </c>
      <c r="J78" s="73"/>
      <c r="K78" s="72"/>
      <c r="L78" s="72">
        <v>0.33</v>
      </c>
      <c r="M78" s="72">
        <v>0.19</v>
      </c>
      <c r="N78" s="28">
        <f t="shared" si="8"/>
        <v>0.52</v>
      </c>
      <c r="O78" s="29">
        <f t="shared" si="9"/>
        <v>33.840000000000003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4399</v>
      </c>
      <c r="E79" s="66"/>
      <c r="F79" s="66"/>
      <c r="G79" s="66">
        <v>215</v>
      </c>
      <c r="H79" s="66">
        <v>9</v>
      </c>
      <c r="I79" s="18">
        <f t="shared" si="7"/>
        <v>4623</v>
      </c>
      <c r="J79" s="67"/>
      <c r="K79" s="66"/>
      <c r="L79" s="66">
        <v>17</v>
      </c>
      <c r="M79" s="66">
        <v>10</v>
      </c>
      <c r="N79" s="20">
        <f t="shared" si="8"/>
        <v>27</v>
      </c>
      <c r="O79" s="21">
        <f t="shared" si="9"/>
        <v>4650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188.8</v>
      </c>
      <c r="E80" s="75"/>
      <c r="F80" s="75"/>
      <c r="G80" s="75">
        <v>5</v>
      </c>
      <c r="H80" s="75">
        <v>0.5</v>
      </c>
      <c r="I80" s="30">
        <f t="shared" si="7"/>
        <v>194.3</v>
      </c>
      <c r="J80" s="76"/>
      <c r="K80" s="75"/>
      <c r="L80" s="75">
        <v>0.7</v>
      </c>
      <c r="M80" s="75">
        <v>0.4</v>
      </c>
      <c r="N80" s="31">
        <f t="shared" si="8"/>
        <v>1.1000000000000001</v>
      </c>
      <c r="O80" s="32">
        <f t="shared" si="9"/>
        <v>195.4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38.76</v>
      </c>
      <c r="E81" s="72">
        <v>0.03</v>
      </c>
      <c r="F81" s="72"/>
      <c r="G81" s="72">
        <v>0.03</v>
      </c>
      <c r="H81" s="72"/>
      <c r="I81" s="27">
        <f t="shared" si="7"/>
        <v>38.82</v>
      </c>
      <c r="J81" s="73"/>
      <c r="K81" s="72"/>
      <c r="L81" s="72"/>
      <c r="M81" s="72">
        <v>0.77</v>
      </c>
      <c r="N81" s="28">
        <f t="shared" si="8"/>
        <v>0.77</v>
      </c>
      <c r="O81" s="29">
        <f t="shared" si="9"/>
        <v>39.590000000000003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6339</v>
      </c>
      <c r="E82" s="66">
        <v>5</v>
      </c>
      <c r="F82" s="66"/>
      <c r="G82" s="66">
        <v>6</v>
      </c>
      <c r="H82" s="66"/>
      <c r="I82" s="18">
        <f t="shared" si="7"/>
        <v>6350</v>
      </c>
      <c r="J82" s="67"/>
      <c r="K82" s="66"/>
      <c r="L82" s="66"/>
      <c r="M82" s="66">
        <v>48</v>
      </c>
      <c r="N82" s="20">
        <f t="shared" si="8"/>
        <v>48</v>
      </c>
      <c r="O82" s="21">
        <f t="shared" si="9"/>
        <v>6398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203.4</v>
      </c>
      <c r="E83" s="75">
        <v>0.2</v>
      </c>
      <c r="F83" s="75"/>
      <c r="G83" s="75">
        <v>0.1</v>
      </c>
      <c r="H83" s="75"/>
      <c r="I83" s="30">
        <f t="shared" si="7"/>
        <v>203.7</v>
      </c>
      <c r="J83" s="76"/>
      <c r="K83" s="75"/>
      <c r="L83" s="75"/>
      <c r="M83" s="75">
        <v>1.5</v>
      </c>
      <c r="N83" s="31">
        <f t="shared" si="8"/>
        <v>1.5</v>
      </c>
      <c r="O83" s="32">
        <f t="shared" si="9"/>
        <v>205.2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136.59</v>
      </c>
      <c r="E84" s="72">
        <v>0.06</v>
      </c>
      <c r="F84" s="72">
        <v>0.02</v>
      </c>
      <c r="G84" s="72">
        <v>3.03</v>
      </c>
      <c r="H84" s="72">
        <v>3.31</v>
      </c>
      <c r="I84" s="27">
        <f t="shared" si="7"/>
        <v>143.01000000000002</v>
      </c>
      <c r="J84" s="73"/>
      <c r="K84" s="72"/>
      <c r="L84" s="72"/>
      <c r="M84" s="72">
        <v>7.0000000000000007E-2</v>
      </c>
      <c r="N84" s="28">
        <f t="shared" si="8"/>
        <v>7.0000000000000007E-2</v>
      </c>
      <c r="O84" s="29">
        <f t="shared" si="9"/>
        <v>143.08000000000001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24715</v>
      </c>
      <c r="E85" s="66">
        <v>11</v>
      </c>
      <c r="F85" s="66">
        <v>4</v>
      </c>
      <c r="G85" s="66">
        <v>631</v>
      </c>
      <c r="H85" s="66">
        <v>338</v>
      </c>
      <c r="I85" s="18">
        <f t="shared" si="7"/>
        <v>25699</v>
      </c>
      <c r="J85" s="67"/>
      <c r="K85" s="66"/>
      <c r="L85" s="66"/>
      <c r="M85" s="66">
        <v>4</v>
      </c>
      <c r="N85" s="20">
        <f t="shared" si="8"/>
        <v>4</v>
      </c>
      <c r="O85" s="21">
        <f t="shared" si="9"/>
        <v>25703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647.79999999999995</v>
      </c>
      <c r="E86" s="75">
        <v>0.3</v>
      </c>
      <c r="F86" s="75">
        <v>0.1</v>
      </c>
      <c r="G86" s="75">
        <v>13.2</v>
      </c>
      <c r="H86" s="75">
        <v>12.4</v>
      </c>
      <c r="I86" s="30">
        <f t="shared" si="7"/>
        <v>673.8</v>
      </c>
      <c r="J86" s="76"/>
      <c r="K86" s="75"/>
      <c r="L86" s="75"/>
      <c r="M86" s="75">
        <v>0.1</v>
      </c>
      <c r="N86" s="31">
        <f t="shared" si="8"/>
        <v>0.1</v>
      </c>
      <c r="O86" s="32">
        <f t="shared" si="9"/>
        <v>673.9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161.71</v>
      </c>
      <c r="E87" s="72"/>
      <c r="F87" s="72">
        <v>0.31</v>
      </c>
      <c r="G87" s="72">
        <v>69.069999999999993</v>
      </c>
      <c r="H87" s="72">
        <v>0.24</v>
      </c>
      <c r="I87" s="27">
        <f t="shared" si="7"/>
        <v>231.33</v>
      </c>
      <c r="J87" s="73"/>
      <c r="K87" s="72"/>
      <c r="L87" s="72"/>
      <c r="M87" s="72">
        <v>1.85</v>
      </c>
      <c r="N87" s="28">
        <f t="shared" si="8"/>
        <v>1.85</v>
      </c>
      <c r="O87" s="29">
        <f t="shared" si="9"/>
        <v>233.18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31656</v>
      </c>
      <c r="E88" s="66"/>
      <c r="F88" s="66">
        <v>62</v>
      </c>
      <c r="G88" s="66">
        <v>15751</v>
      </c>
      <c r="H88" s="66">
        <v>57</v>
      </c>
      <c r="I88" s="18">
        <f t="shared" si="7"/>
        <v>47526</v>
      </c>
      <c r="J88" s="67"/>
      <c r="K88" s="66"/>
      <c r="L88" s="66"/>
      <c r="M88" s="66">
        <v>142</v>
      </c>
      <c r="N88" s="20">
        <f t="shared" si="8"/>
        <v>142</v>
      </c>
      <c r="O88" s="21">
        <f t="shared" si="9"/>
        <v>47668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676.7</v>
      </c>
      <c r="E89" s="75"/>
      <c r="F89" s="75">
        <v>0.9</v>
      </c>
      <c r="G89" s="75">
        <v>284</v>
      </c>
      <c r="H89" s="75">
        <v>1.8</v>
      </c>
      <c r="I89" s="30">
        <f t="shared" si="7"/>
        <v>963.4</v>
      </c>
      <c r="J89" s="76"/>
      <c r="K89" s="75"/>
      <c r="L89" s="75"/>
      <c r="M89" s="75">
        <v>4</v>
      </c>
      <c r="N89" s="31">
        <f t="shared" si="8"/>
        <v>4</v>
      </c>
      <c r="O89" s="32">
        <f t="shared" si="9"/>
        <v>967.4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82.55</v>
      </c>
      <c r="E90" s="72"/>
      <c r="F90" s="72">
        <v>20.76</v>
      </c>
      <c r="G90" s="72">
        <v>75.66</v>
      </c>
      <c r="H90" s="72">
        <v>2.37</v>
      </c>
      <c r="I90" s="27">
        <f t="shared" si="7"/>
        <v>181.34</v>
      </c>
      <c r="J90" s="73"/>
      <c r="K90" s="72"/>
      <c r="L90" s="72"/>
      <c r="M90" s="72">
        <v>7.0000000000000007E-2</v>
      </c>
      <c r="N90" s="28">
        <f t="shared" si="8"/>
        <v>7.0000000000000007E-2</v>
      </c>
      <c r="O90" s="29">
        <f t="shared" si="9"/>
        <v>181.41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18969</v>
      </c>
      <c r="E91" s="66"/>
      <c r="F91" s="66">
        <v>4415</v>
      </c>
      <c r="G91" s="66">
        <v>18826</v>
      </c>
      <c r="H91" s="66">
        <v>325</v>
      </c>
      <c r="I91" s="18">
        <f t="shared" si="7"/>
        <v>42535</v>
      </c>
      <c r="J91" s="67"/>
      <c r="K91" s="66"/>
      <c r="L91" s="66"/>
      <c r="M91" s="66">
        <v>7</v>
      </c>
      <c r="N91" s="20">
        <f t="shared" si="8"/>
        <v>7</v>
      </c>
      <c r="O91" s="21">
        <f t="shared" si="9"/>
        <v>42542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341.4</v>
      </c>
      <c r="E92" s="75"/>
      <c r="F92" s="75">
        <v>57.7</v>
      </c>
      <c r="G92" s="75">
        <v>282.89999999999998</v>
      </c>
      <c r="H92" s="75">
        <v>9.6</v>
      </c>
      <c r="I92" s="30">
        <f t="shared" si="7"/>
        <v>691.6</v>
      </c>
      <c r="J92" s="76"/>
      <c r="K92" s="75"/>
      <c r="L92" s="75"/>
      <c r="M92" s="75">
        <v>0.2</v>
      </c>
      <c r="N92" s="31">
        <f t="shared" si="8"/>
        <v>0.2</v>
      </c>
      <c r="O92" s="32">
        <f t="shared" si="9"/>
        <v>691.80000000000007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0.6</v>
      </c>
      <c r="D93" s="72">
        <v>103.04</v>
      </c>
      <c r="E93" s="72">
        <v>0.17</v>
      </c>
      <c r="F93" s="72">
        <v>150.4</v>
      </c>
      <c r="G93" s="72">
        <v>143.28</v>
      </c>
      <c r="H93" s="72">
        <v>2.4</v>
      </c>
      <c r="I93" s="27">
        <f t="shared" si="7"/>
        <v>399.89</v>
      </c>
      <c r="J93" s="73"/>
      <c r="K93" s="72"/>
      <c r="L93" s="72"/>
      <c r="M93" s="72">
        <v>0.22</v>
      </c>
      <c r="N93" s="28">
        <f t="shared" si="8"/>
        <v>0.22</v>
      </c>
      <c r="O93" s="29">
        <f t="shared" si="9"/>
        <v>400.11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155</v>
      </c>
      <c r="D94" s="66">
        <v>24966</v>
      </c>
      <c r="E94" s="66">
        <v>43</v>
      </c>
      <c r="F94" s="66">
        <v>33332</v>
      </c>
      <c r="G94" s="66">
        <v>37516</v>
      </c>
      <c r="H94" s="66">
        <v>347</v>
      </c>
      <c r="I94" s="18">
        <f t="shared" si="7"/>
        <v>96359</v>
      </c>
      <c r="J94" s="67"/>
      <c r="K94" s="66"/>
      <c r="L94" s="66"/>
      <c r="M94" s="66">
        <v>18</v>
      </c>
      <c r="N94" s="20">
        <f t="shared" si="8"/>
        <v>18</v>
      </c>
      <c r="O94" s="21">
        <f t="shared" si="9"/>
        <v>96377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1.9</v>
      </c>
      <c r="D95" s="75">
        <v>401.5</v>
      </c>
      <c r="E95" s="75">
        <v>0.7</v>
      </c>
      <c r="F95" s="75">
        <v>367.6</v>
      </c>
      <c r="G95" s="75">
        <v>525.79999999999995</v>
      </c>
      <c r="H95" s="75">
        <v>7.1</v>
      </c>
      <c r="I95" s="30">
        <f t="shared" si="7"/>
        <v>1304.5999999999999</v>
      </c>
      <c r="J95" s="76"/>
      <c r="K95" s="75"/>
      <c r="L95" s="75"/>
      <c r="M95" s="75">
        <v>0.3</v>
      </c>
      <c r="N95" s="31">
        <f t="shared" si="8"/>
        <v>0.3</v>
      </c>
      <c r="O95" s="32">
        <f t="shared" si="9"/>
        <v>1304.8999999999999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0.34</v>
      </c>
      <c r="D96" s="72">
        <v>22.38</v>
      </c>
      <c r="E96" s="72">
        <v>0.79</v>
      </c>
      <c r="F96" s="72">
        <v>83.55</v>
      </c>
      <c r="G96" s="72">
        <v>362.85</v>
      </c>
      <c r="H96" s="72">
        <v>1.75</v>
      </c>
      <c r="I96" s="27">
        <f t="shared" si="7"/>
        <v>471.66</v>
      </c>
      <c r="J96" s="73"/>
      <c r="K96" s="72"/>
      <c r="L96" s="72"/>
      <c r="M96" s="72">
        <v>0.37</v>
      </c>
      <c r="N96" s="28">
        <f t="shared" si="8"/>
        <v>0.37</v>
      </c>
      <c r="O96" s="29">
        <f t="shared" si="9"/>
        <v>472.03000000000003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100</v>
      </c>
      <c r="D97" s="66">
        <v>5927</v>
      </c>
      <c r="E97" s="66">
        <v>205</v>
      </c>
      <c r="F97" s="66">
        <v>19370</v>
      </c>
      <c r="G97" s="66">
        <v>100734</v>
      </c>
      <c r="H97" s="66">
        <v>290</v>
      </c>
      <c r="I97" s="18">
        <f t="shared" si="7"/>
        <v>126626</v>
      </c>
      <c r="J97" s="67"/>
      <c r="K97" s="66"/>
      <c r="L97" s="66"/>
      <c r="M97" s="66">
        <v>40</v>
      </c>
      <c r="N97" s="20">
        <f t="shared" si="8"/>
        <v>40</v>
      </c>
      <c r="O97" s="21">
        <f t="shared" si="9"/>
        <v>126666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1.1000000000000001</v>
      </c>
      <c r="D98" s="75">
        <v>83.3</v>
      </c>
      <c r="E98" s="75">
        <v>2.9</v>
      </c>
      <c r="F98" s="75">
        <v>174.1</v>
      </c>
      <c r="G98" s="75">
        <v>1299.0999999999999</v>
      </c>
      <c r="H98" s="75">
        <v>5.4</v>
      </c>
      <c r="I98" s="30">
        <f t="shared" si="7"/>
        <v>1565.9</v>
      </c>
      <c r="J98" s="76"/>
      <c r="K98" s="75"/>
      <c r="L98" s="75"/>
      <c r="M98" s="75">
        <v>0.8</v>
      </c>
      <c r="N98" s="31">
        <f t="shared" si="8"/>
        <v>0.8</v>
      </c>
      <c r="O98" s="32">
        <f t="shared" si="9"/>
        <v>1566.7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3.01</v>
      </c>
      <c r="D99" s="72">
        <v>7.98</v>
      </c>
      <c r="E99" s="72">
        <v>0.19</v>
      </c>
      <c r="F99" s="72">
        <v>10.1</v>
      </c>
      <c r="G99" s="72">
        <v>720.32</v>
      </c>
      <c r="H99" s="72">
        <v>6.6</v>
      </c>
      <c r="I99" s="27">
        <f t="shared" si="7"/>
        <v>748.2</v>
      </c>
      <c r="J99" s="73"/>
      <c r="K99" s="72"/>
      <c r="L99" s="72"/>
      <c r="M99" s="72">
        <v>0.68</v>
      </c>
      <c r="N99" s="28">
        <f t="shared" si="8"/>
        <v>0.68</v>
      </c>
      <c r="O99" s="29">
        <f t="shared" si="9"/>
        <v>748.88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967</v>
      </c>
      <c r="D100" s="66">
        <v>2130</v>
      </c>
      <c r="E100" s="66">
        <v>52</v>
      </c>
      <c r="F100" s="66">
        <v>2384</v>
      </c>
      <c r="G100" s="66">
        <v>210955</v>
      </c>
      <c r="H100" s="66">
        <v>1124</v>
      </c>
      <c r="I100" s="18">
        <f t="shared" si="7"/>
        <v>217612</v>
      </c>
      <c r="J100" s="67"/>
      <c r="K100" s="66"/>
      <c r="L100" s="66"/>
      <c r="M100" s="66">
        <v>68</v>
      </c>
      <c r="N100" s="20">
        <f t="shared" si="8"/>
        <v>68</v>
      </c>
      <c r="O100" s="21">
        <f t="shared" si="9"/>
        <v>217680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10.8</v>
      </c>
      <c r="D101" s="75">
        <v>29.7</v>
      </c>
      <c r="E101" s="75">
        <v>0.8</v>
      </c>
      <c r="F101" s="75">
        <v>21.5</v>
      </c>
      <c r="G101" s="75">
        <v>2626.9</v>
      </c>
      <c r="H101" s="75">
        <v>20.6</v>
      </c>
      <c r="I101" s="30">
        <f t="shared" si="7"/>
        <v>2710.3</v>
      </c>
      <c r="J101" s="76"/>
      <c r="K101" s="75"/>
      <c r="L101" s="75"/>
      <c r="M101" s="75">
        <v>1.2</v>
      </c>
      <c r="N101" s="31">
        <f t="shared" si="8"/>
        <v>1.2</v>
      </c>
      <c r="O101" s="32">
        <f t="shared" si="9"/>
        <v>2711.5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3.97</v>
      </c>
      <c r="D102" s="72">
        <v>0.67</v>
      </c>
      <c r="E102" s="72">
        <v>0.37</v>
      </c>
      <c r="F102" s="72">
        <v>11.92</v>
      </c>
      <c r="G102" s="72">
        <v>798.32</v>
      </c>
      <c r="H102" s="72">
        <v>6.28</v>
      </c>
      <c r="I102" s="27">
        <f t="shared" si="7"/>
        <v>821.53</v>
      </c>
      <c r="J102" s="73"/>
      <c r="K102" s="72"/>
      <c r="L102" s="72"/>
      <c r="M102" s="72"/>
      <c r="N102" s="28">
        <f t="shared" si="8"/>
        <v>0</v>
      </c>
      <c r="O102" s="29">
        <f t="shared" si="9"/>
        <v>821.53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1101</v>
      </c>
      <c r="D103" s="66">
        <v>195</v>
      </c>
      <c r="E103" s="66">
        <v>106</v>
      </c>
      <c r="F103" s="66">
        <v>2957</v>
      </c>
      <c r="G103" s="66">
        <v>243833</v>
      </c>
      <c r="H103" s="66">
        <v>1180</v>
      </c>
      <c r="I103" s="18">
        <f t="shared" si="7"/>
        <v>249372</v>
      </c>
      <c r="J103" s="67"/>
      <c r="K103" s="66"/>
      <c r="L103" s="66"/>
      <c r="M103" s="66"/>
      <c r="N103" s="20">
        <f t="shared" si="8"/>
        <v>0</v>
      </c>
      <c r="O103" s="21">
        <f t="shared" si="9"/>
        <v>249372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</v>
      </c>
      <c r="D104" s="75">
        <v>2.2000000000000002</v>
      </c>
      <c r="E104" s="75">
        <v>1.2</v>
      </c>
      <c r="F104" s="75">
        <v>23.3</v>
      </c>
      <c r="G104" s="75">
        <v>2573.6</v>
      </c>
      <c r="H104" s="75">
        <v>19</v>
      </c>
      <c r="I104" s="30">
        <f t="shared" si="7"/>
        <v>2629.2999999999997</v>
      </c>
      <c r="J104" s="76"/>
      <c r="K104" s="75"/>
      <c r="L104" s="75"/>
      <c r="M104" s="75"/>
      <c r="N104" s="31">
        <f t="shared" si="8"/>
        <v>0</v>
      </c>
      <c r="O104" s="32">
        <f t="shared" si="9"/>
        <v>2629.2999999999997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0.12</v>
      </c>
      <c r="D105" s="72">
        <v>2.61</v>
      </c>
      <c r="E105" s="72">
        <v>0.01</v>
      </c>
      <c r="F105" s="72">
        <v>2.85</v>
      </c>
      <c r="G105" s="72">
        <v>144.51</v>
      </c>
      <c r="H105" s="72">
        <v>0.15</v>
      </c>
      <c r="I105" s="27">
        <f t="shared" si="7"/>
        <v>150.25</v>
      </c>
      <c r="J105" s="73"/>
      <c r="K105" s="72"/>
      <c r="L105" s="72"/>
      <c r="M105" s="72"/>
      <c r="N105" s="28">
        <f t="shared" si="8"/>
        <v>0</v>
      </c>
      <c r="O105" s="29">
        <f t="shared" si="9"/>
        <v>150.25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43</v>
      </c>
      <c r="D106" s="66">
        <v>788</v>
      </c>
      <c r="E106" s="66">
        <v>3</v>
      </c>
      <c r="F106" s="66">
        <v>686</v>
      </c>
      <c r="G106" s="66">
        <v>45585</v>
      </c>
      <c r="H106" s="66">
        <v>30</v>
      </c>
      <c r="I106" s="18">
        <f t="shared" si="7"/>
        <v>47135</v>
      </c>
      <c r="J106" s="67"/>
      <c r="K106" s="66"/>
      <c r="L106" s="66"/>
      <c r="M106" s="66"/>
      <c r="N106" s="20">
        <f t="shared" si="8"/>
        <v>0</v>
      </c>
      <c r="O106" s="21">
        <f t="shared" si="9"/>
        <v>47135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0.4</v>
      </c>
      <c r="D107" s="75">
        <v>8.6999999999999993</v>
      </c>
      <c r="E107" s="75">
        <v>0</v>
      </c>
      <c r="F107" s="75">
        <v>4.9000000000000004</v>
      </c>
      <c r="G107" s="75">
        <v>366.1</v>
      </c>
      <c r="H107" s="75">
        <v>0.5</v>
      </c>
      <c r="I107" s="30">
        <f t="shared" si="7"/>
        <v>380.6</v>
      </c>
      <c r="J107" s="76"/>
      <c r="K107" s="75"/>
      <c r="L107" s="75"/>
      <c r="M107" s="75"/>
      <c r="N107" s="31">
        <f t="shared" si="8"/>
        <v>0</v>
      </c>
      <c r="O107" s="32">
        <f t="shared" si="9"/>
        <v>380.6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0.09</v>
      </c>
      <c r="D108" s="72">
        <v>1.01</v>
      </c>
      <c r="E108" s="72">
        <v>0.18</v>
      </c>
      <c r="F108" s="72">
        <v>0.93</v>
      </c>
      <c r="G108" s="72">
        <v>52.21</v>
      </c>
      <c r="H108" s="72">
        <v>0.31</v>
      </c>
      <c r="I108" s="27">
        <f t="shared" si="7"/>
        <v>54.730000000000004</v>
      </c>
      <c r="J108" s="73"/>
      <c r="K108" s="72"/>
      <c r="L108" s="72"/>
      <c r="M108" s="72"/>
      <c r="N108" s="28">
        <f t="shared" si="8"/>
        <v>0</v>
      </c>
      <c r="O108" s="29">
        <f t="shared" si="9"/>
        <v>54.730000000000004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27</v>
      </c>
      <c r="D109" s="66">
        <v>324</v>
      </c>
      <c r="E109" s="66">
        <v>57</v>
      </c>
      <c r="F109" s="66">
        <v>246</v>
      </c>
      <c r="G109" s="66">
        <v>16975</v>
      </c>
      <c r="H109" s="66">
        <v>67</v>
      </c>
      <c r="I109" s="18">
        <f t="shared" si="7"/>
        <v>17696</v>
      </c>
      <c r="J109" s="67"/>
      <c r="K109" s="66"/>
      <c r="L109" s="66"/>
      <c r="M109" s="66"/>
      <c r="N109" s="20">
        <f t="shared" si="8"/>
        <v>0</v>
      </c>
      <c r="O109" s="21">
        <f t="shared" si="9"/>
        <v>17696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>
        <v>2.6</v>
      </c>
      <c r="E110" s="75">
        <v>0.5</v>
      </c>
      <c r="F110" s="75">
        <v>1.5</v>
      </c>
      <c r="G110" s="75">
        <v>116.2</v>
      </c>
      <c r="H110" s="75">
        <v>0.9</v>
      </c>
      <c r="I110" s="30">
        <f t="shared" si="7"/>
        <v>121.9</v>
      </c>
      <c r="J110" s="76"/>
      <c r="K110" s="75"/>
      <c r="L110" s="75"/>
      <c r="M110" s="75"/>
      <c r="N110" s="31">
        <f t="shared" si="8"/>
        <v>0</v>
      </c>
      <c r="O110" s="32">
        <f t="shared" si="9"/>
        <v>121.9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0.51</v>
      </c>
      <c r="D111" s="72">
        <v>6.65</v>
      </c>
      <c r="E111" s="72">
        <v>0.06</v>
      </c>
      <c r="F111" s="72">
        <v>0.44</v>
      </c>
      <c r="G111" s="72">
        <v>50.66</v>
      </c>
      <c r="H111" s="72">
        <v>0.1</v>
      </c>
      <c r="I111" s="27">
        <f t="shared" si="7"/>
        <v>58.419999999999995</v>
      </c>
      <c r="J111" s="73"/>
      <c r="K111" s="72"/>
      <c r="L111" s="72"/>
      <c r="M111" s="72"/>
      <c r="N111" s="28">
        <f t="shared" si="8"/>
        <v>0</v>
      </c>
      <c r="O111" s="29">
        <f t="shared" si="9"/>
        <v>58.419999999999995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209</v>
      </c>
      <c r="D112" s="66">
        <v>1990</v>
      </c>
      <c r="E112" s="66">
        <v>19</v>
      </c>
      <c r="F112" s="66">
        <v>120</v>
      </c>
      <c r="G112" s="66">
        <v>16108</v>
      </c>
      <c r="H112" s="66">
        <v>24</v>
      </c>
      <c r="I112" s="18">
        <f t="shared" si="7"/>
        <v>18470</v>
      </c>
      <c r="J112" s="67"/>
      <c r="K112" s="66"/>
      <c r="L112" s="66"/>
      <c r="M112" s="66"/>
      <c r="N112" s="20">
        <f t="shared" si="8"/>
        <v>0</v>
      </c>
      <c r="O112" s="21">
        <f t="shared" si="9"/>
        <v>18470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0.6</v>
      </c>
      <c r="G113" s="75">
        <v>0</v>
      </c>
      <c r="H113" s="75">
        <v>0.4</v>
      </c>
      <c r="I113" s="30">
        <f t="shared" si="7"/>
        <v>1</v>
      </c>
      <c r="J113" s="76"/>
      <c r="K113" s="75"/>
      <c r="L113" s="75"/>
      <c r="M113" s="75"/>
      <c r="N113" s="31">
        <f t="shared" si="8"/>
        <v>0</v>
      </c>
      <c r="O113" s="32">
        <f t="shared" si="9"/>
        <v>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0.05</v>
      </c>
      <c r="D114" s="72">
        <v>16.79</v>
      </c>
      <c r="E114" s="72">
        <v>8.4600000000000009</v>
      </c>
      <c r="F114" s="72">
        <v>0.11</v>
      </c>
      <c r="G114" s="72">
        <v>9.2799999999999994</v>
      </c>
      <c r="H114" s="72">
        <v>0.15</v>
      </c>
      <c r="I114" s="27">
        <f t="shared" si="7"/>
        <v>34.839999999999996</v>
      </c>
      <c r="J114" s="73"/>
      <c r="K114" s="72"/>
      <c r="L114" s="72"/>
      <c r="M114" s="72"/>
      <c r="N114" s="28">
        <f t="shared" si="8"/>
        <v>0</v>
      </c>
      <c r="O114" s="29">
        <f t="shared" si="9"/>
        <v>34.839999999999996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21</v>
      </c>
      <c r="D115" s="66">
        <v>5272</v>
      </c>
      <c r="E115" s="66">
        <v>2664</v>
      </c>
      <c r="F115" s="66">
        <v>31</v>
      </c>
      <c r="G115" s="66">
        <v>3030</v>
      </c>
      <c r="H115" s="66">
        <v>38</v>
      </c>
      <c r="I115" s="18">
        <f t="shared" si="7"/>
        <v>11056</v>
      </c>
      <c r="J115" s="67"/>
      <c r="K115" s="66"/>
      <c r="L115" s="66"/>
      <c r="M115" s="66"/>
      <c r="N115" s="20">
        <f t="shared" si="8"/>
        <v>0</v>
      </c>
      <c r="O115" s="21">
        <f t="shared" si="9"/>
        <v>11056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0.1</v>
      </c>
      <c r="G116" s="84">
        <v>0</v>
      </c>
      <c r="H116" s="84">
        <v>0.4</v>
      </c>
      <c r="I116" s="46">
        <f t="shared" si="7"/>
        <v>0.5</v>
      </c>
      <c r="J116" s="85"/>
      <c r="K116" s="84"/>
      <c r="L116" s="84"/>
      <c r="M116" s="84"/>
      <c r="N116" s="47">
        <f t="shared" si="8"/>
        <v>0</v>
      </c>
      <c r="O116" s="43">
        <f t="shared" si="9"/>
        <v>0.5</v>
      </c>
      <c r="P116" s="44">
        <f>SUM(O136,P111,P112,P115)</f>
        <v>3497.4100000000003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0.17</v>
      </c>
      <c r="D121" s="63">
        <v>23.22</v>
      </c>
      <c r="E121" s="63">
        <v>1.53</v>
      </c>
      <c r="F121" s="63"/>
      <c r="G121" s="63">
        <v>7.22</v>
      </c>
      <c r="H121" s="63"/>
      <c r="I121" s="11">
        <f t="shared" si="7"/>
        <v>32.14</v>
      </c>
      <c r="J121" s="64"/>
      <c r="K121" s="63"/>
      <c r="L121" s="63"/>
      <c r="M121" s="63"/>
      <c r="N121" s="13">
        <f t="shared" si="8"/>
        <v>0</v>
      </c>
      <c r="O121" s="14">
        <f t="shared" si="9"/>
        <v>32.14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69</v>
      </c>
      <c r="D122" s="66">
        <v>7139</v>
      </c>
      <c r="E122" s="66">
        <v>482</v>
      </c>
      <c r="F122" s="66"/>
      <c r="G122" s="66">
        <v>2174</v>
      </c>
      <c r="H122" s="66"/>
      <c r="I122" s="18">
        <f t="shared" si="7"/>
        <v>9864</v>
      </c>
      <c r="J122" s="67"/>
      <c r="K122" s="66"/>
      <c r="L122" s="66"/>
      <c r="M122" s="66"/>
      <c r="N122" s="20">
        <f t="shared" si="8"/>
        <v>0</v>
      </c>
      <c r="O122" s="21">
        <f t="shared" si="9"/>
        <v>9864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0.01</v>
      </c>
      <c r="D124" s="72">
        <v>13.13</v>
      </c>
      <c r="E124" s="72">
        <v>0.14000000000000001</v>
      </c>
      <c r="F124" s="72"/>
      <c r="G124" s="72">
        <v>1.2</v>
      </c>
      <c r="H124" s="72"/>
      <c r="I124" s="27">
        <f t="shared" si="7"/>
        <v>14.48</v>
      </c>
      <c r="J124" s="73"/>
      <c r="K124" s="72"/>
      <c r="L124" s="72"/>
      <c r="M124" s="72"/>
      <c r="N124" s="28">
        <f t="shared" si="8"/>
        <v>0</v>
      </c>
      <c r="O124" s="29">
        <f t="shared" si="9"/>
        <v>14.48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</v>
      </c>
      <c r="D125" s="66">
        <v>3956</v>
      </c>
      <c r="E125" s="66">
        <v>44</v>
      </c>
      <c r="F125" s="66"/>
      <c r="G125" s="66">
        <v>392</v>
      </c>
      <c r="H125" s="66"/>
      <c r="I125" s="18">
        <f t="shared" si="7"/>
        <v>4395</v>
      </c>
      <c r="J125" s="67"/>
      <c r="K125" s="66"/>
      <c r="L125" s="66"/>
      <c r="M125" s="66"/>
      <c r="N125" s="20">
        <f t="shared" si="8"/>
        <v>0</v>
      </c>
      <c r="O125" s="21">
        <f t="shared" si="9"/>
        <v>4395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1.06</v>
      </c>
      <c r="D127" s="72">
        <v>55.46</v>
      </c>
      <c r="E127" s="72">
        <v>2.92</v>
      </c>
      <c r="F127" s="72"/>
      <c r="G127" s="72">
        <v>4.82</v>
      </c>
      <c r="H127" s="72"/>
      <c r="I127" s="27">
        <f t="shared" si="7"/>
        <v>64.260000000000005</v>
      </c>
      <c r="J127" s="73"/>
      <c r="K127" s="72"/>
      <c r="L127" s="72"/>
      <c r="M127" s="72"/>
      <c r="N127" s="28">
        <f t="shared" si="8"/>
        <v>0</v>
      </c>
      <c r="O127" s="29">
        <f t="shared" si="9"/>
        <v>64.260000000000005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348</v>
      </c>
      <c r="D128" s="66">
        <v>17389</v>
      </c>
      <c r="E128" s="66">
        <v>819</v>
      </c>
      <c r="F128" s="66"/>
      <c r="G128" s="66">
        <v>1319</v>
      </c>
      <c r="H128" s="66"/>
      <c r="I128" s="18">
        <f t="shared" si="7"/>
        <v>19875</v>
      </c>
      <c r="J128" s="67"/>
      <c r="K128" s="66"/>
      <c r="L128" s="66"/>
      <c r="M128" s="66"/>
      <c r="N128" s="20">
        <f t="shared" si="8"/>
        <v>0</v>
      </c>
      <c r="O128" s="21">
        <f t="shared" si="9"/>
        <v>19875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9.93</v>
      </c>
      <c r="D130" s="63">
        <v>677.33</v>
      </c>
      <c r="E130" s="63">
        <v>14.91</v>
      </c>
      <c r="F130" s="63">
        <v>281.39</v>
      </c>
      <c r="G130" s="63">
        <v>2443.85</v>
      </c>
      <c r="H130" s="63">
        <v>23.66</v>
      </c>
      <c r="I130" s="11">
        <f t="shared" si="7"/>
        <v>3451.0699999999997</v>
      </c>
      <c r="J130" s="64"/>
      <c r="K130" s="63"/>
      <c r="L130" s="63">
        <v>0.33</v>
      </c>
      <c r="M130" s="63">
        <v>6.78</v>
      </c>
      <c r="N130" s="13">
        <f>SUM(J130:M130)</f>
        <v>7.11</v>
      </c>
      <c r="O130" s="14">
        <f t="shared" si="9"/>
        <v>3458.18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3043</v>
      </c>
      <c r="D131" s="66">
        <v>152448</v>
      </c>
      <c r="E131" s="66">
        <v>4510</v>
      </c>
      <c r="F131" s="66">
        <v>63607</v>
      </c>
      <c r="G131" s="66">
        <v>714050</v>
      </c>
      <c r="H131" s="66">
        <v>3820</v>
      </c>
      <c r="I131" s="18">
        <f t="shared" si="7"/>
        <v>941478</v>
      </c>
      <c r="J131" s="67"/>
      <c r="K131" s="66"/>
      <c r="L131" s="66">
        <v>17</v>
      </c>
      <c r="M131" s="66">
        <v>430</v>
      </c>
      <c r="N131" s="20">
        <f t="shared" si="8"/>
        <v>447</v>
      </c>
      <c r="O131" s="21">
        <f t="shared" si="9"/>
        <v>941925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24.4</v>
      </c>
      <c r="D132" s="75">
        <v>2427.1</v>
      </c>
      <c r="E132" s="75">
        <v>6.6</v>
      </c>
      <c r="F132" s="75">
        <v>652.29999999999995</v>
      </c>
      <c r="G132" s="75">
        <v>8092.9</v>
      </c>
      <c r="H132" s="75">
        <v>78.099999999999994</v>
      </c>
      <c r="I132" s="30">
        <f t="shared" ref="I132:I138" si="10">SUM(C132:H132)</f>
        <v>11281.4</v>
      </c>
      <c r="J132" s="76"/>
      <c r="K132" s="75"/>
      <c r="L132" s="75">
        <v>0.7</v>
      </c>
      <c r="M132" s="75">
        <v>14.2</v>
      </c>
      <c r="N132" s="31">
        <f t="shared" ref="N132:N138" si="11">SUM(J132:M132)</f>
        <v>14.899999999999999</v>
      </c>
      <c r="O132" s="32">
        <f t="shared" ref="O132:O138" si="12">SUM(N132,I132)</f>
        <v>11296.3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9.93</v>
      </c>
      <c r="D133" s="72">
        <v>359.39</v>
      </c>
      <c r="E133" s="72">
        <v>14.82</v>
      </c>
      <c r="F133" s="72">
        <v>281.37</v>
      </c>
      <c r="G133" s="72">
        <v>2441.54</v>
      </c>
      <c r="H133" s="72">
        <v>13.72</v>
      </c>
      <c r="I133" s="27">
        <f t="shared" si="10"/>
        <v>3120.77</v>
      </c>
      <c r="J133" s="73"/>
      <c r="K133" s="72"/>
      <c r="L133" s="72">
        <v>0.33</v>
      </c>
      <c r="M133" s="72">
        <v>5.27</v>
      </c>
      <c r="N133" s="28">
        <f t="shared" si="11"/>
        <v>5.6</v>
      </c>
      <c r="O133" s="29">
        <f t="shared" si="12"/>
        <v>3126.37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3043</v>
      </c>
      <c r="D134" s="66">
        <v>94218</v>
      </c>
      <c r="E134" s="66">
        <v>4494</v>
      </c>
      <c r="F134" s="66">
        <v>63603</v>
      </c>
      <c r="G134" s="66">
        <v>713652</v>
      </c>
      <c r="H134" s="66">
        <v>2485</v>
      </c>
      <c r="I134" s="18">
        <f t="shared" si="10"/>
        <v>881495</v>
      </c>
      <c r="J134" s="67"/>
      <c r="K134" s="66"/>
      <c r="L134" s="66">
        <v>17</v>
      </c>
      <c r="M134" s="66">
        <v>383</v>
      </c>
      <c r="N134" s="20">
        <f t="shared" si="11"/>
        <v>400</v>
      </c>
      <c r="O134" s="21">
        <f t="shared" si="12"/>
        <v>881895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24.4</v>
      </c>
      <c r="D135" s="84">
        <v>978</v>
      </c>
      <c r="E135" s="84">
        <v>6.1</v>
      </c>
      <c r="F135" s="84">
        <v>652.20000000000005</v>
      </c>
      <c r="G135" s="84">
        <v>8084.1</v>
      </c>
      <c r="H135" s="84">
        <v>42.2</v>
      </c>
      <c r="I135" s="46">
        <f t="shared" si="10"/>
        <v>9787.0000000000018</v>
      </c>
      <c r="J135" s="85"/>
      <c r="K135" s="84"/>
      <c r="L135" s="84">
        <v>0.7</v>
      </c>
      <c r="M135" s="84">
        <v>11</v>
      </c>
      <c r="N135" s="47">
        <f t="shared" si="11"/>
        <v>11.7</v>
      </c>
      <c r="O135" s="43">
        <f t="shared" si="12"/>
        <v>9798.7000000000025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9.93</v>
      </c>
      <c r="D136" s="54">
        <f t="shared" si="13"/>
        <v>713.5</v>
      </c>
      <c r="E136" s="54">
        <f t="shared" si="13"/>
        <v>17.04</v>
      </c>
      <c r="F136" s="54">
        <f t="shared" si="13"/>
        <v>281.3900000000001</v>
      </c>
      <c r="G136" s="54">
        <f t="shared" si="13"/>
        <v>2443.85</v>
      </c>
      <c r="H136" s="54">
        <f t="shared" si="13"/>
        <v>23.919999999999998</v>
      </c>
      <c r="I136" s="55">
        <f t="shared" si="10"/>
        <v>3489.63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0.72</v>
      </c>
      <c r="M136" s="54">
        <f t="shared" si="14"/>
        <v>7.06</v>
      </c>
      <c r="N136" s="57">
        <f t="shared" si="11"/>
        <v>7.7799999999999994</v>
      </c>
      <c r="O136" s="58">
        <f t="shared" si="12"/>
        <v>3497.4100000000003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3043</v>
      </c>
      <c r="D137" s="17">
        <f t="shared" si="13"/>
        <v>157027</v>
      </c>
      <c r="E137" s="17">
        <f t="shared" si="13"/>
        <v>4628</v>
      </c>
      <c r="F137" s="17">
        <f t="shared" si="13"/>
        <v>63607</v>
      </c>
      <c r="G137" s="17">
        <f t="shared" si="13"/>
        <v>714050</v>
      </c>
      <c r="H137" s="17">
        <f t="shared" si="13"/>
        <v>3834</v>
      </c>
      <c r="I137" s="18">
        <f t="shared" si="10"/>
        <v>946189</v>
      </c>
      <c r="J137" s="19">
        <f t="shared" si="14"/>
        <v>0</v>
      </c>
      <c r="K137" s="17">
        <f t="shared" si="14"/>
        <v>0</v>
      </c>
      <c r="L137" s="17">
        <f t="shared" si="14"/>
        <v>17</v>
      </c>
      <c r="M137" s="17">
        <f t="shared" si="14"/>
        <v>430</v>
      </c>
      <c r="N137" s="20">
        <f t="shared" si="11"/>
        <v>447</v>
      </c>
      <c r="O137" s="21">
        <f t="shared" si="12"/>
        <v>946636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24.4</v>
      </c>
      <c r="D138" s="40">
        <f t="shared" si="13"/>
        <v>2642.8999999999996</v>
      </c>
      <c r="E138" s="40">
        <f t="shared" si="13"/>
        <v>29.299999999999997</v>
      </c>
      <c r="F138" s="40">
        <f t="shared" si="13"/>
        <v>652.29999999999995</v>
      </c>
      <c r="G138" s="40">
        <f t="shared" si="13"/>
        <v>8092.9000000000005</v>
      </c>
      <c r="H138" s="40">
        <f t="shared" si="13"/>
        <v>79.000000000000028</v>
      </c>
      <c r="I138" s="46">
        <f t="shared" si="10"/>
        <v>11520.8</v>
      </c>
      <c r="J138" s="42">
        <f t="shared" si="14"/>
        <v>0</v>
      </c>
      <c r="K138" s="40">
        <f t="shared" si="14"/>
        <v>0</v>
      </c>
      <c r="L138" s="40">
        <f t="shared" si="14"/>
        <v>0.7</v>
      </c>
      <c r="M138" s="40">
        <f t="shared" si="14"/>
        <v>14.2</v>
      </c>
      <c r="N138" s="47">
        <f t="shared" si="11"/>
        <v>14.899999999999999</v>
      </c>
      <c r="O138" s="43">
        <f t="shared" si="12"/>
        <v>11535.699999999999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DC90E-3E20-4191-8403-6BE13A725C5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100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1.54</v>
      </c>
      <c r="N14" s="28">
        <f t="shared" si="1"/>
        <v>1.54</v>
      </c>
      <c r="O14" s="29">
        <f t="shared" si="2"/>
        <v>1.54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54</v>
      </c>
      <c r="N15" s="20">
        <f t="shared" si="1"/>
        <v>54</v>
      </c>
      <c r="O15" s="21">
        <f t="shared" si="2"/>
        <v>54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3.6</v>
      </c>
      <c r="N16" s="31">
        <f t="shared" si="1"/>
        <v>3.6</v>
      </c>
      <c r="O16" s="32">
        <f t="shared" si="2"/>
        <v>3.6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8.42</v>
      </c>
      <c r="E17" s="72"/>
      <c r="F17" s="72"/>
      <c r="G17" s="72"/>
      <c r="H17" s="72"/>
      <c r="I17" s="27">
        <f t="shared" si="0"/>
        <v>8.42</v>
      </c>
      <c r="J17" s="73"/>
      <c r="K17" s="72"/>
      <c r="L17" s="72"/>
      <c r="M17" s="72">
        <v>0.92</v>
      </c>
      <c r="N17" s="28">
        <f t="shared" si="1"/>
        <v>0.92</v>
      </c>
      <c r="O17" s="29">
        <f t="shared" si="2"/>
        <v>9.34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914</v>
      </c>
      <c r="E18" s="66"/>
      <c r="F18" s="66"/>
      <c r="G18" s="66"/>
      <c r="H18" s="66"/>
      <c r="I18" s="18">
        <f t="shared" si="0"/>
        <v>914</v>
      </c>
      <c r="J18" s="67"/>
      <c r="K18" s="66"/>
      <c r="L18" s="66"/>
      <c r="M18" s="66">
        <v>34</v>
      </c>
      <c r="N18" s="20">
        <f t="shared" si="1"/>
        <v>34</v>
      </c>
      <c r="O18" s="21">
        <f t="shared" si="2"/>
        <v>948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52.9</v>
      </c>
      <c r="E19" s="75"/>
      <c r="F19" s="75"/>
      <c r="G19" s="75"/>
      <c r="H19" s="75"/>
      <c r="I19" s="30">
        <f t="shared" si="0"/>
        <v>52.9</v>
      </c>
      <c r="J19" s="76"/>
      <c r="K19" s="75"/>
      <c r="L19" s="75"/>
      <c r="M19" s="75">
        <v>1.8</v>
      </c>
      <c r="N19" s="31">
        <f t="shared" si="1"/>
        <v>1.8</v>
      </c>
      <c r="O19" s="32">
        <f t="shared" si="2"/>
        <v>54.699999999999996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4.53</v>
      </c>
      <c r="E20" s="72">
        <v>0.3</v>
      </c>
      <c r="F20" s="72"/>
      <c r="G20" s="72"/>
      <c r="H20" s="72"/>
      <c r="I20" s="27">
        <f t="shared" si="0"/>
        <v>4.83</v>
      </c>
      <c r="J20" s="73"/>
      <c r="K20" s="72"/>
      <c r="L20" s="72"/>
      <c r="M20" s="72">
        <v>2.21</v>
      </c>
      <c r="N20" s="28">
        <f t="shared" si="1"/>
        <v>2.21</v>
      </c>
      <c r="O20" s="29">
        <f t="shared" si="2"/>
        <v>7.04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634</v>
      </c>
      <c r="E21" s="66">
        <v>29</v>
      </c>
      <c r="F21" s="66"/>
      <c r="G21" s="66"/>
      <c r="H21" s="66"/>
      <c r="I21" s="18">
        <f t="shared" si="0"/>
        <v>663</v>
      </c>
      <c r="J21" s="67"/>
      <c r="K21" s="66"/>
      <c r="L21" s="66"/>
      <c r="M21" s="66">
        <v>95</v>
      </c>
      <c r="N21" s="20">
        <f t="shared" si="1"/>
        <v>95</v>
      </c>
      <c r="O21" s="21">
        <f t="shared" si="2"/>
        <v>758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27.2</v>
      </c>
      <c r="E22" s="75">
        <v>1.3</v>
      </c>
      <c r="F22" s="75"/>
      <c r="G22" s="75"/>
      <c r="H22" s="75"/>
      <c r="I22" s="30">
        <f t="shared" si="0"/>
        <v>28.5</v>
      </c>
      <c r="J22" s="76"/>
      <c r="K22" s="75"/>
      <c r="L22" s="75"/>
      <c r="M22" s="75">
        <v>3.8</v>
      </c>
      <c r="N22" s="31">
        <f t="shared" si="1"/>
        <v>3.8</v>
      </c>
      <c r="O22" s="32">
        <f t="shared" si="2"/>
        <v>32.299999999999997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12.35</v>
      </c>
      <c r="E23" s="72"/>
      <c r="F23" s="72"/>
      <c r="G23" s="72"/>
      <c r="H23" s="72"/>
      <c r="I23" s="27">
        <f t="shared" si="0"/>
        <v>12.35</v>
      </c>
      <c r="J23" s="73"/>
      <c r="K23" s="72"/>
      <c r="L23" s="72"/>
      <c r="M23" s="72"/>
      <c r="N23" s="28">
        <f t="shared" si="1"/>
        <v>0</v>
      </c>
      <c r="O23" s="29">
        <f t="shared" si="2"/>
        <v>12.35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1771</v>
      </c>
      <c r="E24" s="66"/>
      <c r="F24" s="66"/>
      <c r="G24" s="66"/>
      <c r="H24" s="66"/>
      <c r="I24" s="18">
        <f t="shared" si="0"/>
        <v>1771</v>
      </c>
      <c r="J24" s="67"/>
      <c r="K24" s="66"/>
      <c r="L24" s="66"/>
      <c r="M24" s="66"/>
      <c r="N24" s="20">
        <f t="shared" si="1"/>
        <v>0</v>
      </c>
      <c r="O24" s="21">
        <f t="shared" si="2"/>
        <v>1771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58.9</v>
      </c>
      <c r="E25" s="75"/>
      <c r="F25" s="75"/>
      <c r="G25" s="75"/>
      <c r="H25" s="75"/>
      <c r="I25" s="30">
        <f t="shared" si="0"/>
        <v>58.9</v>
      </c>
      <c r="J25" s="76"/>
      <c r="K25" s="75"/>
      <c r="L25" s="75"/>
      <c r="M25" s="75"/>
      <c r="N25" s="31">
        <f t="shared" si="1"/>
        <v>0</v>
      </c>
      <c r="O25" s="32">
        <f t="shared" si="2"/>
        <v>58.9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16.7</v>
      </c>
      <c r="E26" s="72"/>
      <c r="F26" s="72"/>
      <c r="G26" s="72">
        <v>0.53</v>
      </c>
      <c r="H26" s="72"/>
      <c r="I26" s="27">
        <f t="shared" si="0"/>
        <v>17.23</v>
      </c>
      <c r="J26" s="73"/>
      <c r="K26" s="72"/>
      <c r="L26" s="72"/>
      <c r="M26" s="72"/>
      <c r="N26" s="28">
        <f t="shared" si="1"/>
        <v>0</v>
      </c>
      <c r="O26" s="29">
        <f t="shared" si="2"/>
        <v>17.23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3016</v>
      </c>
      <c r="E27" s="66"/>
      <c r="F27" s="66"/>
      <c r="G27" s="66">
        <v>74</v>
      </c>
      <c r="H27" s="66"/>
      <c r="I27" s="18">
        <f t="shared" si="0"/>
        <v>3090</v>
      </c>
      <c r="J27" s="67"/>
      <c r="K27" s="66"/>
      <c r="L27" s="66"/>
      <c r="M27" s="66"/>
      <c r="N27" s="20">
        <f t="shared" si="1"/>
        <v>0</v>
      </c>
      <c r="O27" s="21">
        <f t="shared" si="2"/>
        <v>3090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78.900000000000006</v>
      </c>
      <c r="E28" s="75"/>
      <c r="F28" s="75"/>
      <c r="G28" s="75">
        <v>1.6</v>
      </c>
      <c r="H28" s="75"/>
      <c r="I28" s="30">
        <f t="shared" si="0"/>
        <v>80.5</v>
      </c>
      <c r="J28" s="76"/>
      <c r="K28" s="75"/>
      <c r="L28" s="75"/>
      <c r="M28" s="75"/>
      <c r="N28" s="31">
        <f t="shared" si="1"/>
        <v>0</v>
      </c>
      <c r="O28" s="32">
        <f t="shared" si="2"/>
        <v>80.5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69.25</v>
      </c>
      <c r="E29" s="72"/>
      <c r="F29" s="72"/>
      <c r="G29" s="72"/>
      <c r="H29" s="72"/>
      <c r="I29" s="27">
        <f t="shared" si="0"/>
        <v>69.25</v>
      </c>
      <c r="J29" s="73"/>
      <c r="K29" s="72"/>
      <c r="L29" s="72"/>
      <c r="M29" s="72"/>
      <c r="N29" s="28">
        <f t="shared" si="1"/>
        <v>0</v>
      </c>
      <c r="O29" s="29">
        <f t="shared" si="2"/>
        <v>69.25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13886</v>
      </c>
      <c r="E30" s="66"/>
      <c r="F30" s="66"/>
      <c r="G30" s="66"/>
      <c r="H30" s="66"/>
      <c r="I30" s="18">
        <f t="shared" si="0"/>
        <v>13886</v>
      </c>
      <c r="J30" s="67"/>
      <c r="K30" s="66"/>
      <c r="L30" s="66"/>
      <c r="M30" s="66"/>
      <c r="N30" s="20">
        <f t="shared" si="1"/>
        <v>0</v>
      </c>
      <c r="O30" s="21">
        <f t="shared" si="2"/>
        <v>13886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296.89999999999998</v>
      </c>
      <c r="E31" s="75"/>
      <c r="F31" s="75"/>
      <c r="G31" s="75"/>
      <c r="H31" s="75"/>
      <c r="I31" s="30">
        <f t="shared" si="0"/>
        <v>296.89999999999998</v>
      </c>
      <c r="J31" s="76"/>
      <c r="K31" s="75"/>
      <c r="L31" s="75"/>
      <c r="M31" s="75"/>
      <c r="N31" s="31">
        <f t="shared" si="1"/>
        <v>0</v>
      </c>
      <c r="O31" s="32">
        <f t="shared" si="2"/>
        <v>296.89999999999998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2.3199999999999998</v>
      </c>
      <c r="D32" s="72">
        <v>62.74</v>
      </c>
      <c r="E32" s="72"/>
      <c r="F32" s="72">
        <v>6.62</v>
      </c>
      <c r="G32" s="72">
        <v>9.0299999999999994</v>
      </c>
      <c r="H32" s="72">
        <v>0.3</v>
      </c>
      <c r="I32" s="27">
        <f t="shared" si="0"/>
        <v>81.010000000000005</v>
      </c>
      <c r="J32" s="73"/>
      <c r="K32" s="72"/>
      <c r="L32" s="72"/>
      <c r="M32" s="72"/>
      <c r="N32" s="28">
        <f t="shared" si="1"/>
        <v>0</v>
      </c>
      <c r="O32" s="29">
        <f t="shared" si="2"/>
        <v>81.010000000000005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713</v>
      </c>
      <c r="D33" s="66">
        <v>13304</v>
      </c>
      <c r="E33" s="66"/>
      <c r="F33" s="66">
        <v>1407</v>
      </c>
      <c r="G33" s="66">
        <v>2267</v>
      </c>
      <c r="H33" s="66">
        <v>41</v>
      </c>
      <c r="I33" s="18">
        <f t="shared" si="0"/>
        <v>17732</v>
      </c>
      <c r="J33" s="67"/>
      <c r="K33" s="66"/>
      <c r="L33" s="66"/>
      <c r="M33" s="66"/>
      <c r="N33" s="20">
        <f t="shared" si="1"/>
        <v>0</v>
      </c>
      <c r="O33" s="21">
        <f t="shared" si="2"/>
        <v>17732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10</v>
      </c>
      <c r="D34" s="75">
        <v>248.3</v>
      </c>
      <c r="E34" s="75"/>
      <c r="F34" s="75">
        <v>18.3</v>
      </c>
      <c r="G34" s="75">
        <v>34.4</v>
      </c>
      <c r="H34" s="75">
        <v>1.2</v>
      </c>
      <c r="I34" s="30">
        <f t="shared" si="0"/>
        <v>312.2</v>
      </c>
      <c r="J34" s="76"/>
      <c r="K34" s="75"/>
      <c r="L34" s="75"/>
      <c r="M34" s="75"/>
      <c r="N34" s="31">
        <f t="shared" si="1"/>
        <v>0</v>
      </c>
      <c r="O34" s="32">
        <f t="shared" si="2"/>
        <v>312.2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0.46</v>
      </c>
      <c r="D35" s="72">
        <v>140.63</v>
      </c>
      <c r="E35" s="72">
        <v>0.09</v>
      </c>
      <c r="F35" s="72">
        <v>96.22</v>
      </c>
      <c r="G35" s="72">
        <v>23.14</v>
      </c>
      <c r="H35" s="72"/>
      <c r="I35" s="27">
        <f t="shared" si="0"/>
        <v>260.54000000000002</v>
      </c>
      <c r="J35" s="73"/>
      <c r="K35" s="72"/>
      <c r="L35" s="72"/>
      <c r="M35" s="72"/>
      <c r="N35" s="28">
        <f t="shared" si="1"/>
        <v>0</v>
      </c>
      <c r="O35" s="29">
        <f t="shared" si="2"/>
        <v>260.54000000000002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149</v>
      </c>
      <c r="D36" s="66">
        <v>34186</v>
      </c>
      <c r="E36" s="66">
        <v>23</v>
      </c>
      <c r="F36" s="66">
        <v>21226</v>
      </c>
      <c r="G36" s="66">
        <v>6252</v>
      </c>
      <c r="H36" s="66"/>
      <c r="I36" s="18">
        <f t="shared" si="0"/>
        <v>61836</v>
      </c>
      <c r="J36" s="67"/>
      <c r="K36" s="66"/>
      <c r="L36" s="66"/>
      <c r="M36" s="66"/>
      <c r="N36" s="20">
        <f t="shared" si="1"/>
        <v>0</v>
      </c>
      <c r="O36" s="21">
        <f t="shared" si="2"/>
        <v>61836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2.1</v>
      </c>
      <c r="D37" s="75">
        <v>550.29999999999995</v>
      </c>
      <c r="E37" s="75">
        <v>0.3</v>
      </c>
      <c r="F37" s="75">
        <v>234.3</v>
      </c>
      <c r="G37" s="75">
        <v>87.1</v>
      </c>
      <c r="H37" s="75"/>
      <c r="I37" s="30">
        <f t="shared" ref="I37:I50" si="3">SUM(C37:H37)</f>
        <v>874.1</v>
      </c>
      <c r="J37" s="76"/>
      <c r="K37" s="75"/>
      <c r="L37" s="75"/>
      <c r="M37" s="75"/>
      <c r="N37" s="31">
        <f t="shared" si="1"/>
        <v>0</v>
      </c>
      <c r="O37" s="32">
        <f t="shared" si="2"/>
        <v>874.1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2.81</v>
      </c>
      <c r="D38" s="72">
        <v>44.95</v>
      </c>
      <c r="E38" s="72">
        <v>0.54</v>
      </c>
      <c r="F38" s="72">
        <v>21.17</v>
      </c>
      <c r="G38" s="72">
        <v>222.22</v>
      </c>
      <c r="H38" s="72"/>
      <c r="I38" s="27">
        <f t="shared" si="3"/>
        <v>291.69</v>
      </c>
      <c r="J38" s="73"/>
      <c r="K38" s="72"/>
      <c r="L38" s="72"/>
      <c r="M38" s="72"/>
      <c r="N38" s="28">
        <f t="shared" si="1"/>
        <v>0</v>
      </c>
      <c r="O38" s="29">
        <f t="shared" si="2"/>
        <v>291.69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778</v>
      </c>
      <c r="D39" s="66">
        <v>12493</v>
      </c>
      <c r="E39" s="66">
        <v>141</v>
      </c>
      <c r="F39" s="66">
        <v>4665</v>
      </c>
      <c r="G39" s="66">
        <v>60711</v>
      </c>
      <c r="H39" s="66"/>
      <c r="I39" s="18">
        <f t="shared" si="3"/>
        <v>78788</v>
      </c>
      <c r="J39" s="67"/>
      <c r="K39" s="66"/>
      <c r="L39" s="66"/>
      <c r="M39" s="66"/>
      <c r="N39" s="20">
        <f t="shared" si="1"/>
        <v>0</v>
      </c>
      <c r="O39" s="21">
        <f t="shared" si="2"/>
        <v>78788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8.6</v>
      </c>
      <c r="D40" s="75">
        <v>180</v>
      </c>
      <c r="E40" s="75">
        <v>2.1</v>
      </c>
      <c r="F40" s="75">
        <v>43.7</v>
      </c>
      <c r="G40" s="75">
        <v>780.7</v>
      </c>
      <c r="H40" s="75"/>
      <c r="I40" s="30">
        <f t="shared" si="3"/>
        <v>1015.1</v>
      </c>
      <c r="J40" s="76"/>
      <c r="K40" s="75"/>
      <c r="L40" s="75"/>
      <c r="M40" s="75"/>
      <c r="N40" s="31">
        <f t="shared" si="1"/>
        <v>0</v>
      </c>
      <c r="O40" s="32">
        <f t="shared" si="2"/>
        <v>1015.1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3.26</v>
      </c>
      <c r="D41" s="72">
        <v>28.08</v>
      </c>
      <c r="E41" s="72"/>
      <c r="F41" s="72">
        <v>14.07</v>
      </c>
      <c r="G41" s="72">
        <v>264.25</v>
      </c>
      <c r="H41" s="72">
        <v>0.13</v>
      </c>
      <c r="I41" s="27">
        <f t="shared" si="3"/>
        <v>309.78999999999996</v>
      </c>
      <c r="J41" s="73"/>
      <c r="K41" s="72"/>
      <c r="L41" s="72"/>
      <c r="M41" s="72"/>
      <c r="N41" s="28">
        <f t="shared" si="1"/>
        <v>0</v>
      </c>
      <c r="O41" s="29">
        <f t="shared" si="2"/>
        <v>309.78999999999996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979</v>
      </c>
      <c r="D42" s="66">
        <v>7767</v>
      </c>
      <c r="E42" s="66"/>
      <c r="F42" s="66">
        <v>2726</v>
      </c>
      <c r="G42" s="66">
        <v>74986</v>
      </c>
      <c r="H42" s="66">
        <v>18</v>
      </c>
      <c r="I42" s="18">
        <f t="shared" si="3"/>
        <v>86476</v>
      </c>
      <c r="J42" s="67"/>
      <c r="K42" s="66"/>
      <c r="L42" s="66"/>
      <c r="M42" s="66"/>
      <c r="N42" s="20">
        <f t="shared" si="1"/>
        <v>0</v>
      </c>
      <c r="O42" s="21">
        <f t="shared" si="2"/>
        <v>86476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11.2</v>
      </c>
      <c r="D43" s="75">
        <v>103.6</v>
      </c>
      <c r="E43" s="75"/>
      <c r="F43" s="75">
        <v>28.1</v>
      </c>
      <c r="G43" s="75">
        <v>925.1</v>
      </c>
      <c r="H43" s="75">
        <v>0.4</v>
      </c>
      <c r="I43" s="30">
        <f t="shared" si="3"/>
        <v>1068.4000000000001</v>
      </c>
      <c r="J43" s="76"/>
      <c r="K43" s="75"/>
      <c r="L43" s="75"/>
      <c r="M43" s="75"/>
      <c r="N43" s="31">
        <f t="shared" si="1"/>
        <v>0</v>
      </c>
      <c r="O43" s="32">
        <f t="shared" si="2"/>
        <v>1068.4000000000001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6.47</v>
      </c>
      <c r="D44" s="72">
        <v>78.959999999999994</v>
      </c>
      <c r="E44" s="72"/>
      <c r="F44" s="72">
        <v>62.21</v>
      </c>
      <c r="G44" s="72">
        <v>147.24</v>
      </c>
      <c r="H44" s="72"/>
      <c r="I44" s="27">
        <f t="shared" si="3"/>
        <v>294.88</v>
      </c>
      <c r="J44" s="73"/>
      <c r="K44" s="72"/>
      <c r="L44" s="72"/>
      <c r="M44" s="72"/>
      <c r="N44" s="28">
        <f t="shared" si="1"/>
        <v>0</v>
      </c>
      <c r="O44" s="29">
        <f t="shared" si="2"/>
        <v>294.88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2193</v>
      </c>
      <c r="D45" s="66">
        <v>21658</v>
      </c>
      <c r="E45" s="66"/>
      <c r="F45" s="66">
        <v>15339</v>
      </c>
      <c r="G45" s="66">
        <v>44172</v>
      </c>
      <c r="H45" s="66"/>
      <c r="I45" s="18">
        <f t="shared" si="3"/>
        <v>83362</v>
      </c>
      <c r="J45" s="67"/>
      <c r="K45" s="66"/>
      <c r="L45" s="66"/>
      <c r="M45" s="66"/>
      <c r="N45" s="20">
        <f t="shared" si="1"/>
        <v>0</v>
      </c>
      <c r="O45" s="21">
        <f t="shared" si="2"/>
        <v>83362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21</v>
      </c>
      <c r="D46" s="75">
        <v>260.3</v>
      </c>
      <c r="E46" s="75"/>
      <c r="F46" s="75">
        <v>123.1</v>
      </c>
      <c r="G46" s="75">
        <v>463.9</v>
      </c>
      <c r="H46" s="75"/>
      <c r="I46" s="30">
        <f t="shared" si="3"/>
        <v>868.3</v>
      </c>
      <c r="J46" s="76"/>
      <c r="K46" s="75"/>
      <c r="L46" s="75"/>
      <c r="M46" s="75"/>
      <c r="N46" s="31">
        <f t="shared" si="1"/>
        <v>0</v>
      </c>
      <c r="O46" s="32">
        <f t="shared" si="2"/>
        <v>868.3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4.87</v>
      </c>
      <c r="D47" s="72">
        <v>150.31</v>
      </c>
      <c r="E47" s="72">
        <v>1.38</v>
      </c>
      <c r="F47" s="72">
        <v>1.87</v>
      </c>
      <c r="G47" s="72">
        <v>162.21</v>
      </c>
      <c r="H47" s="72">
        <v>1.67</v>
      </c>
      <c r="I47" s="27">
        <f t="shared" si="3"/>
        <v>322.31</v>
      </c>
      <c r="J47" s="73"/>
      <c r="K47" s="72"/>
      <c r="L47" s="72"/>
      <c r="M47" s="72">
        <v>0.14000000000000001</v>
      </c>
      <c r="N47" s="28">
        <f t="shared" si="1"/>
        <v>0.14000000000000001</v>
      </c>
      <c r="O47" s="29">
        <f t="shared" si="2"/>
        <v>322.45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1928</v>
      </c>
      <c r="D48" s="66">
        <v>43508</v>
      </c>
      <c r="E48" s="66">
        <v>401</v>
      </c>
      <c r="F48" s="66">
        <v>383</v>
      </c>
      <c r="G48" s="66">
        <v>42187</v>
      </c>
      <c r="H48" s="66">
        <v>361</v>
      </c>
      <c r="I48" s="18">
        <f t="shared" si="3"/>
        <v>88768</v>
      </c>
      <c r="J48" s="67"/>
      <c r="K48" s="66"/>
      <c r="L48" s="66"/>
      <c r="M48" s="66">
        <v>19</v>
      </c>
      <c r="N48" s="20">
        <f t="shared" si="1"/>
        <v>19</v>
      </c>
      <c r="O48" s="21">
        <f t="shared" si="2"/>
        <v>88787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1.8</v>
      </c>
      <c r="D49" s="75">
        <v>45.9</v>
      </c>
      <c r="E49" s="75">
        <v>0.2</v>
      </c>
      <c r="F49" s="75">
        <v>2.6</v>
      </c>
      <c r="G49" s="75">
        <v>252.9</v>
      </c>
      <c r="H49" s="75">
        <v>2.9</v>
      </c>
      <c r="I49" s="30">
        <f t="shared" si="3"/>
        <v>306.29999999999995</v>
      </c>
      <c r="J49" s="76"/>
      <c r="K49" s="75"/>
      <c r="L49" s="75"/>
      <c r="M49" s="75">
        <v>0</v>
      </c>
      <c r="N49" s="31">
        <f t="shared" si="1"/>
        <v>0</v>
      </c>
      <c r="O49" s="32">
        <f t="shared" si="2"/>
        <v>306.29999999999995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20.190000000000001</v>
      </c>
      <c r="D50" s="63">
        <v>606.80999999999995</v>
      </c>
      <c r="E50" s="63">
        <v>2.0099999999999998</v>
      </c>
      <c r="F50" s="63">
        <v>202.16</v>
      </c>
      <c r="G50" s="63">
        <v>828.62</v>
      </c>
      <c r="H50" s="63">
        <v>2.1</v>
      </c>
      <c r="I50" s="11">
        <f t="shared" si="3"/>
        <v>1661.8899999999999</v>
      </c>
      <c r="J50" s="64"/>
      <c r="K50" s="63"/>
      <c r="L50" s="63"/>
      <c r="M50" s="63">
        <v>4.8099999999999996</v>
      </c>
      <c r="N50" s="13">
        <f t="shared" si="1"/>
        <v>4.8099999999999996</v>
      </c>
      <c r="O50" s="14">
        <f t="shared" si="2"/>
        <v>1666.6999999999998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6740</v>
      </c>
      <c r="D51" s="66">
        <v>152000</v>
      </c>
      <c r="E51" s="66">
        <v>565</v>
      </c>
      <c r="F51" s="66">
        <v>45746</v>
      </c>
      <c r="G51" s="66">
        <v>230649</v>
      </c>
      <c r="H51" s="66">
        <v>420</v>
      </c>
      <c r="I51" s="18">
        <f t="shared" ref="I51:I58" si="4">SUM(C51:H51)</f>
        <v>436120</v>
      </c>
      <c r="J51" s="67"/>
      <c r="K51" s="66"/>
      <c r="L51" s="66"/>
      <c r="M51" s="66">
        <v>202</v>
      </c>
      <c r="N51" s="20">
        <f t="shared" si="1"/>
        <v>202</v>
      </c>
      <c r="O51" s="21">
        <f>SUM(N51,I51)</f>
        <v>436322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54.7</v>
      </c>
      <c r="D52" s="75">
        <v>1840.7</v>
      </c>
      <c r="E52" s="75">
        <v>2.6</v>
      </c>
      <c r="F52" s="75">
        <v>450.1</v>
      </c>
      <c r="G52" s="75">
        <v>2545.6999999999998</v>
      </c>
      <c r="H52" s="75">
        <v>4.5</v>
      </c>
      <c r="I52" s="30">
        <f t="shared" si="4"/>
        <v>4898.2999999999993</v>
      </c>
      <c r="J52" s="76"/>
      <c r="K52" s="75"/>
      <c r="L52" s="75"/>
      <c r="M52" s="75">
        <v>9.1999999999999993</v>
      </c>
      <c r="N52" s="31">
        <f t="shared" si="1"/>
        <v>9.1999999999999993</v>
      </c>
      <c r="O52" s="32">
        <f t="shared" si="2"/>
        <v>4907.4999999999991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20.190000000000001</v>
      </c>
      <c r="D53" s="72">
        <v>516.39</v>
      </c>
      <c r="E53" s="72">
        <v>2.0099999999999998</v>
      </c>
      <c r="F53" s="72">
        <v>202.16</v>
      </c>
      <c r="G53" s="72">
        <v>828.09</v>
      </c>
      <c r="H53" s="72">
        <v>1.8</v>
      </c>
      <c r="I53" s="27">
        <f t="shared" si="4"/>
        <v>1570.64</v>
      </c>
      <c r="J53" s="73"/>
      <c r="K53" s="72"/>
      <c r="L53" s="72"/>
      <c r="M53" s="72">
        <v>3.27</v>
      </c>
      <c r="N53" s="28">
        <f t="shared" si="1"/>
        <v>3.27</v>
      </c>
      <c r="O53" s="29">
        <f t="shared" si="2"/>
        <v>1573.91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6740</v>
      </c>
      <c r="D54" s="66">
        <v>135113</v>
      </c>
      <c r="E54" s="66">
        <v>565</v>
      </c>
      <c r="F54" s="66">
        <v>45746</v>
      </c>
      <c r="G54" s="66">
        <v>230575</v>
      </c>
      <c r="H54" s="66">
        <v>379</v>
      </c>
      <c r="I54" s="18">
        <f t="shared" si="4"/>
        <v>419118</v>
      </c>
      <c r="J54" s="67"/>
      <c r="K54" s="66"/>
      <c r="L54" s="66"/>
      <c r="M54" s="66">
        <v>148</v>
      </c>
      <c r="N54" s="20">
        <f t="shared" si="1"/>
        <v>148</v>
      </c>
      <c r="O54" s="21">
        <f t="shared" si="2"/>
        <v>419266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54.7</v>
      </c>
      <c r="D55" s="69">
        <v>1435.4</v>
      </c>
      <c r="E55" s="69">
        <v>2.6</v>
      </c>
      <c r="F55" s="69">
        <v>450.1</v>
      </c>
      <c r="G55" s="69">
        <v>2544.1</v>
      </c>
      <c r="H55" s="69">
        <v>3.3</v>
      </c>
      <c r="I55" s="24">
        <f t="shared" si="4"/>
        <v>4490.2</v>
      </c>
      <c r="J55" s="70"/>
      <c r="K55" s="69"/>
      <c r="L55" s="69"/>
      <c r="M55" s="69">
        <v>5.6</v>
      </c>
      <c r="N55" s="24">
        <f t="shared" si="1"/>
        <v>5.6</v>
      </c>
      <c r="O55" s="26">
        <f t="shared" si="2"/>
        <v>4495.8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20.190000000000001</v>
      </c>
      <c r="D56" s="10">
        <f t="shared" si="5"/>
        <v>616.91999999999996</v>
      </c>
      <c r="E56" s="10">
        <f t="shared" si="5"/>
        <v>2.31</v>
      </c>
      <c r="F56" s="10">
        <f t="shared" si="5"/>
        <v>202.16000000000003</v>
      </c>
      <c r="G56" s="10">
        <f t="shared" si="5"/>
        <v>828.62000000000012</v>
      </c>
      <c r="H56" s="10">
        <f t="shared" si="5"/>
        <v>2.1</v>
      </c>
      <c r="I56" s="36">
        <f>SUM(C56:H56)</f>
        <v>1672.3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4.8099999999999996</v>
      </c>
      <c r="N56" s="12">
        <f t="shared" si="1"/>
        <v>4.8099999999999996</v>
      </c>
      <c r="O56" s="14">
        <f t="shared" si="2"/>
        <v>1677.11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6740</v>
      </c>
      <c r="D57" s="17">
        <f t="shared" si="5"/>
        <v>153137</v>
      </c>
      <c r="E57" s="17">
        <f t="shared" si="5"/>
        <v>594</v>
      </c>
      <c r="F57" s="17">
        <f t="shared" si="5"/>
        <v>45746</v>
      </c>
      <c r="G57" s="17">
        <f t="shared" si="5"/>
        <v>230649</v>
      </c>
      <c r="H57" s="17">
        <f t="shared" si="5"/>
        <v>420</v>
      </c>
      <c r="I57" s="37">
        <f t="shared" si="4"/>
        <v>437286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0</v>
      </c>
      <c r="M57" s="17">
        <f t="shared" si="6"/>
        <v>202</v>
      </c>
      <c r="N57" s="19">
        <f t="shared" si="1"/>
        <v>202</v>
      </c>
      <c r="O57" s="21">
        <f t="shared" si="2"/>
        <v>437488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54.699999999999996</v>
      </c>
      <c r="D58" s="40">
        <f t="shared" si="5"/>
        <v>1903.1999999999998</v>
      </c>
      <c r="E58" s="40">
        <f t="shared" si="5"/>
        <v>3.9000000000000004</v>
      </c>
      <c r="F58" s="40">
        <f t="shared" si="5"/>
        <v>450.1</v>
      </c>
      <c r="G58" s="40">
        <f t="shared" si="5"/>
        <v>2545.7000000000003</v>
      </c>
      <c r="H58" s="40">
        <f t="shared" si="5"/>
        <v>4.5</v>
      </c>
      <c r="I58" s="41">
        <f t="shared" si="4"/>
        <v>4962.1000000000004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9.1999999999999993</v>
      </c>
      <c r="N58" s="42">
        <f t="shared" si="1"/>
        <v>9.1999999999999993</v>
      </c>
      <c r="O58" s="43">
        <f t="shared" si="2"/>
        <v>4971.3</v>
      </c>
      <c r="P58" s="44">
        <f>SUM(O56,P53,P54,P57)</f>
        <v>1677.11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100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1.54</v>
      </c>
      <c r="N72" s="28">
        <f t="shared" si="8"/>
        <v>1.54</v>
      </c>
      <c r="O72" s="29">
        <f t="shared" si="9"/>
        <v>1.54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54</v>
      </c>
      <c r="N73" s="20">
        <f t="shared" si="8"/>
        <v>54</v>
      </c>
      <c r="O73" s="21">
        <f t="shared" si="9"/>
        <v>54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3.6</v>
      </c>
      <c r="N74" s="31">
        <f t="shared" si="8"/>
        <v>3.6</v>
      </c>
      <c r="O74" s="32">
        <f t="shared" si="9"/>
        <v>3.6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8.42</v>
      </c>
      <c r="E75" s="72"/>
      <c r="F75" s="72"/>
      <c r="G75" s="72"/>
      <c r="H75" s="72"/>
      <c r="I75" s="27">
        <f t="shared" si="7"/>
        <v>8.42</v>
      </c>
      <c r="J75" s="73"/>
      <c r="K75" s="72"/>
      <c r="L75" s="72"/>
      <c r="M75" s="72">
        <v>0.92</v>
      </c>
      <c r="N75" s="28">
        <f t="shared" si="8"/>
        <v>0.92</v>
      </c>
      <c r="O75" s="29">
        <f t="shared" si="9"/>
        <v>9.34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914</v>
      </c>
      <c r="E76" s="66"/>
      <c r="F76" s="66"/>
      <c r="G76" s="66"/>
      <c r="H76" s="66"/>
      <c r="I76" s="18">
        <f t="shared" si="7"/>
        <v>914</v>
      </c>
      <c r="J76" s="67"/>
      <c r="K76" s="66"/>
      <c r="L76" s="66"/>
      <c r="M76" s="66">
        <v>34</v>
      </c>
      <c r="N76" s="20">
        <f t="shared" si="8"/>
        <v>34</v>
      </c>
      <c r="O76" s="21">
        <f t="shared" si="9"/>
        <v>948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52.9</v>
      </c>
      <c r="E77" s="75"/>
      <c r="F77" s="75"/>
      <c r="G77" s="75"/>
      <c r="H77" s="75"/>
      <c r="I77" s="30">
        <f t="shared" si="7"/>
        <v>52.9</v>
      </c>
      <c r="J77" s="76"/>
      <c r="K77" s="75"/>
      <c r="L77" s="75"/>
      <c r="M77" s="75">
        <v>1.8</v>
      </c>
      <c r="N77" s="31">
        <f t="shared" si="8"/>
        <v>1.8</v>
      </c>
      <c r="O77" s="32">
        <f t="shared" si="9"/>
        <v>54.699999999999996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4.53</v>
      </c>
      <c r="E78" s="72">
        <v>0.3</v>
      </c>
      <c r="F78" s="72"/>
      <c r="G78" s="72"/>
      <c r="H78" s="72"/>
      <c r="I78" s="27">
        <f t="shared" si="7"/>
        <v>4.83</v>
      </c>
      <c r="J78" s="73"/>
      <c r="K78" s="72"/>
      <c r="L78" s="72"/>
      <c r="M78" s="72">
        <v>2.21</v>
      </c>
      <c r="N78" s="28">
        <f t="shared" si="8"/>
        <v>2.21</v>
      </c>
      <c r="O78" s="29">
        <f t="shared" si="9"/>
        <v>7.04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634</v>
      </c>
      <c r="E79" s="66">
        <v>29</v>
      </c>
      <c r="F79" s="66"/>
      <c r="G79" s="66"/>
      <c r="H79" s="66"/>
      <c r="I79" s="18">
        <f t="shared" si="7"/>
        <v>663</v>
      </c>
      <c r="J79" s="67"/>
      <c r="K79" s="66"/>
      <c r="L79" s="66"/>
      <c r="M79" s="66">
        <v>95</v>
      </c>
      <c r="N79" s="20">
        <f t="shared" si="8"/>
        <v>95</v>
      </c>
      <c r="O79" s="21">
        <f t="shared" si="9"/>
        <v>758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27.2</v>
      </c>
      <c r="E80" s="75">
        <v>1.3</v>
      </c>
      <c r="F80" s="75"/>
      <c r="G80" s="75"/>
      <c r="H80" s="75"/>
      <c r="I80" s="30">
        <f t="shared" si="7"/>
        <v>28.5</v>
      </c>
      <c r="J80" s="76"/>
      <c r="K80" s="75"/>
      <c r="L80" s="75"/>
      <c r="M80" s="75">
        <v>3.8</v>
      </c>
      <c r="N80" s="31">
        <f t="shared" si="8"/>
        <v>3.8</v>
      </c>
      <c r="O80" s="32">
        <f t="shared" si="9"/>
        <v>32.299999999999997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12.35</v>
      </c>
      <c r="E81" s="72"/>
      <c r="F81" s="72"/>
      <c r="G81" s="72"/>
      <c r="H81" s="72"/>
      <c r="I81" s="27">
        <f t="shared" si="7"/>
        <v>12.35</v>
      </c>
      <c r="J81" s="73"/>
      <c r="K81" s="72"/>
      <c r="L81" s="72"/>
      <c r="M81" s="72"/>
      <c r="N81" s="28">
        <f t="shared" si="8"/>
        <v>0</v>
      </c>
      <c r="O81" s="29">
        <f t="shared" si="9"/>
        <v>12.35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1771</v>
      </c>
      <c r="E82" s="66"/>
      <c r="F82" s="66"/>
      <c r="G82" s="66"/>
      <c r="H82" s="66"/>
      <c r="I82" s="18">
        <f t="shared" si="7"/>
        <v>1771</v>
      </c>
      <c r="J82" s="67"/>
      <c r="K82" s="66"/>
      <c r="L82" s="66"/>
      <c r="M82" s="66"/>
      <c r="N82" s="20">
        <f t="shared" si="8"/>
        <v>0</v>
      </c>
      <c r="O82" s="21">
        <f t="shared" si="9"/>
        <v>1771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58.9</v>
      </c>
      <c r="E83" s="75"/>
      <c r="F83" s="75"/>
      <c r="G83" s="75"/>
      <c r="H83" s="75"/>
      <c r="I83" s="30">
        <f t="shared" si="7"/>
        <v>58.9</v>
      </c>
      <c r="J83" s="76"/>
      <c r="K83" s="75"/>
      <c r="L83" s="75"/>
      <c r="M83" s="75"/>
      <c r="N83" s="31">
        <f t="shared" si="8"/>
        <v>0</v>
      </c>
      <c r="O83" s="32">
        <f t="shared" si="9"/>
        <v>58.9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16.7</v>
      </c>
      <c r="E84" s="72"/>
      <c r="F84" s="72"/>
      <c r="G84" s="72">
        <v>0.53</v>
      </c>
      <c r="H84" s="72"/>
      <c r="I84" s="27">
        <f t="shared" si="7"/>
        <v>17.23</v>
      </c>
      <c r="J84" s="73"/>
      <c r="K84" s="72"/>
      <c r="L84" s="72"/>
      <c r="M84" s="72"/>
      <c r="N84" s="28">
        <f t="shared" si="8"/>
        <v>0</v>
      </c>
      <c r="O84" s="29">
        <f t="shared" si="9"/>
        <v>17.23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3016</v>
      </c>
      <c r="E85" s="66"/>
      <c r="F85" s="66"/>
      <c r="G85" s="66">
        <v>74</v>
      </c>
      <c r="H85" s="66"/>
      <c r="I85" s="18">
        <f t="shared" si="7"/>
        <v>3090</v>
      </c>
      <c r="J85" s="67"/>
      <c r="K85" s="66"/>
      <c r="L85" s="66"/>
      <c r="M85" s="66"/>
      <c r="N85" s="20">
        <f t="shared" si="8"/>
        <v>0</v>
      </c>
      <c r="O85" s="21">
        <f t="shared" si="9"/>
        <v>3090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78.900000000000006</v>
      </c>
      <c r="E86" s="75"/>
      <c r="F86" s="75"/>
      <c r="G86" s="75">
        <v>1.6</v>
      </c>
      <c r="H86" s="75"/>
      <c r="I86" s="30">
        <f t="shared" si="7"/>
        <v>80.5</v>
      </c>
      <c r="J86" s="76"/>
      <c r="K86" s="75"/>
      <c r="L86" s="75"/>
      <c r="M86" s="75"/>
      <c r="N86" s="31">
        <f t="shared" si="8"/>
        <v>0</v>
      </c>
      <c r="O86" s="32">
        <f t="shared" si="9"/>
        <v>80.5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69.25</v>
      </c>
      <c r="E87" s="72"/>
      <c r="F87" s="72"/>
      <c r="G87" s="72"/>
      <c r="H87" s="72"/>
      <c r="I87" s="27">
        <f t="shared" si="7"/>
        <v>69.25</v>
      </c>
      <c r="J87" s="73"/>
      <c r="K87" s="72"/>
      <c r="L87" s="72"/>
      <c r="M87" s="72"/>
      <c r="N87" s="28">
        <f t="shared" si="8"/>
        <v>0</v>
      </c>
      <c r="O87" s="29">
        <f t="shared" si="9"/>
        <v>69.25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13886</v>
      </c>
      <c r="E88" s="66"/>
      <c r="F88" s="66"/>
      <c r="G88" s="66"/>
      <c r="H88" s="66"/>
      <c r="I88" s="18">
        <f t="shared" si="7"/>
        <v>13886</v>
      </c>
      <c r="J88" s="67"/>
      <c r="K88" s="66"/>
      <c r="L88" s="66"/>
      <c r="M88" s="66"/>
      <c r="N88" s="20">
        <f t="shared" si="8"/>
        <v>0</v>
      </c>
      <c r="O88" s="21">
        <f t="shared" si="9"/>
        <v>13886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296.89999999999998</v>
      </c>
      <c r="E89" s="75"/>
      <c r="F89" s="75"/>
      <c r="G89" s="75"/>
      <c r="H89" s="75"/>
      <c r="I89" s="30">
        <f t="shared" si="7"/>
        <v>296.89999999999998</v>
      </c>
      <c r="J89" s="76"/>
      <c r="K89" s="75"/>
      <c r="L89" s="75"/>
      <c r="M89" s="75"/>
      <c r="N89" s="31">
        <f t="shared" si="8"/>
        <v>0</v>
      </c>
      <c r="O89" s="32">
        <f t="shared" si="9"/>
        <v>296.89999999999998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2.3199999999999998</v>
      </c>
      <c r="D90" s="72">
        <v>62.74</v>
      </c>
      <c r="E90" s="72"/>
      <c r="F90" s="72">
        <v>6.62</v>
      </c>
      <c r="G90" s="72">
        <v>9.0299999999999994</v>
      </c>
      <c r="H90" s="72">
        <v>0.3</v>
      </c>
      <c r="I90" s="27">
        <f t="shared" si="7"/>
        <v>81.010000000000005</v>
      </c>
      <c r="J90" s="73"/>
      <c r="K90" s="72"/>
      <c r="L90" s="72"/>
      <c r="M90" s="72"/>
      <c r="N90" s="28">
        <f t="shared" si="8"/>
        <v>0</v>
      </c>
      <c r="O90" s="29">
        <f t="shared" si="9"/>
        <v>81.010000000000005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713</v>
      </c>
      <c r="D91" s="66">
        <v>13304</v>
      </c>
      <c r="E91" s="66"/>
      <c r="F91" s="66">
        <v>1407</v>
      </c>
      <c r="G91" s="66">
        <v>2267</v>
      </c>
      <c r="H91" s="66">
        <v>41</v>
      </c>
      <c r="I91" s="18">
        <f t="shared" si="7"/>
        <v>17732</v>
      </c>
      <c r="J91" s="67"/>
      <c r="K91" s="66"/>
      <c r="L91" s="66"/>
      <c r="M91" s="66"/>
      <c r="N91" s="20">
        <f t="shared" si="8"/>
        <v>0</v>
      </c>
      <c r="O91" s="21">
        <f t="shared" si="9"/>
        <v>17732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10</v>
      </c>
      <c r="D92" s="75">
        <v>248.3</v>
      </c>
      <c r="E92" s="75"/>
      <c r="F92" s="75">
        <v>18.3</v>
      </c>
      <c r="G92" s="75">
        <v>34.4</v>
      </c>
      <c r="H92" s="75">
        <v>1.2</v>
      </c>
      <c r="I92" s="30">
        <f t="shared" si="7"/>
        <v>312.2</v>
      </c>
      <c r="J92" s="76"/>
      <c r="K92" s="75"/>
      <c r="L92" s="75"/>
      <c r="M92" s="75"/>
      <c r="N92" s="31">
        <f t="shared" si="8"/>
        <v>0</v>
      </c>
      <c r="O92" s="32">
        <f t="shared" si="9"/>
        <v>312.2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0.46</v>
      </c>
      <c r="D93" s="72">
        <v>140.63</v>
      </c>
      <c r="E93" s="72">
        <v>0.09</v>
      </c>
      <c r="F93" s="72">
        <v>96.22</v>
      </c>
      <c r="G93" s="72">
        <v>23.14</v>
      </c>
      <c r="H93" s="72"/>
      <c r="I93" s="27">
        <f t="shared" si="7"/>
        <v>260.54000000000002</v>
      </c>
      <c r="J93" s="73"/>
      <c r="K93" s="72"/>
      <c r="L93" s="72"/>
      <c r="M93" s="72"/>
      <c r="N93" s="28">
        <f t="shared" si="8"/>
        <v>0</v>
      </c>
      <c r="O93" s="29">
        <f t="shared" si="9"/>
        <v>260.54000000000002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149</v>
      </c>
      <c r="D94" s="66">
        <v>34186</v>
      </c>
      <c r="E94" s="66">
        <v>23</v>
      </c>
      <c r="F94" s="66">
        <v>21226</v>
      </c>
      <c r="G94" s="66">
        <v>6252</v>
      </c>
      <c r="H94" s="66"/>
      <c r="I94" s="18">
        <f t="shared" si="7"/>
        <v>61836</v>
      </c>
      <c r="J94" s="67"/>
      <c r="K94" s="66"/>
      <c r="L94" s="66"/>
      <c r="M94" s="66"/>
      <c r="N94" s="20">
        <f t="shared" si="8"/>
        <v>0</v>
      </c>
      <c r="O94" s="21">
        <f t="shared" si="9"/>
        <v>61836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2.1</v>
      </c>
      <c r="D95" s="75">
        <v>550.29999999999995</v>
      </c>
      <c r="E95" s="75">
        <v>0.3</v>
      </c>
      <c r="F95" s="75">
        <v>234.3</v>
      </c>
      <c r="G95" s="75">
        <v>87.1</v>
      </c>
      <c r="H95" s="75"/>
      <c r="I95" s="30">
        <f t="shared" si="7"/>
        <v>874.1</v>
      </c>
      <c r="J95" s="76"/>
      <c r="K95" s="75"/>
      <c r="L95" s="75"/>
      <c r="M95" s="75"/>
      <c r="N95" s="31">
        <f t="shared" si="8"/>
        <v>0</v>
      </c>
      <c r="O95" s="32">
        <f t="shared" si="9"/>
        <v>874.1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2.81</v>
      </c>
      <c r="D96" s="72">
        <v>44.95</v>
      </c>
      <c r="E96" s="72">
        <v>0.54</v>
      </c>
      <c r="F96" s="72">
        <v>21.17</v>
      </c>
      <c r="G96" s="72">
        <v>222.22</v>
      </c>
      <c r="H96" s="72"/>
      <c r="I96" s="27">
        <f t="shared" si="7"/>
        <v>291.69</v>
      </c>
      <c r="J96" s="73"/>
      <c r="K96" s="72"/>
      <c r="L96" s="72"/>
      <c r="M96" s="72"/>
      <c r="N96" s="28">
        <f t="shared" si="8"/>
        <v>0</v>
      </c>
      <c r="O96" s="29">
        <f t="shared" si="9"/>
        <v>291.69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778</v>
      </c>
      <c r="D97" s="66">
        <v>12493</v>
      </c>
      <c r="E97" s="66">
        <v>141</v>
      </c>
      <c r="F97" s="66">
        <v>4665</v>
      </c>
      <c r="G97" s="66">
        <v>60711</v>
      </c>
      <c r="H97" s="66"/>
      <c r="I97" s="18">
        <f t="shared" si="7"/>
        <v>78788</v>
      </c>
      <c r="J97" s="67"/>
      <c r="K97" s="66"/>
      <c r="L97" s="66"/>
      <c r="M97" s="66"/>
      <c r="N97" s="20">
        <f t="shared" si="8"/>
        <v>0</v>
      </c>
      <c r="O97" s="21">
        <f t="shared" si="9"/>
        <v>78788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8.6</v>
      </c>
      <c r="D98" s="75">
        <v>180</v>
      </c>
      <c r="E98" s="75">
        <v>2.1</v>
      </c>
      <c r="F98" s="75">
        <v>43.7</v>
      </c>
      <c r="G98" s="75">
        <v>780.7</v>
      </c>
      <c r="H98" s="75"/>
      <c r="I98" s="30">
        <f t="shared" si="7"/>
        <v>1015.1</v>
      </c>
      <c r="J98" s="76"/>
      <c r="K98" s="75"/>
      <c r="L98" s="75"/>
      <c r="M98" s="75"/>
      <c r="N98" s="31">
        <f t="shared" si="8"/>
        <v>0</v>
      </c>
      <c r="O98" s="32">
        <f t="shared" si="9"/>
        <v>1015.1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3.26</v>
      </c>
      <c r="D99" s="72">
        <v>28.08</v>
      </c>
      <c r="E99" s="72"/>
      <c r="F99" s="72">
        <v>14.07</v>
      </c>
      <c r="G99" s="72">
        <v>264.25</v>
      </c>
      <c r="H99" s="72">
        <v>0.13</v>
      </c>
      <c r="I99" s="27">
        <f t="shared" si="7"/>
        <v>309.78999999999996</v>
      </c>
      <c r="J99" s="73"/>
      <c r="K99" s="72"/>
      <c r="L99" s="72"/>
      <c r="M99" s="72"/>
      <c r="N99" s="28">
        <f t="shared" si="8"/>
        <v>0</v>
      </c>
      <c r="O99" s="29">
        <f t="shared" si="9"/>
        <v>309.78999999999996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979</v>
      </c>
      <c r="D100" s="66">
        <v>7767</v>
      </c>
      <c r="E100" s="66"/>
      <c r="F100" s="66">
        <v>2726</v>
      </c>
      <c r="G100" s="66">
        <v>74986</v>
      </c>
      <c r="H100" s="66">
        <v>18</v>
      </c>
      <c r="I100" s="18">
        <f t="shared" si="7"/>
        <v>86476</v>
      </c>
      <c r="J100" s="67"/>
      <c r="K100" s="66"/>
      <c r="L100" s="66"/>
      <c r="M100" s="66"/>
      <c r="N100" s="20">
        <f t="shared" si="8"/>
        <v>0</v>
      </c>
      <c r="O100" s="21">
        <f t="shared" si="9"/>
        <v>86476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11.2</v>
      </c>
      <c r="D101" s="75">
        <v>103.6</v>
      </c>
      <c r="E101" s="75"/>
      <c r="F101" s="75">
        <v>28.1</v>
      </c>
      <c r="G101" s="75">
        <v>925.1</v>
      </c>
      <c r="H101" s="75">
        <v>0.4</v>
      </c>
      <c r="I101" s="30">
        <f t="shared" si="7"/>
        <v>1068.4000000000001</v>
      </c>
      <c r="J101" s="76"/>
      <c r="K101" s="75"/>
      <c r="L101" s="75"/>
      <c r="M101" s="75"/>
      <c r="N101" s="31">
        <f t="shared" si="8"/>
        <v>0</v>
      </c>
      <c r="O101" s="32">
        <f t="shared" si="9"/>
        <v>1068.4000000000001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6.47</v>
      </c>
      <c r="D102" s="72">
        <v>78.959999999999994</v>
      </c>
      <c r="E102" s="72"/>
      <c r="F102" s="72">
        <v>62.21</v>
      </c>
      <c r="G102" s="72">
        <v>147.24</v>
      </c>
      <c r="H102" s="72"/>
      <c r="I102" s="27">
        <f t="shared" si="7"/>
        <v>294.88</v>
      </c>
      <c r="J102" s="73"/>
      <c r="K102" s="72"/>
      <c r="L102" s="72"/>
      <c r="M102" s="72"/>
      <c r="N102" s="28">
        <f t="shared" si="8"/>
        <v>0</v>
      </c>
      <c r="O102" s="29">
        <f t="shared" si="9"/>
        <v>294.88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2193</v>
      </c>
      <c r="D103" s="66">
        <v>21658</v>
      </c>
      <c r="E103" s="66"/>
      <c r="F103" s="66">
        <v>15339</v>
      </c>
      <c r="G103" s="66">
        <v>44172</v>
      </c>
      <c r="H103" s="66"/>
      <c r="I103" s="18">
        <f t="shared" si="7"/>
        <v>83362</v>
      </c>
      <c r="J103" s="67"/>
      <c r="K103" s="66"/>
      <c r="L103" s="66"/>
      <c r="M103" s="66"/>
      <c r="N103" s="20">
        <f t="shared" si="8"/>
        <v>0</v>
      </c>
      <c r="O103" s="21">
        <f t="shared" si="9"/>
        <v>83362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21</v>
      </c>
      <c r="D104" s="75">
        <v>260.3</v>
      </c>
      <c r="E104" s="75"/>
      <c r="F104" s="75">
        <v>123.1</v>
      </c>
      <c r="G104" s="75">
        <v>463.9</v>
      </c>
      <c r="H104" s="75"/>
      <c r="I104" s="30">
        <f t="shared" si="7"/>
        <v>868.3</v>
      </c>
      <c r="J104" s="76"/>
      <c r="K104" s="75"/>
      <c r="L104" s="75"/>
      <c r="M104" s="75"/>
      <c r="N104" s="31">
        <f t="shared" si="8"/>
        <v>0</v>
      </c>
      <c r="O104" s="32">
        <f t="shared" si="9"/>
        <v>868.3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0.25</v>
      </c>
      <c r="D105" s="72">
        <v>13.72</v>
      </c>
      <c r="E105" s="72">
        <v>0.06</v>
      </c>
      <c r="F105" s="72">
        <v>1.35</v>
      </c>
      <c r="G105" s="72">
        <v>69.239999999999995</v>
      </c>
      <c r="H105" s="72"/>
      <c r="I105" s="27">
        <f t="shared" si="7"/>
        <v>84.61999999999999</v>
      </c>
      <c r="J105" s="73"/>
      <c r="K105" s="72"/>
      <c r="L105" s="72"/>
      <c r="M105" s="72"/>
      <c r="N105" s="28">
        <f t="shared" si="8"/>
        <v>0</v>
      </c>
      <c r="O105" s="29">
        <f t="shared" si="9"/>
        <v>84.61999999999999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82</v>
      </c>
      <c r="D106" s="66">
        <v>3569</v>
      </c>
      <c r="E106" s="66">
        <v>15</v>
      </c>
      <c r="F106" s="66">
        <v>274</v>
      </c>
      <c r="G106" s="66">
        <v>18396</v>
      </c>
      <c r="H106" s="66"/>
      <c r="I106" s="18">
        <f t="shared" si="7"/>
        <v>22336</v>
      </c>
      <c r="J106" s="67"/>
      <c r="K106" s="66"/>
      <c r="L106" s="66"/>
      <c r="M106" s="66"/>
      <c r="N106" s="20">
        <f t="shared" si="8"/>
        <v>0</v>
      </c>
      <c r="O106" s="21">
        <f t="shared" si="9"/>
        <v>22336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0.7</v>
      </c>
      <c r="D107" s="75">
        <v>36.200000000000003</v>
      </c>
      <c r="E107" s="75">
        <v>0.2</v>
      </c>
      <c r="F107" s="75">
        <v>2</v>
      </c>
      <c r="G107" s="75">
        <v>167.3</v>
      </c>
      <c r="H107" s="75"/>
      <c r="I107" s="30">
        <f t="shared" si="7"/>
        <v>206.40000000000003</v>
      </c>
      <c r="J107" s="76"/>
      <c r="K107" s="75"/>
      <c r="L107" s="75"/>
      <c r="M107" s="75"/>
      <c r="N107" s="31">
        <f t="shared" si="8"/>
        <v>0</v>
      </c>
      <c r="O107" s="32">
        <f t="shared" si="9"/>
        <v>206.40000000000003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0.53</v>
      </c>
      <c r="D108" s="72">
        <v>7.33</v>
      </c>
      <c r="E108" s="72"/>
      <c r="F108" s="72"/>
      <c r="G108" s="72">
        <v>40.340000000000003</v>
      </c>
      <c r="H108" s="72"/>
      <c r="I108" s="27">
        <f t="shared" si="7"/>
        <v>48.2</v>
      </c>
      <c r="J108" s="73"/>
      <c r="K108" s="72"/>
      <c r="L108" s="72"/>
      <c r="M108" s="72"/>
      <c r="N108" s="28">
        <f t="shared" si="8"/>
        <v>0</v>
      </c>
      <c r="O108" s="29">
        <f t="shared" si="9"/>
        <v>48.2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184</v>
      </c>
      <c r="D109" s="66">
        <v>2050</v>
      </c>
      <c r="E109" s="66"/>
      <c r="F109" s="66"/>
      <c r="G109" s="66">
        <v>8787</v>
      </c>
      <c r="H109" s="66"/>
      <c r="I109" s="18">
        <f t="shared" si="7"/>
        <v>11021</v>
      </c>
      <c r="J109" s="67"/>
      <c r="K109" s="66"/>
      <c r="L109" s="66"/>
      <c r="M109" s="66"/>
      <c r="N109" s="20">
        <f t="shared" si="8"/>
        <v>0</v>
      </c>
      <c r="O109" s="21">
        <f t="shared" si="9"/>
        <v>11021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1.1000000000000001</v>
      </c>
      <c r="D110" s="75">
        <v>9.6999999999999993</v>
      </c>
      <c r="E110" s="75"/>
      <c r="F110" s="75"/>
      <c r="G110" s="75">
        <v>85.6</v>
      </c>
      <c r="H110" s="75"/>
      <c r="I110" s="30">
        <f t="shared" si="7"/>
        <v>96.399999999999991</v>
      </c>
      <c r="J110" s="76"/>
      <c r="K110" s="75"/>
      <c r="L110" s="75"/>
      <c r="M110" s="75"/>
      <c r="N110" s="31">
        <f t="shared" si="8"/>
        <v>0</v>
      </c>
      <c r="O110" s="32">
        <f t="shared" si="9"/>
        <v>96.399999999999991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0.44</v>
      </c>
      <c r="D111" s="72">
        <v>2.0499999999999998</v>
      </c>
      <c r="E111" s="72"/>
      <c r="F111" s="72">
        <v>0.34</v>
      </c>
      <c r="G111" s="72">
        <v>1.98</v>
      </c>
      <c r="H111" s="72"/>
      <c r="I111" s="27">
        <f t="shared" si="7"/>
        <v>4.8099999999999996</v>
      </c>
      <c r="J111" s="73"/>
      <c r="K111" s="72"/>
      <c r="L111" s="72"/>
      <c r="M111" s="72"/>
      <c r="N111" s="28">
        <f t="shared" si="8"/>
        <v>0</v>
      </c>
      <c r="O111" s="29">
        <f t="shared" si="9"/>
        <v>4.8099999999999996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181</v>
      </c>
      <c r="D112" s="66">
        <v>607</v>
      </c>
      <c r="E112" s="66"/>
      <c r="F112" s="66">
        <v>70</v>
      </c>
      <c r="G112" s="66">
        <v>603</v>
      </c>
      <c r="H112" s="66"/>
      <c r="I112" s="18">
        <f t="shared" si="7"/>
        <v>1461</v>
      </c>
      <c r="J112" s="67"/>
      <c r="K112" s="66"/>
      <c r="L112" s="66"/>
      <c r="M112" s="66"/>
      <c r="N112" s="20">
        <f t="shared" si="8"/>
        <v>0</v>
      </c>
      <c r="O112" s="21">
        <f t="shared" si="9"/>
        <v>1461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/>
      <c r="F113" s="75">
        <v>0.4</v>
      </c>
      <c r="G113" s="75">
        <v>0</v>
      </c>
      <c r="H113" s="75"/>
      <c r="I113" s="30">
        <f t="shared" si="7"/>
        <v>0.4</v>
      </c>
      <c r="J113" s="76"/>
      <c r="K113" s="75"/>
      <c r="L113" s="75"/>
      <c r="M113" s="75"/>
      <c r="N113" s="31">
        <f t="shared" si="8"/>
        <v>0</v>
      </c>
      <c r="O113" s="32">
        <f t="shared" si="9"/>
        <v>0.4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3.49</v>
      </c>
      <c r="E114" s="72">
        <v>0.03</v>
      </c>
      <c r="F114" s="72"/>
      <c r="G114" s="72">
        <v>2.38</v>
      </c>
      <c r="H114" s="72"/>
      <c r="I114" s="27">
        <f t="shared" si="7"/>
        <v>5.9</v>
      </c>
      <c r="J114" s="73"/>
      <c r="K114" s="72"/>
      <c r="L114" s="72"/>
      <c r="M114" s="72">
        <v>0.14000000000000001</v>
      </c>
      <c r="N114" s="28">
        <f t="shared" si="8"/>
        <v>0.14000000000000001</v>
      </c>
      <c r="O114" s="29">
        <f t="shared" si="9"/>
        <v>6.04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1007</v>
      </c>
      <c r="E115" s="66">
        <v>8</v>
      </c>
      <c r="F115" s="66"/>
      <c r="G115" s="66">
        <v>591</v>
      </c>
      <c r="H115" s="66"/>
      <c r="I115" s="18">
        <f t="shared" si="7"/>
        <v>1606</v>
      </c>
      <c r="J115" s="67"/>
      <c r="K115" s="66"/>
      <c r="L115" s="66"/>
      <c r="M115" s="66">
        <v>19</v>
      </c>
      <c r="N115" s="20">
        <f t="shared" si="8"/>
        <v>19</v>
      </c>
      <c r="O115" s="21">
        <f t="shared" si="9"/>
        <v>1625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/>
      <c r="G116" s="84">
        <v>0</v>
      </c>
      <c r="H116" s="84"/>
      <c r="I116" s="46">
        <f t="shared" si="7"/>
        <v>0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0</v>
      </c>
      <c r="P116" s="44">
        <f>SUM(O136,P111,P112,P115)</f>
        <v>1677.1100000000001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0.8</v>
      </c>
      <c r="D121" s="63">
        <v>14.08</v>
      </c>
      <c r="E121" s="63">
        <v>0.08</v>
      </c>
      <c r="F121" s="63"/>
      <c r="G121" s="63">
        <v>36.58</v>
      </c>
      <c r="H121" s="63"/>
      <c r="I121" s="11">
        <f t="shared" si="7"/>
        <v>51.54</v>
      </c>
      <c r="J121" s="64"/>
      <c r="K121" s="63"/>
      <c r="L121" s="63"/>
      <c r="M121" s="63"/>
      <c r="N121" s="13">
        <f t="shared" si="8"/>
        <v>0</v>
      </c>
      <c r="O121" s="14">
        <f t="shared" si="9"/>
        <v>51.54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328</v>
      </c>
      <c r="D122" s="66">
        <v>4169</v>
      </c>
      <c r="E122" s="66">
        <v>21</v>
      </c>
      <c r="F122" s="66"/>
      <c r="G122" s="66">
        <v>10474</v>
      </c>
      <c r="H122" s="66"/>
      <c r="I122" s="18">
        <f t="shared" si="7"/>
        <v>14992</v>
      </c>
      <c r="J122" s="67"/>
      <c r="K122" s="66"/>
      <c r="L122" s="66"/>
      <c r="M122" s="66"/>
      <c r="N122" s="20">
        <f t="shared" si="8"/>
        <v>0</v>
      </c>
      <c r="O122" s="21">
        <f t="shared" si="9"/>
        <v>14992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/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0.51</v>
      </c>
      <c r="D124" s="72">
        <v>24.2</v>
      </c>
      <c r="E124" s="72">
        <v>0.5</v>
      </c>
      <c r="F124" s="72">
        <v>0.18</v>
      </c>
      <c r="G124" s="72">
        <v>4.8600000000000003</v>
      </c>
      <c r="H124" s="72"/>
      <c r="I124" s="27">
        <f t="shared" si="7"/>
        <v>30.25</v>
      </c>
      <c r="J124" s="73"/>
      <c r="K124" s="72"/>
      <c r="L124" s="72"/>
      <c r="M124" s="72"/>
      <c r="N124" s="28">
        <f t="shared" si="8"/>
        <v>0</v>
      </c>
      <c r="O124" s="29">
        <f t="shared" si="9"/>
        <v>30.25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206</v>
      </c>
      <c r="D125" s="66">
        <v>7085</v>
      </c>
      <c r="E125" s="66">
        <v>133</v>
      </c>
      <c r="F125" s="66">
        <v>39</v>
      </c>
      <c r="G125" s="66">
        <v>1214</v>
      </c>
      <c r="H125" s="66"/>
      <c r="I125" s="18">
        <f t="shared" si="7"/>
        <v>8677</v>
      </c>
      <c r="J125" s="67"/>
      <c r="K125" s="66"/>
      <c r="L125" s="66"/>
      <c r="M125" s="66"/>
      <c r="N125" s="20">
        <f t="shared" si="8"/>
        <v>0</v>
      </c>
      <c r="O125" s="21">
        <f t="shared" si="9"/>
        <v>8677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0.2</v>
      </c>
      <c r="G126" s="75">
        <v>0</v>
      </c>
      <c r="H126" s="75"/>
      <c r="I126" s="30">
        <f t="shared" si="7"/>
        <v>0.2</v>
      </c>
      <c r="J126" s="76"/>
      <c r="K126" s="75"/>
      <c r="L126" s="75"/>
      <c r="M126" s="75"/>
      <c r="N126" s="31">
        <f t="shared" si="8"/>
        <v>0</v>
      </c>
      <c r="O126" s="32">
        <f t="shared" si="9"/>
        <v>0.2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2.34</v>
      </c>
      <c r="D127" s="72">
        <v>85.44</v>
      </c>
      <c r="E127" s="72">
        <v>0.71</v>
      </c>
      <c r="F127" s="72"/>
      <c r="G127" s="72">
        <v>6.83</v>
      </c>
      <c r="H127" s="72">
        <v>1.67</v>
      </c>
      <c r="I127" s="27">
        <f t="shared" si="7"/>
        <v>96.99</v>
      </c>
      <c r="J127" s="73"/>
      <c r="K127" s="72"/>
      <c r="L127" s="72"/>
      <c r="M127" s="72"/>
      <c r="N127" s="28">
        <f t="shared" si="8"/>
        <v>0</v>
      </c>
      <c r="O127" s="29">
        <f t="shared" si="9"/>
        <v>96.99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947</v>
      </c>
      <c r="D128" s="66">
        <v>25021</v>
      </c>
      <c r="E128" s="66">
        <v>224</v>
      </c>
      <c r="F128" s="66"/>
      <c r="G128" s="66">
        <v>2122</v>
      </c>
      <c r="H128" s="66">
        <v>361</v>
      </c>
      <c r="I128" s="18">
        <f t="shared" si="7"/>
        <v>28675</v>
      </c>
      <c r="J128" s="67"/>
      <c r="K128" s="66"/>
      <c r="L128" s="66"/>
      <c r="M128" s="66"/>
      <c r="N128" s="20">
        <f t="shared" si="8"/>
        <v>0</v>
      </c>
      <c r="O128" s="21">
        <f t="shared" si="9"/>
        <v>28675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/>
      <c r="G129" s="75">
        <v>0</v>
      </c>
      <c r="H129" s="75">
        <v>2.9</v>
      </c>
      <c r="I129" s="30">
        <f t="shared" si="7"/>
        <v>2.9</v>
      </c>
      <c r="J129" s="76"/>
      <c r="K129" s="75"/>
      <c r="L129" s="75"/>
      <c r="M129" s="75"/>
      <c r="N129" s="31">
        <f t="shared" si="8"/>
        <v>0</v>
      </c>
      <c r="O129" s="32">
        <f t="shared" si="9"/>
        <v>2.9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20.190000000000001</v>
      </c>
      <c r="D130" s="63">
        <v>606.80999999999995</v>
      </c>
      <c r="E130" s="63">
        <v>2.0099999999999998</v>
      </c>
      <c r="F130" s="63">
        <v>202.16</v>
      </c>
      <c r="G130" s="63">
        <v>828.62</v>
      </c>
      <c r="H130" s="63">
        <v>2.1</v>
      </c>
      <c r="I130" s="11">
        <f t="shared" si="7"/>
        <v>1661.8899999999999</v>
      </c>
      <c r="J130" s="64"/>
      <c r="K130" s="63"/>
      <c r="L130" s="63"/>
      <c r="M130" s="63">
        <v>4.8099999999999996</v>
      </c>
      <c r="N130" s="13">
        <f>SUM(J130:M130)</f>
        <v>4.8099999999999996</v>
      </c>
      <c r="O130" s="14">
        <f t="shared" si="9"/>
        <v>1666.6999999999998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6740</v>
      </c>
      <c r="D131" s="66">
        <v>152000</v>
      </c>
      <c r="E131" s="66">
        <v>565</v>
      </c>
      <c r="F131" s="66">
        <v>45746</v>
      </c>
      <c r="G131" s="66">
        <v>230649</v>
      </c>
      <c r="H131" s="66">
        <v>420</v>
      </c>
      <c r="I131" s="18">
        <f t="shared" si="7"/>
        <v>436120</v>
      </c>
      <c r="J131" s="67"/>
      <c r="K131" s="66"/>
      <c r="L131" s="66"/>
      <c r="M131" s="66">
        <v>202</v>
      </c>
      <c r="N131" s="20">
        <f t="shared" si="8"/>
        <v>202</v>
      </c>
      <c r="O131" s="21">
        <f t="shared" si="9"/>
        <v>436322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54.7</v>
      </c>
      <c r="D132" s="75">
        <v>1840.7</v>
      </c>
      <c r="E132" s="75">
        <v>2.6</v>
      </c>
      <c r="F132" s="75">
        <v>450.1</v>
      </c>
      <c r="G132" s="75">
        <v>2545.6999999999998</v>
      </c>
      <c r="H132" s="75">
        <v>4.5</v>
      </c>
      <c r="I132" s="30">
        <f t="shared" ref="I132:I138" si="10">SUM(C132:H132)</f>
        <v>4898.2999999999993</v>
      </c>
      <c r="J132" s="76"/>
      <c r="K132" s="75"/>
      <c r="L132" s="75"/>
      <c r="M132" s="75">
        <v>9.1999999999999993</v>
      </c>
      <c r="N132" s="31">
        <f t="shared" ref="N132:N138" si="11">SUM(J132:M132)</f>
        <v>9.1999999999999993</v>
      </c>
      <c r="O132" s="32">
        <f t="shared" ref="O132:O138" si="12">SUM(N132,I132)</f>
        <v>4907.4999999999991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20.190000000000001</v>
      </c>
      <c r="D133" s="72">
        <v>516.39</v>
      </c>
      <c r="E133" s="72">
        <v>2.0099999999999998</v>
      </c>
      <c r="F133" s="72">
        <v>202.16</v>
      </c>
      <c r="G133" s="72">
        <v>828.09</v>
      </c>
      <c r="H133" s="72">
        <v>1.8</v>
      </c>
      <c r="I133" s="27">
        <f t="shared" si="10"/>
        <v>1570.64</v>
      </c>
      <c r="J133" s="73"/>
      <c r="K133" s="72"/>
      <c r="L133" s="72"/>
      <c r="M133" s="72">
        <v>3.27</v>
      </c>
      <c r="N133" s="28">
        <f t="shared" si="11"/>
        <v>3.27</v>
      </c>
      <c r="O133" s="29">
        <f t="shared" si="12"/>
        <v>1573.91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6740</v>
      </c>
      <c r="D134" s="66">
        <v>135113</v>
      </c>
      <c r="E134" s="66">
        <v>565</v>
      </c>
      <c r="F134" s="66">
        <v>45746</v>
      </c>
      <c r="G134" s="66">
        <v>230575</v>
      </c>
      <c r="H134" s="66">
        <v>379</v>
      </c>
      <c r="I134" s="18">
        <f t="shared" si="10"/>
        <v>419118</v>
      </c>
      <c r="J134" s="67"/>
      <c r="K134" s="66"/>
      <c r="L134" s="66"/>
      <c r="M134" s="66">
        <v>148</v>
      </c>
      <c r="N134" s="20">
        <f t="shared" si="11"/>
        <v>148</v>
      </c>
      <c r="O134" s="21">
        <f t="shared" si="12"/>
        <v>419266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54.7</v>
      </c>
      <c r="D135" s="84">
        <v>1435.4</v>
      </c>
      <c r="E135" s="84">
        <v>2.6</v>
      </c>
      <c r="F135" s="84">
        <v>450.1</v>
      </c>
      <c r="G135" s="84">
        <v>2544.1</v>
      </c>
      <c r="H135" s="84">
        <v>3.3</v>
      </c>
      <c r="I135" s="46">
        <f t="shared" si="10"/>
        <v>4490.2</v>
      </c>
      <c r="J135" s="85"/>
      <c r="K135" s="84"/>
      <c r="L135" s="84"/>
      <c r="M135" s="84">
        <v>5.6</v>
      </c>
      <c r="N135" s="47">
        <f t="shared" si="11"/>
        <v>5.6</v>
      </c>
      <c r="O135" s="43">
        <f t="shared" si="12"/>
        <v>4495.8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20.190000000000005</v>
      </c>
      <c r="D136" s="54">
        <f t="shared" si="13"/>
        <v>616.92000000000007</v>
      </c>
      <c r="E136" s="54">
        <f t="shared" si="13"/>
        <v>2.31</v>
      </c>
      <c r="F136" s="54">
        <f t="shared" si="13"/>
        <v>202.16000000000003</v>
      </c>
      <c r="G136" s="54">
        <f t="shared" si="13"/>
        <v>828.62000000000023</v>
      </c>
      <c r="H136" s="54">
        <f t="shared" si="13"/>
        <v>2.1</v>
      </c>
      <c r="I136" s="55">
        <f t="shared" si="10"/>
        <v>1672.3000000000002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4.8099999999999996</v>
      </c>
      <c r="N136" s="57">
        <f t="shared" si="11"/>
        <v>4.8099999999999996</v>
      </c>
      <c r="O136" s="58">
        <f t="shared" si="12"/>
        <v>1677.1100000000001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6740</v>
      </c>
      <c r="D137" s="17">
        <f t="shared" si="13"/>
        <v>153137</v>
      </c>
      <c r="E137" s="17">
        <f t="shared" si="13"/>
        <v>594</v>
      </c>
      <c r="F137" s="17">
        <f t="shared" si="13"/>
        <v>45746</v>
      </c>
      <c r="G137" s="17">
        <f t="shared" si="13"/>
        <v>230649</v>
      </c>
      <c r="H137" s="17">
        <f t="shared" si="13"/>
        <v>420</v>
      </c>
      <c r="I137" s="18">
        <f t="shared" si="10"/>
        <v>437286</v>
      </c>
      <c r="J137" s="19">
        <f t="shared" si="14"/>
        <v>0</v>
      </c>
      <c r="K137" s="17">
        <f t="shared" si="14"/>
        <v>0</v>
      </c>
      <c r="L137" s="17">
        <f t="shared" si="14"/>
        <v>0</v>
      </c>
      <c r="M137" s="17">
        <f t="shared" si="14"/>
        <v>202</v>
      </c>
      <c r="N137" s="20">
        <f t="shared" si="11"/>
        <v>202</v>
      </c>
      <c r="O137" s="21">
        <f t="shared" si="12"/>
        <v>437488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54.7</v>
      </c>
      <c r="D138" s="40">
        <f t="shared" si="13"/>
        <v>1903.1999999999998</v>
      </c>
      <c r="E138" s="40">
        <f t="shared" si="13"/>
        <v>3.9000000000000004</v>
      </c>
      <c r="F138" s="40">
        <f t="shared" si="13"/>
        <v>450.09999999999997</v>
      </c>
      <c r="G138" s="40">
        <f t="shared" si="13"/>
        <v>2545.7000000000003</v>
      </c>
      <c r="H138" s="40">
        <f t="shared" si="13"/>
        <v>4.5</v>
      </c>
      <c r="I138" s="46">
        <f t="shared" si="10"/>
        <v>4962.1000000000004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9.1999999999999993</v>
      </c>
      <c r="N138" s="47">
        <f t="shared" si="11"/>
        <v>9.1999999999999993</v>
      </c>
      <c r="O138" s="43">
        <f t="shared" si="12"/>
        <v>4971.3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12642-CA98-4AB1-9AD2-36150B9D03A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3.5</v>
      </c>
      <c r="E8" s="72"/>
      <c r="F8" s="72"/>
      <c r="G8" s="72"/>
      <c r="H8" s="72"/>
      <c r="I8" s="27">
        <f t="shared" si="0"/>
        <v>3.5</v>
      </c>
      <c r="J8" s="73"/>
      <c r="K8" s="72"/>
      <c r="L8" s="72"/>
      <c r="M8" s="72">
        <v>3.45</v>
      </c>
      <c r="N8" s="28">
        <f t="shared" si="1"/>
        <v>3.45</v>
      </c>
      <c r="O8" s="29">
        <f t="shared" si="2"/>
        <v>6.95</v>
      </c>
      <c r="P8" s="22" t="s">
        <v>25</v>
      </c>
      <c r="Q8" s="129" t="s">
        <v>101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38</v>
      </c>
      <c r="N9" s="20">
        <f t="shared" si="1"/>
        <v>38</v>
      </c>
      <c r="O9" s="21">
        <f t="shared" si="2"/>
        <v>38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5.0999999999999996</v>
      </c>
      <c r="N10" s="31">
        <f t="shared" si="1"/>
        <v>5.0999999999999996</v>
      </c>
      <c r="O10" s="32">
        <f t="shared" si="2"/>
        <v>5.0999999999999996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0.53</v>
      </c>
      <c r="E11" s="72"/>
      <c r="F11" s="72"/>
      <c r="G11" s="72"/>
      <c r="H11" s="72"/>
      <c r="I11" s="27">
        <f t="shared" si="0"/>
        <v>0.53</v>
      </c>
      <c r="J11" s="73"/>
      <c r="K11" s="72"/>
      <c r="L11" s="72"/>
      <c r="M11" s="72">
        <v>0.22</v>
      </c>
      <c r="N11" s="28">
        <f t="shared" si="1"/>
        <v>0.22</v>
      </c>
      <c r="O11" s="29">
        <f t="shared" si="2"/>
        <v>0.75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21</v>
      </c>
      <c r="E12" s="66"/>
      <c r="F12" s="66"/>
      <c r="G12" s="66"/>
      <c r="H12" s="66"/>
      <c r="I12" s="18">
        <f t="shared" si="0"/>
        <v>21</v>
      </c>
      <c r="J12" s="67"/>
      <c r="K12" s="66"/>
      <c r="L12" s="66"/>
      <c r="M12" s="66">
        <v>5</v>
      </c>
      <c r="N12" s="20">
        <f t="shared" si="1"/>
        <v>5</v>
      </c>
      <c r="O12" s="21">
        <f t="shared" si="2"/>
        <v>26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4</v>
      </c>
      <c r="E13" s="75"/>
      <c r="F13" s="75"/>
      <c r="G13" s="75"/>
      <c r="H13" s="75"/>
      <c r="I13" s="30">
        <f t="shared" si="0"/>
        <v>4</v>
      </c>
      <c r="J13" s="76"/>
      <c r="K13" s="75"/>
      <c r="L13" s="75"/>
      <c r="M13" s="75">
        <v>0.4</v>
      </c>
      <c r="N13" s="31">
        <f t="shared" si="1"/>
        <v>0.4</v>
      </c>
      <c r="O13" s="32">
        <f t="shared" si="2"/>
        <v>4.4000000000000004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7.05</v>
      </c>
      <c r="E14" s="72"/>
      <c r="F14" s="72"/>
      <c r="G14" s="72"/>
      <c r="H14" s="72">
        <v>0.24</v>
      </c>
      <c r="I14" s="27">
        <f t="shared" si="0"/>
        <v>7.29</v>
      </c>
      <c r="J14" s="73"/>
      <c r="K14" s="72"/>
      <c r="L14" s="72"/>
      <c r="M14" s="72">
        <v>2.57</v>
      </c>
      <c r="N14" s="28">
        <f t="shared" si="1"/>
        <v>2.57</v>
      </c>
      <c r="O14" s="29">
        <f t="shared" si="2"/>
        <v>9.86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614</v>
      </c>
      <c r="E15" s="66"/>
      <c r="F15" s="66"/>
      <c r="G15" s="66"/>
      <c r="H15" s="66">
        <v>7</v>
      </c>
      <c r="I15" s="18">
        <f t="shared" si="0"/>
        <v>621</v>
      </c>
      <c r="J15" s="67"/>
      <c r="K15" s="66"/>
      <c r="L15" s="66"/>
      <c r="M15" s="66">
        <v>90</v>
      </c>
      <c r="N15" s="20">
        <f t="shared" si="1"/>
        <v>90</v>
      </c>
      <c r="O15" s="21">
        <f t="shared" si="2"/>
        <v>711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56</v>
      </c>
      <c r="E16" s="75"/>
      <c r="F16" s="75"/>
      <c r="G16" s="75"/>
      <c r="H16" s="75">
        <v>0.6</v>
      </c>
      <c r="I16" s="30">
        <f t="shared" si="0"/>
        <v>56.6</v>
      </c>
      <c r="J16" s="76"/>
      <c r="K16" s="75"/>
      <c r="L16" s="75"/>
      <c r="M16" s="75">
        <v>6.1</v>
      </c>
      <c r="N16" s="31">
        <f t="shared" si="1"/>
        <v>6.1</v>
      </c>
      <c r="O16" s="32">
        <f t="shared" si="2"/>
        <v>62.7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13.08</v>
      </c>
      <c r="E17" s="72"/>
      <c r="F17" s="72">
        <v>7.0000000000000007E-2</v>
      </c>
      <c r="G17" s="72"/>
      <c r="H17" s="72"/>
      <c r="I17" s="27">
        <f t="shared" si="0"/>
        <v>13.15</v>
      </c>
      <c r="J17" s="73"/>
      <c r="K17" s="72"/>
      <c r="L17" s="72"/>
      <c r="M17" s="72">
        <v>1.3</v>
      </c>
      <c r="N17" s="28">
        <f t="shared" si="1"/>
        <v>1.3</v>
      </c>
      <c r="O17" s="29">
        <f t="shared" si="2"/>
        <v>14.450000000000001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1430</v>
      </c>
      <c r="E18" s="66"/>
      <c r="F18" s="66">
        <v>5</v>
      </c>
      <c r="G18" s="66"/>
      <c r="H18" s="66"/>
      <c r="I18" s="18">
        <f t="shared" si="0"/>
        <v>1435</v>
      </c>
      <c r="J18" s="67"/>
      <c r="K18" s="66"/>
      <c r="L18" s="66"/>
      <c r="M18" s="66">
        <v>51</v>
      </c>
      <c r="N18" s="20">
        <f t="shared" si="1"/>
        <v>51</v>
      </c>
      <c r="O18" s="21">
        <f t="shared" si="2"/>
        <v>1486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82.7</v>
      </c>
      <c r="E19" s="75"/>
      <c r="F19" s="75">
        <v>0.3</v>
      </c>
      <c r="G19" s="75"/>
      <c r="H19" s="75"/>
      <c r="I19" s="30">
        <f t="shared" si="0"/>
        <v>83</v>
      </c>
      <c r="J19" s="76"/>
      <c r="K19" s="75"/>
      <c r="L19" s="75"/>
      <c r="M19" s="75">
        <v>2.6</v>
      </c>
      <c r="N19" s="31">
        <f t="shared" si="1"/>
        <v>2.6</v>
      </c>
      <c r="O19" s="32">
        <f t="shared" si="2"/>
        <v>85.6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0.11</v>
      </c>
      <c r="D20" s="72">
        <v>55.63</v>
      </c>
      <c r="E20" s="72"/>
      <c r="F20" s="72"/>
      <c r="G20" s="72"/>
      <c r="H20" s="72"/>
      <c r="I20" s="27">
        <f t="shared" si="0"/>
        <v>55.74</v>
      </c>
      <c r="J20" s="73"/>
      <c r="K20" s="72"/>
      <c r="L20" s="72"/>
      <c r="M20" s="72"/>
      <c r="N20" s="28">
        <f t="shared" si="1"/>
        <v>0</v>
      </c>
      <c r="O20" s="29">
        <f t="shared" si="2"/>
        <v>55.74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23</v>
      </c>
      <c r="D21" s="66">
        <v>7405</v>
      </c>
      <c r="E21" s="66"/>
      <c r="F21" s="66"/>
      <c r="G21" s="66"/>
      <c r="H21" s="66"/>
      <c r="I21" s="18">
        <f t="shared" si="0"/>
        <v>7428</v>
      </c>
      <c r="J21" s="67"/>
      <c r="K21" s="66"/>
      <c r="L21" s="66"/>
      <c r="M21" s="66"/>
      <c r="N21" s="20">
        <f t="shared" si="1"/>
        <v>0</v>
      </c>
      <c r="O21" s="21">
        <f t="shared" si="2"/>
        <v>7428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0.8</v>
      </c>
      <c r="D22" s="75">
        <v>319.2</v>
      </c>
      <c r="E22" s="75"/>
      <c r="F22" s="75"/>
      <c r="G22" s="75"/>
      <c r="H22" s="75"/>
      <c r="I22" s="30">
        <f t="shared" si="0"/>
        <v>320</v>
      </c>
      <c r="J22" s="76"/>
      <c r="K22" s="75"/>
      <c r="L22" s="75"/>
      <c r="M22" s="75"/>
      <c r="N22" s="31">
        <f t="shared" si="1"/>
        <v>0</v>
      </c>
      <c r="O22" s="32">
        <f t="shared" si="2"/>
        <v>320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108.1</v>
      </c>
      <c r="E23" s="72"/>
      <c r="F23" s="72"/>
      <c r="G23" s="72"/>
      <c r="H23" s="72">
        <v>2.2200000000000002</v>
      </c>
      <c r="I23" s="27">
        <f t="shared" si="0"/>
        <v>110.32</v>
      </c>
      <c r="J23" s="73"/>
      <c r="K23" s="72"/>
      <c r="L23" s="72"/>
      <c r="M23" s="72">
        <v>0.13</v>
      </c>
      <c r="N23" s="28">
        <f t="shared" si="1"/>
        <v>0.13</v>
      </c>
      <c r="O23" s="29">
        <f t="shared" si="2"/>
        <v>110.44999999999999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16890</v>
      </c>
      <c r="E24" s="66"/>
      <c r="F24" s="66"/>
      <c r="G24" s="66"/>
      <c r="H24" s="66">
        <v>191</v>
      </c>
      <c r="I24" s="18">
        <f t="shared" si="0"/>
        <v>17081</v>
      </c>
      <c r="J24" s="67"/>
      <c r="K24" s="66"/>
      <c r="L24" s="66"/>
      <c r="M24" s="66">
        <v>15</v>
      </c>
      <c r="N24" s="20">
        <f t="shared" si="1"/>
        <v>15</v>
      </c>
      <c r="O24" s="21">
        <f t="shared" si="2"/>
        <v>17096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550.1</v>
      </c>
      <c r="E25" s="75"/>
      <c r="F25" s="75"/>
      <c r="G25" s="75"/>
      <c r="H25" s="75">
        <v>8.9</v>
      </c>
      <c r="I25" s="30">
        <f t="shared" si="0"/>
        <v>559</v>
      </c>
      <c r="J25" s="76"/>
      <c r="K25" s="75"/>
      <c r="L25" s="75"/>
      <c r="M25" s="75">
        <v>0.4</v>
      </c>
      <c r="N25" s="31">
        <f t="shared" si="1"/>
        <v>0.4</v>
      </c>
      <c r="O25" s="32">
        <f t="shared" si="2"/>
        <v>559.4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0.35</v>
      </c>
      <c r="D26" s="72">
        <v>199.82</v>
      </c>
      <c r="E26" s="72"/>
      <c r="F26" s="72"/>
      <c r="G26" s="72"/>
      <c r="H26" s="72">
        <v>1.5</v>
      </c>
      <c r="I26" s="27">
        <f t="shared" si="0"/>
        <v>201.67</v>
      </c>
      <c r="J26" s="73"/>
      <c r="K26" s="72"/>
      <c r="L26" s="72"/>
      <c r="M26" s="72"/>
      <c r="N26" s="28">
        <f t="shared" si="1"/>
        <v>0</v>
      </c>
      <c r="O26" s="29">
        <f t="shared" si="2"/>
        <v>201.67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79</v>
      </c>
      <c r="D27" s="66">
        <v>35674</v>
      </c>
      <c r="E27" s="66"/>
      <c r="F27" s="66"/>
      <c r="G27" s="66"/>
      <c r="H27" s="66">
        <v>142</v>
      </c>
      <c r="I27" s="18">
        <f t="shared" si="0"/>
        <v>35895</v>
      </c>
      <c r="J27" s="67"/>
      <c r="K27" s="66"/>
      <c r="L27" s="66"/>
      <c r="M27" s="66"/>
      <c r="N27" s="20">
        <f t="shared" si="1"/>
        <v>0</v>
      </c>
      <c r="O27" s="21">
        <f t="shared" si="2"/>
        <v>35895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</v>
      </c>
      <c r="D28" s="75">
        <v>932.3</v>
      </c>
      <c r="E28" s="75"/>
      <c r="F28" s="75"/>
      <c r="G28" s="75"/>
      <c r="H28" s="75">
        <v>5.3</v>
      </c>
      <c r="I28" s="30">
        <f t="shared" si="0"/>
        <v>939.59999999999991</v>
      </c>
      <c r="J28" s="76"/>
      <c r="K28" s="75"/>
      <c r="L28" s="75"/>
      <c r="M28" s="75"/>
      <c r="N28" s="31">
        <f t="shared" si="1"/>
        <v>0</v>
      </c>
      <c r="O28" s="32">
        <f t="shared" si="2"/>
        <v>939.59999999999991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2.74</v>
      </c>
      <c r="D29" s="72">
        <v>217.38</v>
      </c>
      <c r="E29" s="72"/>
      <c r="F29" s="72">
        <v>0.03</v>
      </c>
      <c r="G29" s="72"/>
      <c r="H29" s="72"/>
      <c r="I29" s="27">
        <f t="shared" si="0"/>
        <v>220.15</v>
      </c>
      <c r="J29" s="73"/>
      <c r="K29" s="72"/>
      <c r="L29" s="72"/>
      <c r="M29" s="72">
        <v>4.1100000000000003</v>
      </c>
      <c r="N29" s="28">
        <f t="shared" si="1"/>
        <v>4.1100000000000003</v>
      </c>
      <c r="O29" s="29">
        <f t="shared" si="2"/>
        <v>224.26000000000002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772</v>
      </c>
      <c r="D30" s="66">
        <v>42437</v>
      </c>
      <c r="E30" s="66"/>
      <c r="F30" s="66">
        <v>4</v>
      </c>
      <c r="G30" s="66"/>
      <c r="H30" s="66"/>
      <c r="I30" s="18">
        <f t="shared" si="0"/>
        <v>43213</v>
      </c>
      <c r="J30" s="67"/>
      <c r="K30" s="66"/>
      <c r="L30" s="66"/>
      <c r="M30" s="66">
        <v>331</v>
      </c>
      <c r="N30" s="20">
        <f t="shared" si="1"/>
        <v>331</v>
      </c>
      <c r="O30" s="21">
        <f t="shared" si="2"/>
        <v>43544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13.1</v>
      </c>
      <c r="D31" s="75">
        <v>911.4</v>
      </c>
      <c r="E31" s="75"/>
      <c r="F31" s="75">
        <v>0</v>
      </c>
      <c r="G31" s="75"/>
      <c r="H31" s="75"/>
      <c r="I31" s="30">
        <f t="shared" si="0"/>
        <v>924.5</v>
      </c>
      <c r="J31" s="76"/>
      <c r="K31" s="75"/>
      <c r="L31" s="75"/>
      <c r="M31" s="75">
        <v>9.3000000000000007</v>
      </c>
      <c r="N31" s="31">
        <f t="shared" si="1"/>
        <v>9.3000000000000007</v>
      </c>
      <c r="O31" s="32">
        <f t="shared" si="2"/>
        <v>933.8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8.6300000000000008</v>
      </c>
      <c r="D32" s="72">
        <v>363.61</v>
      </c>
      <c r="E32" s="72">
        <v>0.32</v>
      </c>
      <c r="F32" s="72">
        <v>9.43</v>
      </c>
      <c r="G32" s="72"/>
      <c r="H32" s="72"/>
      <c r="I32" s="27">
        <f t="shared" si="0"/>
        <v>381.99</v>
      </c>
      <c r="J32" s="73"/>
      <c r="K32" s="72"/>
      <c r="L32" s="72"/>
      <c r="M32" s="72">
        <v>4</v>
      </c>
      <c r="N32" s="28">
        <f t="shared" si="1"/>
        <v>4</v>
      </c>
      <c r="O32" s="29">
        <f t="shared" si="2"/>
        <v>385.99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2611</v>
      </c>
      <c r="D33" s="66">
        <v>81368</v>
      </c>
      <c r="E33" s="66">
        <v>73</v>
      </c>
      <c r="F33" s="66">
        <v>1685</v>
      </c>
      <c r="G33" s="66"/>
      <c r="H33" s="66"/>
      <c r="I33" s="18">
        <f t="shared" si="0"/>
        <v>85737</v>
      </c>
      <c r="J33" s="67"/>
      <c r="K33" s="66"/>
      <c r="L33" s="66"/>
      <c r="M33" s="66">
        <v>352</v>
      </c>
      <c r="N33" s="20">
        <f t="shared" si="1"/>
        <v>352</v>
      </c>
      <c r="O33" s="21">
        <f t="shared" si="2"/>
        <v>86089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36.6</v>
      </c>
      <c r="D34" s="75">
        <v>1477.5</v>
      </c>
      <c r="E34" s="75">
        <v>1.3</v>
      </c>
      <c r="F34" s="75">
        <v>21.9</v>
      </c>
      <c r="G34" s="75"/>
      <c r="H34" s="75"/>
      <c r="I34" s="30">
        <f t="shared" si="0"/>
        <v>1537.3</v>
      </c>
      <c r="J34" s="76"/>
      <c r="K34" s="75"/>
      <c r="L34" s="75"/>
      <c r="M34" s="75">
        <v>8.8000000000000007</v>
      </c>
      <c r="N34" s="31">
        <f t="shared" si="1"/>
        <v>8.8000000000000007</v>
      </c>
      <c r="O34" s="32">
        <f t="shared" si="2"/>
        <v>1546.1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20.170000000000002</v>
      </c>
      <c r="D35" s="72">
        <v>252.15</v>
      </c>
      <c r="E35" s="72">
        <v>0.08</v>
      </c>
      <c r="F35" s="72">
        <v>35.86</v>
      </c>
      <c r="G35" s="72"/>
      <c r="H35" s="72"/>
      <c r="I35" s="27">
        <f t="shared" si="0"/>
        <v>308.26</v>
      </c>
      <c r="J35" s="73"/>
      <c r="K35" s="72"/>
      <c r="L35" s="72"/>
      <c r="M35" s="72"/>
      <c r="N35" s="28">
        <f t="shared" si="1"/>
        <v>0</v>
      </c>
      <c r="O35" s="29">
        <f t="shared" si="2"/>
        <v>308.26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6604</v>
      </c>
      <c r="D36" s="66">
        <v>58413</v>
      </c>
      <c r="E36" s="66">
        <v>20</v>
      </c>
      <c r="F36" s="66">
        <v>7870</v>
      </c>
      <c r="G36" s="66"/>
      <c r="H36" s="66"/>
      <c r="I36" s="18">
        <f t="shared" si="0"/>
        <v>72907</v>
      </c>
      <c r="J36" s="67"/>
      <c r="K36" s="66"/>
      <c r="L36" s="66"/>
      <c r="M36" s="66"/>
      <c r="N36" s="20">
        <f t="shared" si="1"/>
        <v>0</v>
      </c>
      <c r="O36" s="21">
        <f t="shared" si="2"/>
        <v>72907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92.5</v>
      </c>
      <c r="D37" s="75">
        <v>939.8</v>
      </c>
      <c r="E37" s="75">
        <v>0.3</v>
      </c>
      <c r="F37" s="75">
        <v>87.3</v>
      </c>
      <c r="G37" s="75"/>
      <c r="H37" s="75"/>
      <c r="I37" s="30">
        <f t="shared" ref="I37:I50" si="3">SUM(C37:H37)</f>
        <v>1119.8999999999999</v>
      </c>
      <c r="J37" s="76"/>
      <c r="K37" s="75"/>
      <c r="L37" s="75"/>
      <c r="M37" s="75"/>
      <c r="N37" s="31">
        <f t="shared" si="1"/>
        <v>0</v>
      </c>
      <c r="O37" s="32">
        <f t="shared" si="2"/>
        <v>1119.8999999999999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74.64</v>
      </c>
      <c r="D38" s="72">
        <v>137.35</v>
      </c>
      <c r="E38" s="72">
        <v>5.17</v>
      </c>
      <c r="F38" s="72">
        <v>39.909999999999997</v>
      </c>
      <c r="G38" s="72">
        <v>0.04</v>
      </c>
      <c r="H38" s="72">
        <v>0.03</v>
      </c>
      <c r="I38" s="27">
        <f t="shared" si="3"/>
        <v>257.14</v>
      </c>
      <c r="J38" s="73"/>
      <c r="K38" s="72"/>
      <c r="L38" s="72"/>
      <c r="M38" s="72"/>
      <c r="N38" s="28">
        <f t="shared" si="1"/>
        <v>0</v>
      </c>
      <c r="O38" s="29">
        <f t="shared" si="2"/>
        <v>257.14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25509</v>
      </c>
      <c r="D39" s="66">
        <v>35391</v>
      </c>
      <c r="E39" s="66">
        <v>1374</v>
      </c>
      <c r="F39" s="66">
        <v>8944</v>
      </c>
      <c r="G39" s="66">
        <v>11</v>
      </c>
      <c r="H39" s="66">
        <v>4</v>
      </c>
      <c r="I39" s="18">
        <f t="shared" si="3"/>
        <v>71233</v>
      </c>
      <c r="J39" s="67"/>
      <c r="K39" s="66"/>
      <c r="L39" s="66"/>
      <c r="M39" s="66"/>
      <c r="N39" s="20">
        <f t="shared" si="1"/>
        <v>0</v>
      </c>
      <c r="O39" s="21">
        <f t="shared" si="2"/>
        <v>71233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329.8</v>
      </c>
      <c r="D40" s="75">
        <v>499.8</v>
      </c>
      <c r="E40" s="75">
        <v>19.399999999999999</v>
      </c>
      <c r="F40" s="75">
        <v>81.599999999999994</v>
      </c>
      <c r="G40" s="75">
        <v>0.1</v>
      </c>
      <c r="H40" s="75">
        <v>0.1</v>
      </c>
      <c r="I40" s="30">
        <f t="shared" si="3"/>
        <v>930.80000000000007</v>
      </c>
      <c r="J40" s="76"/>
      <c r="K40" s="75"/>
      <c r="L40" s="75"/>
      <c r="M40" s="75"/>
      <c r="N40" s="31">
        <f t="shared" si="1"/>
        <v>0</v>
      </c>
      <c r="O40" s="32">
        <f t="shared" si="2"/>
        <v>930.80000000000007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87.54</v>
      </c>
      <c r="D41" s="72">
        <v>114.57</v>
      </c>
      <c r="E41" s="72">
        <v>1.79</v>
      </c>
      <c r="F41" s="72">
        <v>58.95</v>
      </c>
      <c r="G41" s="72">
        <v>2.34</v>
      </c>
      <c r="H41" s="72"/>
      <c r="I41" s="27">
        <f t="shared" si="3"/>
        <v>265.19</v>
      </c>
      <c r="J41" s="73"/>
      <c r="K41" s="72"/>
      <c r="L41" s="72"/>
      <c r="M41" s="72"/>
      <c r="N41" s="28">
        <f t="shared" si="1"/>
        <v>0</v>
      </c>
      <c r="O41" s="29">
        <f t="shared" si="2"/>
        <v>265.19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31152</v>
      </c>
      <c r="D42" s="66">
        <v>31162</v>
      </c>
      <c r="E42" s="66">
        <v>491</v>
      </c>
      <c r="F42" s="66">
        <v>13852</v>
      </c>
      <c r="G42" s="66">
        <v>710</v>
      </c>
      <c r="H42" s="66"/>
      <c r="I42" s="18">
        <f t="shared" si="3"/>
        <v>77367</v>
      </c>
      <c r="J42" s="67"/>
      <c r="K42" s="66"/>
      <c r="L42" s="66"/>
      <c r="M42" s="66"/>
      <c r="N42" s="20">
        <f t="shared" si="1"/>
        <v>0</v>
      </c>
      <c r="O42" s="21">
        <f t="shared" si="2"/>
        <v>77367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364.5</v>
      </c>
      <c r="D43" s="75">
        <v>423</v>
      </c>
      <c r="E43" s="75">
        <v>6.8</v>
      </c>
      <c r="F43" s="75">
        <v>121.6</v>
      </c>
      <c r="G43" s="75">
        <v>8.5</v>
      </c>
      <c r="H43" s="75"/>
      <c r="I43" s="30">
        <f t="shared" si="3"/>
        <v>924.4</v>
      </c>
      <c r="J43" s="76"/>
      <c r="K43" s="75"/>
      <c r="L43" s="75"/>
      <c r="M43" s="75"/>
      <c r="N43" s="31">
        <f t="shared" si="1"/>
        <v>0</v>
      </c>
      <c r="O43" s="32">
        <f t="shared" si="2"/>
        <v>924.4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111.44</v>
      </c>
      <c r="D44" s="72">
        <v>118.3</v>
      </c>
      <c r="E44" s="72">
        <v>3.17</v>
      </c>
      <c r="F44" s="72">
        <v>57.45</v>
      </c>
      <c r="G44" s="72">
        <v>63.5</v>
      </c>
      <c r="H44" s="72"/>
      <c r="I44" s="27">
        <f t="shared" si="3"/>
        <v>353.86</v>
      </c>
      <c r="J44" s="73"/>
      <c r="K44" s="72"/>
      <c r="L44" s="72"/>
      <c r="M44" s="72">
        <v>0.02</v>
      </c>
      <c r="N44" s="28">
        <f t="shared" si="1"/>
        <v>0.02</v>
      </c>
      <c r="O44" s="29">
        <f t="shared" si="2"/>
        <v>353.88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40693</v>
      </c>
      <c r="D45" s="66">
        <v>33290</v>
      </c>
      <c r="E45" s="66">
        <v>913</v>
      </c>
      <c r="F45" s="66">
        <v>13621</v>
      </c>
      <c r="G45" s="66">
        <v>19700</v>
      </c>
      <c r="H45" s="66"/>
      <c r="I45" s="18">
        <f t="shared" si="3"/>
        <v>108217</v>
      </c>
      <c r="J45" s="67"/>
      <c r="K45" s="66"/>
      <c r="L45" s="66"/>
      <c r="M45" s="66">
        <v>2</v>
      </c>
      <c r="N45" s="20">
        <f t="shared" si="1"/>
        <v>2</v>
      </c>
      <c r="O45" s="21">
        <f t="shared" si="2"/>
        <v>108219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404.4</v>
      </c>
      <c r="D46" s="75">
        <v>401.2</v>
      </c>
      <c r="E46" s="75">
        <v>11</v>
      </c>
      <c r="F46" s="75">
        <v>112.2</v>
      </c>
      <c r="G46" s="75">
        <v>216.7</v>
      </c>
      <c r="H46" s="75"/>
      <c r="I46" s="30">
        <f t="shared" si="3"/>
        <v>1145.5</v>
      </c>
      <c r="J46" s="76"/>
      <c r="K46" s="75"/>
      <c r="L46" s="75"/>
      <c r="M46" s="75">
        <v>0</v>
      </c>
      <c r="N46" s="31">
        <f t="shared" si="1"/>
        <v>0</v>
      </c>
      <c r="O46" s="32">
        <f t="shared" si="2"/>
        <v>1145.5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102.02</v>
      </c>
      <c r="D47" s="72">
        <v>276.56</v>
      </c>
      <c r="E47" s="72">
        <v>4.58</v>
      </c>
      <c r="F47" s="72">
        <v>17.37</v>
      </c>
      <c r="G47" s="72">
        <v>8.0500000000000007</v>
      </c>
      <c r="H47" s="72">
        <v>0.2</v>
      </c>
      <c r="I47" s="27">
        <f t="shared" si="3"/>
        <v>408.78</v>
      </c>
      <c r="J47" s="73"/>
      <c r="K47" s="72"/>
      <c r="L47" s="72"/>
      <c r="M47" s="72">
        <v>0.13</v>
      </c>
      <c r="N47" s="28">
        <f t="shared" si="1"/>
        <v>0.13</v>
      </c>
      <c r="O47" s="29">
        <f t="shared" si="2"/>
        <v>408.90999999999997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40609</v>
      </c>
      <c r="D48" s="66">
        <v>86427</v>
      </c>
      <c r="E48" s="66">
        <v>1434</v>
      </c>
      <c r="F48" s="66">
        <v>4516</v>
      </c>
      <c r="G48" s="66">
        <v>2632</v>
      </c>
      <c r="H48" s="66">
        <v>39</v>
      </c>
      <c r="I48" s="18">
        <f t="shared" si="3"/>
        <v>135657</v>
      </c>
      <c r="J48" s="67"/>
      <c r="K48" s="66"/>
      <c r="L48" s="66"/>
      <c r="M48" s="66">
        <v>7</v>
      </c>
      <c r="N48" s="20">
        <f t="shared" si="1"/>
        <v>7</v>
      </c>
      <c r="O48" s="21">
        <f t="shared" si="2"/>
        <v>135664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125.4</v>
      </c>
      <c r="D49" s="75">
        <v>69.8</v>
      </c>
      <c r="E49" s="75">
        <v>1.8</v>
      </c>
      <c r="F49" s="75">
        <v>27.1</v>
      </c>
      <c r="G49" s="75">
        <v>1.2</v>
      </c>
      <c r="H49" s="75">
        <v>0.3</v>
      </c>
      <c r="I49" s="30">
        <f t="shared" si="3"/>
        <v>225.6</v>
      </c>
      <c r="J49" s="76"/>
      <c r="K49" s="75"/>
      <c r="L49" s="75"/>
      <c r="M49" s="75">
        <v>0.1</v>
      </c>
      <c r="N49" s="31">
        <f t="shared" si="1"/>
        <v>0.1</v>
      </c>
      <c r="O49" s="32">
        <f t="shared" si="2"/>
        <v>225.7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407.64</v>
      </c>
      <c r="D50" s="63">
        <v>1800.23</v>
      </c>
      <c r="E50" s="63">
        <v>15.11</v>
      </c>
      <c r="F50" s="63">
        <v>219</v>
      </c>
      <c r="G50" s="63">
        <v>73.930000000000007</v>
      </c>
      <c r="H50" s="63">
        <v>3.95</v>
      </c>
      <c r="I50" s="11">
        <f t="shared" si="3"/>
        <v>2519.8599999999997</v>
      </c>
      <c r="J50" s="64"/>
      <c r="K50" s="63"/>
      <c r="L50" s="63"/>
      <c r="M50" s="63">
        <v>13.19</v>
      </c>
      <c r="N50" s="13">
        <f t="shared" si="1"/>
        <v>13.19</v>
      </c>
      <c r="O50" s="14">
        <f t="shared" si="2"/>
        <v>2533.0499999999997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148052</v>
      </c>
      <c r="D51" s="66">
        <v>422764</v>
      </c>
      <c r="E51" s="66">
        <v>4305</v>
      </c>
      <c r="F51" s="66">
        <v>50492</v>
      </c>
      <c r="G51" s="66">
        <v>23053</v>
      </c>
      <c r="H51" s="66">
        <v>376</v>
      </c>
      <c r="I51" s="18">
        <f t="shared" ref="I51:I58" si="4">SUM(C51:H51)</f>
        <v>649042</v>
      </c>
      <c r="J51" s="67"/>
      <c r="K51" s="66"/>
      <c r="L51" s="66"/>
      <c r="M51" s="66">
        <v>862</v>
      </c>
      <c r="N51" s="20">
        <f t="shared" si="1"/>
        <v>862</v>
      </c>
      <c r="O51" s="21">
        <f>SUM(N51,I51)</f>
        <v>649904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1369.1</v>
      </c>
      <c r="D52" s="75">
        <v>6279</v>
      </c>
      <c r="E52" s="75">
        <v>40.6</v>
      </c>
      <c r="F52" s="75">
        <v>451.7</v>
      </c>
      <c r="G52" s="75">
        <v>226.5</v>
      </c>
      <c r="H52" s="75">
        <v>14.6</v>
      </c>
      <c r="I52" s="30">
        <f t="shared" si="4"/>
        <v>8381.5000000000018</v>
      </c>
      <c r="J52" s="76"/>
      <c r="K52" s="75"/>
      <c r="L52" s="75"/>
      <c r="M52" s="75">
        <v>28.9</v>
      </c>
      <c r="N52" s="31">
        <f t="shared" si="1"/>
        <v>28.9</v>
      </c>
      <c r="O52" s="32">
        <f t="shared" si="2"/>
        <v>8410.4000000000015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407.29</v>
      </c>
      <c r="D53" s="72">
        <v>1339.72</v>
      </c>
      <c r="E53" s="72">
        <v>15.11</v>
      </c>
      <c r="F53" s="72">
        <v>219</v>
      </c>
      <c r="G53" s="72">
        <v>73.930000000000007</v>
      </c>
      <c r="H53" s="72">
        <v>0.23</v>
      </c>
      <c r="I53" s="27">
        <f t="shared" si="4"/>
        <v>2055.2799999999997</v>
      </c>
      <c r="J53" s="73"/>
      <c r="K53" s="72"/>
      <c r="L53" s="72"/>
      <c r="M53" s="72">
        <v>11.67</v>
      </c>
      <c r="N53" s="28">
        <f t="shared" si="1"/>
        <v>11.67</v>
      </c>
      <c r="O53" s="29">
        <f t="shared" si="2"/>
        <v>2066.9499999999998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147980</v>
      </c>
      <c r="D54" s="66">
        <v>340778</v>
      </c>
      <c r="E54" s="66">
        <v>4305</v>
      </c>
      <c r="F54" s="66">
        <v>50492</v>
      </c>
      <c r="G54" s="66">
        <v>23053</v>
      </c>
      <c r="H54" s="66">
        <v>43</v>
      </c>
      <c r="I54" s="18">
        <f t="shared" si="4"/>
        <v>566651</v>
      </c>
      <c r="J54" s="67"/>
      <c r="K54" s="66"/>
      <c r="L54" s="66"/>
      <c r="M54" s="66">
        <v>829</v>
      </c>
      <c r="N54" s="20">
        <f t="shared" si="1"/>
        <v>829</v>
      </c>
      <c r="O54" s="21">
        <f t="shared" si="2"/>
        <v>567480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1367.1</v>
      </c>
      <c r="D55" s="69">
        <v>4130.2</v>
      </c>
      <c r="E55" s="69">
        <v>40.6</v>
      </c>
      <c r="F55" s="69">
        <v>451.7</v>
      </c>
      <c r="G55" s="69">
        <v>226.5</v>
      </c>
      <c r="H55" s="69">
        <v>0.4</v>
      </c>
      <c r="I55" s="24">
        <f t="shared" si="4"/>
        <v>6216.4999999999991</v>
      </c>
      <c r="J55" s="70"/>
      <c r="K55" s="69"/>
      <c r="L55" s="69"/>
      <c r="M55" s="69">
        <v>26</v>
      </c>
      <c r="N55" s="24">
        <f t="shared" si="1"/>
        <v>26</v>
      </c>
      <c r="O55" s="26">
        <f t="shared" si="2"/>
        <v>6242.4999999999991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407.64</v>
      </c>
      <c r="D56" s="10">
        <f t="shared" si="5"/>
        <v>1867.6299999999997</v>
      </c>
      <c r="E56" s="10">
        <f t="shared" si="5"/>
        <v>15.110000000000001</v>
      </c>
      <c r="F56" s="10">
        <f t="shared" si="5"/>
        <v>219.07</v>
      </c>
      <c r="G56" s="10">
        <f t="shared" si="5"/>
        <v>73.929999999999993</v>
      </c>
      <c r="H56" s="10">
        <f t="shared" si="5"/>
        <v>4.1899999999999995</v>
      </c>
      <c r="I56" s="36">
        <f>SUM(C56:H56)</f>
        <v>2587.5699999999997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15.930000000000001</v>
      </c>
      <c r="N56" s="12">
        <f t="shared" si="1"/>
        <v>15.930000000000001</v>
      </c>
      <c r="O56" s="14">
        <f t="shared" si="2"/>
        <v>2603.4999999999995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148052</v>
      </c>
      <c r="D57" s="17">
        <f t="shared" si="5"/>
        <v>430522</v>
      </c>
      <c r="E57" s="17">
        <f t="shared" si="5"/>
        <v>4305</v>
      </c>
      <c r="F57" s="17">
        <f t="shared" si="5"/>
        <v>50497</v>
      </c>
      <c r="G57" s="17">
        <f t="shared" si="5"/>
        <v>23053</v>
      </c>
      <c r="H57" s="17">
        <f t="shared" si="5"/>
        <v>383</v>
      </c>
      <c r="I57" s="37">
        <f t="shared" si="4"/>
        <v>656812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0</v>
      </c>
      <c r="M57" s="17">
        <f t="shared" si="6"/>
        <v>891</v>
      </c>
      <c r="N57" s="19">
        <f t="shared" si="1"/>
        <v>891</v>
      </c>
      <c r="O57" s="21">
        <f t="shared" si="2"/>
        <v>657703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1369.1</v>
      </c>
      <c r="D58" s="40">
        <f t="shared" si="5"/>
        <v>6666.8</v>
      </c>
      <c r="E58" s="40">
        <f t="shared" si="5"/>
        <v>40.599999999999994</v>
      </c>
      <c r="F58" s="40">
        <f t="shared" si="5"/>
        <v>452</v>
      </c>
      <c r="G58" s="40">
        <f t="shared" si="5"/>
        <v>226.49999999999997</v>
      </c>
      <c r="H58" s="40">
        <f t="shared" si="5"/>
        <v>15.200000000000001</v>
      </c>
      <c r="I58" s="41">
        <f t="shared" si="4"/>
        <v>8770.2000000000007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32.800000000000004</v>
      </c>
      <c r="N58" s="42">
        <f t="shared" si="1"/>
        <v>32.800000000000004</v>
      </c>
      <c r="O58" s="43">
        <f t="shared" si="2"/>
        <v>8803</v>
      </c>
      <c r="P58" s="44">
        <f>SUM(O56,P53,P54,P57)</f>
        <v>2603.4999999999995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3.5</v>
      </c>
      <c r="E66" s="72"/>
      <c r="F66" s="72"/>
      <c r="G66" s="72"/>
      <c r="H66" s="72"/>
      <c r="I66" s="27">
        <f t="shared" si="7"/>
        <v>3.5</v>
      </c>
      <c r="J66" s="73"/>
      <c r="K66" s="72"/>
      <c r="L66" s="72"/>
      <c r="M66" s="72">
        <v>3.45</v>
      </c>
      <c r="N66" s="28">
        <f t="shared" si="8"/>
        <v>3.45</v>
      </c>
      <c r="O66" s="29">
        <f t="shared" si="9"/>
        <v>6.95</v>
      </c>
      <c r="P66" s="22" t="s">
        <v>25</v>
      </c>
      <c r="Q66" s="129" t="s">
        <v>101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38</v>
      </c>
      <c r="N67" s="20">
        <f t="shared" si="8"/>
        <v>38</v>
      </c>
      <c r="O67" s="21">
        <f t="shared" si="9"/>
        <v>38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5.0999999999999996</v>
      </c>
      <c r="N68" s="31">
        <f t="shared" si="8"/>
        <v>5.0999999999999996</v>
      </c>
      <c r="O68" s="32">
        <f t="shared" si="9"/>
        <v>5.0999999999999996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0.53</v>
      </c>
      <c r="E69" s="72"/>
      <c r="F69" s="72"/>
      <c r="G69" s="72"/>
      <c r="H69" s="72"/>
      <c r="I69" s="27">
        <f t="shared" si="7"/>
        <v>0.53</v>
      </c>
      <c r="J69" s="73"/>
      <c r="K69" s="72"/>
      <c r="L69" s="72"/>
      <c r="M69" s="72">
        <v>0.22</v>
      </c>
      <c r="N69" s="28">
        <f t="shared" si="8"/>
        <v>0.22</v>
      </c>
      <c r="O69" s="29">
        <f t="shared" si="9"/>
        <v>0.75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21</v>
      </c>
      <c r="E70" s="66"/>
      <c r="F70" s="66"/>
      <c r="G70" s="66"/>
      <c r="H70" s="66"/>
      <c r="I70" s="18">
        <f t="shared" si="7"/>
        <v>21</v>
      </c>
      <c r="J70" s="67"/>
      <c r="K70" s="66"/>
      <c r="L70" s="66"/>
      <c r="M70" s="66">
        <v>5</v>
      </c>
      <c r="N70" s="20">
        <f t="shared" si="8"/>
        <v>5</v>
      </c>
      <c r="O70" s="21">
        <f t="shared" si="9"/>
        <v>26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4</v>
      </c>
      <c r="E71" s="75"/>
      <c r="F71" s="75"/>
      <c r="G71" s="75"/>
      <c r="H71" s="75"/>
      <c r="I71" s="30">
        <f t="shared" si="7"/>
        <v>4</v>
      </c>
      <c r="J71" s="76"/>
      <c r="K71" s="75"/>
      <c r="L71" s="75"/>
      <c r="M71" s="75">
        <v>0.4</v>
      </c>
      <c r="N71" s="31">
        <f t="shared" si="8"/>
        <v>0.4</v>
      </c>
      <c r="O71" s="32">
        <f t="shared" si="9"/>
        <v>4.4000000000000004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7.05</v>
      </c>
      <c r="E72" s="72"/>
      <c r="F72" s="72"/>
      <c r="G72" s="72"/>
      <c r="H72" s="72">
        <v>0.24</v>
      </c>
      <c r="I72" s="27">
        <f t="shared" si="7"/>
        <v>7.29</v>
      </c>
      <c r="J72" s="73"/>
      <c r="K72" s="72"/>
      <c r="L72" s="72"/>
      <c r="M72" s="72">
        <v>2.57</v>
      </c>
      <c r="N72" s="28">
        <f t="shared" si="8"/>
        <v>2.57</v>
      </c>
      <c r="O72" s="29">
        <f t="shared" si="9"/>
        <v>9.86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614</v>
      </c>
      <c r="E73" s="66"/>
      <c r="F73" s="66"/>
      <c r="G73" s="66"/>
      <c r="H73" s="66">
        <v>7</v>
      </c>
      <c r="I73" s="18">
        <f t="shared" si="7"/>
        <v>621</v>
      </c>
      <c r="J73" s="67"/>
      <c r="K73" s="66"/>
      <c r="L73" s="66"/>
      <c r="M73" s="66">
        <v>90</v>
      </c>
      <c r="N73" s="20">
        <f t="shared" si="8"/>
        <v>90</v>
      </c>
      <c r="O73" s="21">
        <f t="shared" si="9"/>
        <v>711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56</v>
      </c>
      <c r="E74" s="75"/>
      <c r="F74" s="75"/>
      <c r="G74" s="75"/>
      <c r="H74" s="75">
        <v>0.6</v>
      </c>
      <c r="I74" s="30">
        <f t="shared" si="7"/>
        <v>56.6</v>
      </c>
      <c r="J74" s="76"/>
      <c r="K74" s="75"/>
      <c r="L74" s="75"/>
      <c r="M74" s="75">
        <v>6.1</v>
      </c>
      <c r="N74" s="31">
        <f t="shared" si="8"/>
        <v>6.1</v>
      </c>
      <c r="O74" s="32">
        <f t="shared" si="9"/>
        <v>62.7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13.08</v>
      </c>
      <c r="E75" s="72"/>
      <c r="F75" s="72">
        <v>7.0000000000000007E-2</v>
      </c>
      <c r="G75" s="72"/>
      <c r="H75" s="72"/>
      <c r="I75" s="27">
        <f t="shared" si="7"/>
        <v>13.15</v>
      </c>
      <c r="J75" s="73"/>
      <c r="K75" s="72"/>
      <c r="L75" s="72"/>
      <c r="M75" s="72">
        <v>1.3</v>
      </c>
      <c r="N75" s="28">
        <f t="shared" si="8"/>
        <v>1.3</v>
      </c>
      <c r="O75" s="29">
        <f t="shared" si="9"/>
        <v>14.450000000000001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1430</v>
      </c>
      <c r="E76" s="66"/>
      <c r="F76" s="66">
        <v>5</v>
      </c>
      <c r="G76" s="66"/>
      <c r="H76" s="66"/>
      <c r="I76" s="18">
        <f t="shared" si="7"/>
        <v>1435</v>
      </c>
      <c r="J76" s="67"/>
      <c r="K76" s="66"/>
      <c r="L76" s="66"/>
      <c r="M76" s="66">
        <v>51</v>
      </c>
      <c r="N76" s="20">
        <f t="shared" si="8"/>
        <v>51</v>
      </c>
      <c r="O76" s="21">
        <f t="shared" si="9"/>
        <v>1486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82.7</v>
      </c>
      <c r="E77" s="75"/>
      <c r="F77" s="75">
        <v>0.3</v>
      </c>
      <c r="G77" s="75"/>
      <c r="H77" s="75"/>
      <c r="I77" s="30">
        <f t="shared" si="7"/>
        <v>83</v>
      </c>
      <c r="J77" s="76"/>
      <c r="K77" s="75"/>
      <c r="L77" s="75"/>
      <c r="M77" s="75">
        <v>2.6</v>
      </c>
      <c r="N77" s="31">
        <f t="shared" si="8"/>
        <v>2.6</v>
      </c>
      <c r="O77" s="32">
        <f t="shared" si="9"/>
        <v>85.6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0.11</v>
      </c>
      <c r="D78" s="72">
        <v>55.63</v>
      </c>
      <c r="E78" s="72"/>
      <c r="F78" s="72"/>
      <c r="G78" s="72"/>
      <c r="H78" s="72"/>
      <c r="I78" s="27">
        <f t="shared" si="7"/>
        <v>55.74</v>
      </c>
      <c r="J78" s="73"/>
      <c r="K78" s="72"/>
      <c r="L78" s="72"/>
      <c r="M78" s="72"/>
      <c r="N78" s="28">
        <f t="shared" si="8"/>
        <v>0</v>
      </c>
      <c r="O78" s="29">
        <f t="shared" si="9"/>
        <v>55.74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23</v>
      </c>
      <c r="D79" s="66">
        <v>7405</v>
      </c>
      <c r="E79" s="66"/>
      <c r="F79" s="66"/>
      <c r="G79" s="66"/>
      <c r="H79" s="66"/>
      <c r="I79" s="18">
        <f t="shared" si="7"/>
        <v>7428</v>
      </c>
      <c r="J79" s="67"/>
      <c r="K79" s="66"/>
      <c r="L79" s="66"/>
      <c r="M79" s="66"/>
      <c r="N79" s="20">
        <f t="shared" si="8"/>
        <v>0</v>
      </c>
      <c r="O79" s="21">
        <f t="shared" si="9"/>
        <v>7428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0.8</v>
      </c>
      <c r="D80" s="75">
        <v>319.2</v>
      </c>
      <c r="E80" s="75"/>
      <c r="F80" s="75"/>
      <c r="G80" s="75"/>
      <c r="H80" s="75"/>
      <c r="I80" s="30">
        <f t="shared" si="7"/>
        <v>320</v>
      </c>
      <c r="J80" s="76"/>
      <c r="K80" s="75"/>
      <c r="L80" s="75"/>
      <c r="M80" s="75"/>
      <c r="N80" s="31">
        <f t="shared" si="8"/>
        <v>0</v>
      </c>
      <c r="O80" s="32">
        <f t="shared" si="9"/>
        <v>320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108.1</v>
      </c>
      <c r="E81" s="72"/>
      <c r="F81" s="72"/>
      <c r="G81" s="72"/>
      <c r="H81" s="72">
        <v>2.2200000000000002</v>
      </c>
      <c r="I81" s="27">
        <f t="shared" si="7"/>
        <v>110.32</v>
      </c>
      <c r="J81" s="73"/>
      <c r="K81" s="72"/>
      <c r="L81" s="72"/>
      <c r="M81" s="72">
        <v>0.13</v>
      </c>
      <c r="N81" s="28">
        <f t="shared" si="8"/>
        <v>0.13</v>
      </c>
      <c r="O81" s="29">
        <f t="shared" si="9"/>
        <v>110.44999999999999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16890</v>
      </c>
      <c r="E82" s="66"/>
      <c r="F82" s="66"/>
      <c r="G82" s="66"/>
      <c r="H82" s="66">
        <v>191</v>
      </c>
      <c r="I82" s="18">
        <f t="shared" si="7"/>
        <v>17081</v>
      </c>
      <c r="J82" s="67"/>
      <c r="K82" s="66"/>
      <c r="L82" s="66"/>
      <c r="M82" s="66">
        <v>15</v>
      </c>
      <c r="N82" s="20">
        <f t="shared" si="8"/>
        <v>15</v>
      </c>
      <c r="O82" s="21">
        <f t="shared" si="9"/>
        <v>17096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550.1</v>
      </c>
      <c r="E83" s="75"/>
      <c r="F83" s="75"/>
      <c r="G83" s="75"/>
      <c r="H83" s="75">
        <v>8.9</v>
      </c>
      <c r="I83" s="30">
        <f t="shared" si="7"/>
        <v>559</v>
      </c>
      <c r="J83" s="76"/>
      <c r="K83" s="75"/>
      <c r="L83" s="75"/>
      <c r="M83" s="75">
        <v>0.4</v>
      </c>
      <c r="N83" s="31">
        <f t="shared" si="8"/>
        <v>0.4</v>
      </c>
      <c r="O83" s="32">
        <f t="shared" si="9"/>
        <v>559.4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0.35</v>
      </c>
      <c r="D84" s="72">
        <v>199.82</v>
      </c>
      <c r="E84" s="72"/>
      <c r="F84" s="72"/>
      <c r="G84" s="72"/>
      <c r="H84" s="72">
        <v>1.5</v>
      </c>
      <c r="I84" s="27">
        <f t="shared" si="7"/>
        <v>201.67</v>
      </c>
      <c r="J84" s="73"/>
      <c r="K84" s="72"/>
      <c r="L84" s="72"/>
      <c r="M84" s="72"/>
      <c r="N84" s="28">
        <f t="shared" si="8"/>
        <v>0</v>
      </c>
      <c r="O84" s="29">
        <f t="shared" si="9"/>
        <v>201.67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79</v>
      </c>
      <c r="D85" s="66">
        <v>35674</v>
      </c>
      <c r="E85" s="66"/>
      <c r="F85" s="66"/>
      <c r="G85" s="66"/>
      <c r="H85" s="66">
        <v>142</v>
      </c>
      <c r="I85" s="18">
        <f t="shared" si="7"/>
        <v>35895</v>
      </c>
      <c r="J85" s="67"/>
      <c r="K85" s="66"/>
      <c r="L85" s="66"/>
      <c r="M85" s="66"/>
      <c r="N85" s="20">
        <f t="shared" si="8"/>
        <v>0</v>
      </c>
      <c r="O85" s="21">
        <f t="shared" si="9"/>
        <v>35895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</v>
      </c>
      <c r="D86" s="75">
        <v>932.3</v>
      </c>
      <c r="E86" s="75"/>
      <c r="F86" s="75"/>
      <c r="G86" s="75"/>
      <c r="H86" s="75">
        <v>5.3</v>
      </c>
      <c r="I86" s="30">
        <f t="shared" si="7"/>
        <v>939.59999999999991</v>
      </c>
      <c r="J86" s="76"/>
      <c r="K86" s="75"/>
      <c r="L86" s="75"/>
      <c r="M86" s="75"/>
      <c r="N86" s="31">
        <f t="shared" si="8"/>
        <v>0</v>
      </c>
      <c r="O86" s="32">
        <f t="shared" si="9"/>
        <v>939.59999999999991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2.74</v>
      </c>
      <c r="D87" s="72">
        <v>217.38</v>
      </c>
      <c r="E87" s="72"/>
      <c r="F87" s="72">
        <v>0.03</v>
      </c>
      <c r="G87" s="72"/>
      <c r="H87" s="72"/>
      <c r="I87" s="27">
        <f t="shared" si="7"/>
        <v>220.15</v>
      </c>
      <c r="J87" s="73"/>
      <c r="K87" s="72"/>
      <c r="L87" s="72"/>
      <c r="M87" s="72">
        <v>4.1100000000000003</v>
      </c>
      <c r="N87" s="28">
        <f t="shared" si="8"/>
        <v>4.1100000000000003</v>
      </c>
      <c r="O87" s="29">
        <f t="shared" si="9"/>
        <v>224.26000000000002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772</v>
      </c>
      <c r="D88" s="66">
        <v>42437</v>
      </c>
      <c r="E88" s="66"/>
      <c r="F88" s="66">
        <v>4</v>
      </c>
      <c r="G88" s="66"/>
      <c r="H88" s="66"/>
      <c r="I88" s="18">
        <f t="shared" si="7"/>
        <v>43213</v>
      </c>
      <c r="J88" s="67"/>
      <c r="K88" s="66"/>
      <c r="L88" s="66"/>
      <c r="M88" s="66">
        <v>331</v>
      </c>
      <c r="N88" s="20">
        <f t="shared" si="8"/>
        <v>331</v>
      </c>
      <c r="O88" s="21">
        <f t="shared" si="9"/>
        <v>43544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13.1</v>
      </c>
      <c r="D89" s="75">
        <v>911.4</v>
      </c>
      <c r="E89" s="75"/>
      <c r="F89" s="75">
        <v>0</v>
      </c>
      <c r="G89" s="75"/>
      <c r="H89" s="75"/>
      <c r="I89" s="30">
        <f t="shared" si="7"/>
        <v>924.5</v>
      </c>
      <c r="J89" s="76"/>
      <c r="K89" s="75"/>
      <c r="L89" s="75"/>
      <c r="M89" s="75">
        <v>9.3000000000000007</v>
      </c>
      <c r="N89" s="31">
        <f t="shared" si="8"/>
        <v>9.3000000000000007</v>
      </c>
      <c r="O89" s="32">
        <f t="shared" si="9"/>
        <v>933.8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8.6300000000000008</v>
      </c>
      <c r="D90" s="72">
        <v>363.61</v>
      </c>
      <c r="E90" s="72">
        <v>0.32</v>
      </c>
      <c r="F90" s="72">
        <v>9.43</v>
      </c>
      <c r="G90" s="72"/>
      <c r="H90" s="72"/>
      <c r="I90" s="27">
        <f t="shared" si="7"/>
        <v>381.99</v>
      </c>
      <c r="J90" s="73"/>
      <c r="K90" s="72"/>
      <c r="L90" s="72"/>
      <c r="M90" s="72">
        <v>4</v>
      </c>
      <c r="N90" s="28">
        <f t="shared" si="8"/>
        <v>4</v>
      </c>
      <c r="O90" s="29">
        <f t="shared" si="9"/>
        <v>385.99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2611</v>
      </c>
      <c r="D91" s="66">
        <v>81368</v>
      </c>
      <c r="E91" s="66">
        <v>73</v>
      </c>
      <c r="F91" s="66">
        <v>1685</v>
      </c>
      <c r="G91" s="66"/>
      <c r="H91" s="66"/>
      <c r="I91" s="18">
        <f t="shared" si="7"/>
        <v>85737</v>
      </c>
      <c r="J91" s="67"/>
      <c r="K91" s="66"/>
      <c r="L91" s="66"/>
      <c r="M91" s="66">
        <v>352</v>
      </c>
      <c r="N91" s="20">
        <f t="shared" si="8"/>
        <v>352</v>
      </c>
      <c r="O91" s="21">
        <f t="shared" si="9"/>
        <v>86089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36.6</v>
      </c>
      <c r="D92" s="75">
        <v>1477.5</v>
      </c>
      <c r="E92" s="75">
        <v>1.3</v>
      </c>
      <c r="F92" s="75">
        <v>21.9</v>
      </c>
      <c r="G92" s="75"/>
      <c r="H92" s="75"/>
      <c r="I92" s="30">
        <f t="shared" si="7"/>
        <v>1537.3</v>
      </c>
      <c r="J92" s="76"/>
      <c r="K92" s="75"/>
      <c r="L92" s="75"/>
      <c r="M92" s="75">
        <v>8.8000000000000007</v>
      </c>
      <c r="N92" s="31">
        <f t="shared" si="8"/>
        <v>8.8000000000000007</v>
      </c>
      <c r="O92" s="32">
        <f t="shared" si="9"/>
        <v>1546.1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20.170000000000002</v>
      </c>
      <c r="D93" s="72">
        <v>252.15</v>
      </c>
      <c r="E93" s="72">
        <v>0.08</v>
      </c>
      <c r="F93" s="72">
        <v>35.86</v>
      </c>
      <c r="G93" s="72"/>
      <c r="H93" s="72"/>
      <c r="I93" s="27">
        <f t="shared" si="7"/>
        <v>308.26</v>
      </c>
      <c r="J93" s="73"/>
      <c r="K93" s="72"/>
      <c r="L93" s="72"/>
      <c r="M93" s="72"/>
      <c r="N93" s="28">
        <f t="shared" si="8"/>
        <v>0</v>
      </c>
      <c r="O93" s="29">
        <f t="shared" si="9"/>
        <v>308.26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6604</v>
      </c>
      <c r="D94" s="66">
        <v>58413</v>
      </c>
      <c r="E94" s="66">
        <v>20</v>
      </c>
      <c r="F94" s="66">
        <v>7870</v>
      </c>
      <c r="G94" s="66"/>
      <c r="H94" s="66"/>
      <c r="I94" s="18">
        <f t="shared" si="7"/>
        <v>72907</v>
      </c>
      <c r="J94" s="67"/>
      <c r="K94" s="66"/>
      <c r="L94" s="66"/>
      <c r="M94" s="66"/>
      <c r="N94" s="20">
        <f t="shared" si="8"/>
        <v>0</v>
      </c>
      <c r="O94" s="21">
        <f t="shared" si="9"/>
        <v>72907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92.5</v>
      </c>
      <c r="D95" s="75">
        <v>939.8</v>
      </c>
      <c r="E95" s="75">
        <v>0.3</v>
      </c>
      <c r="F95" s="75">
        <v>87.3</v>
      </c>
      <c r="G95" s="75"/>
      <c r="H95" s="75"/>
      <c r="I95" s="30">
        <f t="shared" si="7"/>
        <v>1119.8999999999999</v>
      </c>
      <c r="J95" s="76"/>
      <c r="K95" s="75"/>
      <c r="L95" s="75"/>
      <c r="M95" s="75"/>
      <c r="N95" s="31">
        <f t="shared" si="8"/>
        <v>0</v>
      </c>
      <c r="O95" s="32">
        <f t="shared" si="9"/>
        <v>1119.8999999999999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74.64</v>
      </c>
      <c r="D96" s="72">
        <v>137.35</v>
      </c>
      <c r="E96" s="72">
        <v>5.17</v>
      </c>
      <c r="F96" s="72">
        <v>39.909999999999997</v>
      </c>
      <c r="G96" s="72">
        <v>0.04</v>
      </c>
      <c r="H96" s="72">
        <v>0.03</v>
      </c>
      <c r="I96" s="27">
        <f t="shared" si="7"/>
        <v>257.14</v>
      </c>
      <c r="J96" s="73"/>
      <c r="K96" s="72"/>
      <c r="L96" s="72"/>
      <c r="M96" s="72"/>
      <c r="N96" s="28">
        <f t="shared" si="8"/>
        <v>0</v>
      </c>
      <c r="O96" s="29">
        <f t="shared" si="9"/>
        <v>257.14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25509</v>
      </c>
      <c r="D97" s="66">
        <v>35391</v>
      </c>
      <c r="E97" s="66">
        <v>1374</v>
      </c>
      <c r="F97" s="66">
        <v>8944</v>
      </c>
      <c r="G97" s="66">
        <v>11</v>
      </c>
      <c r="H97" s="66">
        <v>4</v>
      </c>
      <c r="I97" s="18">
        <f t="shared" si="7"/>
        <v>71233</v>
      </c>
      <c r="J97" s="67"/>
      <c r="K97" s="66"/>
      <c r="L97" s="66"/>
      <c r="M97" s="66"/>
      <c r="N97" s="20">
        <f t="shared" si="8"/>
        <v>0</v>
      </c>
      <c r="O97" s="21">
        <f t="shared" si="9"/>
        <v>71233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329.8</v>
      </c>
      <c r="D98" s="75">
        <v>499.8</v>
      </c>
      <c r="E98" s="75">
        <v>19.399999999999999</v>
      </c>
      <c r="F98" s="75">
        <v>81.599999999999994</v>
      </c>
      <c r="G98" s="75">
        <v>0.1</v>
      </c>
      <c r="H98" s="75">
        <v>0.1</v>
      </c>
      <c r="I98" s="30">
        <f t="shared" si="7"/>
        <v>930.80000000000007</v>
      </c>
      <c r="J98" s="76"/>
      <c r="K98" s="75"/>
      <c r="L98" s="75"/>
      <c r="M98" s="75"/>
      <c r="N98" s="31">
        <f t="shared" si="8"/>
        <v>0</v>
      </c>
      <c r="O98" s="32">
        <f t="shared" si="9"/>
        <v>930.80000000000007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87.54</v>
      </c>
      <c r="D99" s="72">
        <v>114.57</v>
      </c>
      <c r="E99" s="72">
        <v>1.79</v>
      </c>
      <c r="F99" s="72">
        <v>58.95</v>
      </c>
      <c r="G99" s="72">
        <v>2.34</v>
      </c>
      <c r="H99" s="72"/>
      <c r="I99" s="27">
        <f t="shared" si="7"/>
        <v>265.19</v>
      </c>
      <c r="J99" s="73"/>
      <c r="K99" s="72"/>
      <c r="L99" s="72"/>
      <c r="M99" s="72"/>
      <c r="N99" s="28">
        <f t="shared" si="8"/>
        <v>0</v>
      </c>
      <c r="O99" s="29">
        <f t="shared" si="9"/>
        <v>265.19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31152</v>
      </c>
      <c r="D100" s="66">
        <v>31162</v>
      </c>
      <c r="E100" s="66">
        <v>491</v>
      </c>
      <c r="F100" s="66">
        <v>13852</v>
      </c>
      <c r="G100" s="66">
        <v>710</v>
      </c>
      <c r="H100" s="66"/>
      <c r="I100" s="18">
        <f t="shared" si="7"/>
        <v>77367</v>
      </c>
      <c r="J100" s="67"/>
      <c r="K100" s="66"/>
      <c r="L100" s="66"/>
      <c r="M100" s="66"/>
      <c r="N100" s="20">
        <f t="shared" si="8"/>
        <v>0</v>
      </c>
      <c r="O100" s="21">
        <f t="shared" si="9"/>
        <v>77367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364.5</v>
      </c>
      <c r="D101" s="75">
        <v>423</v>
      </c>
      <c r="E101" s="75">
        <v>6.8</v>
      </c>
      <c r="F101" s="75">
        <v>121.6</v>
      </c>
      <c r="G101" s="75">
        <v>8.5</v>
      </c>
      <c r="H101" s="75"/>
      <c r="I101" s="30">
        <f t="shared" si="7"/>
        <v>924.4</v>
      </c>
      <c r="J101" s="76"/>
      <c r="K101" s="75"/>
      <c r="L101" s="75"/>
      <c r="M101" s="75"/>
      <c r="N101" s="31">
        <f t="shared" si="8"/>
        <v>0</v>
      </c>
      <c r="O101" s="32">
        <f t="shared" si="9"/>
        <v>924.4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111.44</v>
      </c>
      <c r="D102" s="72">
        <v>118.3</v>
      </c>
      <c r="E102" s="72">
        <v>3.17</v>
      </c>
      <c r="F102" s="72">
        <v>57.45</v>
      </c>
      <c r="G102" s="72">
        <v>63.5</v>
      </c>
      <c r="H102" s="72"/>
      <c r="I102" s="27">
        <f t="shared" si="7"/>
        <v>353.86</v>
      </c>
      <c r="J102" s="73"/>
      <c r="K102" s="72"/>
      <c r="L102" s="72"/>
      <c r="M102" s="72">
        <v>0.02</v>
      </c>
      <c r="N102" s="28">
        <f t="shared" si="8"/>
        <v>0.02</v>
      </c>
      <c r="O102" s="29">
        <f t="shared" si="9"/>
        <v>353.88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40693</v>
      </c>
      <c r="D103" s="66">
        <v>33290</v>
      </c>
      <c r="E103" s="66">
        <v>913</v>
      </c>
      <c r="F103" s="66">
        <v>13621</v>
      </c>
      <c r="G103" s="66">
        <v>19700</v>
      </c>
      <c r="H103" s="66"/>
      <c r="I103" s="18">
        <f t="shared" si="7"/>
        <v>108217</v>
      </c>
      <c r="J103" s="67"/>
      <c r="K103" s="66"/>
      <c r="L103" s="66"/>
      <c r="M103" s="66">
        <v>2</v>
      </c>
      <c r="N103" s="20">
        <f t="shared" si="8"/>
        <v>2</v>
      </c>
      <c r="O103" s="21">
        <f t="shared" si="9"/>
        <v>108219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404.4</v>
      </c>
      <c r="D104" s="75">
        <v>401.2</v>
      </c>
      <c r="E104" s="75">
        <v>11</v>
      </c>
      <c r="F104" s="75">
        <v>112.2</v>
      </c>
      <c r="G104" s="75">
        <v>216.7</v>
      </c>
      <c r="H104" s="75"/>
      <c r="I104" s="30">
        <f t="shared" si="7"/>
        <v>1145.5</v>
      </c>
      <c r="J104" s="76"/>
      <c r="K104" s="75"/>
      <c r="L104" s="75"/>
      <c r="M104" s="75">
        <v>0</v>
      </c>
      <c r="N104" s="31">
        <f t="shared" si="8"/>
        <v>0</v>
      </c>
      <c r="O104" s="32">
        <f t="shared" si="9"/>
        <v>1145.5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26.18</v>
      </c>
      <c r="D105" s="72">
        <v>15.29</v>
      </c>
      <c r="E105" s="72">
        <v>0.46</v>
      </c>
      <c r="F105" s="72">
        <v>6.77</v>
      </c>
      <c r="G105" s="72">
        <v>0.25</v>
      </c>
      <c r="H105" s="72"/>
      <c r="I105" s="27">
        <f t="shared" si="7"/>
        <v>48.95</v>
      </c>
      <c r="J105" s="73"/>
      <c r="K105" s="72"/>
      <c r="L105" s="72"/>
      <c r="M105" s="72">
        <v>0.13</v>
      </c>
      <c r="N105" s="28">
        <f t="shared" si="8"/>
        <v>0.13</v>
      </c>
      <c r="O105" s="29">
        <f t="shared" si="9"/>
        <v>49.080000000000005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9683</v>
      </c>
      <c r="D106" s="66">
        <v>4625</v>
      </c>
      <c r="E106" s="66">
        <v>139</v>
      </c>
      <c r="F106" s="66">
        <v>1717</v>
      </c>
      <c r="G106" s="66">
        <v>80</v>
      </c>
      <c r="H106" s="66"/>
      <c r="I106" s="18">
        <f t="shared" si="7"/>
        <v>16244</v>
      </c>
      <c r="J106" s="67"/>
      <c r="K106" s="66"/>
      <c r="L106" s="66"/>
      <c r="M106" s="66">
        <v>7</v>
      </c>
      <c r="N106" s="20">
        <f t="shared" si="8"/>
        <v>7</v>
      </c>
      <c r="O106" s="21">
        <f t="shared" si="9"/>
        <v>16251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86.8</v>
      </c>
      <c r="D107" s="75">
        <v>49.6</v>
      </c>
      <c r="E107" s="75">
        <v>1.5</v>
      </c>
      <c r="F107" s="75">
        <v>12</v>
      </c>
      <c r="G107" s="75">
        <v>0.6</v>
      </c>
      <c r="H107" s="75"/>
      <c r="I107" s="30">
        <f t="shared" si="7"/>
        <v>150.5</v>
      </c>
      <c r="J107" s="76"/>
      <c r="K107" s="75"/>
      <c r="L107" s="75"/>
      <c r="M107" s="75">
        <v>0.1</v>
      </c>
      <c r="N107" s="31">
        <f t="shared" si="8"/>
        <v>0.1</v>
      </c>
      <c r="O107" s="32">
        <f t="shared" si="9"/>
        <v>150.6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13.35</v>
      </c>
      <c r="D108" s="72">
        <v>25.25</v>
      </c>
      <c r="E108" s="72">
        <v>1.1599999999999999</v>
      </c>
      <c r="F108" s="72">
        <v>8.36</v>
      </c>
      <c r="G108" s="72">
        <v>7.63</v>
      </c>
      <c r="H108" s="72"/>
      <c r="I108" s="27">
        <f t="shared" si="7"/>
        <v>55.75</v>
      </c>
      <c r="J108" s="73"/>
      <c r="K108" s="72"/>
      <c r="L108" s="72"/>
      <c r="M108" s="72"/>
      <c r="N108" s="28">
        <f t="shared" si="8"/>
        <v>0</v>
      </c>
      <c r="O108" s="29">
        <f t="shared" si="9"/>
        <v>55.75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5375</v>
      </c>
      <c r="D109" s="66">
        <v>7933</v>
      </c>
      <c r="E109" s="66">
        <v>366</v>
      </c>
      <c r="F109" s="66">
        <v>2197</v>
      </c>
      <c r="G109" s="66">
        <v>2496</v>
      </c>
      <c r="H109" s="66"/>
      <c r="I109" s="18">
        <f t="shared" si="7"/>
        <v>18367</v>
      </c>
      <c r="J109" s="67"/>
      <c r="K109" s="66"/>
      <c r="L109" s="66"/>
      <c r="M109" s="66"/>
      <c r="N109" s="20">
        <f t="shared" si="8"/>
        <v>0</v>
      </c>
      <c r="O109" s="21">
        <f t="shared" si="9"/>
        <v>18367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38.6</v>
      </c>
      <c r="D110" s="75">
        <v>20.2</v>
      </c>
      <c r="E110" s="75">
        <v>0.3</v>
      </c>
      <c r="F110" s="75">
        <v>13.3</v>
      </c>
      <c r="G110" s="75">
        <v>0.6</v>
      </c>
      <c r="H110" s="75"/>
      <c r="I110" s="30">
        <f t="shared" si="7"/>
        <v>72.999999999999986</v>
      </c>
      <c r="J110" s="76"/>
      <c r="K110" s="75"/>
      <c r="L110" s="75"/>
      <c r="M110" s="75"/>
      <c r="N110" s="31">
        <f t="shared" si="8"/>
        <v>0</v>
      </c>
      <c r="O110" s="32">
        <f t="shared" si="9"/>
        <v>72.999999999999986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13.68</v>
      </c>
      <c r="D111" s="72">
        <v>18.809999999999999</v>
      </c>
      <c r="E111" s="72">
        <v>1.05</v>
      </c>
      <c r="F111" s="72">
        <v>0.46</v>
      </c>
      <c r="G111" s="72">
        <v>0.08</v>
      </c>
      <c r="H111" s="72"/>
      <c r="I111" s="27">
        <f t="shared" si="7"/>
        <v>34.079999999999991</v>
      </c>
      <c r="J111" s="73"/>
      <c r="K111" s="72"/>
      <c r="L111" s="72"/>
      <c r="M111" s="72"/>
      <c r="N111" s="28">
        <f t="shared" si="8"/>
        <v>0</v>
      </c>
      <c r="O111" s="29">
        <f t="shared" si="9"/>
        <v>34.079999999999991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5596</v>
      </c>
      <c r="D112" s="66">
        <v>5849</v>
      </c>
      <c r="E112" s="66">
        <v>330</v>
      </c>
      <c r="F112" s="66">
        <v>102</v>
      </c>
      <c r="G112" s="66">
        <v>26</v>
      </c>
      <c r="H112" s="66"/>
      <c r="I112" s="18">
        <f t="shared" si="7"/>
        <v>11903</v>
      </c>
      <c r="J112" s="67"/>
      <c r="K112" s="66"/>
      <c r="L112" s="66"/>
      <c r="M112" s="66"/>
      <c r="N112" s="20">
        <f t="shared" si="8"/>
        <v>0</v>
      </c>
      <c r="O112" s="21">
        <f t="shared" si="9"/>
        <v>11903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0.5</v>
      </c>
      <c r="G113" s="75">
        <v>0</v>
      </c>
      <c r="H113" s="75"/>
      <c r="I113" s="30">
        <f t="shared" si="7"/>
        <v>0.5</v>
      </c>
      <c r="J113" s="76"/>
      <c r="K113" s="75"/>
      <c r="L113" s="75"/>
      <c r="M113" s="75"/>
      <c r="N113" s="31">
        <f t="shared" si="8"/>
        <v>0</v>
      </c>
      <c r="O113" s="32">
        <f t="shared" si="9"/>
        <v>0.5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11.27</v>
      </c>
      <c r="D114" s="72">
        <v>40.96</v>
      </c>
      <c r="E114" s="72">
        <v>1.8</v>
      </c>
      <c r="F114" s="72">
        <v>0.61</v>
      </c>
      <c r="G114" s="72"/>
      <c r="H114" s="72"/>
      <c r="I114" s="27">
        <f t="shared" si="7"/>
        <v>54.64</v>
      </c>
      <c r="J114" s="73"/>
      <c r="K114" s="72"/>
      <c r="L114" s="72"/>
      <c r="M114" s="72"/>
      <c r="N114" s="28">
        <f t="shared" si="8"/>
        <v>0</v>
      </c>
      <c r="O114" s="29">
        <f t="shared" si="9"/>
        <v>54.64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4595</v>
      </c>
      <c r="D115" s="66">
        <v>12840</v>
      </c>
      <c r="E115" s="66">
        <v>567</v>
      </c>
      <c r="F115" s="66">
        <v>155</v>
      </c>
      <c r="G115" s="66"/>
      <c r="H115" s="66"/>
      <c r="I115" s="18">
        <f t="shared" si="7"/>
        <v>18157</v>
      </c>
      <c r="J115" s="67"/>
      <c r="K115" s="66"/>
      <c r="L115" s="66"/>
      <c r="M115" s="66"/>
      <c r="N115" s="20">
        <f t="shared" si="8"/>
        <v>0</v>
      </c>
      <c r="O115" s="21">
        <f t="shared" si="9"/>
        <v>18157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0.6</v>
      </c>
      <c r="G116" s="84"/>
      <c r="H116" s="84"/>
      <c r="I116" s="46">
        <f t="shared" si="7"/>
        <v>0.6</v>
      </c>
      <c r="J116" s="85"/>
      <c r="K116" s="84"/>
      <c r="L116" s="84"/>
      <c r="M116" s="84"/>
      <c r="N116" s="47">
        <f t="shared" si="8"/>
        <v>0</v>
      </c>
      <c r="O116" s="43">
        <f t="shared" si="9"/>
        <v>0.6</v>
      </c>
      <c r="P116" s="44">
        <f>SUM(O136,P111,P112,P115)</f>
        <v>2603.5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13.65</v>
      </c>
      <c r="D121" s="63">
        <v>81.14</v>
      </c>
      <c r="E121" s="63"/>
      <c r="F121" s="63">
        <v>0.18</v>
      </c>
      <c r="G121" s="63">
        <v>7.0000000000000007E-2</v>
      </c>
      <c r="H121" s="63"/>
      <c r="I121" s="11">
        <f t="shared" si="7"/>
        <v>95.04</v>
      </c>
      <c r="J121" s="64"/>
      <c r="K121" s="63"/>
      <c r="L121" s="63"/>
      <c r="M121" s="63"/>
      <c r="N121" s="13">
        <f t="shared" si="8"/>
        <v>0</v>
      </c>
      <c r="O121" s="14">
        <f t="shared" si="9"/>
        <v>95.04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5602</v>
      </c>
      <c r="D122" s="66">
        <v>25324</v>
      </c>
      <c r="E122" s="66"/>
      <c r="F122" s="66">
        <v>51</v>
      </c>
      <c r="G122" s="66">
        <v>23</v>
      </c>
      <c r="H122" s="66"/>
      <c r="I122" s="18">
        <f t="shared" si="7"/>
        <v>31000</v>
      </c>
      <c r="J122" s="67"/>
      <c r="K122" s="66"/>
      <c r="L122" s="66"/>
      <c r="M122" s="66"/>
      <c r="N122" s="20">
        <f t="shared" si="8"/>
        <v>0</v>
      </c>
      <c r="O122" s="21">
        <f t="shared" si="9"/>
        <v>31000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0.2</v>
      </c>
      <c r="G123" s="75">
        <v>0</v>
      </c>
      <c r="H123" s="75"/>
      <c r="I123" s="30">
        <f t="shared" si="7"/>
        <v>0.2</v>
      </c>
      <c r="J123" s="76"/>
      <c r="K123" s="75"/>
      <c r="L123" s="75"/>
      <c r="M123" s="75"/>
      <c r="N123" s="31">
        <f t="shared" si="8"/>
        <v>0</v>
      </c>
      <c r="O123" s="32">
        <f t="shared" si="9"/>
        <v>0.2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4.8600000000000003</v>
      </c>
      <c r="D124" s="72">
        <v>8.16</v>
      </c>
      <c r="E124" s="72"/>
      <c r="F124" s="72">
        <v>0.04</v>
      </c>
      <c r="G124" s="72"/>
      <c r="H124" s="72"/>
      <c r="I124" s="27">
        <f t="shared" si="7"/>
        <v>13.059999999999999</v>
      </c>
      <c r="J124" s="73"/>
      <c r="K124" s="72"/>
      <c r="L124" s="72"/>
      <c r="M124" s="72"/>
      <c r="N124" s="28">
        <f t="shared" si="8"/>
        <v>0</v>
      </c>
      <c r="O124" s="29">
        <f t="shared" si="9"/>
        <v>13.059999999999999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1974</v>
      </c>
      <c r="D125" s="66">
        <v>2514</v>
      </c>
      <c r="E125" s="66"/>
      <c r="F125" s="66">
        <v>8</v>
      </c>
      <c r="G125" s="66"/>
      <c r="H125" s="66"/>
      <c r="I125" s="18">
        <f t="shared" si="7"/>
        <v>4496</v>
      </c>
      <c r="J125" s="67"/>
      <c r="K125" s="66"/>
      <c r="L125" s="66"/>
      <c r="M125" s="66"/>
      <c r="N125" s="20">
        <f t="shared" si="8"/>
        <v>0</v>
      </c>
      <c r="O125" s="21">
        <f t="shared" si="9"/>
        <v>4496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0</v>
      </c>
      <c r="G126" s="75"/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19.03</v>
      </c>
      <c r="D127" s="72">
        <v>86.95</v>
      </c>
      <c r="E127" s="72">
        <v>0.11</v>
      </c>
      <c r="F127" s="72">
        <v>0.95</v>
      </c>
      <c r="G127" s="72">
        <v>0.02</v>
      </c>
      <c r="H127" s="72">
        <v>0.2</v>
      </c>
      <c r="I127" s="27">
        <f t="shared" si="7"/>
        <v>107.26</v>
      </c>
      <c r="J127" s="73"/>
      <c r="K127" s="72"/>
      <c r="L127" s="72"/>
      <c r="M127" s="72"/>
      <c r="N127" s="28">
        <f t="shared" si="8"/>
        <v>0</v>
      </c>
      <c r="O127" s="29">
        <f t="shared" si="9"/>
        <v>107.26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7784</v>
      </c>
      <c r="D128" s="66">
        <v>27342</v>
      </c>
      <c r="E128" s="66">
        <v>32</v>
      </c>
      <c r="F128" s="66">
        <v>286</v>
      </c>
      <c r="G128" s="66">
        <v>7</v>
      </c>
      <c r="H128" s="66">
        <v>39</v>
      </c>
      <c r="I128" s="18">
        <f t="shared" si="7"/>
        <v>35490</v>
      </c>
      <c r="J128" s="67"/>
      <c r="K128" s="66"/>
      <c r="L128" s="66"/>
      <c r="M128" s="66"/>
      <c r="N128" s="20">
        <f t="shared" si="8"/>
        <v>0</v>
      </c>
      <c r="O128" s="21">
        <f t="shared" si="9"/>
        <v>35490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0.5</v>
      </c>
      <c r="G129" s="75">
        <v>0</v>
      </c>
      <c r="H129" s="75">
        <v>0.3</v>
      </c>
      <c r="I129" s="30">
        <f t="shared" si="7"/>
        <v>0.8</v>
      </c>
      <c r="J129" s="76"/>
      <c r="K129" s="75"/>
      <c r="L129" s="75"/>
      <c r="M129" s="75"/>
      <c r="N129" s="31">
        <f t="shared" si="8"/>
        <v>0</v>
      </c>
      <c r="O129" s="32">
        <f t="shared" si="9"/>
        <v>0.8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407.64</v>
      </c>
      <c r="D130" s="63">
        <v>1800.23</v>
      </c>
      <c r="E130" s="63">
        <v>15.11</v>
      </c>
      <c r="F130" s="63">
        <v>219</v>
      </c>
      <c r="G130" s="63">
        <v>73.930000000000007</v>
      </c>
      <c r="H130" s="63">
        <v>3.95</v>
      </c>
      <c r="I130" s="11">
        <f t="shared" si="7"/>
        <v>2519.8599999999997</v>
      </c>
      <c r="J130" s="64"/>
      <c r="K130" s="63"/>
      <c r="L130" s="63"/>
      <c r="M130" s="63">
        <v>13.19</v>
      </c>
      <c r="N130" s="13">
        <f>SUM(J130:M130)</f>
        <v>13.19</v>
      </c>
      <c r="O130" s="14">
        <f t="shared" si="9"/>
        <v>2533.0499999999997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148052</v>
      </c>
      <c r="D131" s="66">
        <v>422764</v>
      </c>
      <c r="E131" s="66">
        <v>4305</v>
      </c>
      <c r="F131" s="66">
        <v>50492</v>
      </c>
      <c r="G131" s="66">
        <v>23053</v>
      </c>
      <c r="H131" s="66">
        <v>376</v>
      </c>
      <c r="I131" s="18">
        <f t="shared" si="7"/>
        <v>649042</v>
      </c>
      <c r="J131" s="67"/>
      <c r="K131" s="66"/>
      <c r="L131" s="66"/>
      <c r="M131" s="66">
        <v>862</v>
      </c>
      <c r="N131" s="20">
        <f t="shared" si="8"/>
        <v>862</v>
      </c>
      <c r="O131" s="21">
        <f t="shared" si="9"/>
        <v>649904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1369.1</v>
      </c>
      <c r="D132" s="75">
        <v>6279</v>
      </c>
      <c r="E132" s="75">
        <v>40.6</v>
      </c>
      <c r="F132" s="75">
        <v>451.7</v>
      </c>
      <c r="G132" s="75">
        <v>226.5</v>
      </c>
      <c r="H132" s="75">
        <v>14.6</v>
      </c>
      <c r="I132" s="30">
        <f t="shared" ref="I132:I138" si="10">SUM(C132:H132)</f>
        <v>8381.5000000000018</v>
      </c>
      <c r="J132" s="76"/>
      <c r="K132" s="75"/>
      <c r="L132" s="75"/>
      <c r="M132" s="75">
        <v>28.9</v>
      </c>
      <c r="N132" s="31">
        <f t="shared" ref="N132:N138" si="11">SUM(J132:M132)</f>
        <v>28.9</v>
      </c>
      <c r="O132" s="32">
        <f t="shared" ref="O132:O138" si="12">SUM(N132,I132)</f>
        <v>8410.4000000000015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407.29</v>
      </c>
      <c r="D133" s="72">
        <v>1339.72</v>
      </c>
      <c r="E133" s="72">
        <v>15.11</v>
      </c>
      <c r="F133" s="72">
        <v>219</v>
      </c>
      <c r="G133" s="72">
        <v>73.930000000000007</v>
      </c>
      <c r="H133" s="72">
        <v>0.23</v>
      </c>
      <c r="I133" s="27">
        <f t="shared" si="10"/>
        <v>2055.2799999999997</v>
      </c>
      <c r="J133" s="73"/>
      <c r="K133" s="72"/>
      <c r="L133" s="72"/>
      <c r="M133" s="72">
        <v>11.67</v>
      </c>
      <c r="N133" s="28">
        <f t="shared" si="11"/>
        <v>11.67</v>
      </c>
      <c r="O133" s="29">
        <f t="shared" si="12"/>
        <v>2066.9499999999998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147980</v>
      </c>
      <c r="D134" s="66">
        <v>340778</v>
      </c>
      <c r="E134" s="66">
        <v>4305</v>
      </c>
      <c r="F134" s="66">
        <v>50492</v>
      </c>
      <c r="G134" s="66">
        <v>23053</v>
      </c>
      <c r="H134" s="66">
        <v>43</v>
      </c>
      <c r="I134" s="18">
        <f t="shared" si="10"/>
        <v>566651</v>
      </c>
      <c r="J134" s="67"/>
      <c r="K134" s="66"/>
      <c r="L134" s="66"/>
      <c r="M134" s="66">
        <v>829</v>
      </c>
      <c r="N134" s="20">
        <f t="shared" si="11"/>
        <v>829</v>
      </c>
      <c r="O134" s="21">
        <f t="shared" si="12"/>
        <v>567480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1367.1</v>
      </c>
      <c r="D135" s="84">
        <v>4130.2</v>
      </c>
      <c r="E135" s="84">
        <v>40.6</v>
      </c>
      <c r="F135" s="84">
        <v>451.7</v>
      </c>
      <c r="G135" s="84">
        <v>226.5</v>
      </c>
      <c r="H135" s="84">
        <v>0.4</v>
      </c>
      <c r="I135" s="46">
        <f t="shared" si="10"/>
        <v>6216.4999999999991</v>
      </c>
      <c r="J135" s="85"/>
      <c r="K135" s="84"/>
      <c r="L135" s="84"/>
      <c r="M135" s="84">
        <v>26</v>
      </c>
      <c r="N135" s="47">
        <f t="shared" si="11"/>
        <v>26</v>
      </c>
      <c r="O135" s="43">
        <f t="shared" si="12"/>
        <v>6242.4999999999991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407.64</v>
      </c>
      <c r="D136" s="54">
        <f t="shared" si="13"/>
        <v>1867.6299999999999</v>
      </c>
      <c r="E136" s="54">
        <f t="shared" si="13"/>
        <v>15.110000000000003</v>
      </c>
      <c r="F136" s="54">
        <f t="shared" si="13"/>
        <v>219.07</v>
      </c>
      <c r="G136" s="54">
        <f t="shared" si="13"/>
        <v>73.929999999999978</v>
      </c>
      <c r="H136" s="54">
        <f t="shared" si="13"/>
        <v>4.1899999999999995</v>
      </c>
      <c r="I136" s="55">
        <f t="shared" si="10"/>
        <v>2587.5700000000002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15.930000000000001</v>
      </c>
      <c r="N136" s="57">
        <f t="shared" si="11"/>
        <v>15.930000000000001</v>
      </c>
      <c r="O136" s="58">
        <f t="shared" si="12"/>
        <v>2603.5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148052</v>
      </c>
      <c r="D137" s="17">
        <f t="shared" si="13"/>
        <v>430522</v>
      </c>
      <c r="E137" s="17">
        <f t="shared" si="13"/>
        <v>4305</v>
      </c>
      <c r="F137" s="17">
        <f t="shared" si="13"/>
        <v>50497</v>
      </c>
      <c r="G137" s="17">
        <f t="shared" si="13"/>
        <v>23053</v>
      </c>
      <c r="H137" s="17">
        <f t="shared" si="13"/>
        <v>383</v>
      </c>
      <c r="I137" s="18">
        <f t="shared" si="10"/>
        <v>656812</v>
      </c>
      <c r="J137" s="19">
        <f t="shared" si="14"/>
        <v>0</v>
      </c>
      <c r="K137" s="17">
        <f t="shared" si="14"/>
        <v>0</v>
      </c>
      <c r="L137" s="17">
        <f t="shared" si="14"/>
        <v>0</v>
      </c>
      <c r="M137" s="17">
        <f t="shared" si="14"/>
        <v>891</v>
      </c>
      <c r="N137" s="20">
        <f t="shared" si="11"/>
        <v>891</v>
      </c>
      <c r="O137" s="21">
        <f t="shared" si="12"/>
        <v>657703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1369.0999999999997</v>
      </c>
      <c r="D138" s="40">
        <f t="shared" si="13"/>
        <v>6666.8</v>
      </c>
      <c r="E138" s="40">
        <f t="shared" si="13"/>
        <v>40.599999999999994</v>
      </c>
      <c r="F138" s="40">
        <f t="shared" si="13"/>
        <v>452</v>
      </c>
      <c r="G138" s="40">
        <f t="shared" si="13"/>
        <v>226.49999999999997</v>
      </c>
      <c r="H138" s="40">
        <f t="shared" si="13"/>
        <v>15.200000000000001</v>
      </c>
      <c r="I138" s="46">
        <f t="shared" si="10"/>
        <v>8770.2000000000007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32.800000000000004</v>
      </c>
      <c r="N138" s="47">
        <f t="shared" si="11"/>
        <v>32.800000000000004</v>
      </c>
      <c r="O138" s="43">
        <f t="shared" si="12"/>
        <v>8803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976BB-8A26-40AF-901F-162B91D59D2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5.73</v>
      </c>
      <c r="E5" s="63"/>
      <c r="F5" s="63"/>
      <c r="G5" s="63"/>
      <c r="H5" s="63"/>
      <c r="I5" s="11">
        <f t="shared" ref="I5:I36" si="0">SUM(C5:H5)</f>
        <v>5.73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5.73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0.54</v>
      </c>
      <c r="E8" s="72"/>
      <c r="F8" s="72"/>
      <c r="G8" s="72"/>
      <c r="H8" s="72"/>
      <c r="I8" s="27">
        <f t="shared" si="0"/>
        <v>0.54</v>
      </c>
      <c r="J8" s="73"/>
      <c r="K8" s="72"/>
      <c r="L8" s="72"/>
      <c r="M8" s="72"/>
      <c r="N8" s="28">
        <f t="shared" si="1"/>
        <v>0</v>
      </c>
      <c r="O8" s="29">
        <f t="shared" si="2"/>
        <v>0.54</v>
      </c>
      <c r="P8" s="22" t="s">
        <v>25</v>
      </c>
      <c r="Q8" s="129" t="s">
        <v>102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1.01</v>
      </c>
      <c r="E11" s="72"/>
      <c r="F11" s="72"/>
      <c r="G11" s="72"/>
      <c r="H11" s="72"/>
      <c r="I11" s="27">
        <f t="shared" si="0"/>
        <v>1.01</v>
      </c>
      <c r="J11" s="73"/>
      <c r="K11" s="72"/>
      <c r="L11" s="72"/>
      <c r="M11" s="72"/>
      <c r="N11" s="28">
        <f t="shared" si="1"/>
        <v>0</v>
      </c>
      <c r="O11" s="29">
        <f t="shared" si="2"/>
        <v>1.01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40</v>
      </c>
      <c r="E12" s="66"/>
      <c r="F12" s="66"/>
      <c r="G12" s="66"/>
      <c r="H12" s="66"/>
      <c r="I12" s="18">
        <f t="shared" si="0"/>
        <v>40</v>
      </c>
      <c r="J12" s="67"/>
      <c r="K12" s="66"/>
      <c r="L12" s="66"/>
      <c r="M12" s="66"/>
      <c r="N12" s="20">
        <f t="shared" si="1"/>
        <v>0</v>
      </c>
      <c r="O12" s="21">
        <f t="shared" si="2"/>
        <v>40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7.7</v>
      </c>
      <c r="E13" s="75"/>
      <c r="F13" s="75"/>
      <c r="G13" s="75"/>
      <c r="H13" s="75"/>
      <c r="I13" s="30">
        <f t="shared" si="0"/>
        <v>7.7</v>
      </c>
      <c r="J13" s="76"/>
      <c r="K13" s="75"/>
      <c r="L13" s="75"/>
      <c r="M13" s="75"/>
      <c r="N13" s="31">
        <f t="shared" si="1"/>
        <v>0</v>
      </c>
      <c r="O13" s="32">
        <f t="shared" si="2"/>
        <v>7.7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0.36</v>
      </c>
      <c r="D14" s="72">
        <v>25.18</v>
      </c>
      <c r="E14" s="72"/>
      <c r="F14" s="72"/>
      <c r="G14" s="72">
        <v>1.1599999999999999</v>
      </c>
      <c r="H14" s="72"/>
      <c r="I14" s="27">
        <f t="shared" si="0"/>
        <v>26.7</v>
      </c>
      <c r="J14" s="73"/>
      <c r="K14" s="72"/>
      <c r="L14" s="72"/>
      <c r="M14" s="72">
        <v>0.97</v>
      </c>
      <c r="N14" s="28">
        <f t="shared" si="1"/>
        <v>0.97</v>
      </c>
      <c r="O14" s="29">
        <f t="shared" si="2"/>
        <v>27.669999999999998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46</v>
      </c>
      <c r="D15" s="66">
        <v>2038</v>
      </c>
      <c r="E15" s="66"/>
      <c r="F15" s="66"/>
      <c r="G15" s="66">
        <v>120</v>
      </c>
      <c r="H15" s="66"/>
      <c r="I15" s="18">
        <f t="shared" si="0"/>
        <v>2204</v>
      </c>
      <c r="J15" s="67"/>
      <c r="K15" s="66"/>
      <c r="L15" s="66"/>
      <c r="M15" s="66">
        <v>33</v>
      </c>
      <c r="N15" s="20">
        <f t="shared" si="1"/>
        <v>33</v>
      </c>
      <c r="O15" s="21">
        <f t="shared" si="2"/>
        <v>2237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3.7</v>
      </c>
      <c r="D16" s="75">
        <v>185.3</v>
      </c>
      <c r="E16" s="75"/>
      <c r="F16" s="75"/>
      <c r="G16" s="75">
        <v>7.1</v>
      </c>
      <c r="H16" s="75"/>
      <c r="I16" s="30">
        <f t="shared" si="0"/>
        <v>196.1</v>
      </c>
      <c r="J16" s="76"/>
      <c r="K16" s="75"/>
      <c r="L16" s="75"/>
      <c r="M16" s="75">
        <v>2.2999999999999998</v>
      </c>
      <c r="N16" s="31">
        <f t="shared" si="1"/>
        <v>2.2999999999999998</v>
      </c>
      <c r="O16" s="32">
        <f t="shared" si="2"/>
        <v>198.4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85.12</v>
      </c>
      <c r="E17" s="72">
        <v>0.34</v>
      </c>
      <c r="F17" s="72">
        <v>7.0000000000000007E-2</v>
      </c>
      <c r="G17" s="72">
        <v>1.4</v>
      </c>
      <c r="H17" s="72">
        <v>0.09</v>
      </c>
      <c r="I17" s="27">
        <f t="shared" si="0"/>
        <v>87.02000000000001</v>
      </c>
      <c r="J17" s="73"/>
      <c r="K17" s="72"/>
      <c r="L17" s="72">
        <v>0.25</v>
      </c>
      <c r="M17" s="72">
        <v>0.64</v>
      </c>
      <c r="N17" s="28">
        <f t="shared" si="1"/>
        <v>0.89</v>
      </c>
      <c r="O17" s="29">
        <f t="shared" si="2"/>
        <v>87.910000000000011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10222</v>
      </c>
      <c r="E18" s="66">
        <v>40</v>
      </c>
      <c r="F18" s="66">
        <v>480</v>
      </c>
      <c r="G18" s="66">
        <v>193</v>
      </c>
      <c r="H18" s="66">
        <v>4</v>
      </c>
      <c r="I18" s="18">
        <f t="shared" si="0"/>
        <v>10939</v>
      </c>
      <c r="J18" s="67"/>
      <c r="K18" s="66"/>
      <c r="L18" s="66">
        <v>12</v>
      </c>
      <c r="M18" s="66">
        <v>29</v>
      </c>
      <c r="N18" s="20">
        <f t="shared" si="1"/>
        <v>41</v>
      </c>
      <c r="O18" s="21">
        <f t="shared" si="2"/>
        <v>10980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593.4</v>
      </c>
      <c r="E19" s="75">
        <v>2.2999999999999998</v>
      </c>
      <c r="F19" s="75">
        <v>24</v>
      </c>
      <c r="G19" s="75">
        <v>8.9</v>
      </c>
      <c r="H19" s="75">
        <v>0.3</v>
      </c>
      <c r="I19" s="30">
        <f t="shared" si="0"/>
        <v>628.89999999999986</v>
      </c>
      <c r="J19" s="76"/>
      <c r="K19" s="75"/>
      <c r="L19" s="75">
        <v>0.6</v>
      </c>
      <c r="M19" s="75">
        <v>1.5</v>
      </c>
      <c r="N19" s="31">
        <f t="shared" si="1"/>
        <v>2.1</v>
      </c>
      <c r="O19" s="32">
        <f t="shared" si="2"/>
        <v>630.99999999999989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130.68</v>
      </c>
      <c r="E20" s="72"/>
      <c r="F20" s="72">
        <v>0.31</v>
      </c>
      <c r="G20" s="72">
        <v>5.43</v>
      </c>
      <c r="H20" s="72">
        <v>0.31</v>
      </c>
      <c r="I20" s="27">
        <f t="shared" si="0"/>
        <v>136.73000000000002</v>
      </c>
      <c r="J20" s="73"/>
      <c r="K20" s="72"/>
      <c r="L20" s="72"/>
      <c r="M20" s="72">
        <v>0.17</v>
      </c>
      <c r="N20" s="28">
        <f t="shared" si="1"/>
        <v>0.17</v>
      </c>
      <c r="O20" s="29">
        <f t="shared" si="2"/>
        <v>136.9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18328</v>
      </c>
      <c r="E21" s="66"/>
      <c r="F21" s="66">
        <v>43</v>
      </c>
      <c r="G21" s="66">
        <v>796</v>
      </c>
      <c r="H21" s="66">
        <v>17</v>
      </c>
      <c r="I21" s="18">
        <f t="shared" si="0"/>
        <v>19184</v>
      </c>
      <c r="J21" s="67"/>
      <c r="K21" s="66"/>
      <c r="L21" s="66"/>
      <c r="M21" s="66">
        <v>6</v>
      </c>
      <c r="N21" s="20">
        <f t="shared" si="1"/>
        <v>6</v>
      </c>
      <c r="O21" s="21">
        <f t="shared" si="2"/>
        <v>19190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788.9</v>
      </c>
      <c r="E22" s="75"/>
      <c r="F22" s="75">
        <v>1.6</v>
      </c>
      <c r="G22" s="75">
        <v>18.5</v>
      </c>
      <c r="H22" s="75">
        <v>0.9</v>
      </c>
      <c r="I22" s="30">
        <f t="shared" si="0"/>
        <v>809.9</v>
      </c>
      <c r="J22" s="76"/>
      <c r="K22" s="75"/>
      <c r="L22" s="75"/>
      <c r="M22" s="75">
        <v>0.2</v>
      </c>
      <c r="N22" s="31">
        <f t="shared" si="1"/>
        <v>0.2</v>
      </c>
      <c r="O22" s="32">
        <f t="shared" si="2"/>
        <v>810.1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7.0000000000000007E-2</v>
      </c>
      <c r="D23" s="72">
        <v>143.03</v>
      </c>
      <c r="E23" s="72">
        <v>1.1399999999999999</v>
      </c>
      <c r="F23" s="72">
        <v>0.1</v>
      </c>
      <c r="G23" s="72">
        <v>10.84</v>
      </c>
      <c r="H23" s="72">
        <v>3.8</v>
      </c>
      <c r="I23" s="27">
        <f t="shared" si="0"/>
        <v>158.97999999999999</v>
      </c>
      <c r="J23" s="73"/>
      <c r="K23" s="72"/>
      <c r="L23" s="72"/>
      <c r="M23" s="72">
        <v>0.56000000000000005</v>
      </c>
      <c r="N23" s="28">
        <f t="shared" si="1"/>
        <v>0.56000000000000005</v>
      </c>
      <c r="O23" s="29">
        <f t="shared" si="2"/>
        <v>159.54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16</v>
      </c>
      <c r="D24" s="66">
        <v>23931</v>
      </c>
      <c r="E24" s="66">
        <v>184</v>
      </c>
      <c r="F24" s="66">
        <v>15</v>
      </c>
      <c r="G24" s="66">
        <v>1996</v>
      </c>
      <c r="H24" s="66">
        <v>510</v>
      </c>
      <c r="I24" s="18">
        <f t="shared" si="0"/>
        <v>26652</v>
      </c>
      <c r="J24" s="67"/>
      <c r="K24" s="66"/>
      <c r="L24" s="66"/>
      <c r="M24" s="66">
        <v>36</v>
      </c>
      <c r="N24" s="20">
        <f t="shared" si="1"/>
        <v>36</v>
      </c>
      <c r="O24" s="21">
        <f t="shared" si="2"/>
        <v>26688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0.4</v>
      </c>
      <c r="D25" s="75">
        <v>773.3</v>
      </c>
      <c r="E25" s="75">
        <v>5.9</v>
      </c>
      <c r="F25" s="75">
        <v>0.3</v>
      </c>
      <c r="G25" s="75">
        <v>44</v>
      </c>
      <c r="H25" s="75">
        <v>22.4</v>
      </c>
      <c r="I25" s="30">
        <f t="shared" si="0"/>
        <v>846.29999999999984</v>
      </c>
      <c r="J25" s="76"/>
      <c r="K25" s="75"/>
      <c r="L25" s="75"/>
      <c r="M25" s="75">
        <v>1.1000000000000001</v>
      </c>
      <c r="N25" s="31">
        <f t="shared" si="1"/>
        <v>1.1000000000000001</v>
      </c>
      <c r="O25" s="32">
        <f t="shared" si="2"/>
        <v>847.39999999999986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0.32</v>
      </c>
      <c r="D26" s="72">
        <v>411.12</v>
      </c>
      <c r="E26" s="72">
        <v>0.63</v>
      </c>
      <c r="F26" s="72">
        <v>0.94</v>
      </c>
      <c r="G26" s="72">
        <v>14.94</v>
      </c>
      <c r="H26" s="72">
        <v>5.46</v>
      </c>
      <c r="I26" s="27">
        <f t="shared" si="0"/>
        <v>433.40999999999997</v>
      </c>
      <c r="J26" s="73"/>
      <c r="K26" s="72"/>
      <c r="L26" s="72"/>
      <c r="M26" s="72">
        <v>0.36</v>
      </c>
      <c r="N26" s="28">
        <f t="shared" si="1"/>
        <v>0.36</v>
      </c>
      <c r="O26" s="29">
        <f t="shared" si="2"/>
        <v>433.77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79</v>
      </c>
      <c r="D27" s="66">
        <v>74708</v>
      </c>
      <c r="E27" s="66">
        <v>111</v>
      </c>
      <c r="F27" s="66">
        <v>170</v>
      </c>
      <c r="G27" s="66">
        <v>2757</v>
      </c>
      <c r="H27" s="66">
        <v>640</v>
      </c>
      <c r="I27" s="18">
        <f t="shared" si="0"/>
        <v>78465</v>
      </c>
      <c r="J27" s="67"/>
      <c r="K27" s="66"/>
      <c r="L27" s="66"/>
      <c r="M27" s="66">
        <v>25</v>
      </c>
      <c r="N27" s="20">
        <f t="shared" si="1"/>
        <v>25</v>
      </c>
      <c r="O27" s="21">
        <f t="shared" si="2"/>
        <v>78490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1.9</v>
      </c>
      <c r="D28" s="75">
        <v>1956.3</v>
      </c>
      <c r="E28" s="75">
        <v>3</v>
      </c>
      <c r="F28" s="75">
        <v>3.5</v>
      </c>
      <c r="G28" s="75">
        <v>58.3</v>
      </c>
      <c r="H28" s="75">
        <v>23.9</v>
      </c>
      <c r="I28" s="30">
        <f t="shared" si="0"/>
        <v>2046.9</v>
      </c>
      <c r="J28" s="76"/>
      <c r="K28" s="75"/>
      <c r="L28" s="75"/>
      <c r="M28" s="75">
        <v>0.8</v>
      </c>
      <c r="N28" s="31">
        <f t="shared" si="1"/>
        <v>0.8</v>
      </c>
      <c r="O28" s="32">
        <f t="shared" si="2"/>
        <v>2047.7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2.6</v>
      </c>
      <c r="D29" s="72">
        <v>622.61</v>
      </c>
      <c r="E29" s="72">
        <v>0.57999999999999996</v>
      </c>
      <c r="F29" s="72">
        <v>8.48</v>
      </c>
      <c r="G29" s="72">
        <v>11.01</v>
      </c>
      <c r="H29" s="72">
        <v>8.31</v>
      </c>
      <c r="I29" s="27">
        <f t="shared" si="0"/>
        <v>653.59</v>
      </c>
      <c r="J29" s="73"/>
      <c r="K29" s="72"/>
      <c r="L29" s="72"/>
      <c r="M29" s="72">
        <v>5.97</v>
      </c>
      <c r="N29" s="28">
        <f t="shared" si="1"/>
        <v>5.97</v>
      </c>
      <c r="O29" s="29">
        <f t="shared" si="2"/>
        <v>659.56000000000006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713</v>
      </c>
      <c r="D30" s="66">
        <v>128434</v>
      </c>
      <c r="E30" s="66">
        <v>116</v>
      </c>
      <c r="F30" s="66">
        <v>1659</v>
      </c>
      <c r="G30" s="66">
        <v>2498</v>
      </c>
      <c r="H30" s="66">
        <v>906</v>
      </c>
      <c r="I30" s="18">
        <f t="shared" si="0"/>
        <v>134326</v>
      </c>
      <c r="J30" s="67"/>
      <c r="K30" s="66"/>
      <c r="L30" s="66"/>
      <c r="M30" s="66">
        <v>476</v>
      </c>
      <c r="N30" s="20">
        <f t="shared" si="1"/>
        <v>476</v>
      </c>
      <c r="O30" s="21">
        <f t="shared" si="2"/>
        <v>134802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12.3</v>
      </c>
      <c r="D31" s="75">
        <v>2713.5</v>
      </c>
      <c r="E31" s="75">
        <v>2.6</v>
      </c>
      <c r="F31" s="75">
        <v>25.3</v>
      </c>
      <c r="G31" s="75">
        <v>44.9</v>
      </c>
      <c r="H31" s="75">
        <v>27.6</v>
      </c>
      <c r="I31" s="30">
        <f t="shared" si="0"/>
        <v>2826.2000000000003</v>
      </c>
      <c r="J31" s="76"/>
      <c r="K31" s="75"/>
      <c r="L31" s="75"/>
      <c r="M31" s="75">
        <v>13.2</v>
      </c>
      <c r="N31" s="31">
        <f t="shared" si="1"/>
        <v>13.2</v>
      </c>
      <c r="O31" s="32">
        <f t="shared" si="2"/>
        <v>2839.4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3.14</v>
      </c>
      <c r="D32" s="72">
        <v>607.11</v>
      </c>
      <c r="E32" s="72">
        <v>1.2</v>
      </c>
      <c r="F32" s="72">
        <v>79.430000000000007</v>
      </c>
      <c r="G32" s="72">
        <v>44.57</v>
      </c>
      <c r="H32" s="72">
        <v>21.43</v>
      </c>
      <c r="I32" s="27">
        <f t="shared" si="0"/>
        <v>756.88000000000011</v>
      </c>
      <c r="J32" s="73"/>
      <c r="K32" s="72"/>
      <c r="L32" s="72"/>
      <c r="M32" s="72">
        <v>1.61</v>
      </c>
      <c r="N32" s="28">
        <f t="shared" si="1"/>
        <v>1.61</v>
      </c>
      <c r="O32" s="29">
        <f t="shared" si="2"/>
        <v>758.49000000000012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932</v>
      </c>
      <c r="D33" s="66">
        <v>135211</v>
      </c>
      <c r="E33" s="66">
        <v>268</v>
      </c>
      <c r="F33" s="66">
        <v>16507</v>
      </c>
      <c r="G33" s="66">
        <v>10858</v>
      </c>
      <c r="H33" s="66">
        <v>2722</v>
      </c>
      <c r="I33" s="18">
        <f t="shared" si="0"/>
        <v>166498</v>
      </c>
      <c r="J33" s="67"/>
      <c r="K33" s="66"/>
      <c r="L33" s="66"/>
      <c r="M33" s="66">
        <v>131</v>
      </c>
      <c r="N33" s="20">
        <f t="shared" si="1"/>
        <v>131</v>
      </c>
      <c r="O33" s="21">
        <f t="shared" si="2"/>
        <v>166629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13.1</v>
      </c>
      <c r="D34" s="75">
        <v>2458.6999999999998</v>
      </c>
      <c r="E34" s="75">
        <v>4.9000000000000004</v>
      </c>
      <c r="F34" s="75">
        <v>214.5</v>
      </c>
      <c r="G34" s="75">
        <v>163.69999999999999</v>
      </c>
      <c r="H34" s="75">
        <v>80.599999999999994</v>
      </c>
      <c r="I34" s="30">
        <f t="shared" si="0"/>
        <v>2935.4999999999995</v>
      </c>
      <c r="J34" s="76"/>
      <c r="K34" s="75"/>
      <c r="L34" s="75"/>
      <c r="M34" s="75">
        <v>3.3</v>
      </c>
      <c r="N34" s="31">
        <f t="shared" si="1"/>
        <v>3.3</v>
      </c>
      <c r="O34" s="32">
        <f t="shared" si="2"/>
        <v>2938.7999999999997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13.52</v>
      </c>
      <c r="D35" s="72">
        <v>602.33000000000004</v>
      </c>
      <c r="E35" s="72">
        <v>3.69</v>
      </c>
      <c r="F35" s="72">
        <v>238.8</v>
      </c>
      <c r="G35" s="72">
        <v>328.03</v>
      </c>
      <c r="H35" s="72">
        <v>17.07</v>
      </c>
      <c r="I35" s="27">
        <f t="shared" si="0"/>
        <v>1203.44</v>
      </c>
      <c r="J35" s="73"/>
      <c r="K35" s="72"/>
      <c r="L35" s="72"/>
      <c r="M35" s="72">
        <v>0.17</v>
      </c>
      <c r="N35" s="28">
        <f t="shared" si="1"/>
        <v>0.17</v>
      </c>
      <c r="O35" s="29">
        <f t="shared" si="2"/>
        <v>1203.6100000000001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4351</v>
      </c>
      <c r="D36" s="66">
        <v>146314</v>
      </c>
      <c r="E36" s="66">
        <v>875</v>
      </c>
      <c r="F36" s="66">
        <v>51755</v>
      </c>
      <c r="G36" s="66">
        <v>84405</v>
      </c>
      <c r="H36" s="66">
        <v>2461</v>
      </c>
      <c r="I36" s="18">
        <f t="shared" si="0"/>
        <v>290161</v>
      </c>
      <c r="J36" s="67"/>
      <c r="K36" s="66"/>
      <c r="L36" s="66"/>
      <c r="M36" s="66">
        <v>18</v>
      </c>
      <c r="N36" s="20">
        <f t="shared" si="1"/>
        <v>18</v>
      </c>
      <c r="O36" s="21">
        <f t="shared" si="2"/>
        <v>290179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60.7</v>
      </c>
      <c r="D37" s="75">
        <v>2356.5</v>
      </c>
      <c r="E37" s="75">
        <v>14.4</v>
      </c>
      <c r="F37" s="75">
        <v>574.6</v>
      </c>
      <c r="G37" s="75">
        <v>1181.5999999999999</v>
      </c>
      <c r="H37" s="75">
        <v>49.6</v>
      </c>
      <c r="I37" s="30">
        <f t="shared" ref="I37:I50" si="3">SUM(C37:H37)</f>
        <v>4237.3999999999996</v>
      </c>
      <c r="J37" s="76"/>
      <c r="K37" s="75"/>
      <c r="L37" s="75"/>
      <c r="M37" s="75">
        <v>0.4</v>
      </c>
      <c r="N37" s="31">
        <f t="shared" si="1"/>
        <v>0.4</v>
      </c>
      <c r="O37" s="32">
        <f t="shared" si="2"/>
        <v>4237.7999999999993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37.36</v>
      </c>
      <c r="D38" s="72">
        <v>383.21</v>
      </c>
      <c r="E38" s="72">
        <v>12.89</v>
      </c>
      <c r="F38" s="72">
        <v>528.16</v>
      </c>
      <c r="G38" s="72">
        <v>1655.19</v>
      </c>
      <c r="H38" s="72">
        <v>2.44</v>
      </c>
      <c r="I38" s="27">
        <f t="shared" si="3"/>
        <v>2619.25</v>
      </c>
      <c r="J38" s="73"/>
      <c r="K38" s="72"/>
      <c r="L38" s="72">
        <v>1.56</v>
      </c>
      <c r="M38" s="72">
        <v>0.98</v>
      </c>
      <c r="N38" s="28">
        <f t="shared" si="1"/>
        <v>2.54</v>
      </c>
      <c r="O38" s="29">
        <f t="shared" si="2"/>
        <v>2621.79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12840</v>
      </c>
      <c r="D39" s="66">
        <v>100527</v>
      </c>
      <c r="E39" s="66">
        <v>3383</v>
      </c>
      <c r="F39" s="66">
        <v>119523</v>
      </c>
      <c r="G39" s="66">
        <v>451190</v>
      </c>
      <c r="H39" s="66">
        <v>403</v>
      </c>
      <c r="I39" s="18">
        <f t="shared" si="3"/>
        <v>687866</v>
      </c>
      <c r="J39" s="67"/>
      <c r="K39" s="66"/>
      <c r="L39" s="66">
        <v>176</v>
      </c>
      <c r="M39" s="66">
        <v>106</v>
      </c>
      <c r="N39" s="20">
        <f t="shared" si="1"/>
        <v>282</v>
      </c>
      <c r="O39" s="21">
        <f t="shared" si="2"/>
        <v>688148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167.7</v>
      </c>
      <c r="D40" s="75">
        <v>1412.2</v>
      </c>
      <c r="E40" s="75">
        <v>47.6</v>
      </c>
      <c r="F40" s="75">
        <v>1094</v>
      </c>
      <c r="G40" s="75">
        <v>5821.4</v>
      </c>
      <c r="H40" s="75">
        <v>7.7</v>
      </c>
      <c r="I40" s="30">
        <f t="shared" si="3"/>
        <v>8550.6</v>
      </c>
      <c r="J40" s="76"/>
      <c r="K40" s="75"/>
      <c r="L40" s="75">
        <v>3.2</v>
      </c>
      <c r="M40" s="75">
        <v>1.9</v>
      </c>
      <c r="N40" s="31">
        <f t="shared" si="1"/>
        <v>5.0999999999999996</v>
      </c>
      <c r="O40" s="32">
        <f t="shared" si="2"/>
        <v>8555.7000000000007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56.47</v>
      </c>
      <c r="D41" s="72">
        <v>235.36</v>
      </c>
      <c r="E41" s="72">
        <v>19.84</v>
      </c>
      <c r="F41" s="72">
        <v>234.7</v>
      </c>
      <c r="G41" s="72">
        <v>2589.54</v>
      </c>
      <c r="H41" s="72">
        <v>4.03</v>
      </c>
      <c r="I41" s="27">
        <f t="shared" si="3"/>
        <v>3139.94</v>
      </c>
      <c r="J41" s="73"/>
      <c r="K41" s="72"/>
      <c r="L41" s="72"/>
      <c r="M41" s="72">
        <v>11.1</v>
      </c>
      <c r="N41" s="28">
        <f t="shared" si="1"/>
        <v>11.1</v>
      </c>
      <c r="O41" s="29">
        <f t="shared" si="2"/>
        <v>3151.04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20189</v>
      </c>
      <c r="D42" s="66">
        <v>63729</v>
      </c>
      <c r="E42" s="66">
        <v>5472</v>
      </c>
      <c r="F42" s="66">
        <v>54976</v>
      </c>
      <c r="G42" s="66">
        <v>737788</v>
      </c>
      <c r="H42" s="66">
        <v>686</v>
      </c>
      <c r="I42" s="18">
        <f t="shared" si="3"/>
        <v>882840</v>
      </c>
      <c r="J42" s="67"/>
      <c r="K42" s="66"/>
      <c r="L42" s="66"/>
      <c r="M42" s="66">
        <v>1276</v>
      </c>
      <c r="N42" s="20">
        <f t="shared" si="1"/>
        <v>1276</v>
      </c>
      <c r="O42" s="21">
        <f t="shared" si="2"/>
        <v>884116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250.2</v>
      </c>
      <c r="D43" s="75">
        <v>881.7</v>
      </c>
      <c r="E43" s="75">
        <v>73.900000000000006</v>
      </c>
      <c r="F43" s="75">
        <v>497.6</v>
      </c>
      <c r="G43" s="75">
        <v>9262</v>
      </c>
      <c r="H43" s="75">
        <v>12.7</v>
      </c>
      <c r="I43" s="30">
        <f t="shared" si="3"/>
        <v>10978.1</v>
      </c>
      <c r="J43" s="76"/>
      <c r="K43" s="75"/>
      <c r="L43" s="75"/>
      <c r="M43" s="75">
        <v>21.7</v>
      </c>
      <c r="N43" s="31">
        <f t="shared" si="1"/>
        <v>21.7</v>
      </c>
      <c r="O43" s="32">
        <f t="shared" si="2"/>
        <v>10999.800000000001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57.18</v>
      </c>
      <c r="D44" s="72">
        <v>146.16999999999999</v>
      </c>
      <c r="E44" s="72">
        <v>27.01</v>
      </c>
      <c r="F44" s="72">
        <v>104.05</v>
      </c>
      <c r="G44" s="72">
        <v>2192.65</v>
      </c>
      <c r="H44" s="72">
        <v>2.0699999999999998</v>
      </c>
      <c r="I44" s="27">
        <f t="shared" si="3"/>
        <v>2529.13</v>
      </c>
      <c r="J44" s="73"/>
      <c r="K44" s="72"/>
      <c r="L44" s="72">
        <v>0.35</v>
      </c>
      <c r="M44" s="72">
        <v>0.73</v>
      </c>
      <c r="N44" s="28">
        <f t="shared" si="1"/>
        <v>1.08</v>
      </c>
      <c r="O44" s="29">
        <f t="shared" si="2"/>
        <v>2530.21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20675</v>
      </c>
      <c r="D45" s="66">
        <v>40815</v>
      </c>
      <c r="E45" s="66">
        <v>7637</v>
      </c>
      <c r="F45" s="66">
        <v>23596</v>
      </c>
      <c r="G45" s="66">
        <v>647714</v>
      </c>
      <c r="H45" s="66">
        <v>372</v>
      </c>
      <c r="I45" s="18">
        <f t="shared" si="3"/>
        <v>740809</v>
      </c>
      <c r="J45" s="67"/>
      <c r="K45" s="66"/>
      <c r="L45" s="66">
        <v>34</v>
      </c>
      <c r="M45" s="66">
        <v>83</v>
      </c>
      <c r="N45" s="20">
        <f t="shared" si="1"/>
        <v>117</v>
      </c>
      <c r="O45" s="21">
        <f t="shared" si="2"/>
        <v>740926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205.6</v>
      </c>
      <c r="D46" s="75">
        <v>486.7</v>
      </c>
      <c r="E46" s="75">
        <v>91.6</v>
      </c>
      <c r="F46" s="75">
        <v>199.5</v>
      </c>
      <c r="G46" s="75">
        <v>6914</v>
      </c>
      <c r="H46" s="75">
        <v>5.9</v>
      </c>
      <c r="I46" s="30">
        <f t="shared" si="3"/>
        <v>7903.2999999999993</v>
      </c>
      <c r="J46" s="76"/>
      <c r="K46" s="75"/>
      <c r="L46" s="75">
        <v>0.4</v>
      </c>
      <c r="M46" s="75">
        <v>0.9</v>
      </c>
      <c r="N46" s="31">
        <f t="shared" si="1"/>
        <v>1.3</v>
      </c>
      <c r="O46" s="32">
        <f t="shared" si="2"/>
        <v>7904.5999999999995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94.22</v>
      </c>
      <c r="D47" s="72">
        <v>613.37</v>
      </c>
      <c r="E47" s="72">
        <v>77.47</v>
      </c>
      <c r="F47" s="72">
        <v>73.45</v>
      </c>
      <c r="G47" s="72">
        <v>1077.8900000000001</v>
      </c>
      <c r="H47" s="72">
        <v>2.04</v>
      </c>
      <c r="I47" s="27">
        <f t="shared" si="3"/>
        <v>1938.44</v>
      </c>
      <c r="J47" s="73"/>
      <c r="K47" s="72"/>
      <c r="L47" s="72"/>
      <c r="M47" s="72">
        <v>4.05</v>
      </c>
      <c r="N47" s="28">
        <f t="shared" si="1"/>
        <v>4.05</v>
      </c>
      <c r="O47" s="29">
        <f t="shared" si="2"/>
        <v>1942.49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37818</v>
      </c>
      <c r="D48" s="66">
        <v>184765</v>
      </c>
      <c r="E48" s="66">
        <v>23885</v>
      </c>
      <c r="F48" s="66">
        <v>19436</v>
      </c>
      <c r="G48" s="66">
        <v>329802</v>
      </c>
      <c r="H48" s="66">
        <v>440</v>
      </c>
      <c r="I48" s="18">
        <f t="shared" si="3"/>
        <v>596146</v>
      </c>
      <c r="J48" s="67"/>
      <c r="K48" s="66"/>
      <c r="L48" s="66"/>
      <c r="M48" s="66">
        <v>527</v>
      </c>
      <c r="N48" s="20">
        <f t="shared" si="1"/>
        <v>527</v>
      </c>
      <c r="O48" s="21">
        <f t="shared" si="2"/>
        <v>596673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54.5</v>
      </c>
      <c r="D49" s="75">
        <v>280.3</v>
      </c>
      <c r="E49" s="75">
        <v>31.8</v>
      </c>
      <c r="F49" s="75">
        <v>92.1</v>
      </c>
      <c r="G49" s="75">
        <v>2132.3000000000002</v>
      </c>
      <c r="H49" s="75">
        <v>4.4000000000000004</v>
      </c>
      <c r="I49" s="30">
        <f t="shared" si="3"/>
        <v>2595.4</v>
      </c>
      <c r="J49" s="76"/>
      <c r="K49" s="75"/>
      <c r="L49" s="75"/>
      <c r="M49" s="75">
        <v>3.2</v>
      </c>
      <c r="N49" s="31">
        <f t="shared" si="1"/>
        <v>3.2</v>
      </c>
      <c r="O49" s="32">
        <f t="shared" si="2"/>
        <v>2598.6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264.88</v>
      </c>
      <c r="D50" s="63">
        <v>3780.52</v>
      </c>
      <c r="E50" s="63">
        <v>144.44999999999999</v>
      </c>
      <c r="F50" s="63">
        <v>1268.42</v>
      </c>
      <c r="G50" s="63">
        <v>7932.55</v>
      </c>
      <c r="H50" s="63">
        <v>66.25</v>
      </c>
      <c r="I50" s="11">
        <f t="shared" si="3"/>
        <v>13457.07</v>
      </c>
      <c r="J50" s="64"/>
      <c r="K50" s="63"/>
      <c r="L50" s="63">
        <v>2.16</v>
      </c>
      <c r="M50" s="63">
        <v>27.31</v>
      </c>
      <c r="N50" s="13">
        <f t="shared" si="1"/>
        <v>29.47</v>
      </c>
      <c r="O50" s="14">
        <f t="shared" si="2"/>
        <v>13486.539999999999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97613</v>
      </c>
      <c r="D51" s="66">
        <v>900888</v>
      </c>
      <c r="E51" s="66">
        <v>41931</v>
      </c>
      <c r="F51" s="66">
        <v>287680</v>
      </c>
      <c r="G51" s="66">
        <v>2270109</v>
      </c>
      <c r="H51" s="66">
        <v>8974</v>
      </c>
      <c r="I51" s="18">
        <f t="shared" ref="I51:I58" si="4">SUM(C51:H51)</f>
        <v>3607195</v>
      </c>
      <c r="J51" s="67"/>
      <c r="K51" s="66"/>
      <c r="L51" s="66">
        <v>222</v>
      </c>
      <c r="M51" s="66">
        <v>2746</v>
      </c>
      <c r="N51" s="20">
        <f t="shared" si="1"/>
        <v>2968</v>
      </c>
      <c r="O51" s="21">
        <f>SUM(N51,I51)</f>
        <v>3610163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766.4</v>
      </c>
      <c r="D52" s="75">
        <v>13425.1</v>
      </c>
      <c r="E52" s="75">
        <v>275.7</v>
      </c>
      <c r="F52" s="75">
        <v>2703</v>
      </c>
      <c r="G52" s="75">
        <v>25656.2</v>
      </c>
      <c r="H52" s="75">
        <v>227.6</v>
      </c>
      <c r="I52" s="30">
        <f t="shared" si="4"/>
        <v>43054</v>
      </c>
      <c r="J52" s="76"/>
      <c r="K52" s="75"/>
      <c r="L52" s="75">
        <v>4.2</v>
      </c>
      <c r="M52" s="75">
        <v>50.5</v>
      </c>
      <c r="N52" s="31">
        <f t="shared" si="1"/>
        <v>54.7</v>
      </c>
      <c r="O52" s="32">
        <f t="shared" si="2"/>
        <v>43108.7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264.49</v>
      </c>
      <c r="D53" s="72">
        <v>2706.55</v>
      </c>
      <c r="E53" s="72">
        <v>142.1</v>
      </c>
      <c r="F53" s="72">
        <v>1267.22</v>
      </c>
      <c r="G53" s="72">
        <v>7898.88</v>
      </c>
      <c r="H53" s="72">
        <v>9.9499999999999993</v>
      </c>
      <c r="I53" s="27">
        <f t="shared" si="4"/>
        <v>12289.19</v>
      </c>
      <c r="J53" s="73"/>
      <c r="K53" s="72"/>
      <c r="L53" s="72">
        <v>2.16</v>
      </c>
      <c r="M53" s="72">
        <v>26.34</v>
      </c>
      <c r="N53" s="28">
        <f t="shared" si="1"/>
        <v>28.5</v>
      </c>
      <c r="O53" s="29">
        <f t="shared" si="2"/>
        <v>12317.69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97518</v>
      </c>
      <c r="D54" s="66">
        <v>696676</v>
      </c>
      <c r="E54" s="66">
        <v>41520</v>
      </c>
      <c r="F54" s="66">
        <v>287480</v>
      </c>
      <c r="G54" s="66">
        <v>2264255</v>
      </c>
      <c r="H54" s="66">
        <v>1812</v>
      </c>
      <c r="I54" s="18">
        <f t="shared" si="4"/>
        <v>3389261</v>
      </c>
      <c r="J54" s="67"/>
      <c r="K54" s="66"/>
      <c r="L54" s="66">
        <v>222</v>
      </c>
      <c r="M54" s="66">
        <v>2713</v>
      </c>
      <c r="N54" s="20">
        <f t="shared" si="1"/>
        <v>2935</v>
      </c>
      <c r="O54" s="21">
        <f t="shared" si="2"/>
        <v>3392196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764.1</v>
      </c>
      <c r="D55" s="69">
        <v>8413.1</v>
      </c>
      <c r="E55" s="69">
        <v>264.2</v>
      </c>
      <c r="F55" s="69">
        <v>2698.2</v>
      </c>
      <c r="G55" s="69">
        <v>25519.9</v>
      </c>
      <c r="H55" s="69">
        <v>29</v>
      </c>
      <c r="I55" s="24">
        <f t="shared" si="4"/>
        <v>37688.5</v>
      </c>
      <c r="J55" s="70"/>
      <c r="K55" s="69"/>
      <c r="L55" s="69">
        <v>4.2</v>
      </c>
      <c r="M55" s="69">
        <v>48.2</v>
      </c>
      <c r="N55" s="24">
        <f t="shared" si="1"/>
        <v>52.400000000000006</v>
      </c>
      <c r="O55" s="26">
        <f t="shared" si="2"/>
        <v>37740.9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265.24</v>
      </c>
      <c r="D56" s="10">
        <f t="shared" si="5"/>
        <v>4012.57</v>
      </c>
      <c r="E56" s="10">
        <f t="shared" si="5"/>
        <v>144.79000000000002</v>
      </c>
      <c r="F56" s="10">
        <f t="shared" si="5"/>
        <v>1268.49</v>
      </c>
      <c r="G56" s="10">
        <f t="shared" si="5"/>
        <v>7932.6500000000005</v>
      </c>
      <c r="H56" s="10">
        <f t="shared" si="5"/>
        <v>67.05</v>
      </c>
      <c r="I56" s="36">
        <f>SUM(C56:H56)</f>
        <v>13690.79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2.16</v>
      </c>
      <c r="M56" s="10">
        <f>SUM(M5,M8,M11,M14,M17,M20,M23,M26,M29,M32,M35,M38,M41,M44,M47)</f>
        <v>27.310000000000002</v>
      </c>
      <c r="N56" s="12">
        <f t="shared" si="1"/>
        <v>29.470000000000002</v>
      </c>
      <c r="O56" s="14">
        <f t="shared" si="2"/>
        <v>13720.26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97659</v>
      </c>
      <c r="D57" s="17">
        <f t="shared" si="5"/>
        <v>929062</v>
      </c>
      <c r="E57" s="17">
        <f t="shared" si="5"/>
        <v>41971</v>
      </c>
      <c r="F57" s="17">
        <f t="shared" si="5"/>
        <v>288160</v>
      </c>
      <c r="G57" s="17">
        <f t="shared" si="5"/>
        <v>2270117</v>
      </c>
      <c r="H57" s="17">
        <f t="shared" si="5"/>
        <v>9161</v>
      </c>
      <c r="I57" s="37">
        <f t="shared" si="4"/>
        <v>3636130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222</v>
      </c>
      <c r="M57" s="17">
        <f t="shared" si="6"/>
        <v>2746</v>
      </c>
      <c r="N57" s="19">
        <f t="shared" si="1"/>
        <v>2968</v>
      </c>
      <c r="O57" s="21">
        <f t="shared" si="2"/>
        <v>3639098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770.09999999999991</v>
      </c>
      <c r="D58" s="40">
        <f t="shared" si="5"/>
        <v>14894.5</v>
      </c>
      <c r="E58" s="40">
        <f t="shared" si="5"/>
        <v>278</v>
      </c>
      <c r="F58" s="40">
        <f t="shared" si="5"/>
        <v>2727</v>
      </c>
      <c r="G58" s="40">
        <f t="shared" si="5"/>
        <v>25656.7</v>
      </c>
      <c r="H58" s="40">
        <f t="shared" si="5"/>
        <v>235.99999999999997</v>
      </c>
      <c r="I58" s="41">
        <f t="shared" si="4"/>
        <v>44562.3</v>
      </c>
      <c r="J58" s="39">
        <f t="shared" si="6"/>
        <v>0</v>
      </c>
      <c r="K58" s="40">
        <f t="shared" si="6"/>
        <v>0</v>
      </c>
      <c r="L58" s="40">
        <f t="shared" si="6"/>
        <v>4.2</v>
      </c>
      <c r="M58" s="40">
        <f t="shared" si="6"/>
        <v>50.499999999999993</v>
      </c>
      <c r="N58" s="42">
        <f t="shared" si="1"/>
        <v>54.699999999999996</v>
      </c>
      <c r="O58" s="43">
        <f t="shared" si="2"/>
        <v>44617</v>
      </c>
      <c r="P58" s="44">
        <f>SUM(O56,P53,P54,P57)</f>
        <v>13720.26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5.73</v>
      </c>
      <c r="E63" s="63"/>
      <c r="F63" s="63"/>
      <c r="G63" s="63"/>
      <c r="H63" s="63"/>
      <c r="I63" s="11">
        <f>SUM(C63:H63)</f>
        <v>5.73</v>
      </c>
      <c r="J63" s="64"/>
      <c r="K63" s="63"/>
      <c r="L63" s="63"/>
      <c r="M63" s="63"/>
      <c r="N63" s="13">
        <f>SUM(J63:M63)</f>
        <v>0</v>
      </c>
      <c r="O63" s="14">
        <f>SUM(N63,I63)</f>
        <v>5.73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0.54</v>
      </c>
      <c r="E66" s="72"/>
      <c r="F66" s="72"/>
      <c r="G66" s="72"/>
      <c r="H66" s="72"/>
      <c r="I66" s="27">
        <f t="shared" si="7"/>
        <v>0.54</v>
      </c>
      <c r="J66" s="73"/>
      <c r="K66" s="72"/>
      <c r="L66" s="72"/>
      <c r="M66" s="72"/>
      <c r="N66" s="28">
        <f t="shared" si="8"/>
        <v>0</v>
      </c>
      <c r="O66" s="29">
        <f t="shared" si="9"/>
        <v>0.54</v>
      </c>
      <c r="P66" s="22" t="s">
        <v>25</v>
      </c>
      <c r="Q66" s="129" t="s">
        <v>102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1.01</v>
      </c>
      <c r="E69" s="72"/>
      <c r="F69" s="72"/>
      <c r="G69" s="72"/>
      <c r="H69" s="72"/>
      <c r="I69" s="27">
        <f t="shared" si="7"/>
        <v>1.01</v>
      </c>
      <c r="J69" s="73"/>
      <c r="K69" s="72"/>
      <c r="L69" s="72"/>
      <c r="M69" s="72"/>
      <c r="N69" s="28">
        <f t="shared" si="8"/>
        <v>0</v>
      </c>
      <c r="O69" s="29">
        <f t="shared" si="9"/>
        <v>1.01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40</v>
      </c>
      <c r="E70" s="66"/>
      <c r="F70" s="66"/>
      <c r="G70" s="66"/>
      <c r="H70" s="66"/>
      <c r="I70" s="18">
        <f t="shared" si="7"/>
        <v>40</v>
      </c>
      <c r="J70" s="67"/>
      <c r="K70" s="66"/>
      <c r="L70" s="66"/>
      <c r="M70" s="66"/>
      <c r="N70" s="20">
        <f t="shared" si="8"/>
        <v>0</v>
      </c>
      <c r="O70" s="21">
        <f t="shared" si="9"/>
        <v>40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7.7</v>
      </c>
      <c r="E71" s="75"/>
      <c r="F71" s="75"/>
      <c r="G71" s="75"/>
      <c r="H71" s="75"/>
      <c r="I71" s="30">
        <f t="shared" si="7"/>
        <v>7.7</v>
      </c>
      <c r="J71" s="76"/>
      <c r="K71" s="75"/>
      <c r="L71" s="75"/>
      <c r="M71" s="75"/>
      <c r="N71" s="31">
        <f t="shared" si="8"/>
        <v>0</v>
      </c>
      <c r="O71" s="32">
        <f t="shared" si="9"/>
        <v>7.7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0.36</v>
      </c>
      <c r="D72" s="72">
        <v>25.18</v>
      </c>
      <c r="E72" s="72"/>
      <c r="F72" s="72"/>
      <c r="G72" s="72">
        <v>1.1599999999999999</v>
      </c>
      <c r="H72" s="72"/>
      <c r="I72" s="27">
        <f t="shared" si="7"/>
        <v>26.7</v>
      </c>
      <c r="J72" s="73"/>
      <c r="K72" s="72"/>
      <c r="L72" s="72"/>
      <c r="M72" s="72">
        <v>0.97</v>
      </c>
      <c r="N72" s="28">
        <f t="shared" si="8"/>
        <v>0.97</v>
      </c>
      <c r="O72" s="29">
        <f t="shared" si="9"/>
        <v>27.669999999999998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46</v>
      </c>
      <c r="D73" s="66">
        <v>2038</v>
      </c>
      <c r="E73" s="66"/>
      <c r="F73" s="66"/>
      <c r="G73" s="66">
        <v>120</v>
      </c>
      <c r="H73" s="66"/>
      <c r="I73" s="18">
        <f t="shared" si="7"/>
        <v>2204</v>
      </c>
      <c r="J73" s="67"/>
      <c r="K73" s="66"/>
      <c r="L73" s="66"/>
      <c r="M73" s="66">
        <v>33</v>
      </c>
      <c r="N73" s="20">
        <f t="shared" si="8"/>
        <v>33</v>
      </c>
      <c r="O73" s="21">
        <f t="shared" si="9"/>
        <v>2237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3.7</v>
      </c>
      <c r="D74" s="75">
        <v>185.3</v>
      </c>
      <c r="E74" s="75"/>
      <c r="F74" s="75"/>
      <c r="G74" s="75">
        <v>7.1</v>
      </c>
      <c r="H74" s="75"/>
      <c r="I74" s="30">
        <f t="shared" si="7"/>
        <v>196.1</v>
      </c>
      <c r="J74" s="76"/>
      <c r="K74" s="75"/>
      <c r="L74" s="75"/>
      <c r="M74" s="75">
        <v>2.2999999999999998</v>
      </c>
      <c r="N74" s="31">
        <f t="shared" si="8"/>
        <v>2.2999999999999998</v>
      </c>
      <c r="O74" s="32">
        <f t="shared" si="9"/>
        <v>198.4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85.12</v>
      </c>
      <c r="E75" s="72">
        <v>0.34</v>
      </c>
      <c r="F75" s="72">
        <v>7.0000000000000007E-2</v>
      </c>
      <c r="G75" s="72">
        <v>1.4</v>
      </c>
      <c r="H75" s="72">
        <v>0.09</v>
      </c>
      <c r="I75" s="27">
        <f t="shared" si="7"/>
        <v>87.02000000000001</v>
      </c>
      <c r="J75" s="73"/>
      <c r="K75" s="72"/>
      <c r="L75" s="72">
        <v>0.25</v>
      </c>
      <c r="M75" s="72">
        <v>0.64</v>
      </c>
      <c r="N75" s="28">
        <f t="shared" si="8"/>
        <v>0.89</v>
      </c>
      <c r="O75" s="29">
        <f t="shared" si="9"/>
        <v>87.910000000000011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10222</v>
      </c>
      <c r="E76" s="66">
        <v>40</v>
      </c>
      <c r="F76" s="66">
        <v>480</v>
      </c>
      <c r="G76" s="66">
        <v>193</v>
      </c>
      <c r="H76" s="66">
        <v>4</v>
      </c>
      <c r="I76" s="18">
        <f t="shared" si="7"/>
        <v>10939</v>
      </c>
      <c r="J76" s="67"/>
      <c r="K76" s="66"/>
      <c r="L76" s="66">
        <v>12</v>
      </c>
      <c r="M76" s="66">
        <v>29</v>
      </c>
      <c r="N76" s="20">
        <f t="shared" si="8"/>
        <v>41</v>
      </c>
      <c r="O76" s="21">
        <f t="shared" si="9"/>
        <v>10980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593.4</v>
      </c>
      <c r="E77" s="75">
        <v>2.2999999999999998</v>
      </c>
      <c r="F77" s="75">
        <v>24</v>
      </c>
      <c r="G77" s="75">
        <v>8.9</v>
      </c>
      <c r="H77" s="75">
        <v>0.3</v>
      </c>
      <c r="I77" s="30">
        <f t="shared" si="7"/>
        <v>628.89999999999986</v>
      </c>
      <c r="J77" s="76"/>
      <c r="K77" s="75"/>
      <c r="L77" s="75">
        <v>0.6</v>
      </c>
      <c r="M77" s="75">
        <v>1.5</v>
      </c>
      <c r="N77" s="31">
        <f t="shared" si="8"/>
        <v>2.1</v>
      </c>
      <c r="O77" s="32">
        <f t="shared" si="9"/>
        <v>630.99999999999989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130.68</v>
      </c>
      <c r="E78" s="72"/>
      <c r="F78" s="72">
        <v>0.31</v>
      </c>
      <c r="G78" s="72">
        <v>5.43</v>
      </c>
      <c r="H78" s="72">
        <v>0.31</v>
      </c>
      <c r="I78" s="27">
        <f t="shared" si="7"/>
        <v>136.73000000000002</v>
      </c>
      <c r="J78" s="73"/>
      <c r="K78" s="72"/>
      <c r="L78" s="72"/>
      <c r="M78" s="72">
        <v>0.17</v>
      </c>
      <c r="N78" s="28">
        <f t="shared" si="8"/>
        <v>0.17</v>
      </c>
      <c r="O78" s="29">
        <f t="shared" si="9"/>
        <v>136.9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18328</v>
      </c>
      <c r="E79" s="66"/>
      <c r="F79" s="66">
        <v>43</v>
      </c>
      <c r="G79" s="66">
        <v>796</v>
      </c>
      <c r="H79" s="66">
        <v>17</v>
      </c>
      <c r="I79" s="18">
        <f t="shared" si="7"/>
        <v>19184</v>
      </c>
      <c r="J79" s="67"/>
      <c r="K79" s="66"/>
      <c r="L79" s="66"/>
      <c r="M79" s="66">
        <v>6</v>
      </c>
      <c r="N79" s="20">
        <f t="shared" si="8"/>
        <v>6</v>
      </c>
      <c r="O79" s="21">
        <f t="shared" si="9"/>
        <v>19190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788.9</v>
      </c>
      <c r="E80" s="75"/>
      <c r="F80" s="75">
        <v>1.6</v>
      </c>
      <c r="G80" s="75">
        <v>18.5</v>
      </c>
      <c r="H80" s="75">
        <v>0.9</v>
      </c>
      <c r="I80" s="30">
        <f t="shared" si="7"/>
        <v>809.9</v>
      </c>
      <c r="J80" s="76"/>
      <c r="K80" s="75"/>
      <c r="L80" s="75"/>
      <c r="M80" s="75">
        <v>0.2</v>
      </c>
      <c r="N80" s="31">
        <f t="shared" si="8"/>
        <v>0.2</v>
      </c>
      <c r="O80" s="32">
        <f t="shared" si="9"/>
        <v>810.1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7.0000000000000007E-2</v>
      </c>
      <c r="D81" s="72">
        <v>143.03</v>
      </c>
      <c r="E81" s="72">
        <v>1.1399999999999999</v>
      </c>
      <c r="F81" s="72">
        <v>0.1</v>
      </c>
      <c r="G81" s="72">
        <v>10.84</v>
      </c>
      <c r="H81" s="72">
        <v>3.8</v>
      </c>
      <c r="I81" s="27">
        <f t="shared" si="7"/>
        <v>158.97999999999999</v>
      </c>
      <c r="J81" s="73"/>
      <c r="K81" s="72"/>
      <c r="L81" s="72"/>
      <c r="M81" s="72">
        <v>0.56000000000000005</v>
      </c>
      <c r="N81" s="28">
        <f t="shared" si="8"/>
        <v>0.56000000000000005</v>
      </c>
      <c r="O81" s="29">
        <f t="shared" si="9"/>
        <v>159.54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16</v>
      </c>
      <c r="D82" s="66">
        <v>23931</v>
      </c>
      <c r="E82" s="66">
        <v>184</v>
      </c>
      <c r="F82" s="66">
        <v>15</v>
      </c>
      <c r="G82" s="66">
        <v>1996</v>
      </c>
      <c r="H82" s="66">
        <v>510</v>
      </c>
      <c r="I82" s="18">
        <f t="shared" si="7"/>
        <v>26652</v>
      </c>
      <c r="J82" s="67"/>
      <c r="K82" s="66"/>
      <c r="L82" s="66"/>
      <c r="M82" s="66">
        <v>36</v>
      </c>
      <c r="N82" s="20">
        <f t="shared" si="8"/>
        <v>36</v>
      </c>
      <c r="O82" s="21">
        <f t="shared" si="9"/>
        <v>26688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0.4</v>
      </c>
      <c r="D83" s="75">
        <v>773.3</v>
      </c>
      <c r="E83" s="75">
        <v>5.9</v>
      </c>
      <c r="F83" s="75">
        <v>0.3</v>
      </c>
      <c r="G83" s="75">
        <v>44</v>
      </c>
      <c r="H83" s="75">
        <v>22.4</v>
      </c>
      <c r="I83" s="30">
        <f t="shared" si="7"/>
        <v>846.29999999999984</v>
      </c>
      <c r="J83" s="76"/>
      <c r="K83" s="75"/>
      <c r="L83" s="75"/>
      <c r="M83" s="75">
        <v>1.1000000000000001</v>
      </c>
      <c r="N83" s="31">
        <f t="shared" si="8"/>
        <v>1.1000000000000001</v>
      </c>
      <c r="O83" s="32">
        <f t="shared" si="9"/>
        <v>847.39999999999986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0.32</v>
      </c>
      <c r="D84" s="72">
        <v>411.12</v>
      </c>
      <c r="E84" s="72">
        <v>0.63</v>
      </c>
      <c r="F84" s="72">
        <v>0.94</v>
      </c>
      <c r="G84" s="72">
        <v>14.94</v>
      </c>
      <c r="H84" s="72">
        <v>5.46</v>
      </c>
      <c r="I84" s="27">
        <f t="shared" si="7"/>
        <v>433.40999999999997</v>
      </c>
      <c r="J84" s="73"/>
      <c r="K84" s="72"/>
      <c r="L84" s="72"/>
      <c r="M84" s="72">
        <v>0.36</v>
      </c>
      <c r="N84" s="28">
        <f t="shared" si="8"/>
        <v>0.36</v>
      </c>
      <c r="O84" s="29">
        <f t="shared" si="9"/>
        <v>433.77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79</v>
      </c>
      <c r="D85" s="66">
        <v>74708</v>
      </c>
      <c r="E85" s="66">
        <v>111</v>
      </c>
      <c r="F85" s="66">
        <v>170</v>
      </c>
      <c r="G85" s="66">
        <v>2757</v>
      </c>
      <c r="H85" s="66">
        <v>640</v>
      </c>
      <c r="I85" s="18">
        <f t="shared" si="7"/>
        <v>78465</v>
      </c>
      <c r="J85" s="67"/>
      <c r="K85" s="66"/>
      <c r="L85" s="66"/>
      <c r="M85" s="66">
        <v>25</v>
      </c>
      <c r="N85" s="20">
        <f t="shared" si="8"/>
        <v>25</v>
      </c>
      <c r="O85" s="21">
        <f t="shared" si="9"/>
        <v>78490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1.9</v>
      </c>
      <c r="D86" s="75">
        <v>1956.3</v>
      </c>
      <c r="E86" s="75">
        <v>3</v>
      </c>
      <c r="F86" s="75">
        <v>3.5</v>
      </c>
      <c r="G86" s="75">
        <v>58.3</v>
      </c>
      <c r="H86" s="75">
        <v>23.9</v>
      </c>
      <c r="I86" s="30">
        <f t="shared" si="7"/>
        <v>2046.9</v>
      </c>
      <c r="J86" s="76"/>
      <c r="K86" s="75"/>
      <c r="L86" s="75"/>
      <c r="M86" s="75">
        <v>0.8</v>
      </c>
      <c r="N86" s="31">
        <f t="shared" si="8"/>
        <v>0.8</v>
      </c>
      <c r="O86" s="32">
        <f t="shared" si="9"/>
        <v>2047.7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2.6</v>
      </c>
      <c r="D87" s="72">
        <v>622.61</v>
      </c>
      <c r="E87" s="72">
        <v>0.57999999999999996</v>
      </c>
      <c r="F87" s="72">
        <v>8.48</v>
      </c>
      <c r="G87" s="72">
        <v>11.01</v>
      </c>
      <c r="H87" s="72">
        <v>8.31</v>
      </c>
      <c r="I87" s="27">
        <f t="shared" si="7"/>
        <v>653.59</v>
      </c>
      <c r="J87" s="73"/>
      <c r="K87" s="72"/>
      <c r="L87" s="72"/>
      <c r="M87" s="72">
        <v>5.97</v>
      </c>
      <c r="N87" s="28">
        <f t="shared" si="8"/>
        <v>5.97</v>
      </c>
      <c r="O87" s="29">
        <f t="shared" si="9"/>
        <v>659.56000000000006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713</v>
      </c>
      <c r="D88" s="66">
        <v>128434</v>
      </c>
      <c r="E88" s="66">
        <v>116</v>
      </c>
      <c r="F88" s="66">
        <v>1659</v>
      </c>
      <c r="G88" s="66">
        <v>2498</v>
      </c>
      <c r="H88" s="66">
        <v>906</v>
      </c>
      <c r="I88" s="18">
        <f t="shared" si="7"/>
        <v>134326</v>
      </c>
      <c r="J88" s="67"/>
      <c r="K88" s="66"/>
      <c r="L88" s="66"/>
      <c r="M88" s="66">
        <v>476</v>
      </c>
      <c r="N88" s="20">
        <f t="shared" si="8"/>
        <v>476</v>
      </c>
      <c r="O88" s="21">
        <f t="shared" si="9"/>
        <v>134802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12.3</v>
      </c>
      <c r="D89" s="75">
        <v>2713.5</v>
      </c>
      <c r="E89" s="75">
        <v>2.6</v>
      </c>
      <c r="F89" s="75">
        <v>25.3</v>
      </c>
      <c r="G89" s="75">
        <v>44.9</v>
      </c>
      <c r="H89" s="75">
        <v>27.6</v>
      </c>
      <c r="I89" s="30">
        <f t="shared" si="7"/>
        <v>2826.2000000000003</v>
      </c>
      <c r="J89" s="76"/>
      <c r="K89" s="75"/>
      <c r="L89" s="75"/>
      <c r="M89" s="75">
        <v>13.2</v>
      </c>
      <c r="N89" s="31">
        <f t="shared" si="8"/>
        <v>13.2</v>
      </c>
      <c r="O89" s="32">
        <f t="shared" si="9"/>
        <v>2839.4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3.14</v>
      </c>
      <c r="D90" s="72">
        <v>607.11</v>
      </c>
      <c r="E90" s="72">
        <v>1.2</v>
      </c>
      <c r="F90" s="72">
        <v>79.430000000000007</v>
      </c>
      <c r="G90" s="72">
        <v>44.57</v>
      </c>
      <c r="H90" s="72">
        <v>21.43</v>
      </c>
      <c r="I90" s="27">
        <f t="shared" si="7"/>
        <v>756.88000000000011</v>
      </c>
      <c r="J90" s="73"/>
      <c r="K90" s="72"/>
      <c r="L90" s="72"/>
      <c r="M90" s="72">
        <v>1.61</v>
      </c>
      <c r="N90" s="28">
        <f t="shared" si="8"/>
        <v>1.61</v>
      </c>
      <c r="O90" s="29">
        <f t="shared" si="9"/>
        <v>758.49000000000012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932</v>
      </c>
      <c r="D91" s="66">
        <v>135211</v>
      </c>
      <c r="E91" s="66">
        <v>268</v>
      </c>
      <c r="F91" s="66">
        <v>16507</v>
      </c>
      <c r="G91" s="66">
        <v>10858</v>
      </c>
      <c r="H91" s="66">
        <v>2722</v>
      </c>
      <c r="I91" s="18">
        <f t="shared" si="7"/>
        <v>166498</v>
      </c>
      <c r="J91" s="67"/>
      <c r="K91" s="66"/>
      <c r="L91" s="66"/>
      <c r="M91" s="66">
        <v>131</v>
      </c>
      <c r="N91" s="20">
        <f t="shared" si="8"/>
        <v>131</v>
      </c>
      <c r="O91" s="21">
        <f t="shared" si="9"/>
        <v>166629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13.1</v>
      </c>
      <c r="D92" s="75">
        <v>2458.6999999999998</v>
      </c>
      <c r="E92" s="75">
        <v>4.9000000000000004</v>
      </c>
      <c r="F92" s="75">
        <v>214.5</v>
      </c>
      <c r="G92" s="75">
        <v>163.69999999999999</v>
      </c>
      <c r="H92" s="75">
        <v>80.599999999999994</v>
      </c>
      <c r="I92" s="30">
        <f t="shared" si="7"/>
        <v>2935.4999999999995</v>
      </c>
      <c r="J92" s="76"/>
      <c r="K92" s="75"/>
      <c r="L92" s="75"/>
      <c r="M92" s="75">
        <v>3.3</v>
      </c>
      <c r="N92" s="31">
        <f t="shared" si="8"/>
        <v>3.3</v>
      </c>
      <c r="O92" s="32">
        <f t="shared" si="9"/>
        <v>2938.7999999999997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13.52</v>
      </c>
      <c r="D93" s="72">
        <v>602.33000000000004</v>
      </c>
      <c r="E93" s="72">
        <v>3.69</v>
      </c>
      <c r="F93" s="72">
        <v>238.8</v>
      </c>
      <c r="G93" s="72">
        <v>328.03</v>
      </c>
      <c r="H93" s="72">
        <v>17.07</v>
      </c>
      <c r="I93" s="27">
        <f t="shared" si="7"/>
        <v>1203.44</v>
      </c>
      <c r="J93" s="73"/>
      <c r="K93" s="72"/>
      <c r="L93" s="72"/>
      <c r="M93" s="72">
        <v>0.17</v>
      </c>
      <c r="N93" s="28">
        <f t="shared" si="8"/>
        <v>0.17</v>
      </c>
      <c r="O93" s="29">
        <f t="shared" si="9"/>
        <v>1203.6100000000001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4351</v>
      </c>
      <c r="D94" s="66">
        <v>146314</v>
      </c>
      <c r="E94" s="66">
        <v>875</v>
      </c>
      <c r="F94" s="66">
        <v>51755</v>
      </c>
      <c r="G94" s="66">
        <v>84405</v>
      </c>
      <c r="H94" s="66">
        <v>2461</v>
      </c>
      <c r="I94" s="18">
        <f t="shared" si="7"/>
        <v>290161</v>
      </c>
      <c r="J94" s="67"/>
      <c r="K94" s="66"/>
      <c r="L94" s="66"/>
      <c r="M94" s="66">
        <v>18</v>
      </c>
      <c r="N94" s="20">
        <f t="shared" si="8"/>
        <v>18</v>
      </c>
      <c r="O94" s="21">
        <f t="shared" si="9"/>
        <v>290179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60.7</v>
      </c>
      <c r="D95" s="75">
        <v>2356.5</v>
      </c>
      <c r="E95" s="75">
        <v>14.4</v>
      </c>
      <c r="F95" s="75">
        <v>574.6</v>
      </c>
      <c r="G95" s="75">
        <v>1181.5999999999999</v>
      </c>
      <c r="H95" s="75">
        <v>49.6</v>
      </c>
      <c r="I95" s="30">
        <f t="shared" si="7"/>
        <v>4237.3999999999996</v>
      </c>
      <c r="J95" s="76"/>
      <c r="K95" s="75"/>
      <c r="L95" s="75"/>
      <c r="M95" s="75">
        <v>0.4</v>
      </c>
      <c r="N95" s="31">
        <f t="shared" si="8"/>
        <v>0.4</v>
      </c>
      <c r="O95" s="32">
        <f t="shared" si="9"/>
        <v>4237.7999999999993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37.36</v>
      </c>
      <c r="D96" s="72">
        <v>383.21</v>
      </c>
      <c r="E96" s="72">
        <v>12.89</v>
      </c>
      <c r="F96" s="72">
        <v>528.16</v>
      </c>
      <c r="G96" s="72">
        <v>1655.19</v>
      </c>
      <c r="H96" s="72">
        <v>2.44</v>
      </c>
      <c r="I96" s="27">
        <f t="shared" si="7"/>
        <v>2619.25</v>
      </c>
      <c r="J96" s="73"/>
      <c r="K96" s="72"/>
      <c r="L96" s="72">
        <v>1.56</v>
      </c>
      <c r="M96" s="72">
        <v>0.98</v>
      </c>
      <c r="N96" s="28">
        <f t="shared" si="8"/>
        <v>2.54</v>
      </c>
      <c r="O96" s="29">
        <f t="shared" si="9"/>
        <v>2621.79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12840</v>
      </c>
      <c r="D97" s="66">
        <v>100527</v>
      </c>
      <c r="E97" s="66">
        <v>3383</v>
      </c>
      <c r="F97" s="66">
        <v>119523</v>
      </c>
      <c r="G97" s="66">
        <v>451190</v>
      </c>
      <c r="H97" s="66">
        <v>403</v>
      </c>
      <c r="I97" s="18">
        <f t="shared" si="7"/>
        <v>687866</v>
      </c>
      <c r="J97" s="67"/>
      <c r="K97" s="66"/>
      <c r="L97" s="66">
        <v>176</v>
      </c>
      <c r="M97" s="66">
        <v>106</v>
      </c>
      <c r="N97" s="20">
        <f t="shared" si="8"/>
        <v>282</v>
      </c>
      <c r="O97" s="21">
        <f t="shared" si="9"/>
        <v>688148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167.7</v>
      </c>
      <c r="D98" s="75">
        <v>1412.2</v>
      </c>
      <c r="E98" s="75">
        <v>47.6</v>
      </c>
      <c r="F98" s="75">
        <v>1094</v>
      </c>
      <c r="G98" s="75">
        <v>5821.4</v>
      </c>
      <c r="H98" s="75">
        <v>7.7</v>
      </c>
      <c r="I98" s="30">
        <f t="shared" si="7"/>
        <v>8550.6</v>
      </c>
      <c r="J98" s="76"/>
      <c r="K98" s="75"/>
      <c r="L98" s="75">
        <v>3.2</v>
      </c>
      <c r="M98" s="75">
        <v>1.9</v>
      </c>
      <c r="N98" s="31">
        <f t="shared" si="8"/>
        <v>5.0999999999999996</v>
      </c>
      <c r="O98" s="32">
        <f t="shared" si="9"/>
        <v>8555.7000000000007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56.47</v>
      </c>
      <c r="D99" s="72">
        <v>235.36</v>
      </c>
      <c r="E99" s="72">
        <v>19.84</v>
      </c>
      <c r="F99" s="72">
        <v>234.7</v>
      </c>
      <c r="G99" s="72">
        <v>2589.54</v>
      </c>
      <c r="H99" s="72">
        <v>4.03</v>
      </c>
      <c r="I99" s="27">
        <f t="shared" si="7"/>
        <v>3139.94</v>
      </c>
      <c r="J99" s="73"/>
      <c r="K99" s="72"/>
      <c r="L99" s="72"/>
      <c r="M99" s="72">
        <v>11.1</v>
      </c>
      <c r="N99" s="28">
        <f t="shared" si="8"/>
        <v>11.1</v>
      </c>
      <c r="O99" s="29">
        <f t="shared" si="9"/>
        <v>3151.04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20189</v>
      </c>
      <c r="D100" s="66">
        <v>63729</v>
      </c>
      <c r="E100" s="66">
        <v>5472</v>
      </c>
      <c r="F100" s="66">
        <v>54976</v>
      </c>
      <c r="G100" s="66">
        <v>737788</v>
      </c>
      <c r="H100" s="66">
        <v>686</v>
      </c>
      <c r="I100" s="18">
        <f t="shared" si="7"/>
        <v>882840</v>
      </c>
      <c r="J100" s="67"/>
      <c r="K100" s="66"/>
      <c r="L100" s="66"/>
      <c r="M100" s="66">
        <v>1276</v>
      </c>
      <c r="N100" s="20">
        <f t="shared" si="8"/>
        <v>1276</v>
      </c>
      <c r="O100" s="21">
        <f t="shared" si="9"/>
        <v>884116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250.2</v>
      </c>
      <c r="D101" s="75">
        <v>881.7</v>
      </c>
      <c r="E101" s="75">
        <v>73.900000000000006</v>
      </c>
      <c r="F101" s="75">
        <v>497.6</v>
      </c>
      <c r="G101" s="75">
        <v>9262</v>
      </c>
      <c r="H101" s="75">
        <v>12.7</v>
      </c>
      <c r="I101" s="30">
        <f t="shared" si="7"/>
        <v>10978.1</v>
      </c>
      <c r="J101" s="76"/>
      <c r="K101" s="75"/>
      <c r="L101" s="75"/>
      <c r="M101" s="75">
        <v>21.7</v>
      </c>
      <c r="N101" s="31">
        <f t="shared" si="8"/>
        <v>21.7</v>
      </c>
      <c r="O101" s="32">
        <f t="shared" si="9"/>
        <v>10999.800000000001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57.18</v>
      </c>
      <c r="D102" s="72">
        <v>146.16999999999999</v>
      </c>
      <c r="E102" s="72">
        <v>27.01</v>
      </c>
      <c r="F102" s="72">
        <v>104.05</v>
      </c>
      <c r="G102" s="72">
        <v>2192.65</v>
      </c>
      <c r="H102" s="72">
        <v>2.0699999999999998</v>
      </c>
      <c r="I102" s="27">
        <f t="shared" si="7"/>
        <v>2529.13</v>
      </c>
      <c r="J102" s="73"/>
      <c r="K102" s="72"/>
      <c r="L102" s="72">
        <v>0.35</v>
      </c>
      <c r="M102" s="72">
        <v>0.73</v>
      </c>
      <c r="N102" s="28">
        <f t="shared" si="8"/>
        <v>1.08</v>
      </c>
      <c r="O102" s="29">
        <f t="shared" si="9"/>
        <v>2530.21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20675</v>
      </c>
      <c r="D103" s="66">
        <v>40815</v>
      </c>
      <c r="E103" s="66">
        <v>7637</v>
      </c>
      <c r="F103" s="66">
        <v>23596</v>
      </c>
      <c r="G103" s="66">
        <v>647714</v>
      </c>
      <c r="H103" s="66">
        <v>372</v>
      </c>
      <c r="I103" s="18">
        <f t="shared" si="7"/>
        <v>740809</v>
      </c>
      <c r="J103" s="67"/>
      <c r="K103" s="66"/>
      <c r="L103" s="66">
        <v>34</v>
      </c>
      <c r="M103" s="66">
        <v>83</v>
      </c>
      <c r="N103" s="20">
        <f t="shared" si="8"/>
        <v>117</v>
      </c>
      <c r="O103" s="21">
        <f t="shared" si="9"/>
        <v>740926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205.6</v>
      </c>
      <c r="D104" s="75">
        <v>486.7</v>
      </c>
      <c r="E104" s="75">
        <v>91.6</v>
      </c>
      <c r="F104" s="75">
        <v>199.5</v>
      </c>
      <c r="G104" s="75">
        <v>6914</v>
      </c>
      <c r="H104" s="75">
        <v>5.9</v>
      </c>
      <c r="I104" s="30">
        <f t="shared" si="7"/>
        <v>7903.2999999999993</v>
      </c>
      <c r="J104" s="76"/>
      <c r="K104" s="75"/>
      <c r="L104" s="75">
        <v>0.4</v>
      </c>
      <c r="M104" s="75">
        <v>0.9</v>
      </c>
      <c r="N104" s="31">
        <f t="shared" si="8"/>
        <v>1.3</v>
      </c>
      <c r="O104" s="32">
        <f t="shared" si="9"/>
        <v>7904.5999999999995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8.81</v>
      </c>
      <c r="D105" s="72">
        <v>52.71</v>
      </c>
      <c r="E105" s="72">
        <v>7.59</v>
      </c>
      <c r="F105" s="72">
        <v>23.14</v>
      </c>
      <c r="G105" s="72">
        <v>731.17</v>
      </c>
      <c r="H105" s="72">
        <v>0.6</v>
      </c>
      <c r="I105" s="27">
        <f t="shared" si="7"/>
        <v>824.02</v>
      </c>
      <c r="J105" s="73"/>
      <c r="K105" s="72"/>
      <c r="L105" s="72"/>
      <c r="M105" s="72">
        <v>2.84</v>
      </c>
      <c r="N105" s="28">
        <f t="shared" si="8"/>
        <v>2.84</v>
      </c>
      <c r="O105" s="29">
        <f t="shared" si="9"/>
        <v>826.86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3248</v>
      </c>
      <c r="D106" s="66">
        <v>15205</v>
      </c>
      <c r="E106" s="66">
        <v>2219</v>
      </c>
      <c r="F106" s="66">
        <v>5730</v>
      </c>
      <c r="G106" s="66">
        <v>221307</v>
      </c>
      <c r="H106" s="66">
        <v>121</v>
      </c>
      <c r="I106" s="18">
        <f t="shared" si="7"/>
        <v>247830</v>
      </c>
      <c r="J106" s="67"/>
      <c r="K106" s="66"/>
      <c r="L106" s="66"/>
      <c r="M106" s="66">
        <v>366</v>
      </c>
      <c r="N106" s="20">
        <f t="shared" si="8"/>
        <v>366</v>
      </c>
      <c r="O106" s="21">
        <f t="shared" si="9"/>
        <v>248196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29.3</v>
      </c>
      <c r="D107" s="75">
        <v>163.69999999999999</v>
      </c>
      <c r="E107" s="75">
        <v>24</v>
      </c>
      <c r="F107" s="75">
        <v>39.799999999999997</v>
      </c>
      <c r="G107" s="75">
        <v>1815.2</v>
      </c>
      <c r="H107" s="75">
        <v>1.8</v>
      </c>
      <c r="I107" s="30">
        <f t="shared" si="7"/>
        <v>2073.8000000000002</v>
      </c>
      <c r="J107" s="76"/>
      <c r="K107" s="75"/>
      <c r="L107" s="75"/>
      <c r="M107" s="75">
        <v>3.2</v>
      </c>
      <c r="N107" s="31">
        <f t="shared" si="8"/>
        <v>3.2</v>
      </c>
      <c r="O107" s="32">
        <f t="shared" si="9"/>
        <v>2077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7.65</v>
      </c>
      <c r="D108" s="72">
        <v>46.08</v>
      </c>
      <c r="E108" s="72">
        <v>2.8</v>
      </c>
      <c r="F108" s="72">
        <v>9.8800000000000008</v>
      </c>
      <c r="G108" s="72">
        <v>142.22999999999999</v>
      </c>
      <c r="H108" s="72">
        <v>0.19</v>
      </c>
      <c r="I108" s="27">
        <f t="shared" si="7"/>
        <v>208.82999999999998</v>
      </c>
      <c r="J108" s="73"/>
      <c r="K108" s="72"/>
      <c r="L108" s="72"/>
      <c r="M108" s="72">
        <v>0.79</v>
      </c>
      <c r="N108" s="28">
        <f t="shared" si="8"/>
        <v>0.79</v>
      </c>
      <c r="O108" s="29">
        <f t="shared" si="9"/>
        <v>209.61999999999998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3096</v>
      </c>
      <c r="D109" s="66">
        <v>14208</v>
      </c>
      <c r="E109" s="66">
        <v>881</v>
      </c>
      <c r="F109" s="66">
        <v>2579</v>
      </c>
      <c r="G109" s="66">
        <v>44908</v>
      </c>
      <c r="H109" s="66">
        <v>41</v>
      </c>
      <c r="I109" s="18">
        <f t="shared" si="7"/>
        <v>65713</v>
      </c>
      <c r="J109" s="67"/>
      <c r="K109" s="66"/>
      <c r="L109" s="66"/>
      <c r="M109" s="66">
        <v>105</v>
      </c>
      <c r="N109" s="20">
        <f t="shared" si="8"/>
        <v>105</v>
      </c>
      <c r="O109" s="21">
        <f t="shared" si="9"/>
        <v>65818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25.2</v>
      </c>
      <c r="D110" s="75">
        <v>116.6</v>
      </c>
      <c r="E110" s="75">
        <v>7.8</v>
      </c>
      <c r="F110" s="75">
        <v>15.3</v>
      </c>
      <c r="G110" s="75">
        <v>317.10000000000002</v>
      </c>
      <c r="H110" s="75">
        <v>0.4</v>
      </c>
      <c r="I110" s="30">
        <f t="shared" si="7"/>
        <v>482.4</v>
      </c>
      <c r="J110" s="76"/>
      <c r="K110" s="75"/>
      <c r="L110" s="75"/>
      <c r="M110" s="75">
        <v>0</v>
      </c>
      <c r="N110" s="31">
        <f t="shared" si="8"/>
        <v>0</v>
      </c>
      <c r="O110" s="32">
        <f t="shared" si="9"/>
        <v>482.4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10.16</v>
      </c>
      <c r="D111" s="72">
        <v>35.89</v>
      </c>
      <c r="E111" s="72">
        <v>4.7</v>
      </c>
      <c r="F111" s="72">
        <v>9.59</v>
      </c>
      <c r="G111" s="72">
        <v>88.88</v>
      </c>
      <c r="H111" s="72">
        <v>0.56999999999999995</v>
      </c>
      <c r="I111" s="27">
        <f t="shared" si="7"/>
        <v>149.79</v>
      </c>
      <c r="J111" s="73"/>
      <c r="K111" s="72"/>
      <c r="L111" s="72"/>
      <c r="M111" s="72"/>
      <c r="N111" s="28">
        <f t="shared" si="8"/>
        <v>0</v>
      </c>
      <c r="O111" s="29">
        <f t="shared" si="9"/>
        <v>149.79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4087</v>
      </c>
      <c r="D112" s="66">
        <v>10955</v>
      </c>
      <c r="E112" s="66">
        <v>1456</v>
      </c>
      <c r="F112" s="66">
        <v>2609</v>
      </c>
      <c r="G112" s="66">
        <v>28176</v>
      </c>
      <c r="H112" s="66">
        <v>109</v>
      </c>
      <c r="I112" s="18">
        <f t="shared" si="7"/>
        <v>47392</v>
      </c>
      <c r="J112" s="67"/>
      <c r="K112" s="66"/>
      <c r="L112" s="66"/>
      <c r="M112" s="66"/>
      <c r="N112" s="20">
        <f t="shared" si="8"/>
        <v>0</v>
      </c>
      <c r="O112" s="21">
        <f t="shared" si="9"/>
        <v>47392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12.3</v>
      </c>
      <c r="G113" s="75">
        <v>0</v>
      </c>
      <c r="H113" s="75">
        <v>1.2</v>
      </c>
      <c r="I113" s="30">
        <f t="shared" si="7"/>
        <v>13.5</v>
      </c>
      <c r="J113" s="76"/>
      <c r="K113" s="75"/>
      <c r="L113" s="75"/>
      <c r="M113" s="75"/>
      <c r="N113" s="31">
        <f t="shared" si="8"/>
        <v>0</v>
      </c>
      <c r="O113" s="32">
        <f t="shared" si="9"/>
        <v>13.5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10.99</v>
      </c>
      <c r="D114" s="72">
        <v>59.96</v>
      </c>
      <c r="E114" s="72">
        <v>4.12</v>
      </c>
      <c r="F114" s="72">
        <v>9.1</v>
      </c>
      <c r="G114" s="72">
        <v>55.8</v>
      </c>
      <c r="H114" s="72"/>
      <c r="I114" s="27">
        <f t="shared" si="7"/>
        <v>139.97</v>
      </c>
      <c r="J114" s="73"/>
      <c r="K114" s="72"/>
      <c r="L114" s="72"/>
      <c r="M114" s="72"/>
      <c r="N114" s="28">
        <f t="shared" si="8"/>
        <v>0</v>
      </c>
      <c r="O114" s="29">
        <f t="shared" si="9"/>
        <v>139.97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4398</v>
      </c>
      <c r="D115" s="66">
        <v>18581</v>
      </c>
      <c r="E115" s="66">
        <v>1297</v>
      </c>
      <c r="F115" s="66">
        <v>2446</v>
      </c>
      <c r="G115" s="66">
        <v>16336</v>
      </c>
      <c r="H115" s="66"/>
      <c r="I115" s="18">
        <f t="shared" si="7"/>
        <v>43058</v>
      </c>
      <c r="J115" s="67"/>
      <c r="K115" s="66"/>
      <c r="L115" s="66"/>
      <c r="M115" s="66"/>
      <c r="N115" s="20">
        <f t="shared" si="8"/>
        <v>0</v>
      </c>
      <c r="O115" s="21">
        <f t="shared" si="9"/>
        <v>43058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9.8000000000000007</v>
      </c>
      <c r="G116" s="84">
        <v>0</v>
      </c>
      <c r="H116" s="84"/>
      <c r="I116" s="46">
        <f t="shared" si="7"/>
        <v>9.8000000000000007</v>
      </c>
      <c r="J116" s="85"/>
      <c r="K116" s="84"/>
      <c r="L116" s="84"/>
      <c r="M116" s="84"/>
      <c r="N116" s="47">
        <f t="shared" si="8"/>
        <v>0</v>
      </c>
      <c r="O116" s="43">
        <f t="shared" si="9"/>
        <v>9.8000000000000007</v>
      </c>
      <c r="P116" s="44">
        <f>SUM(O136,P111,P112,P115)</f>
        <v>13720.26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9.7200000000000006</v>
      </c>
      <c r="D121" s="63">
        <v>72.72</v>
      </c>
      <c r="E121" s="63">
        <v>5.18</v>
      </c>
      <c r="F121" s="63">
        <v>3.84</v>
      </c>
      <c r="G121" s="63">
        <v>17.829999999999998</v>
      </c>
      <c r="H121" s="63">
        <v>0.14000000000000001</v>
      </c>
      <c r="I121" s="11">
        <f t="shared" si="7"/>
        <v>109.43</v>
      </c>
      <c r="J121" s="64"/>
      <c r="K121" s="63"/>
      <c r="L121" s="63"/>
      <c r="M121" s="63"/>
      <c r="N121" s="13">
        <f t="shared" si="8"/>
        <v>0</v>
      </c>
      <c r="O121" s="14">
        <f t="shared" si="9"/>
        <v>109.43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3989</v>
      </c>
      <c r="D122" s="66">
        <v>22063</v>
      </c>
      <c r="E122" s="66">
        <v>1558</v>
      </c>
      <c r="F122" s="66">
        <v>1073</v>
      </c>
      <c r="G122" s="66">
        <v>5725</v>
      </c>
      <c r="H122" s="66">
        <v>35</v>
      </c>
      <c r="I122" s="18">
        <f t="shared" si="7"/>
        <v>34443</v>
      </c>
      <c r="J122" s="67"/>
      <c r="K122" s="66"/>
      <c r="L122" s="66"/>
      <c r="M122" s="66"/>
      <c r="N122" s="20">
        <f t="shared" si="8"/>
        <v>0</v>
      </c>
      <c r="O122" s="21">
        <f t="shared" si="9"/>
        <v>34443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4.3</v>
      </c>
      <c r="G123" s="75">
        <v>0</v>
      </c>
      <c r="H123" s="75">
        <v>0.3</v>
      </c>
      <c r="I123" s="30">
        <f t="shared" si="7"/>
        <v>4.5999999999999996</v>
      </c>
      <c r="J123" s="76"/>
      <c r="K123" s="75"/>
      <c r="L123" s="75"/>
      <c r="M123" s="75"/>
      <c r="N123" s="31">
        <f t="shared" si="8"/>
        <v>0</v>
      </c>
      <c r="O123" s="32">
        <f t="shared" si="9"/>
        <v>4.5999999999999996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6.76</v>
      </c>
      <c r="D124" s="72">
        <v>99.65</v>
      </c>
      <c r="E124" s="72">
        <v>18.63</v>
      </c>
      <c r="F124" s="72">
        <v>3.96</v>
      </c>
      <c r="G124" s="72">
        <v>19.93</v>
      </c>
      <c r="H124" s="72"/>
      <c r="I124" s="27">
        <f t="shared" si="7"/>
        <v>148.93</v>
      </c>
      <c r="J124" s="73"/>
      <c r="K124" s="72"/>
      <c r="L124" s="72"/>
      <c r="M124" s="72"/>
      <c r="N124" s="28">
        <f t="shared" si="8"/>
        <v>0</v>
      </c>
      <c r="O124" s="29">
        <f t="shared" si="9"/>
        <v>148.93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2734</v>
      </c>
      <c r="D125" s="66">
        <v>29317</v>
      </c>
      <c r="E125" s="66">
        <v>5861</v>
      </c>
      <c r="F125" s="66">
        <v>1063</v>
      </c>
      <c r="G125" s="66">
        <v>6441</v>
      </c>
      <c r="H125" s="66"/>
      <c r="I125" s="18">
        <f t="shared" si="7"/>
        <v>45416</v>
      </c>
      <c r="J125" s="67"/>
      <c r="K125" s="66"/>
      <c r="L125" s="66"/>
      <c r="M125" s="66"/>
      <c r="N125" s="20">
        <f t="shared" si="8"/>
        <v>0</v>
      </c>
      <c r="O125" s="21">
        <f t="shared" si="9"/>
        <v>45416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4.2</v>
      </c>
      <c r="G126" s="75">
        <v>0</v>
      </c>
      <c r="H126" s="75"/>
      <c r="I126" s="30">
        <f t="shared" si="7"/>
        <v>4.2</v>
      </c>
      <c r="J126" s="76"/>
      <c r="K126" s="75"/>
      <c r="L126" s="75"/>
      <c r="M126" s="75"/>
      <c r="N126" s="31">
        <f t="shared" si="8"/>
        <v>0</v>
      </c>
      <c r="O126" s="32">
        <f t="shared" si="9"/>
        <v>4.2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40.130000000000003</v>
      </c>
      <c r="D127" s="72">
        <v>246.36</v>
      </c>
      <c r="E127" s="72">
        <v>34.450000000000003</v>
      </c>
      <c r="F127" s="72">
        <v>13.94</v>
      </c>
      <c r="G127" s="72">
        <v>22.05</v>
      </c>
      <c r="H127" s="72">
        <v>0.54</v>
      </c>
      <c r="I127" s="27">
        <f t="shared" si="7"/>
        <v>357.47</v>
      </c>
      <c r="J127" s="73"/>
      <c r="K127" s="72"/>
      <c r="L127" s="72"/>
      <c r="M127" s="72">
        <v>0.42</v>
      </c>
      <c r="N127" s="28">
        <f t="shared" si="8"/>
        <v>0.42</v>
      </c>
      <c r="O127" s="29">
        <f t="shared" si="9"/>
        <v>357.89000000000004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16266</v>
      </c>
      <c r="D128" s="66">
        <v>74436</v>
      </c>
      <c r="E128" s="66">
        <v>10613</v>
      </c>
      <c r="F128" s="66">
        <v>3936</v>
      </c>
      <c r="G128" s="66">
        <v>6909</v>
      </c>
      <c r="H128" s="66">
        <v>134</v>
      </c>
      <c r="I128" s="18">
        <f t="shared" si="7"/>
        <v>112294</v>
      </c>
      <c r="J128" s="67"/>
      <c r="K128" s="66"/>
      <c r="L128" s="66"/>
      <c r="M128" s="66">
        <v>56</v>
      </c>
      <c r="N128" s="20">
        <f t="shared" si="8"/>
        <v>56</v>
      </c>
      <c r="O128" s="21">
        <f t="shared" si="9"/>
        <v>112350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6.4</v>
      </c>
      <c r="G129" s="75">
        <v>0</v>
      </c>
      <c r="H129" s="75">
        <v>0.7</v>
      </c>
      <c r="I129" s="30">
        <f t="shared" si="7"/>
        <v>7.1000000000000005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7.1000000000000005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264.88</v>
      </c>
      <c r="D130" s="63">
        <v>3780.52</v>
      </c>
      <c r="E130" s="63">
        <v>144.44999999999999</v>
      </c>
      <c r="F130" s="63">
        <v>1268.42</v>
      </c>
      <c r="G130" s="63">
        <v>7932.55</v>
      </c>
      <c r="H130" s="63">
        <v>66.25</v>
      </c>
      <c r="I130" s="11">
        <f t="shared" si="7"/>
        <v>13457.07</v>
      </c>
      <c r="J130" s="64"/>
      <c r="K130" s="63"/>
      <c r="L130" s="63">
        <v>2.16</v>
      </c>
      <c r="M130" s="63">
        <v>27.31</v>
      </c>
      <c r="N130" s="13">
        <f>SUM(J130:M130)</f>
        <v>29.47</v>
      </c>
      <c r="O130" s="14">
        <f t="shared" si="9"/>
        <v>13486.539999999999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97613</v>
      </c>
      <c r="D131" s="66">
        <v>900888</v>
      </c>
      <c r="E131" s="66">
        <v>41931</v>
      </c>
      <c r="F131" s="66">
        <v>287680</v>
      </c>
      <c r="G131" s="66">
        <v>2270109</v>
      </c>
      <c r="H131" s="66">
        <v>8974</v>
      </c>
      <c r="I131" s="18">
        <f t="shared" si="7"/>
        <v>3607195</v>
      </c>
      <c r="J131" s="67"/>
      <c r="K131" s="66"/>
      <c r="L131" s="66">
        <v>222</v>
      </c>
      <c r="M131" s="66">
        <v>2746</v>
      </c>
      <c r="N131" s="20">
        <f t="shared" si="8"/>
        <v>2968</v>
      </c>
      <c r="O131" s="21">
        <f t="shared" si="9"/>
        <v>3610163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766.4</v>
      </c>
      <c r="D132" s="75">
        <v>13425.1</v>
      </c>
      <c r="E132" s="75">
        <v>275.7</v>
      </c>
      <c r="F132" s="75">
        <v>2703</v>
      </c>
      <c r="G132" s="75">
        <v>25656.2</v>
      </c>
      <c r="H132" s="75">
        <v>227.6</v>
      </c>
      <c r="I132" s="30">
        <f t="shared" ref="I132:I138" si="10">SUM(C132:H132)</f>
        <v>43054</v>
      </c>
      <c r="J132" s="76"/>
      <c r="K132" s="75"/>
      <c r="L132" s="75">
        <v>4.2</v>
      </c>
      <c r="M132" s="75">
        <v>50.5</v>
      </c>
      <c r="N132" s="31">
        <f t="shared" ref="N132:N138" si="11">SUM(J132:M132)</f>
        <v>54.7</v>
      </c>
      <c r="O132" s="32">
        <f t="shared" ref="O132:O138" si="12">SUM(N132,I132)</f>
        <v>43108.7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264.49</v>
      </c>
      <c r="D133" s="72">
        <v>2706.55</v>
      </c>
      <c r="E133" s="72">
        <v>142.1</v>
      </c>
      <c r="F133" s="72">
        <v>1267.22</v>
      </c>
      <c r="G133" s="72">
        <v>7898.88</v>
      </c>
      <c r="H133" s="72">
        <v>9.9499999999999993</v>
      </c>
      <c r="I133" s="27">
        <f t="shared" si="10"/>
        <v>12289.19</v>
      </c>
      <c r="J133" s="73"/>
      <c r="K133" s="72"/>
      <c r="L133" s="72">
        <v>2.16</v>
      </c>
      <c r="M133" s="72">
        <v>26.34</v>
      </c>
      <c r="N133" s="28">
        <f t="shared" si="11"/>
        <v>28.5</v>
      </c>
      <c r="O133" s="29">
        <f t="shared" si="12"/>
        <v>12317.69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97518</v>
      </c>
      <c r="D134" s="66">
        <v>696676</v>
      </c>
      <c r="E134" s="66">
        <v>41520</v>
      </c>
      <c r="F134" s="66">
        <v>287480</v>
      </c>
      <c r="G134" s="66">
        <v>2264255</v>
      </c>
      <c r="H134" s="66">
        <v>1812</v>
      </c>
      <c r="I134" s="18">
        <f t="shared" si="10"/>
        <v>3389261</v>
      </c>
      <c r="J134" s="67"/>
      <c r="K134" s="66"/>
      <c r="L134" s="66">
        <v>222</v>
      </c>
      <c r="M134" s="66">
        <v>2713</v>
      </c>
      <c r="N134" s="20">
        <f t="shared" si="11"/>
        <v>2935</v>
      </c>
      <c r="O134" s="21">
        <f t="shared" si="12"/>
        <v>3392196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764.1</v>
      </c>
      <c r="D135" s="84">
        <v>8413.1</v>
      </c>
      <c r="E135" s="84">
        <v>264.2</v>
      </c>
      <c r="F135" s="84">
        <v>2698.2</v>
      </c>
      <c r="G135" s="84">
        <v>25519.9</v>
      </c>
      <c r="H135" s="84">
        <v>29</v>
      </c>
      <c r="I135" s="46">
        <f t="shared" si="10"/>
        <v>37688.5</v>
      </c>
      <c r="J135" s="85"/>
      <c r="K135" s="84"/>
      <c r="L135" s="84">
        <v>4.2</v>
      </c>
      <c r="M135" s="84">
        <v>48.2</v>
      </c>
      <c r="N135" s="47">
        <f t="shared" si="11"/>
        <v>52.400000000000006</v>
      </c>
      <c r="O135" s="43">
        <f t="shared" si="12"/>
        <v>37740.9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265.24</v>
      </c>
      <c r="D136" s="54">
        <f t="shared" si="13"/>
        <v>4012.57</v>
      </c>
      <c r="E136" s="54">
        <f t="shared" si="13"/>
        <v>144.79000000000002</v>
      </c>
      <c r="F136" s="54">
        <f t="shared" si="13"/>
        <v>1268.49</v>
      </c>
      <c r="G136" s="54">
        <f t="shared" si="13"/>
        <v>7932.6500000000005</v>
      </c>
      <c r="H136" s="54">
        <f t="shared" si="13"/>
        <v>67.049999999999983</v>
      </c>
      <c r="I136" s="55">
        <f t="shared" si="10"/>
        <v>13690.79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2.16</v>
      </c>
      <c r="M136" s="54">
        <f t="shared" si="14"/>
        <v>27.310000000000002</v>
      </c>
      <c r="N136" s="57">
        <f t="shared" si="11"/>
        <v>29.470000000000002</v>
      </c>
      <c r="O136" s="58">
        <f t="shared" si="12"/>
        <v>13720.26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97659</v>
      </c>
      <c r="D137" s="17">
        <f t="shared" si="13"/>
        <v>929062</v>
      </c>
      <c r="E137" s="17">
        <f t="shared" si="13"/>
        <v>41971</v>
      </c>
      <c r="F137" s="17">
        <f t="shared" si="13"/>
        <v>288160</v>
      </c>
      <c r="G137" s="17">
        <f t="shared" si="13"/>
        <v>2270117</v>
      </c>
      <c r="H137" s="17">
        <f t="shared" si="13"/>
        <v>9161</v>
      </c>
      <c r="I137" s="18">
        <f t="shared" si="10"/>
        <v>3636130</v>
      </c>
      <c r="J137" s="19">
        <f t="shared" si="14"/>
        <v>0</v>
      </c>
      <c r="K137" s="17">
        <f t="shared" si="14"/>
        <v>0</v>
      </c>
      <c r="L137" s="17">
        <f t="shared" si="14"/>
        <v>222</v>
      </c>
      <c r="M137" s="17">
        <f t="shared" si="14"/>
        <v>2746</v>
      </c>
      <c r="N137" s="20">
        <f t="shared" si="11"/>
        <v>2968</v>
      </c>
      <c r="O137" s="21">
        <f t="shared" si="12"/>
        <v>3639098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770.09999999999991</v>
      </c>
      <c r="D138" s="40">
        <f t="shared" si="13"/>
        <v>14894.500000000002</v>
      </c>
      <c r="E138" s="40">
        <f t="shared" si="13"/>
        <v>278.00000000000006</v>
      </c>
      <c r="F138" s="40">
        <f t="shared" si="13"/>
        <v>2727.0000000000009</v>
      </c>
      <c r="G138" s="40">
        <f t="shared" si="13"/>
        <v>25656.7</v>
      </c>
      <c r="H138" s="40">
        <f t="shared" si="13"/>
        <v>235.99999999999997</v>
      </c>
      <c r="I138" s="46">
        <f t="shared" si="10"/>
        <v>44562.3</v>
      </c>
      <c r="J138" s="42">
        <f t="shared" si="14"/>
        <v>0</v>
      </c>
      <c r="K138" s="40">
        <f t="shared" si="14"/>
        <v>0</v>
      </c>
      <c r="L138" s="40">
        <f t="shared" si="14"/>
        <v>4.2</v>
      </c>
      <c r="M138" s="40">
        <f t="shared" si="14"/>
        <v>50.499999999999993</v>
      </c>
      <c r="N138" s="47">
        <f t="shared" si="11"/>
        <v>54.699999999999996</v>
      </c>
      <c r="O138" s="43">
        <f t="shared" si="12"/>
        <v>44617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80584-4E8D-4349-BB96-19C0A1453D5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3.92</v>
      </c>
      <c r="G5" s="63">
        <v>21.49</v>
      </c>
      <c r="H5" s="63"/>
      <c r="I5" s="11">
        <f t="shared" ref="I5:I36" si="0">SUM(C5:H5)</f>
        <v>25.409999999999997</v>
      </c>
      <c r="J5" s="64"/>
      <c r="K5" s="63"/>
      <c r="L5" s="63">
        <v>0.4</v>
      </c>
      <c r="M5" s="63">
        <v>1.47</v>
      </c>
      <c r="N5" s="13">
        <f t="shared" ref="N5:N58" si="1">SUM(J5:M5)</f>
        <v>1.87</v>
      </c>
      <c r="O5" s="14">
        <f>SUM(N5,I5)</f>
        <v>27.279999999999998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4.45</v>
      </c>
      <c r="G8" s="72">
        <v>12.39</v>
      </c>
      <c r="H8" s="72"/>
      <c r="I8" s="27">
        <f t="shared" si="0"/>
        <v>16.84</v>
      </c>
      <c r="J8" s="73"/>
      <c r="K8" s="72"/>
      <c r="L8" s="72">
        <v>4.29</v>
      </c>
      <c r="M8" s="72">
        <v>0.05</v>
      </c>
      <c r="N8" s="28">
        <f t="shared" si="1"/>
        <v>4.34</v>
      </c>
      <c r="O8" s="29">
        <f t="shared" si="2"/>
        <v>21.18</v>
      </c>
      <c r="P8" s="22" t="s">
        <v>25</v>
      </c>
      <c r="Q8" s="129" t="s">
        <v>105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>
        <v>31</v>
      </c>
      <c r="M9" s="66">
        <v>0</v>
      </c>
      <c r="N9" s="20">
        <f t="shared" si="1"/>
        <v>31</v>
      </c>
      <c r="O9" s="21">
        <f t="shared" si="2"/>
        <v>31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>
        <v>4</v>
      </c>
      <c r="M10" s="75">
        <v>0</v>
      </c>
      <c r="N10" s="31">
        <f t="shared" si="1"/>
        <v>4</v>
      </c>
      <c r="O10" s="32">
        <f t="shared" si="2"/>
        <v>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0.14000000000000001</v>
      </c>
      <c r="D11" s="72"/>
      <c r="E11" s="72"/>
      <c r="F11" s="72"/>
      <c r="G11" s="72"/>
      <c r="H11" s="72"/>
      <c r="I11" s="27">
        <f t="shared" si="0"/>
        <v>0.14000000000000001</v>
      </c>
      <c r="J11" s="73"/>
      <c r="K11" s="72"/>
      <c r="L11" s="72"/>
      <c r="M11" s="72">
        <v>0.22</v>
      </c>
      <c r="N11" s="28">
        <f t="shared" si="1"/>
        <v>0.22</v>
      </c>
      <c r="O11" s="29">
        <f t="shared" si="2"/>
        <v>0.36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13</v>
      </c>
      <c r="D12" s="66"/>
      <c r="E12" s="66"/>
      <c r="F12" s="66"/>
      <c r="G12" s="66"/>
      <c r="H12" s="66"/>
      <c r="I12" s="18">
        <f t="shared" si="0"/>
        <v>13</v>
      </c>
      <c r="J12" s="67"/>
      <c r="K12" s="66"/>
      <c r="L12" s="66"/>
      <c r="M12" s="66">
        <v>2</v>
      </c>
      <c r="N12" s="20">
        <f t="shared" si="1"/>
        <v>2</v>
      </c>
      <c r="O12" s="21">
        <f t="shared" si="2"/>
        <v>15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2.6</v>
      </c>
      <c r="D13" s="75"/>
      <c r="E13" s="75"/>
      <c r="F13" s="75"/>
      <c r="G13" s="75"/>
      <c r="H13" s="75"/>
      <c r="I13" s="30">
        <f t="shared" si="0"/>
        <v>2.6</v>
      </c>
      <c r="J13" s="76"/>
      <c r="K13" s="75"/>
      <c r="L13" s="75"/>
      <c r="M13" s="75">
        <v>0.2</v>
      </c>
      <c r="N13" s="31">
        <f t="shared" si="1"/>
        <v>0.2</v>
      </c>
      <c r="O13" s="32">
        <f t="shared" si="2"/>
        <v>2.8000000000000003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0.04</v>
      </c>
      <c r="D14" s="72">
        <v>0.8</v>
      </c>
      <c r="E14" s="72"/>
      <c r="F14" s="72"/>
      <c r="G14" s="72">
        <v>12.07</v>
      </c>
      <c r="H14" s="72"/>
      <c r="I14" s="27">
        <f t="shared" si="0"/>
        <v>12.91</v>
      </c>
      <c r="J14" s="73"/>
      <c r="K14" s="72"/>
      <c r="L14" s="72"/>
      <c r="M14" s="72"/>
      <c r="N14" s="28">
        <f t="shared" si="1"/>
        <v>0</v>
      </c>
      <c r="O14" s="29">
        <f t="shared" si="2"/>
        <v>12.91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5</v>
      </c>
      <c r="D15" s="66">
        <v>68</v>
      </c>
      <c r="E15" s="66"/>
      <c r="F15" s="66"/>
      <c r="G15" s="66">
        <v>715</v>
      </c>
      <c r="H15" s="66"/>
      <c r="I15" s="18">
        <f t="shared" si="0"/>
        <v>788</v>
      </c>
      <c r="J15" s="67"/>
      <c r="K15" s="66"/>
      <c r="L15" s="66"/>
      <c r="M15" s="66"/>
      <c r="N15" s="20">
        <f t="shared" si="1"/>
        <v>0</v>
      </c>
      <c r="O15" s="21">
        <f t="shared" si="2"/>
        <v>788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0.4</v>
      </c>
      <c r="D16" s="75">
        <v>6.2</v>
      </c>
      <c r="E16" s="75"/>
      <c r="F16" s="75"/>
      <c r="G16" s="75">
        <v>43.3</v>
      </c>
      <c r="H16" s="75"/>
      <c r="I16" s="30">
        <f t="shared" si="0"/>
        <v>49.9</v>
      </c>
      <c r="J16" s="76"/>
      <c r="K16" s="75"/>
      <c r="L16" s="75"/>
      <c r="M16" s="75"/>
      <c r="N16" s="31">
        <f t="shared" si="1"/>
        <v>0</v>
      </c>
      <c r="O16" s="32">
        <f t="shared" si="2"/>
        <v>49.9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0.09</v>
      </c>
      <c r="D17" s="72">
        <v>0.98</v>
      </c>
      <c r="E17" s="72"/>
      <c r="F17" s="72"/>
      <c r="G17" s="72"/>
      <c r="H17" s="72"/>
      <c r="I17" s="27">
        <f t="shared" si="0"/>
        <v>1.07</v>
      </c>
      <c r="J17" s="73"/>
      <c r="K17" s="72"/>
      <c r="L17" s="72"/>
      <c r="M17" s="72">
        <v>0.13</v>
      </c>
      <c r="N17" s="28">
        <f t="shared" si="1"/>
        <v>0.13</v>
      </c>
      <c r="O17" s="29">
        <f t="shared" si="2"/>
        <v>1.2000000000000002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16</v>
      </c>
      <c r="D18" s="66">
        <v>660</v>
      </c>
      <c r="E18" s="66"/>
      <c r="F18" s="66"/>
      <c r="G18" s="66"/>
      <c r="H18" s="66"/>
      <c r="I18" s="18">
        <f t="shared" si="0"/>
        <v>676</v>
      </c>
      <c r="J18" s="67"/>
      <c r="K18" s="66"/>
      <c r="L18" s="66"/>
      <c r="M18" s="66">
        <v>6</v>
      </c>
      <c r="N18" s="20">
        <f t="shared" si="1"/>
        <v>6</v>
      </c>
      <c r="O18" s="21">
        <f t="shared" si="2"/>
        <v>682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0.8</v>
      </c>
      <c r="D19" s="75">
        <v>38.6</v>
      </c>
      <c r="E19" s="75"/>
      <c r="F19" s="75"/>
      <c r="G19" s="75"/>
      <c r="H19" s="75"/>
      <c r="I19" s="30">
        <f t="shared" si="0"/>
        <v>39.4</v>
      </c>
      <c r="J19" s="76"/>
      <c r="K19" s="75"/>
      <c r="L19" s="75"/>
      <c r="M19" s="75">
        <v>0.3</v>
      </c>
      <c r="N19" s="31">
        <f t="shared" si="1"/>
        <v>0.3</v>
      </c>
      <c r="O19" s="32">
        <f t="shared" si="2"/>
        <v>39.699999999999996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12.96</v>
      </c>
      <c r="E20" s="72"/>
      <c r="F20" s="72"/>
      <c r="G20" s="72">
        <v>1.43</v>
      </c>
      <c r="H20" s="72">
        <v>0.03</v>
      </c>
      <c r="I20" s="27">
        <f t="shared" si="0"/>
        <v>14.42</v>
      </c>
      <c r="J20" s="73"/>
      <c r="K20" s="72"/>
      <c r="L20" s="72">
        <v>3.63</v>
      </c>
      <c r="M20" s="72"/>
      <c r="N20" s="28">
        <f t="shared" si="1"/>
        <v>3.63</v>
      </c>
      <c r="O20" s="29">
        <f t="shared" si="2"/>
        <v>18.05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4776</v>
      </c>
      <c r="E21" s="66"/>
      <c r="F21" s="66"/>
      <c r="G21" s="66">
        <v>236</v>
      </c>
      <c r="H21" s="66">
        <v>34</v>
      </c>
      <c r="I21" s="18">
        <f t="shared" si="0"/>
        <v>5046</v>
      </c>
      <c r="J21" s="67"/>
      <c r="K21" s="66"/>
      <c r="L21" s="66">
        <v>389</v>
      </c>
      <c r="M21" s="66">
        <v>131</v>
      </c>
      <c r="N21" s="20">
        <f t="shared" si="1"/>
        <v>520</v>
      </c>
      <c r="O21" s="21">
        <f t="shared" si="2"/>
        <v>5566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205.5</v>
      </c>
      <c r="E22" s="75"/>
      <c r="F22" s="75"/>
      <c r="G22" s="75">
        <v>5.5</v>
      </c>
      <c r="H22" s="75">
        <v>1.7</v>
      </c>
      <c r="I22" s="30">
        <f t="shared" si="0"/>
        <v>212.7</v>
      </c>
      <c r="J22" s="76"/>
      <c r="K22" s="75"/>
      <c r="L22" s="75">
        <v>14.9</v>
      </c>
      <c r="M22" s="75">
        <v>5.3</v>
      </c>
      <c r="N22" s="31">
        <f t="shared" si="1"/>
        <v>20.2</v>
      </c>
      <c r="O22" s="32">
        <f t="shared" si="2"/>
        <v>232.89999999999998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0.26</v>
      </c>
      <c r="D23" s="72">
        <v>18.89</v>
      </c>
      <c r="E23" s="72"/>
      <c r="F23" s="72"/>
      <c r="G23" s="72"/>
      <c r="H23" s="72">
        <v>1.1299999999999999</v>
      </c>
      <c r="I23" s="27">
        <f t="shared" si="0"/>
        <v>20.28</v>
      </c>
      <c r="J23" s="73"/>
      <c r="K23" s="72"/>
      <c r="L23" s="72"/>
      <c r="M23" s="72">
        <v>1.77</v>
      </c>
      <c r="N23" s="28">
        <f t="shared" si="1"/>
        <v>1.77</v>
      </c>
      <c r="O23" s="29">
        <f t="shared" si="2"/>
        <v>22.05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59</v>
      </c>
      <c r="D24" s="66">
        <v>4217</v>
      </c>
      <c r="E24" s="66"/>
      <c r="F24" s="66"/>
      <c r="G24" s="66"/>
      <c r="H24" s="66">
        <v>86</v>
      </c>
      <c r="I24" s="18">
        <f t="shared" si="0"/>
        <v>4362</v>
      </c>
      <c r="J24" s="67"/>
      <c r="K24" s="66"/>
      <c r="L24" s="66"/>
      <c r="M24" s="66">
        <v>113</v>
      </c>
      <c r="N24" s="20">
        <f t="shared" si="1"/>
        <v>113</v>
      </c>
      <c r="O24" s="21">
        <f t="shared" si="2"/>
        <v>4475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1.6</v>
      </c>
      <c r="D25" s="75">
        <v>137</v>
      </c>
      <c r="E25" s="75"/>
      <c r="F25" s="75"/>
      <c r="G25" s="75"/>
      <c r="H25" s="75">
        <v>4.0999999999999996</v>
      </c>
      <c r="I25" s="30">
        <f t="shared" si="0"/>
        <v>142.69999999999999</v>
      </c>
      <c r="J25" s="76"/>
      <c r="K25" s="75"/>
      <c r="L25" s="75"/>
      <c r="M25" s="75">
        <v>3.5</v>
      </c>
      <c r="N25" s="31">
        <f t="shared" si="1"/>
        <v>3.5</v>
      </c>
      <c r="O25" s="32">
        <f t="shared" si="2"/>
        <v>146.19999999999999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0.28000000000000003</v>
      </c>
      <c r="D26" s="72">
        <v>30.3</v>
      </c>
      <c r="E26" s="72"/>
      <c r="F26" s="72">
        <v>4.2</v>
      </c>
      <c r="G26" s="72"/>
      <c r="H26" s="72">
        <v>9.01</v>
      </c>
      <c r="I26" s="27">
        <f t="shared" si="0"/>
        <v>43.79</v>
      </c>
      <c r="J26" s="73"/>
      <c r="K26" s="72"/>
      <c r="L26" s="72"/>
      <c r="M26" s="72">
        <v>2.2999999999999998</v>
      </c>
      <c r="N26" s="28">
        <f t="shared" si="1"/>
        <v>2.2999999999999998</v>
      </c>
      <c r="O26" s="29">
        <f t="shared" si="2"/>
        <v>46.089999999999996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70</v>
      </c>
      <c r="D27" s="66">
        <v>9148</v>
      </c>
      <c r="E27" s="66"/>
      <c r="F27" s="66">
        <v>739</v>
      </c>
      <c r="G27" s="66">
        <v>203</v>
      </c>
      <c r="H27" s="66">
        <v>934</v>
      </c>
      <c r="I27" s="18">
        <f t="shared" si="0"/>
        <v>11094</v>
      </c>
      <c r="J27" s="67"/>
      <c r="K27" s="66"/>
      <c r="L27" s="66"/>
      <c r="M27" s="66">
        <v>159</v>
      </c>
      <c r="N27" s="20">
        <f t="shared" si="1"/>
        <v>159</v>
      </c>
      <c r="O27" s="21">
        <f t="shared" si="2"/>
        <v>11253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1.6</v>
      </c>
      <c r="D28" s="75">
        <v>239.1</v>
      </c>
      <c r="E28" s="75"/>
      <c r="F28" s="75">
        <v>14.8</v>
      </c>
      <c r="G28" s="75">
        <v>4.3</v>
      </c>
      <c r="H28" s="75">
        <v>35.6</v>
      </c>
      <c r="I28" s="30">
        <f t="shared" si="0"/>
        <v>295.40000000000003</v>
      </c>
      <c r="J28" s="76"/>
      <c r="K28" s="75"/>
      <c r="L28" s="75"/>
      <c r="M28" s="75">
        <v>4.8</v>
      </c>
      <c r="N28" s="31">
        <f t="shared" si="1"/>
        <v>4.8</v>
      </c>
      <c r="O28" s="32">
        <f t="shared" si="2"/>
        <v>300.20000000000005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1.73</v>
      </c>
      <c r="D29" s="72">
        <v>66.78</v>
      </c>
      <c r="E29" s="72">
        <v>0.19</v>
      </c>
      <c r="F29" s="72">
        <v>11.6</v>
      </c>
      <c r="G29" s="72">
        <v>6.95</v>
      </c>
      <c r="H29" s="72">
        <v>10.46</v>
      </c>
      <c r="I29" s="27">
        <f t="shared" si="0"/>
        <v>97.710000000000008</v>
      </c>
      <c r="J29" s="73"/>
      <c r="K29" s="72"/>
      <c r="L29" s="72"/>
      <c r="M29" s="72"/>
      <c r="N29" s="28">
        <f t="shared" si="1"/>
        <v>0</v>
      </c>
      <c r="O29" s="29">
        <f t="shared" si="2"/>
        <v>97.710000000000008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480</v>
      </c>
      <c r="D30" s="66">
        <v>14934</v>
      </c>
      <c r="E30" s="66">
        <v>40</v>
      </c>
      <c r="F30" s="66">
        <v>2310</v>
      </c>
      <c r="G30" s="66">
        <v>1532</v>
      </c>
      <c r="H30" s="66">
        <v>1200</v>
      </c>
      <c r="I30" s="18">
        <f t="shared" si="0"/>
        <v>20496</v>
      </c>
      <c r="J30" s="67"/>
      <c r="K30" s="66"/>
      <c r="L30" s="66"/>
      <c r="M30" s="66"/>
      <c r="N30" s="20">
        <f t="shared" si="1"/>
        <v>0</v>
      </c>
      <c r="O30" s="21">
        <f t="shared" si="2"/>
        <v>20496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8.1999999999999993</v>
      </c>
      <c r="D31" s="75">
        <v>315.39999999999998</v>
      </c>
      <c r="E31" s="75">
        <v>0.8</v>
      </c>
      <c r="F31" s="75">
        <v>34.799999999999997</v>
      </c>
      <c r="G31" s="75">
        <v>27.7</v>
      </c>
      <c r="H31" s="75">
        <v>39.4</v>
      </c>
      <c r="I31" s="30">
        <f t="shared" si="0"/>
        <v>426.29999999999995</v>
      </c>
      <c r="J31" s="76"/>
      <c r="K31" s="75"/>
      <c r="L31" s="75"/>
      <c r="M31" s="75"/>
      <c r="N31" s="31">
        <f t="shared" si="1"/>
        <v>0</v>
      </c>
      <c r="O31" s="32">
        <f t="shared" si="2"/>
        <v>426.29999999999995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</v>
      </c>
      <c r="D32" s="72">
        <v>33.049999999999997</v>
      </c>
      <c r="E32" s="72"/>
      <c r="F32" s="72">
        <v>28.95</v>
      </c>
      <c r="G32" s="72">
        <v>23.61</v>
      </c>
      <c r="H32" s="72">
        <v>8.5500000000000007</v>
      </c>
      <c r="I32" s="27">
        <f t="shared" si="0"/>
        <v>95.16</v>
      </c>
      <c r="J32" s="73"/>
      <c r="K32" s="72"/>
      <c r="L32" s="72"/>
      <c r="M32" s="72"/>
      <c r="N32" s="28">
        <f t="shared" si="1"/>
        <v>0</v>
      </c>
      <c r="O32" s="29">
        <f t="shared" si="2"/>
        <v>95.16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302</v>
      </c>
      <c r="D33" s="66">
        <v>6835</v>
      </c>
      <c r="E33" s="66"/>
      <c r="F33" s="66">
        <v>5660</v>
      </c>
      <c r="G33" s="66">
        <v>5773</v>
      </c>
      <c r="H33" s="66">
        <v>1081</v>
      </c>
      <c r="I33" s="18">
        <f t="shared" si="0"/>
        <v>19651</v>
      </c>
      <c r="J33" s="67"/>
      <c r="K33" s="66"/>
      <c r="L33" s="66"/>
      <c r="M33" s="66"/>
      <c r="N33" s="20">
        <f t="shared" si="1"/>
        <v>0</v>
      </c>
      <c r="O33" s="21">
        <f t="shared" si="2"/>
        <v>19651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4.2</v>
      </c>
      <c r="D34" s="75">
        <v>128.9</v>
      </c>
      <c r="E34" s="75"/>
      <c r="F34" s="75">
        <v>76.099999999999994</v>
      </c>
      <c r="G34" s="75">
        <v>86.8</v>
      </c>
      <c r="H34" s="75">
        <v>32.200000000000003</v>
      </c>
      <c r="I34" s="30">
        <f t="shared" si="0"/>
        <v>328.2</v>
      </c>
      <c r="J34" s="76"/>
      <c r="K34" s="75"/>
      <c r="L34" s="75"/>
      <c r="M34" s="75"/>
      <c r="N34" s="31">
        <f t="shared" si="1"/>
        <v>0</v>
      </c>
      <c r="O34" s="32">
        <f t="shared" si="2"/>
        <v>328.2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1.39</v>
      </c>
      <c r="D35" s="72">
        <v>21.9</v>
      </c>
      <c r="E35" s="72"/>
      <c r="F35" s="72">
        <v>68.400000000000006</v>
      </c>
      <c r="G35" s="72">
        <v>80.239999999999995</v>
      </c>
      <c r="H35" s="72">
        <v>5.85</v>
      </c>
      <c r="I35" s="27">
        <f t="shared" si="0"/>
        <v>177.78</v>
      </c>
      <c r="J35" s="73"/>
      <c r="K35" s="72"/>
      <c r="L35" s="72"/>
      <c r="M35" s="72"/>
      <c r="N35" s="28">
        <f t="shared" si="1"/>
        <v>0</v>
      </c>
      <c r="O35" s="29">
        <f t="shared" si="2"/>
        <v>177.78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461</v>
      </c>
      <c r="D36" s="66">
        <v>5264</v>
      </c>
      <c r="E36" s="66"/>
      <c r="F36" s="66">
        <v>13279</v>
      </c>
      <c r="G36" s="66">
        <v>19777</v>
      </c>
      <c r="H36" s="66">
        <v>743</v>
      </c>
      <c r="I36" s="18">
        <f t="shared" si="0"/>
        <v>39524</v>
      </c>
      <c r="J36" s="67"/>
      <c r="K36" s="66"/>
      <c r="L36" s="66"/>
      <c r="M36" s="66"/>
      <c r="N36" s="20">
        <f t="shared" si="1"/>
        <v>0</v>
      </c>
      <c r="O36" s="21">
        <f t="shared" si="2"/>
        <v>39524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6.3</v>
      </c>
      <c r="D37" s="75">
        <v>85.4</v>
      </c>
      <c r="E37" s="75"/>
      <c r="F37" s="75">
        <v>151.19999999999999</v>
      </c>
      <c r="G37" s="75">
        <v>277.10000000000002</v>
      </c>
      <c r="H37" s="75">
        <v>16.5</v>
      </c>
      <c r="I37" s="30">
        <f t="shared" ref="I37:I50" si="3">SUM(C37:H37)</f>
        <v>536.5</v>
      </c>
      <c r="J37" s="76"/>
      <c r="K37" s="75"/>
      <c r="L37" s="75"/>
      <c r="M37" s="75"/>
      <c r="N37" s="31">
        <f t="shared" si="1"/>
        <v>0</v>
      </c>
      <c r="O37" s="32">
        <f t="shared" si="2"/>
        <v>536.5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5.16</v>
      </c>
      <c r="D38" s="72">
        <v>3.32</v>
      </c>
      <c r="E38" s="72"/>
      <c r="F38" s="72">
        <v>115.82</v>
      </c>
      <c r="G38" s="72">
        <v>461.57</v>
      </c>
      <c r="H38" s="72"/>
      <c r="I38" s="27">
        <f t="shared" si="3"/>
        <v>585.87</v>
      </c>
      <c r="J38" s="73"/>
      <c r="K38" s="72"/>
      <c r="L38" s="72"/>
      <c r="M38" s="72"/>
      <c r="N38" s="28">
        <f t="shared" si="1"/>
        <v>0</v>
      </c>
      <c r="O38" s="29">
        <f t="shared" si="2"/>
        <v>585.87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1795</v>
      </c>
      <c r="D39" s="66">
        <v>792</v>
      </c>
      <c r="E39" s="66"/>
      <c r="F39" s="66">
        <v>25433</v>
      </c>
      <c r="G39" s="66">
        <v>122369</v>
      </c>
      <c r="H39" s="66"/>
      <c r="I39" s="18">
        <f t="shared" si="3"/>
        <v>150389</v>
      </c>
      <c r="J39" s="67"/>
      <c r="K39" s="66"/>
      <c r="L39" s="66"/>
      <c r="M39" s="66"/>
      <c r="N39" s="20">
        <f t="shared" si="1"/>
        <v>0</v>
      </c>
      <c r="O39" s="21">
        <f t="shared" si="2"/>
        <v>150389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23.4</v>
      </c>
      <c r="D40" s="75">
        <v>11.7</v>
      </c>
      <c r="E40" s="75"/>
      <c r="F40" s="75">
        <v>233.8</v>
      </c>
      <c r="G40" s="75">
        <v>1566.6</v>
      </c>
      <c r="H40" s="75"/>
      <c r="I40" s="30">
        <f t="shared" si="3"/>
        <v>1835.5</v>
      </c>
      <c r="J40" s="76"/>
      <c r="K40" s="75"/>
      <c r="L40" s="75"/>
      <c r="M40" s="75"/>
      <c r="N40" s="31">
        <f t="shared" si="1"/>
        <v>0</v>
      </c>
      <c r="O40" s="32">
        <f t="shared" si="2"/>
        <v>1835.5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8.6999999999999993</v>
      </c>
      <c r="D41" s="72">
        <v>4.54</v>
      </c>
      <c r="E41" s="72">
        <v>0.21</v>
      </c>
      <c r="F41" s="72">
        <v>109.67</v>
      </c>
      <c r="G41" s="72">
        <v>706.56</v>
      </c>
      <c r="H41" s="72">
        <v>27.99</v>
      </c>
      <c r="I41" s="27">
        <f t="shared" si="3"/>
        <v>857.67</v>
      </c>
      <c r="J41" s="73"/>
      <c r="K41" s="72"/>
      <c r="L41" s="72"/>
      <c r="M41" s="72">
        <v>0.34</v>
      </c>
      <c r="N41" s="28">
        <f t="shared" si="1"/>
        <v>0.34</v>
      </c>
      <c r="O41" s="29">
        <f t="shared" si="2"/>
        <v>858.01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3123</v>
      </c>
      <c r="D42" s="66">
        <v>1270</v>
      </c>
      <c r="E42" s="66">
        <v>57</v>
      </c>
      <c r="F42" s="66">
        <v>23626</v>
      </c>
      <c r="G42" s="66">
        <v>183656</v>
      </c>
      <c r="H42" s="66">
        <v>4018</v>
      </c>
      <c r="I42" s="18">
        <f t="shared" si="3"/>
        <v>215750</v>
      </c>
      <c r="J42" s="67"/>
      <c r="K42" s="66"/>
      <c r="L42" s="66"/>
      <c r="M42" s="66">
        <v>35</v>
      </c>
      <c r="N42" s="20">
        <f t="shared" si="1"/>
        <v>35</v>
      </c>
      <c r="O42" s="21">
        <f t="shared" si="2"/>
        <v>215785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38.4</v>
      </c>
      <c r="D43" s="75">
        <v>16.8</v>
      </c>
      <c r="E43" s="75">
        <v>0.8</v>
      </c>
      <c r="F43" s="75">
        <v>215.2</v>
      </c>
      <c r="G43" s="75">
        <v>2237.3000000000002</v>
      </c>
      <c r="H43" s="75">
        <v>78</v>
      </c>
      <c r="I43" s="30">
        <f t="shared" si="3"/>
        <v>2586.5</v>
      </c>
      <c r="J43" s="76"/>
      <c r="K43" s="75"/>
      <c r="L43" s="75"/>
      <c r="M43" s="75">
        <v>0.6</v>
      </c>
      <c r="N43" s="31">
        <f t="shared" si="1"/>
        <v>0.6</v>
      </c>
      <c r="O43" s="32">
        <f t="shared" si="2"/>
        <v>2587.1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15.08</v>
      </c>
      <c r="D44" s="72">
        <v>26.94</v>
      </c>
      <c r="E44" s="72">
        <v>0.41</v>
      </c>
      <c r="F44" s="72">
        <v>42.13</v>
      </c>
      <c r="G44" s="72">
        <v>818.38</v>
      </c>
      <c r="H44" s="72">
        <v>36.68</v>
      </c>
      <c r="I44" s="27">
        <f t="shared" si="3"/>
        <v>939.62</v>
      </c>
      <c r="J44" s="73"/>
      <c r="K44" s="72"/>
      <c r="L44" s="72"/>
      <c r="M44" s="72">
        <v>0.17</v>
      </c>
      <c r="N44" s="28">
        <f t="shared" si="1"/>
        <v>0.17</v>
      </c>
      <c r="O44" s="29">
        <f t="shared" si="2"/>
        <v>939.79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5441</v>
      </c>
      <c r="D45" s="66">
        <v>7526</v>
      </c>
      <c r="E45" s="66">
        <v>122</v>
      </c>
      <c r="F45" s="66">
        <v>9960</v>
      </c>
      <c r="G45" s="66">
        <v>219445</v>
      </c>
      <c r="H45" s="66">
        <v>5487</v>
      </c>
      <c r="I45" s="18">
        <f t="shared" si="3"/>
        <v>247981</v>
      </c>
      <c r="J45" s="67"/>
      <c r="K45" s="66"/>
      <c r="L45" s="66"/>
      <c r="M45" s="66">
        <v>21</v>
      </c>
      <c r="N45" s="20">
        <f t="shared" si="1"/>
        <v>21</v>
      </c>
      <c r="O45" s="21">
        <f t="shared" si="2"/>
        <v>248002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54.8</v>
      </c>
      <c r="D46" s="75">
        <v>90.7</v>
      </c>
      <c r="E46" s="75">
        <v>1.4</v>
      </c>
      <c r="F46" s="75">
        <v>80.099999999999994</v>
      </c>
      <c r="G46" s="75">
        <v>2322.9</v>
      </c>
      <c r="H46" s="75">
        <v>92.5</v>
      </c>
      <c r="I46" s="30">
        <f t="shared" si="3"/>
        <v>2642.4</v>
      </c>
      <c r="J46" s="76"/>
      <c r="K46" s="75"/>
      <c r="L46" s="75"/>
      <c r="M46" s="75">
        <v>0.2</v>
      </c>
      <c r="N46" s="31">
        <f t="shared" si="1"/>
        <v>0.2</v>
      </c>
      <c r="O46" s="32">
        <f t="shared" si="2"/>
        <v>2642.6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38.950000000000003</v>
      </c>
      <c r="D47" s="72">
        <v>55.92</v>
      </c>
      <c r="E47" s="72">
        <v>12.58</v>
      </c>
      <c r="F47" s="72">
        <v>28.31</v>
      </c>
      <c r="G47" s="72">
        <v>751.68</v>
      </c>
      <c r="H47" s="72">
        <v>1.98</v>
      </c>
      <c r="I47" s="27">
        <f t="shared" si="3"/>
        <v>889.42</v>
      </c>
      <c r="J47" s="73"/>
      <c r="K47" s="72"/>
      <c r="L47" s="72"/>
      <c r="M47" s="72">
        <v>6.48</v>
      </c>
      <c r="N47" s="28">
        <f t="shared" si="1"/>
        <v>6.48</v>
      </c>
      <c r="O47" s="29">
        <f t="shared" si="2"/>
        <v>895.9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15798</v>
      </c>
      <c r="D48" s="66">
        <v>17426</v>
      </c>
      <c r="E48" s="66">
        <v>3848</v>
      </c>
      <c r="F48" s="66">
        <v>6819</v>
      </c>
      <c r="G48" s="66">
        <v>211958</v>
      </c>
      <c r="H48" s="66">
        <v>216</v>
      </c>
      <c r="I48" s="18">
        <f t="shared" si="3"/>
        <v>256065</v>
      </c>
      <c r="J48" s="67"/>
      <c r="K48" s="66"/>
      <c r="L48" s="66"/>
      <c r="M48" s="66">
        <v>693</v>
      </c>
      <c r="N48" s="20">
        <f t="shared" si="1"/>
        <v>693</v>
      </c>
      <c r="O48" s="21">
        <f t="shared" si="2"/>
        <v>256758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25.8</v>
      </c>
      <c r="D49" s="75">
        <v>47.6</v>
      </c>
      <c r="E49" s="75">
        <v>6.2</v>
      </c>
      <c r="F49" s="75">
        <v>39.700000000000003</v>
      </c>
      <c r="G49" s="75">
        <v>1341.8</v>
      </c>
      <c r="H49" s="75">
        <v>3.3</v>
      </c>
      <c r="I49" s="30">
        <f t="shared" si="3"/>
        <v>1464.3999999999999</v>
      </c>
      <c r="J49" s="76"/>
      <c r="K49" s="75"/>
      <c r="L49" s="75"/>
      <c r="M49" s="75">
        <v>0</v>
      </c>
      <c r="N49" s="31">
        <f t="shared" si="1"/>
        <v>0</v>
      </c>
      <c r="O49" s="32">
        <f t="shared" si="2"/>
        <v>1464.3999999999999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72.64</v>
      </c>
      <c r="D50" s="63">
        <v>263.62</v>
      </c>
      <c r="E50" s="63">
        <v>13.39</v>
      </c>
      <c r="F50" s="63">
        <v>409.08</v>
      </c>
      <c r="G50" s="63">
        <v>2850.42</v>
      </c>
      <c r="H50" s="63">
        <v>100.52</v>
      </c>
      <c r="I50" s="11">
        <f t="shared" si="3"/>
        <v>3709.67</v>
      </c>
      <c r="J50" s="64"/>
      <c r="K50" s="63"/>
      <c r="L50" s="63">
        <v>3.63</v>
      </c>
      <c r="M50" s="63">
        <v>11.41</v>
      </c>
      <c r="N50" s="13">
        <f t="shared" si="1"/>
        <v>15.04</v>
      </c>
      <c r="O50" s="14">
        <f t="shared" si="2"/>
        <v>3724.71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27545</v>
      </c>
      <c r="D51" s="66">
        <v>68035</v>
      </c>
      <c r="E51" s="66">
        <v>4067</v>
      </c>
      <c r="F51" s="66">
        <v>87826</v>
      </c>
      <c r="G51" s="66">
        <v>764949</v>
      </c>
      <c r="H51" s="66">
        <v>13679</v>
      </c>
      <c r="I51" s="18">
        <f t="shared" ref="I51:I58" si="4">SUM(C51:H51)</f>
        <v>966101</v>
      </c>
      <c r="J51" s="67"/>
      <c r="K51" s="66"/>
      <c r="L51" s="66">
        <v>389</v>
      </c>
      <c r="M51" s="66">
        <v>1160</v>
      </c>
      <c r="N51" s="20">
        <f t="shared" si="1"/>
        <v>1549</v>
      </c>
      <c r="O51" s="21">
        <f>SUM(N51,I51)</f>
        <v>967650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165.1</v>
      </c>
      <c r="D52" s="75">
        <v>1099.5</v>
      </c>
      <c r="E52" s="75">
        <v>9.1999999999999993</v>
      </c>
      <c r="F52" s="75">
        <v>845.7</v>
      </c>
      <c r="G52" s="75">
        <v>7870</v>
      </c>
      <c r="H52" s="75">
        <v>297.5</v>
      </c>
      <c r="I52" s="30">
        <f t="shared" si="4"/>
        <v>10287</v>
      </c>
      <c r="J52" s="76"/>
      <c r="K52" s="75"/>
      <c r="L52" s="75">
        <v>14.9</v>
      </c>
      <c r="M52" s="75">
        <v>14.9</v>
      </c>
      <c r="N52" s="31">
        <f t="shared" si="1"/>
        <v>29.8</v>
      </c>
      <c r="O52" s="32">
        <f t="shared" si="2"/>
        <v>10316.799999999999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72.010000000000005</v>
      </c>
      <c r="D53" s="72">
        <v>159.35</v>
      </c>
      <c r="E53" s="72">
        <v>13.2</v>
      </c>
      <c r="F53" s="72">
        <v>404.95</v>
      </c>
      <c r="G53" s="72">
        <v>2848.99</v>
      </c>
      <c r="H53" s="72">
        <v>66.650000000000006</v>
      </c>
      <c r="I53" s="27">
        <f t="shared" si="4"/>
        <v>3565.15</v>
      </c>
      <c r="J53" s="73"/>
      <c r="K53" s="72"/>
      <c r="L53" s="72">
        <v>3.63</v>
      </c>
      <c r="M53" s="72">
        <v>11.19</v>
      </c>
      <c r="N53" s="28">
        <f t="shared" si="1"/>
        <v>14.82</v>
      </c>
      <c r="O53" s="29">
        <f t="shared" si="2"/>
        <v>3579.9700000000003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27400</v>
      </c>
      <c r="D54" s="66">
        <v>42046</v>
      </c>
      <c r="E54" s="66">
        <v>4027</v>
      </c>
      <c r="F54" s="66">
        <v>87101</v>
      </c>
      <c r="G54" s="66">
        <v>764510</v>
      </c>
      <c r="H54" s="66">
        <v>9721</v>
      </c>
      <c r="I54" s="18">
        <f t="shared" si="4"/>
        <v>934805</v>
      </c>
      <c r="J54" s="67"/>
      <c r="K54" s="66"/>
      <c r="L54" s="66">
        <v>389</v>
      </c>
      <c r="M54" s="66">
        <v>1158</v>
      </c>
      <c r="N54" s="20">
        <f t="shared" si="1"/>
        <v>1547</v>
      </c>
      <c r="O54" s="21">
        <f t="shared" si="2"/>
        <v>936352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161.1</v>
      </c>
      <c r="D55" s="69">
        <v>443</v>
      </c>
      <c r="E55" s="69">
        <v>8.4</v>
      </c>
      <c r="F55" s="69">
        <v>831.2</v>
      </c>
      <c r="G55" s="69">
        <v>7860.2</v>
      </c>
      <c r="H55" s="69">
        <v>173.8</v>
      </c>
      <c r="I55" s="24">
        <f t="shared" si="4"/>
        <v>9477.6999999999989</v>
      </c>
      <c r="J55" s="70"/>
      <c r="K55" s="69"/>
      <c r="L55" s="69">
        <v>14.9</v>
      </c>
      <c r="M55" s="69">
        <v>14.7</v>
      </c>
      <c r="N55" s="24">
        <f t="shared" si="1"/>
        <v>29.6</v>
      </c>
      <c r="O55" s="26">
        <f t="shared" si="2"/>
        <v>9507.2999999999993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72.819999999999993</v>
      </c>
      <c r="D56" s="10">
        <f t="shared" si="5"/>
        <v>276.38</v>
      </c>
      <c r="E56" s="10">
        <f t="shared" si="5"/>
        <v>13.39</v>
      </c>
      <c r="F56" s="10">
        <f t="shared" si="5"/>
        <v>417.45</v>
      </c>
      <c r="G56" s="10">
        <f t="shared" si="5"/>
        <v>2896.37</v>
      </c>
      <c r="H56" s="10">
        <f t="shared" si="5"/>
        <v>101.67999999999999</v>
      </c>
      <c r="I56" s="36">
        <f>SUM(C56:H56)</f>
        <v>3778.0899999999997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8.32</v>
      </c>
      <c r="M56" s="10">
        <f>SUM(M5,M8,M11,M14,M17,M20,M23,M26,M29,M32,M35,M38,M41,M44,M47)</f>
        <v>12.93</v>
      </c>
      <c r="N56" s="12">
        <f t="shared" si="1"/>
        <v>21.25</v>
      </c>
      <c r="O56" s="14">
        <f t="shared" si="2"/>
        <v>3799.3399999999997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27563</v>
      </c>
      <c r="D57" s="17">
        <f t="shared" si="5"/>
        <v>72916</v>
      </c>
      <c r="E57" s="17">
        <f t="shared" si="5"/>
        <v>4067</v>
      </c>
      <c r="F57" s="17">
        <f t="shared" si="5"/>
        <v>87826</v>
      </c>
      <c r="G57" s="17">
        <f t="shared" si="5"/>
        <v>765664</v>
      </c>
      <c r="H57" s="17">
        <f t="shared" si="5"/>
        <v>13799</v>
      </c>
      <c r="I57" s="37">
        <f t="shared" si="4"/>
        <v>971835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420</v>
      </c>
      <c r="M57" s="17">
        <f t="shared" si="6"/>
        <v>1160</v>
      </c>
      <c r="N57" s="19">
        <f t="shared" si="1"/>
        <v>1580</v>
      </c>
      <c r="O57" s="21">
        <f t="shared" si="2"/>
        <v>973415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168.10000000000002</v>
      </c>
      <c r="D58" s="40">
        <f t="shared" si="5"/>
        <v>1322.9</v>
      </c>
      <c r="E58" s="40">
        <f t="shared" si="5"/>
        <v>9.1999999999999993</v>
      </c>
      <c r="F58" s="40">
        <f t="shared" si="5"/>
        <v>845.7</v>
      </c>
      <c r="G58" s="40">
        <f t="shared" si="5"/>
        <v>7913.3</v>
      </c>
      <c r="H58" s="40">
        <f t="shared" si="5"/>
        <v>303.3</v>
      </c>
      <c r="I58" s="41">
        <f t="shared" si="4"/>
        <v>10562.5</v>
      </c>
      <c r="J58" s="39">
        <f t="shared" si="6"/>
        <v>0</v>
      </c>
      <c r="K58" s="40">
        <f t="shared" si="6"/>
        <v>0</v>
      </c>
      <c r="L58" s="40">
        <f t="shared" si="6"/>
        <v>18.899999999999999</v>
      </c>
      <c r="M58" s="40">
        <f t="shared" si="6"/>
        <v>14.9</v>
      </c>
      <c r="N58" s="42">
        <f t="shared" si="1"/>
        <v>33.799999999999997</v>
      </c>
      <c r="O58" s="43">
        <f t="shared" si="2"/>
        <v>10596.3</v>
      </c>
      <c r="P58" s="44">
        <f>SUM(O56,P53,P54,P57)</f>
        <v>3799.3399999999997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3.92</v>
      </c>
      <c r="G63" s="63">
        <v>21.49</v>
      </c>
      <c r="H63" s="63"/>
      <c r="I63" s="11">
        <f>SUM(C63:H63)</f>
        <v>25.409999999999997</v>
      </c>
      <c r="J63" s="64"/>
      <c r="K63" s="63"/>
      <c r="L63" s="63">
        <v>0.4</v>
      </c>
      <c r="M63" s="63">
        <v>1.47</v>
      </c>
      <c r="N63" s="13">
        <f>SUM(J63:M63)</f>
        <v>1.87</v>
      </c>
      <c r="O63" s="14">
        <f>SUM(N63,I63)</f>
        <v>27.279999999999998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4.45</v>
      </c>
      <c r="G66" s="72">
        <v>12.39</v>
      </c>
      <c r="H66" s="72"/>
      <c r="I66" s="27">
        <f t="shared" si="7"/>
        <v>16.84</v>
      </c>
      <c r="J66" s="73"/>
      <c r="K66" s="72"/>
      <c r="L66" s="72">
        <v>4.29</v>
      </c>
      <c r="M66" s="72">
        <v>0.05</v>
      </c>
      <c r="N66" s="28">
        <f t="shared" si="8"/>
        <v>4.34</v>
      </c>
      <c r="O66" s="29">
        <f t="shared" si="9"/>
        <v>21.18</v>
      </c>
      <c r="P66" s="22" t="s">
        <v>25</v>
      </c>
      <c r="Q66" s="129" t="s">
        <v>105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>
        <v>31</v>
      </c>
      <c r="M67" s="66">
        <v>0</v>
      </c>
      <c r="N67" s="20">
        <f t="shared" si="8"/>
        <v>31</v>
      </c>
      <c r="O67" s="21">
        <f t="shared" si="9"/>
        <v>31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>
        <v>4</v>
      </c>
      <c r="M68" s="75">
        <v>0</v>
      </c>
      <c r="N68" s="31">
        <f t="shared" si="8"/>
        <v>4</v>
      </c>
      <c r="O68" s="32">
        <f t="shared" si="9"/>
        <v>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0.14000000000000001</v>
      </c>
      <c r="D69" s="72"/>
      <c r="E69" s="72"/>
      <c r="F69" s="72"/>
      <c r="G69" s="72"/>
      <c r="H69" s="72"/>
      <c r="I69" s="27">
        <f t="shared" si="7"/>
        <v>0.14000000000000001</v>
      </c>
      <c r="J69" s="73"/>
      <c r="K69" s="72"/>
      <c r="L69" s="72"/>
      <c r="M69" s="72">
        <v>0.22</v>
      </c>
      <c r="N69" s="28">
        <f t="shared" si="8"/>
        <v>0.22</v>
      </c>
      <c r="O69" s="29">
        <f t="shared" si="9"/>
        <v>0.36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13</v>
      </c>
      <c r="D70" s="66"/>
      <c r="E70" s="66"/>
      <c r="F70" s="66"/>
      <c r="G70" s="66"/>
      <c r="H70" s="66"/>
      <c r="I70" s="18">
        <f t="shared" si="7"/>
        <v>13</v>
      </c>
      <c r="J70" s="67"/>
      <c r="K70" s="66"/>
      <c r="L70" s="66"/>
      <c r="M70" s="66">
        <v>2</v>
      </c>
      <c r="N70" s="20">
        <f t="shared" si="8"/>
        <v>2</v>
      </c>
      <c r="O70" s="21">
        <f t="shared" si="9"/>
        <v>15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2.6</v>
      </c>
      <c r="D71" s="75"/>
      <c r="E71" s="75"/>
      <c r="F71" s="75"/>
      <c r="G71" s="75"/>
      <c r="H71" s="75"/>
      <c r="I71" s="30">
        <f t="shared" si="7"/>
        <v>2.6</v>
      </c>
      <c r="J71" s="76"/>
      <c r="K71" s="75"/>
      <c r="L71" s="75"/>
      <c r="M71" s="75">
        <v>0.2</v>
      </c>
      <c r="N71" s="31">
        <f t="shared" si="8"/>
        <v>0.2</v>
      </c>
      <c r="O71" s="32">
        <f t="shared" si="9"/>
        <v>2.8000000000000003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0.04</v>
      </c>
      <c r="D72" s="72">
        <v>0.8</v>
      </c>
      <c r="E72" s="72"/>
      <c r="F72" s="72"/>
      <c r="G72" s="72">
        <v>12.07</v>
      </c>
      <c r="H72" s="72"/>
      <c r="I72" s="27">
        <f t="shared" si="7"/>
        <v>12.91</v>
      </c>
      <c r="J72" s="73"/>
      <c r="K72" s="72"/>
      <c r="L72" s="72"/>
      <c r="M72" s="72"/>
      <c r="N72" s="28">
        <f t="shared" si="8"/>
        <v>0</v>
      </c>
      <c r="O72" s="29">
        <f t="shared" si="9"/>
        <v>12.91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5</v>
      </c>
      <c r="D73" s="66">
        <v>68</v>
      </c>
      <c r="E73" s="66"/>
      <c r="F73" s="66"/>
      <c r="G73" s="66">
        <v>715</v>
      </c>
      <c r="H73" s="66"/>
      <c r="I73" s="18">
        <f t="shared" si="7"/>
        <v>788</v>
      </c>
      <c r="J73" s="67"/>
      <c r="K73" s="66"/>
      <c r="L73" s="66"/>
      <c r="M73" s="66"/>
      <c r="N73" s="20">
        <f t="shared" si="8"/>
        <v>0</v>
      </c>
      <c r="O73" s="21">
        <f t="shared" si="9"/>
        <v>788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0.4</v>
      </c>
      <c r="D74" s="75">
        <v>6.2</v>
      </c>
      <c r="E74" s="75"/>
      <c r="F74" s="75"/>
      <c r="G74" s="75">
        <v>43.3</v>
      </c>
      <c r="H74" s="75"/>
      <c r="I74" s="30">
        <f t="shared" si="7"/>
        <v>49.9</v>
      </c>
      <c r="J74" s="76"/>
      <c r="K74" s="75"/>
      <c r="L74" s="75"/>
      <c r="M74" s="75"/>
      <c r="N74" s="31">
        <f t="shared" si="8"/>
        <v>0</v>
      </c>
      <c r="O74" s="32">
        <f t="shared" si="9"/>
        <v>49.9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0.09</v>
      </c>
      <c r="D75" s="72">
        <v>0.98</v>
      </c>
      <c r="E75" s="72"/>
      <c r="F75" s="72"/>
      <c r="G75" s="72"/>
      <c r="H75" s="72"/>
      <c r="I75" s="27">
        <f t="shared" si="7"/>
        <v>1.07</v>
      </c>
      <c r="J75" s="73"/>
      <c r="K75" s="72"/>
      <c r="L75" s="72"/>
      <c r="M75" s="72">
        <v>0.13</v>
      </c>
      <c r="N75" s="28">
        <f t="shared" si="8"/>
        <v>0.13</v>
      </c>
      <c r="O75" s="29">
        <f t="shared" si="9"/>
        <v>1.2000000000000002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16</v>
      </c>
      <c r="D76" s="66">
        <v>660</v>
      </c>
      <c r="E76" s="66"/>
      <c r="F76" s="66"/>
      <c r="G76" s="66"/>
      <c r="H76" s="66"/>
      <c r="I76" s="18">
        <f t="shared" si="7"/>
        <v>676</v>
      </c>
      <c r="J76" s="67"/>
      <c r="K76" s="66"/>
      <c r="L76" s="66"/>
      <c r="M76" s="66">
        <v>6</v>
      </c>
      <c r="N76" s="20">
        <f t="shared" si="8"/>
        <v>6</v>
      </c>
      <c r="O76" s="21">
        <f t="shared" si="9"/>
        <v>682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0.8</v>
      </c>
      <c r="D77" s="75">
        <v>38.6</v>
      </c>
      <c r="E77" s="75"/>
      <c r="F77" s="75"/>
      <c r="G77" s="75"/>
      <c r="H77" s="75"/>
      <c r="I77" s="30">
        <f t="shared" si="7"/>
        <v>39.4</v>
      </c>
      <c r="J77" s="76"/>
      <c r="K77" s="75"/>
      <c r="L77" s="75"/>
      <c r="M77" s="75">
        <v>0.3</v>
      </c>
      <c r="N77" s="31">
        <f t="shared" si="8"/>
        <v>0.3</v>
      </c>
      <c r="O77" s="32">
        <f t="shared" si="9"/>
        <v>39.699999999999996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12.96</v>
      </c>
      <c r="E78" s="72"/>
      <c r="F78" s="72"/>
      <c r="G78" s="72">
        <v>1.43</v>
      </c>
      <c r="H78" s="72">
        <v>0.03</v>
      </c>
      <c r="I78" s="27">
        <f t="shared" si="7"/>
        <v>14.42</v>
      </c>
      <c r="J78" s="73"/>
      <c r="K78" s="72"/>
      <c r="L78" s="72">
        <v>3.63</v>
      </c>
      <c r="M78" s="72"/>
      <c r="N78" s="28">
        <f t="shared" si="8"/>
        <v>3.63</v>
      </c>
      <c r="O78" s="29">
        <f t="shared" si="9"/>
        <v>18.05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4776</v>
      </c>
      <c r="E79" s="66"/>
      <c r="F79" s="66"/>
      <c r="G79" s="66">
        <v>236</v>
      </c>
      <c r="H79" s="66">
        <v>34</v>
      </c>
      <c r="I79" s="18">
        <f t="shared" si="7"/>
        <v>5046</v>
      </c>
      <c r="J79" s="67"/>
      <c r="K79" s="66"/>
      <c r="L79" s="66">
        <v>389</v>
      </c>
      <c r="M79" s="66">
        <v>131</v>
      </c>
      <c r="N79" s="20">
        <f t="shared" si="8"/>
        <v>520</v>
      </c>
      <c r="O79" s="21">
        <f t="shared" si="9"/>
        <v>5566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205.5</v>
      </c>
      <c r="E80" s="75"/>
      <c r="F80" s="75"/>
      <c r="G80" s="75">
        <v>5.5</v>
      </c>
      <c r="H80" s="75">
        <v>1.7</v>
      </c>
      <c r="I80" s="30">
        <f t="shared" si="7"/>
        <v>212.7</v>
      </c>
      <c r="J80" s="76"/>
      <c r="K80" s="75"/>
      <c r="L80" s="75">
        <v>14.9</v>
      </c>
      <c r="M80" s="75">
        <v>5.3</v>
      </c>
      <c r="N80" s="31">
        <f t="shared" si="8"/>
        <v>20.2</v>
      </c>
      <c r="O80" s="32">
        <f t="shared" si="9"/>
        <v>232.89999999999998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0.26</v>
      </c>
      <c r="D81" s="72">
        <v>18.89</v>
      </c>
      <c r="E81" s="72"/>
      <c r="F81" s="72"/>
      <c r="G81" s="72"/>
      <c r="H81" s="72">
        <v>1.1299999999999999</v>
      </c>
      <c r="I81" s="27">
        <f t="shared" si="7"/>
        <v>20.28</v>
      </c>
      <c r="J81" s="73"/>
      <c r="K81" s="72"/>
      <c r="L81" s="72"/>
      <c r="M81" s="72">
        <v>1.77</v>
      </c>
      <c r="N81" s="28">
        <f t="shared" si="8"/>
        <v>1.77</v>
      </c>
      <c r="O81" s="29">
        <f t="shared" si="9"/>
        <v>22.05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59</v>
      </c>
      <c r="D82" s="66">
        <v>4217</v>
      </c>
      <c r="E82" s="66"/>
      <c r="F82" s="66"/>
      <c r="G82" s="66"/>
      <c r="H82" s="66">
        <v>86</v>
      </c>
      <c r="I82" s="18">
        <f t="shared" si="7"/>
        <v>4362</v>
      </c>
      <c r="J82" s="67"/>
      <c r="K82" s="66"/>
      <c r="L82" s="66"/>
      <c r="M82" s="66">
        <v>113</v>
      </c>
      <c r="N82" s="20">
        <f t="shared" si="8"/>
        <v>113</v>
      </c>
      <c r="O82" s="21">
        <f t="shared" si="9"/>
        <v>4475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1.6</v>
      </c>
      <c r="D83" s="75">
        <v>137</v>
      </c>
      <c r="E83" s="75"/>
      <c r="F83" s="75"/>
      <c r="G83" s="75"/>
      <c r="H83" s="75">
        <v>4.0999999999999996</v>
      </c>
      <c r="I83" s="30">
        <f t="shared" si="7"/>
        <v>142.69999999999999</v>
      </c>
      <c r="J83" s="76"/>
      <c r="K83" s="75"/>
      <c r="L83" s="75"/>
      <c r="M83" s="75">
        <v>3.5</v>
      </c>
      <c r="N83" s="31">
        <f t="shared" si="8"/>
        <v>3.5</v>
      </c>
      <c r="O83" s="32">
        <f t="shared" si="9"/>
        <v>146.19999999999999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0.28000000000000003</v>
      </c>
      <c r="D84" s="72">
        <v>30.3</v>
      </c>
      <c r="E84" s="72"/>
      <c r="F84" s="72">
        <v>4.2</v>
      </c>
      <c r="G84" s="72"/>
      <c r="H84" s="72">
        <v>9.01</v>
      </c>
      <c r="I84" s="27">
        <f t="shared" si="7"/>
        <v>43.79</v>
      </c>
      <c r="J84" s="73"/>
      <c r="K84" s="72"/>
      <c r="L84" s="72"/>
      <c r="M84" s="72">
        <v>2.2999999999999998</v>
      </c>
      <c r="N84" s="28">
        <f t="shared" si="8"/>
        <v>2.2999999999999998</v>
      </c>
      <c r="O84" s="29">
        <f t="shared" si="9"/>
        <v>46.089999999999996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70</v>
      </c>
      <c r="D85" s="66">
        <v>9148</v>
      </c>
      <c r="E85" s="66"/>
      <c r="F85" s="66">
        <v>739</v>
      </c>
      <c r="G85" s="66">
        <v>203</v>
      </c>
      <c r="H85" s="66">
        <v>934</v>
      </c>
      <c r="I85" s="18">
        <f t="shared" si="7"/>
        <v>11094</v>
      </c>
      <c r="J85" s="67"/>
      <c r="K85" s="66"/>
      <c r="L85" s="66"/>
      <c r="M85" s="66">
        <v>159</v>
      </c>
      <c r="N85" s="20">
        <f t="shared" si="8"/>
        <v>159</v>
      </c>
      <c r="O85" s="21">
        <f t="shared" si="9"/>
        <v>11253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1.6</v>
      </c>
      <c r="D86" s="75">
        <v>239.1</v>
      </c>
      <c r="E86" s="75"/>
      <c r="F86" s="75">
        <v>14.8</v>
      </c>
      <c r="G86" s="75">
        <v>4.3</v>
      </c>
      <c r="H86" s="75">
        <v>35.6</v>
      </c>
      <c r="I86" s="30">
        <f t="shared" si="7"/>
        <v>295.40000000000003</v>
      </c>
      <c r="J86" s="76"/>
      <c r="K86" s="75"/>
      <c r="L86" s="75"/>
      <c r="M86" s="75">
        <v>4.8</v>
      </c>
      <c r="N86" s="31">
        <f t="shared" si="8"/>
        <v>4.8</v>
      </c>
      <c r="O86" s="32">
        <f t="shared" si="9"/>
        <v>300.20000000000005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1.73</v>
      </c>
      <c r="D87" s="72">
        <v>66.78</v>
      </c>
      <c r="E87" s="72">
        <v>0.19</v>
      </c>
      <c r="F87" s="72">
        <v>11.6</v>
      </c>
      <c r="G87" s="72">
        <v>6.95</v>
      </c>
      <c r="H87" s="72">
        <v>10.46</v>
      </c>
      <c r="I87" s="27">
        <f t="shared" si="7"/>
        <v>97.710000000000008</v>
      </c>
      <c r="J87" s="73"/>
      <c r="K87" s="72"/>
      <c r="L87" s="72"/>
      <c r="M87" s="72"/>
      <c r="N87" s="28">
        <f t="shared" si="8"/>
        <v>0</v>
      </c>
      <c r="O87" s="29">
        <f t="shared" si="9"/>
        <v>97.710000000000008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480</v>
      </c>
      <c r="D88" s="66">
        <v>14934</v>
      </c>
      <c r="E88" s="66">
        <v>40</v>
      </c>
      <c r="F88" s="66">
        <v>2310</v>
      </c>
      <c r="G88" s="66">
        <v>1532</v>
      </c>
      <c r="H88" s="66">
        <v>1200</v>
      </c>
      <c r="I88" s="18">
        <f t="shared" si="7"/>
        <v>20496</v>
      </c>
      <c r="J88" s="67"/>
      <c r="K88" s="66"/>
      <c r="L88" s="66"/>
      <c r="M88" s="66"/>
      <c r="N88" s="20">
        <f t="shared" si="8"/>
        <v>0</v>
      </c>
      <c r="O88" s="21">
        <f t="shared" si="9"/>
        <v>20496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8.1999999999999993</v>
      </c>
      <c r="D89" s="75">
        <v>315.39999999999998</v>
      </c>
      <c r="E89" s="75">
        <v>0.8</v>
      </c>
      <c r="F89" s="75">
        <v>34.799999999999997</v>
      </c>
      <c r="G89" s="75">
        <v>27.7</v>
      </c>
      <c r="H89" s="75">
        <v>39.4</v>
      </c>
      <c r="I89" s="30">
        <f t="shared" si="7"/>
        <v>426.29999999999995</v>
      </c>
      <c r="J89" s="76"/>
      <c r="K89" s="75"/>
      <c r="L89" s="75"/>
      <c r="M89" s="75"/>
      <c r="N89" s="31">
        <f t="shared" si="8"/>
        <v>0</v>
      </c>
      <c r="O89" s="32">
        <f t="shared" si="9"/>
        <v>426.29999999999995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</v>
      </c>
      <c r="D90" s="72">
        <v>33.049999999999997</v>
      </c>
      <c r="E90" s="72"/>
      <c r="F90" s="72">
        <v>28.95</v>
      </c>
      <c r="G90" s="72">
        <v>23.61</v>
      </c>
      <c r="H90" s="72">
        <v>8.5500000000000007</v>
      </c>
      <c r="I90" s="27">
        <f t="shared" si="7"/>
        <v>95.16</v>
      </c>
      <c r="J90" s="73"/>
      <c r="K90" s="72"/>
      <c r="L90" s="72"/>
      <c r="M90" s="72"/>
      <c r="N90" s="28">
        <f t="shared" si="8"/>
        <v>0</v>
      </c>
      <c r="O90" s="29">
        <f t="shared" si="9"/>
        <v>95.16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302</v>
      </c>
      <c r="D91" s="66">
        <v>6835</v>
      </c>
      <c r="E91" s="66"/>
      <c r="F91" s="66">
        <v>5660</v>
      </c>
      <c r="G91" s="66">
        <v>5773</v>
      </c>
      <c r="H91" s="66">
        <v>1081</v>
      </c>
      <c r="I91" s="18">
        <f t="shared" si="7"/>
        <v>19651</v>
      </c>
      <c r="J91" s="67"/>
      <c r="K91" s="66"/>
      <c r="L91" s="66"/>
      <c r="M91" s="66"/>
      <c r="N91" s="20">
        <f t="shared" si="8"/>
        <v>0</v>
      </c>
      <c r="O91" s="21">
        <f t="shared" si="9"/>
        <v>19651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4.2</v>
      </c>
      <c r="D92" s="75">
        <v>128.9</v>
      </c>
      <c r="E92" s="75"/>
      <c r="F92" s="75">
        <v>76.099999999999994</v>
      </c>
      <c r="G92" s="75">
        <v>86.8</v>
      </c>
      <c r="H92" s="75">
        <v>32.200000000000003</v>
      </c>
      <c r="I92" s="30">
        <f t="shared" si="7"/>
        <v>328.2</v>
      </c>
      <c r="J92" s="76"/>
      <c r="K92" s="75"/>
      <c r="L92" s="75"/>
      <c r="M92" s="75"/>
      <c r="N92" s="31">
        <f t="shared" si="8"/>
        <v>0</v>
      </c>
      <c r="O92" s="32">
        <f t="shared" si="9"/>
        <v>328.2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1.39</v>
      </c>
      <c r="D93" s="72">
        <v>21.9</v>
      </c>
      <c r="E93" s="72"/>
      <c r="F93" s="72">
        <v>68.400000000000006</v>
      </c>
      <c r="G93" s="72">
        <v>80.239999999999995</v>
      </c>
      <c r="H93" s="72">
        <v>5.85</v>
      </c>
      <c r="I93" s="27">
        <f t="shared" si="7"/>
        <v>177.78</v>
      </c>
      <c r="J93" s="73"/>
      <c r="K93" s="72"/>
      <c r="L93" s="72"/>
      <c r="M93" s="72"/>
      <c r="N93" s="28">
        <f t="shared" si="8"/>
        <v>0</v>
      </c>
      <c r="O93" s="29">
        <f t="shared" si="9"/>
        <v>177.78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461</v>
      </c>
      <c r="D94" s="66">
        <v>5264</v>
      </c>
      <c r="E94" s="66"/>
      <c r="F94" s="66">
        <v>13279</v>
      </c>
      <c r="G94" s="66">
        <v>19777</v>
      </c>
      <c r="H94" s="66">
        <v>743</v>
      </c>
      <c r="I94" s="18">
        <f t="shared" si="7"/>
        <v>39524</v>
      </c>
      <c r="J94" s="67"/>
      <c r="K94" s="66"/>
      <c r="L94" s="66"/>
      <c r="M94" s="66"/>
      <c r="N94" s="20">
        <f t="shared" si="8"/>
        <v>0</v>
      </c>
      <c r="O94" s="21">
        <f t="shared" si="9"/>
        <v>39524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6.3</v>
      </c>
      <c r="D95" s="75">
        <v>85.4</v>
      </c>
      <c r="E95" s="75"/>
      <c r="F95" s="75">
        <v>151.19999999999999</v>
      </c>
      <c r="G95" s="75">
        <v>277.10000000000002</v>
      </c>
      <c r="H95" s="75">
        <v>16.5</v>
      </c>
      <c r="I95" s="30">
        <f t="shared" si="7"/>
        <v>536.5</v>
      </c>
      <c r="J95" s="76"/>
      <c r="K95" s="75"/>
      <c r="L95" s="75"/>
      <c r="M95" s="75"/>
      <c r="N95" s="31">
        <f t="shared" si="8"/>
        <v>0</v>
      </c>
      <c r="O95" s="32">
        <f t="shared" si="9"/>
        <v>536.5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5.16</v>
      </c>
      <c r="D96" s="72">
        <v>3.32</v>
      </c>
      <c r="E96" s="72"/>
      <c r="F96" s="72">
        <v>115.82</v>
      </c>
      <c r="G96" s="72">
        <v>461.57</v>
      </c>
      <c r="H96" s="72"/>
      <c r="I96" s="27">
        <f t="shared" si="7"/>
        <v>585.87</v>
      </c>
      <c r="J96" s="73"/>
      <c r="K96" s="72"/>
      <c r="L96" s="72"/>
      <c r="M96" s="72"/>
      <c r="N96" s="28">
        <f t="shared" si="8"/>
        <v>0</v>
      </c>
      <c r="O96" s="29">
        <f t="shared" si="9"/>
        <v>585.87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1795</v>
      </c>
      <c r="D97" s="66">
        <v>792</v>
      </c>
      <c r="E97" s="66"/>
      <c r="F97" s="66">
        <v>25433</v>
      </c>
      <c r="G97" s="66">
        <v>122369</v>
      </c>
      <c r="H97" s="66"/>
      <c r="I97" s="18">
        <f t="shared" si="7"/>
        <v>150389</v>
      </c>
      <c r="J97" s="67"/>
      <c r="K97" s="66"/>
      <c r="L97" s="66"/>
      <c r="M97" s="66"/>
      <c r="N97" s="20">
        <f t="shared" si="8"/>
        <v>0</v>
      </c>
      <c r="O97" s="21">
        <f t="shared" si="9"/>
        <v>150389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23.4</v>
      </c>
      <c r="D98" s="75">
        <v>11.7</v>
      </c>
      <c r="E98" s="75"/>
      <c r="F98" s="75">
        <v>233.8</v>
      </c>
      <c r="G98" s="75">
        <v>1566.6</v>
      </c>
      <c r="H98" s="75"/>
      <c r="I98" s="30">
        <f t="shared" si="7"/>
        <v>1835.5</v>
      </c>
      <c r="J98" s="76"/>
      <c r="K98" s="75"/>
      <c r="L98" s="75"/>
      <c r="M98" s="75"/>
      <c r="N98" s="31">
        <f t="shared" si="8"/>
        <v>0</v>
      </c>
      <c r="O98" s="32">
        <f t="shared" si="9"/>
        <v>1835.5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8.6999999999999993</v>
      </c>
      <c r="D99" s="72">
        <v>4.54</v>
      </c>
      <c r="E99" s="72">
        <v>0.21</v>
      </c>
      <c r="F99" s="72">
        <v>109.67</v>
      </c>
      <c r="G99" s="72">
        <v>706.56</v>
      </c>
      <c r="H99" s="72">
        <v>27.99</v>
      </c>
      <c r="I99" s="27">
        <f t="shared" si="7"/>
        <v>857.67</v>
      </c>
      <c r="J99" s="73"/>
      <c r="K99" s="72"/>
      <c r="L99" s="72"/>
      <c r="M99" s="72">
        <v>0.34</v>
      </c>
      <c r="N99" s="28">
        <f t="shared" si="8"/>
        <v>0.34</v>
      </c>
      <c r="O99" s="29">
        <f t="shared" si="9"/>
        <v>858.01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3123</v>
      </c>
      <c r="D100" s="66">
        <v>1270</v>
      </c>
      <c r="E100" s="66">
        <v>57</v>
      </c>
      <c r="F100" s="66">
        <v>23626</v>
      </c>
      <c r="G100" s="66">
        <v>183656</v>
      </c>
      <c r="H100" s="66">
        <v>4018</v>
      </c>
      <c r="I100" s="18">
        <f t="shared" si="7"/>
        <v>215750</v>
      </c>
      <c r="J100" s="67"/>
      <c r="K100" s="66"/>
      <c r="L100" s="66"/>
      <c r="M100" s="66">
        <v>35</v>
      </c>
      <c r="N100" s="20">
        <f t="shared" si="8"/>
        <v>35</v>
      </c>
      <c r="O100" s="21">
        <f t="shared" si="9"/>
        <v>215785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38.4</v>
      </c>
      <c r="D101" s="75">
        <v>16.8</v>
      </c>
      <c r="E101" s="75">
        <v>0.8</v>
      </c>
      <c r="F101" s="75">
        <v>215.2</v>
      </c>
      <c r="G101" s="75">
        <v>2237.3000000000002</v>
      </c>
      <c r="H101" s="75">
        <v>78</v>
      </c>
      <c r="I101" s="30">
        <f t="shared" si="7"/>
        <v>2586.5</v>
      </c>
      <c r="J101" s="76"/>
      <c r="K101" s="75"/>
      <c r="L101" s="75"/>
      <c r="M101" s="75">
        <v>0.6</v>
      </c>
      <c r="N101" s="31">
        <f t="shared" si="8"/>
        <v>0.6</v>
      </c>
      <c r="O101" s="32">
        <f t="shared" si="9"/>
        <v>2587.1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15.08</v>
      </c>
      <c r="D102" s="72">
        <v>26.94</v>
      </c>
      <c r="E102" s="72">
        <v>0.41</v>
      </c>
      <c r="F102" s="72">
        <v>42.13</v>
      </c>
      <c r="G102" s="72">
        <v>818.38</v>
      </c>
      <c r="H102" s="72">
        <v>36.68</v>
      </c>
      <c r="I102" s="27">
        <f t="shared" si="7"/>
        <v>939.62</v>
      </c>
      <c r="J102" s="73"/>
      <c r="K102" s="72"/>
      <c r="L102" s="72"/>
      <c r="M102" s="72">
        <v>0.17</v>
      </c>
      <c r="N102" s="28">
        <f t="shared" si="8"/>
        <v>0.17</v>
      </c>
      <c r="O102" s="29">
        <f t="shared" si="9"/>
        <v>939.79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5441</v>
      </c>
      <c r="D103" s="66">
        <v>7526</v>
      </c>
      <c r="E103" s="66">
        <v>122</v>
      </c>
      <c r="F103" s="66">
        <v>9960</v>
      </c>
      <c r="G103" s="66">
        <v>219445</v>
      </c>
      <c r="H103" s="66">
        <v>5487</v>
      </c>
      <c r="I103" s="18">
        <f t="shared" si="7"/>
        <v>247981</v>
      </c>
      <c r="J103" s="67"/>
      <c r="K103" s="66"/>
      <c r="L103" s="66"/>
      <c r="M103" s="66">
        <v>21</v>
      </c>
      <c r="N103" s="20">
        <f t="shared" si="8"/>
        <v>21</v>
      </c>
      <c r="O103" s="21">
        <f t="shared" si="9"/>
        <v>248002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54.8</v>
      </c>
      <c r="D104" s="75">
        <v>90.7</v>
      </c>
      <c r="E104" s="75">
        <v>1.4</v>
      </c>
      <c r="F104" s="75">
        <v>80.099999999999994</v>
      </c>
      <c r="G104" s="75">
        <v>2322.9</v>
      </c>
      <c r="H104" s="75">
        <v>92.5</v>
      </c>
      <c r="I104" s="30">
        <f t="shared" si="7"/>
        <v>2642.4</v>
      </c>
      <c r="J104" s="76"/>
      <c r="K104" s="75"/>
      <c r="L104" s="75"/>
      <c r="M104" s="75">
        <v>0.2</v>
      </c>
      <c r="N104" s="31">
        <f t="shared" si="8"/>
        <v>0.2</v>
      </c>
      <c r="O104" s="32">
        <f t="shared" si="9"/>
        <v>2642.6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4.5599999999999996</v>
      </c>
      <c r="D105" s="72">
        <v>9.75</v>
      </c>
      <c r="E105" s="72">
        <v>0.46</v>
      </c>
      <c r="F105" s="72">
        <v>14.32</v>
      </c>
      <c r="G105" s="72">
        <v>494.54</v>
      </c>
      <c r="H105" s="72">
        <v>1.98</v>
      </c>
      <c r="I105" s="27">
        <f t="shared" si="7"/>
        <v>525.61</v>
      </c>
      <c r="J105" s="73"/>
      <c r="K105" s="72"/>
      <c r="L105" s="72"/>
      <c r="M105" s="72"/>
      <c r="N105" s="28">
        <f t="shared" si="8"/>
        <v>0</v>
      </c>
      <c r="O105" s="29">
        <f t="shared" si="9"/>
        <v>525.61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1708</v>
      </c>
      <c r="D106" s="66">
        <v>2944</v>
      </c>
      <c r="E106" s="66">
        <v>142</v>
      </c>
      <c r="F106" s="66">
        <v>3268</v>
      </c>
      <c r="G106" s="66">
        <v>135699</v>
      </c>
      <c r="H106" s="66">
        <v>216</v>
      </c>
      <c r="I106" s="18">
        <f t="shared" si="7"/>
        <v>143977</v>
      </c>
      <c r="J106" s="67"/>
      <c r="K106" s="66"/>
      <c r="L106" s="66"/>
      <c r="M106" s="66"/>
      <c r="N106" s="20">
        <f t="shared" si="8"/>
        <v>0</v>
      </c>
      <c r="O106" s="21">
        <f t="shared" si="9"/>
        <v>143977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14.9</v>
      </c>
      <c r="D107" s="75">
        <v>32.200000000000003</v>
      </c>
      <c r="E107" s="75">
        <v>1.4</v>
      </c>
      <c r="F107" s="75">
        <v>22.3</v>
      </c>
      <c r="G107" s="75">
        <v>1160.8</v>
      </c>
      <c r="H107" s="75">
        <v>3.3</v>
      </c>
      <c r="I107" s="30">
        <f t="shared" si="7"/>
        <v>1234.8999999999999</v>
      </c>
      <c r="J107" s="76"/>
      <c r="K107" s="75"/>
      <c r="L107" s="75"/>
      <c r="M107" s="75"/>
      <c r="N107" s="31">
        <f t="shared" si="8"/>
        <v>0</v>
      </c>
      <c r="O107" s="32">
        <f t="shared" si="9"/>
        <v>1234.8999999999999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3.41</v>
      </c>
      <c r="D108" s="72">
        <v>5.91</v>
      </c>
      <c r="E108" s="72">
        <v>1.96</v>
      </c>
      <c r="F108" s="72">
        <v>5.96</v>
      </c>
      <c r="G108" s="72">
        <v>81.430000000000007</v>
      </c>
      <c r="H108" s="72"/>
      <c r="I108" s="27">
        <f t="shared" si="7"/>
        <v>98.670000000000016</v>
      </c>
      <c r="J108" s="73"/>
      <c r="K108" s="72"/>
      <c r="L108" s="72"/>
      <c r="M108" s="72"/>
      <c r="N108" s="28">
        <f t="shared" si="8"/>
        <v>0</v>
      </c>
      <c r="O108" s="29">
        <f t="shared" si="9"/>
        <v>98.670000000000016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1401</v>
      </c>
      <c r="D109" s="66">
        <v>1835</v>
      </c>
      <c r="E109" s="66">
        <v>615</v>
      </c>
      <c r="F109" s="66">
        <v>1531</v>
      </c>
      <c r="G109" s="66">
        <v>24769</v>
      </c>
      <c r="H109" s="66"/>
      <c r="I109" s="18">
        <f t="shared" si="7"/>
        <v>30151</v>
      </c>
      <c r="J109" s="67"/>
      <c r="K109" s="66"/>
      <c r="L109" s="66"/>
      <c r="M109" s="66"/>
      <c r="N109" s="20">
        <f t="shared" si="8"/>
        <v>0</v>
      </c>
      <c r="O109" s="21">
        <f t="shared" si="9"/>
        <v>30151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10.9</v>
      </c>
      <c r="D110" s="75">
        <v>15.4</v>
      </c>
      <c r="E110" s="75">
        <v>4.8</v>
      </c>
      <c r="F110" s="75">
        <v>9.1</v>
      </c>
      <c r="G110" s="75">
        <v>181</v>
      </c>
      <c r="H110" s="75"/>
      <c r="I110" s="30">
        <f t="shared" si="7"/>
        <v>221.2</v>
      </c>
      <c r="J110" s="76"/>
      <c r="K110" s="75"/>
      <c r="L110" s="75"/>
      <c r="M110" s="75"/>
      <c r="N110" s="31">
        <f t="shared" si="8"/>
        <v>0</v>
      </c>
      <c r="O110" s="32">
        <f t="shared" si="9"/>
        <v>221.2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4.09</v>
      </c>
      <c r="D111" s="72">
        <v>9.42</v>
      </c>
      <c r="E111" s="72">
        <v>1.37</v>
      </c>
      <c r="F111" s="72">
        <v>1.65</v>
      </c>
      <c r="G111" s="72">
        <v>72.55</v>
      </c>
      <c r="H111" s="72"/>
      <c r="I111" s="27">
        <f t="shared" si="7"/>
        <v>89.08</v>
      </c>
      <c r="J111" s="73"/>
      <c r="K111" s="72"/>
      <c r="L111" s="72"/>
      <c r="M111" s="72">
        <v>6.48</v>
      </c>
      <c r="N111" s="28">
        <f t="shared" si="8"/>
        <v>6.48</v>
      </c>
      <c r="O111" s="29">
        <f t="shared" si="9"/>
        <v>95.56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1675</v>
      </c>
      <c r="D112" s="66">
        <v>2952</v>
      </c>
      <c r="E112" s="66">
        <v>430</v>
      </c>
      <c r="F112" s="66">
        <v>408</v>
      </c>
      <c r="G112" s="66">
        <v>19013</v>
      </c>
      <c r="H112" s="66"/>
      <c r="I112" s="18">
        <f t="shared" si="7"/>
        <v>24478</v>
      </c>
      <c r="J112" s="67"/>
      <c r="K112" s="66"/>
      <c r="L112" s="66"/>
      <c r="M112" s="66">
        <v>693</v>
      </c>
      <c r="N112" s="20">
        <f t="shared" si="8"/>
        <v>693</v>
      </c>
      <c r="O112" s="21">
        <f t="shared" si="9"/>
        <v>25171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2.1</v>
      </c>
      <c r="G113" s="75">
        <v>0</v>
      </c>
      <c r="H113" s="75"/>
      <c r="I113" s="30">
        <f t="shared" si="7"/>
        <v>2.1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2.1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3.65</v>
      </c>
      <c r="D114" s="72">
        <v>8.84</v>
      </c>
      <c r="E114" s="72">
        <v>1.93</v>
      </c>
      <c r="F114" s="72">
        <v>3.89</v>
      </c>
      <c r="G114" s="72">
        <v>22.86</v>
      </c>
      <c r="H114" s="72"/>
      <c r="I114" s="27">
        <f t="shared" si="7"/>
        <v>41.17</v>
      </c>
      <c r="J114" s="73"/>
      <c r="K114" s="72"/>
      <c r="L114" s="72"/>
      <c r="M114" s="72"/>
      <c r="N114" s="28">
        <f t="shared" si="8"/>
        <v>0</v>
      </c>
      <c r="O114" s="29">
        <f t="shared" si="9"/>
        <v>41.17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1493</v>
      </c>
      <c r="D115" s="66">
        <v>2781</v>
      </c>
      <c r="E115" s="66">
        <v>605</v>
      </c>
      <c r="F115" s="66">
        <v>924</v>
      </c>
      <c r="G115" s="66">
        <v>7292</v>
      </c>
      <c r="H115" s="66"/>
      <c r="I115" s="18">
        <f t="shared" si="7"/>
        <v>13095</v>
      </c>
      <c r="J115" s="67"/>
      <c r="K115" s="66"/>
      <c r="L115" s="66"/>
      <c r="M115" s="66"/>
      <c r="N115" s="20">
        <f t="shared" si="8"/>
        <v>0</v>
      </c>
      <c r="O115" s="21">
        <f t="shared" si="9"/>
        <v>13095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3.7</v>
      </c>
      <c r="G116" s="84">
        <v>0</v>
      </c>
      <c r="H116" s="84"/>
      <c r="I116" s="46">
        <f t="shared" si="7"/>
        <v>3.7</v>
      </c>
      <c r="J116" s="85"/>
      <c r="K116" s="84"/>
      <c r="L116" s="84"/>
      <c r="M116" s="84"/>
      <c r="N116" s="47">
        <f t="shared" si="8"/>
        <v>0</v>
      </c>
      <c r="O116" s="43">
        <f t="shared" si="9"/>
        <v>3.7</v>
      </c>
      <c r="P116" s="44">
        <f>SUM(O136,P111,P112,P115)</f>
        <v>3799.34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10</v>
      </c>
      <c r="D121" s="63">
        <v>12.59</v>
      </c>
      <c r="E121" s="63">
        <v>2.7</v>
      </c>
      <c r="F121" s="63">
        <v>0.23</v>
      </c>
      <c r="G121" s="63">
        <v>29.55</v>
      </c>
      <c r="H121" s="63"/>
      <c r="I121" s="11">
        <f t="shared" si="7"/>
        <v>55.07</v>
      </c>
      <c r="J121" s="64"/>
      <c r="K121" s="63"/>
      <c r="L121" s="63"/>
      <c r="M121" s="63"/>
      <c r="N121" s="13">
        <f t="shared" si="8"/>
        <v>0</v>
      </c>
      <c r="O121" s="14">
        <f t="shared" si="9"/>
        <v>55.07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4103</v>
      </c>
      <c r="D122" s="66">
        <v>3951</v>
      </c>
      <c r="E122" s="66">
        <v>848</v>
      </c>
      <c r="F122" s="66">
        <v>33</v>
      </c>
      <c r="G122" s="66">
        <v>9667</v>
      </c>
      <c r="H122" s="66"/>
      <c r="I122" s="18">
        <f t="shared" si="7"/>
        <v>18602</v>
      </c>
      <c r="J122" s="67"/>
      <c r="K122" s="66"/>
      <c r="L122" s="66"/>
      <c r="M122" s="66"/>
      <c r="N122" s="20">
        <f t="shared" si="8"/>
        <v>0</v>
      </c>
      <c r="O122" s="21">
        <f t="shared" si="9"/>
        <v>18602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0.1</v>
      </c>
      <c r="G123" s="75">
        <v>0</v>
      </c>
      <c r="H123" s="75"/>
      <c r="I123" s="30">
        <f t="shared" si="7"/>
        <v>0.1</v>
      </c>
      <c r="J123" s="76"/>
      <c r="K123" s="75"/>
      <c r="L123" s="75"/>
      <c r="M123" s="75"/>
      <c r="N123" s="31">
        <f t="shared" si="8"/>
        <v>0</v>
      </c>
      <c r="O123" s="32">
        <f t="shared" si="9"/>
        <v>0.1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2.4300000000000002</v>
      </c>
      <c r="D124" s="72">
        <v>4.0999999999999996</v>
      </c>
      <c r="E124" s="72">
        <v>2.3199999999999998</v>
      </c>
      <c r="F124" s="72">
        <v>1.07</v>
      </c>
      <c r="G124" s="72">
        <v>20.260000000000002</v>
      </c>
      <c r="H124" s="72"/>
      <c r="I124" s="27">
        <f t="shared" si="7"/>
        <v>30.18</v>
      </c>
      <c r="J124" s="73"/>
      <c r="K124" s="72"/>
      <c r="L124" s="72"/>
      <c r="M124" s="72"/>
      <c r="N124" s="28">
        <f t="shared" si="8"/>
        <v>0</v>
      </c>
      <c r="O124" s="29">
        <f t="shared" si="9"/>
        <v>30.18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997</v>
      </c>
      <c r="D125" s="66">
        <v>1292</v>
      </c>
      <c r="E125" s="66">
        <v>633</v>
      </c>
      <c r="F125" s="66">
        <v>305</v>
      </c>
      <c r="G125" s="66">
        <v>6575</v>
      </c>
      <c r="H125" s="66"/>
      <c r="I125" s="18">
        <f t="shared" si="7"/>
        <v>9802</v>
      </c>
      <c r="J125" s="67"/>
      <c r="K125" s="66"/>
      <c r="L125" s="66"/>
      <c r="M125" s="66"/>
      <c r="N125" s="20">
        <f t="shared" si="8"/>
        <v>0</v>
      </c>
      <c r="O125" s="21">
        <f t="shared" si="9"/>
        <v>9802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1.3</v>
      </c>
      <c r="G126" s="75">
        <v>0</v>
      </c>
      <c r="H126" s="75"/>
      <c r="I126" s="30">
        <f t="shared" si="7"/>
        <v>1.3</v>
      </c>
      <c r="J126" s="76"/>
      <c r="K126" s="75"/>
      <c r="L126" s="75"/>
      <c r="M126" s="75"/>
      <c r="N126" s="31">
        <f t="shared" si="8"/>
        <v>0</v>
      </c>
      <c r="O126" s="32">
        <f t="shared" si="9"/>
        <v>1.3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10.81</v>
      </c>
      <c r="D127" s="72">
        <v>5.31</v>
      </c>
      <c r="E127" s="72">
        <v>1.84</v>
      </c>
      <c r="F127" s="72">
        <v>1.19</v>
      </c>
      <c r="G127" s="72">
        <v>30.49</v>
      </c>
      <c r="H127" s="72"/>
      <c r="I127" s="27">
        <f t="shared" si="7"/>
        <v>49.64</v>
      </c>
      <c r="J127" s="73"/>
      <c r="K127" s="72"/>
      <c r="L127" s="72"/>
      <c r="M127" s="72"/>
      <c r="N127" s="28">
        <f t="shared" si="8"/>
        <v>0</v>
      </c>
      <c r="O127" s="29">
        <f t="shared" si="9"/>
        <v>49.64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4421</v>
      </c>
      <c r="D128" s="66">
        <v>1671</v>
      </c>
      <c r="E128" s="66">
        <v>575</v>
      </c>
      <c r="F128" s="66">
        <v>350</v>
      </c>
      <c r="G128" s="66">
        <v>8943</v>
      </c>
      <c r="H128" s="66"/>
      <c r="I128" s="18">
        <f t="shared" si="7"/>
        <v>15960</v>
      </c>
      <c r="J128" s="67"/>
      <c r="K128" s="66"/>
      <c r="L128" s="66"/>
      <c r="M128" s="66"/>
      <c r="N128" s="20">
        <f t="shared" si="8"/>
        <v>0</v>
      </c>
      <c r="O128" s="21">
        <f t="shared" si="9"/>
        <v>15960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1.1000000000000001</v>
      </c>
      <c r="G129" s="75">
        <v>0</v>
      </c>
      <c r="H129" s="75"/>
      <c r="I129" s="30">
        <f t="shared" si="7"/>
        <v>1.1000000000000001</v>
      </c>
      <c r="J129" s="76"/>
      <c r="K129" s="75"/>
      <c r="L129" s="75"/>
      <c r="M129" s="75"/>
      <c r="N129" s="31">
        <f t="shared" si="8"/>
        <v>0</v>
      </c>
      <c r="O129" s="32">
        <f t="shared" si="9"/>
        <v>1.1000000000000001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72.64</v>
      </c>
      <c r="D130" s="63">
        <v>263.62</v>
      </c>
      <c r="E130" s="63">
        <v>13.39</v>
      </c>
      <c r="F130" s="63">
        <v>409.08</v>
      </c>
      <c r="G130" s="63">
        <v>2850.42</v>
      </c>
      <c r="H130" s="63">
        <v>100.52</v>
      </c>
      <c r="I130" s="11">
        <f t="shared" si="7"/>
        <v>3709.67</v>
      </c>
      <c r="J130" s="64"/>
      <c r="K130" s="63"/>
      <c r="L130" s="63">
        <v>3.63</v>
      </c>
      <c r="M130" s="63">
        <v>11.41</v>
      </c>
      <c r="N130" s="13">
        <f>SUM(J130:M130)</f>
        <v>15.04</v>
      </c>
      <c r="O130" s="14">
        <f t="shared" si="9"/>
        <v>3724.71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27545</v>
      </c>
      <c r="D131" s="66">
        <v>68035</v>
      </c>
      <c r="E131" s="66">
        <v>4067</v>
      </c>
      <c r="F131" s="66">
        <v>87826</v>
      </c>
      <c r="G131" s="66">
        <v>764949</v>
      </c>
      <c r="H131" s="66">
        <v>13679</v>
      </c>
      <c r="I131" s="18">
        <f t="shared" si="7"/>
        <v>966101</v>
      </c>
      <c r="J131" s="67"/>
      <c r="K131" s="66"/>
      <c r="L131" s="66">
        <v>389</v>
      </c>
      <c r="M131" s="66">
        <v>1160</v>
      </c>
      <c r="N131" s="20">
        <f t="shared" si="8"/>
        <v>1549</v>
      </c>
      <c r="O131" s="21">
        <f t="shared" si="9"/>
        <v>967650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165.1</v>
      </c>
      <c r="D132" s="75">
        <v>1099.5</v>
      </c>
      <c r="E132" s="75">
        <v>9.1999999999999993</v>
      </c>
      <c r="F132" s="75">
        <v>845.7</v>
      </c>
      <c r="G132" s="75">
        <v>7870</v>
      </c>
      <c r="H132" s="75">
        <v>297.5</v>
      </c>
      <c r="I132" s="30">
        <f t="shared" ref="I132:I138" si="10">SUM(C132:H132)</f>
        <v>10287</v>
      </c>
      <c r="J132" s="76"/>
      <c r="K132" s="75"/>
      <c r="L132" s="75">
        <v>14.9</v>
      </c>
      <c r="M132" s="75">
        <v>14.9</v>
      </c>
      <c r="N132" s="31">
        <f t="shared" ref="N132:N138" si="11">SUM(J132:M132)</f>
        <v>29.8</v>
      </c>
      <c r="O132" s="32">
        <f t="shared" ref="O132:O138" si="12">SUM(N132,I132)</f>
        <v>10316.799999999999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72.010000000000005</v>
      </c>
      <c r="D133" s="72">
        <v>159.35</v>
      </c>
      <c r="E133" s="72">
        <v>13.2</v>
      </c>
      <c r="F133" s="72">
        <v>404.95</v>
      </c>
      <c r="G133" s="72">
        <v>2848.99</v>
      </c>
      <c r="H133" s="72">
        <v>66.650000000000006</v>
      </c>
      <c r="I133" s="27">
        <f t="shared" si="10"/>
        <v>3565.15</v>
      </c>
      <c r="J133" s="73"/>
      <c r="K133" s="72"/>
      <c r="L133" s="72">
        <v>3.63</v>
      </c>
      <c r="M133" s="72">
        <v>11.19</v>
      </c>
      <c r="N133" s="28">
        <f t="shared" si="11"/>
        <v>14.82</v>
      </c>
      <c r="O133" s="29">
        <f t="shared" si="12"/>
        <v>3579.9700000000003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27400</v>
      </c>
      <c r="D134" s="66">
        <v>42046</v>
      </c>
      <c r="E134" s="66">
        <v>4027</v>
      </c>
      <c r="F134" s="66">
        <v>87101</v>
      </c>
      <c r="G134" s="66">
        <v>764510</v>
      </c>
      <c r="H134" s="66">
        <v>9721</v>
      </c>
      <c r="I134" s="18">
        <f t="shared" si="10"/>
        <v>934805</v>
      </c>
      <c r="J134" s="67"/>
      <c r="K134" s="66"/>
      <c r="L134" s="66">
        <v>389</v>
      </c>
      <c r="M134" s="66">
        <v>1158</v>
      </c>
      <c r="N134" s="20">
        <f t="shared" si="11"/>
        <v>1547</v>
      </c>
      <c r="O134" s="21">
        <f t="shared" si="12"/>
        <v>936352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161.1</v>
      </c>
      <c r="D135" s="84">
        <v>443</v>
      </c>
      <c r="E135" s="84">
        <v>8.4</v>
      </c>
      <c r="F135" s="84">
        <v>831.2</v>
      </c>
      <c r="G135" s="84">
        <v>7860.2</v>
      </c>
      <c r="H135" s="84">
        <v>173.8</v>
      </c>
      <c r="I135" s="46">
        <f t="shared" si="10"/>
        <v>9477.6999999999989</v>
      </c>
      <c r="J135" s="85"/>
      <c r="K135" s="84"/>
      <c r="L135" s="84">
        <v>14.9</v>
      </c>
      <c r="M135" s="84">
        <v>14.7</v>
      </c>
      <c r="N135" s="47">
        <f t="shared" si="11"/>
        <v>29.6</v>
      </c>
      <c r="O135" s="43">
        <f t="shared" si="12"/>
        <v>9507.2999999999993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72.820000000000007</v>
      </c>
      <c r="D136" s="54">
        <f t="shared" si="13"/>
        <v>276.38</v>
      </c>
      <c r="E136" s="54">
        <f t="shared" si="13"/>
        <v>13.39</v>
      </c>
      <c r="F136" s="54">
        <f t="shared" si="13"/>
        <v>417.44999999999993</v>
      </c>
      <c r="G136" s="54">
        <f t="shared" si="13"/>
        <v>2896.3700000000003</v>
      </c>
      <c r="H136" s="54">
        <f t="shared" si="13"/>
        <v>101.67999999999999</v>
      </c>
      <c r="I136" s="55">
        <f t="shared" si="10"/>
        <v>3778.09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8.32</v>
      </c>
      <c r="M136" s="54">
        <f t="shared" si="14"/>
        <v>12.93</v>
      </c>
      <c r="N136" s="57">
        <f t="shared" si="11"/>
        <v>21.25</v>
      </c>
      <c r="O136" s="58">
        <f t="shared" si="12"/>
        <v>3799.34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27563</v>
      </c>
      <c r="D137" s="17">
        <f t="shared" si="13"/>
        <v>72916</v>
      </c>
      <c r="E137" s="17">
        <f t="shared" si="13"/>
        <v>4067</v>
      </c>
      <c r="F137" s="17">
        <f t="shared" si="13"/>
        <v>87826</v>
      </c>
      <c r="G137" s="17">
        <f t="shared" si="13"/>
        <v>765664</v>
      </c>
      <c r="H137" s="17">
        <f t="shared" si="13"/>
        <v>13799</v>
      </c>
      <c r="I137" s="18">
        <f t="shared" si="10"/>
        <v>971835</v>
      </c>
      <c r="J137" s="19">
        <f t="shared" si="14"/>
        <v>0</v>
      </c>
      <c r="K137" s="17">
        <f t="shared" si="14"/>
        <v>0</v>
      </c>
      <c r="L137" s="17">
        <f t="shared" si="14"/>
        <v>420</v>
      </c>
      <c r="M137" s="17">
        <f t="shared" si="14"/>
        <v>1160</v>
      </c>
      <c r="N137" s="20">
        <f t="shared" si="11"/>
        <v>1580</v>
      </c>
      <c r="O137" s="21">
        <f t="shared" si="12"/>
        <v>973415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168.10000000000002</v>
      </c>
      <c r="D138" s="40">
        <f t="shared" si="13"/>
        <v>1322.9000000000003</v>
      </c>
      <c r="E138" s="40">
        <f t="shared" si="13"/>
        <v>9.1999999999999993</v>
      </c>
      <c r="F138" s="40">
        <f t="shared" si="13"/>
        <v>845.7</v>
      </c>
      <c r="G138" s="40">
        <f t="shared" si="13"/>
        <v>7913.3</v>
      </c>
      <c r="H138" s="40">
        <f t="shared" si="13"/>
        <v>303.3</v>
      </c>
      <c r="I138" s="46">
        <f t="shared" si="10"/>
        <v>10562.5</v>
      </c>
      <c r="J138" s="42">
        <f t="shared" si="14"/>
        <v>0</v>
      </c>
      <c r="K138" s="40">
        <f t="shared" si="14"/>
        <v>0</v>
      </c>
      <c r="L138" s="40">
        <f t="shared" si="14"/>
        <v>18.899999999999999</v>
      </c>
      <c r="M138" s="40">
        <f t="shared" si="14"/>
        <v>14.9</v>
      </c>
      <c r="N138" s="47">
        <f t="shared" si="11"/>
        <v>33.799999999999997</v>
      </c>
      <c r="O138" s="43">
        <f t="shared" si="12"/>
        <v>10596.3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C8385-9FE2-4CC0-9562-7C3AD775B8F3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1.1499999999999999</v>
      </c>
      <c r="G5" s="63">
        <v>0.35</v>
      </c>
      <c r="H5" s="63"/>
      <c r="I5" s="11">
        <f t="shared" ref="I5:I36" si="0">SUM(C5:H5)</f>
        <v>1.5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0.39</v>
      </c>
      <c r="E8" s="72"/>
      <c r="F8" s="72">
        <v>1.02</v>
      </c>
      <c r="G8" s="72">
        <v>10.19</v>
      </c>
      <c r="H8" s="72"/>
      <c r="I8" s="27">
        <f t="shared" si="0"/>
        <v>11.6</v>
      </c>
      <c r="J8" s="73"/>
      <c r="K8" s="72"/>
      <c r="L8" s="72"/>
      <c r="M8" s="72"/>
      <c r="N8" s="28">
        <f t="shared" si="1"/>
        <v>0</v>
      </c>
      <c r="O8" s="29">
        <f t="shared" si="2"/>
        <v>11.6</v>
      </c>
      <c r="P8" s="22" t="s">
        <v>25</v>
      </c>
      <c r="Q8" s="129" t="s">
        <v>106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0.1</v>
      </c>
      <c r="N14" s="28">
        <f t="shared" si="1"/>
        <v>0.1</v>
      </c>
      <c r="O14" s="29">
        <f t="shared" si="2"/>
        <v>0.1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</v>
      </c>
      <c r="N15" s="20">
        <f t="shared" si="1"/>
        <v>3</v>
      </c>
      <c r="O15" s="21">
        <f t="shared" si="2"/>
        <v>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0.2</v>
      </c>
      <c r="N16" s="31">
        <f t="shared" si="1"/>
        <v>0.2</v>
      </c>
      <c r="O16" s="32">
        <f t="shared" si="2"/>
        <v>0.2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1.03</v>
      </c>
      <c r="G17" s="72"/>
      <c r="H17" s="72"/>
      <c r="I17" s="27">
        <f t="shared" si="0"/>
        <v>1.03</v>
      </c>
      <c r="J17" s="73"/>
      <c r="K17" s="72"/>
      <c r="L17" s="72"/>
      <c r="M17" s="72"/>
      <c r="N17" s="28">
        <f t="shared" si="1"/>
        <v>0</v>
      </c>
      <c r="O17" s="29">
        <f t="shared" si="2"/>
        <v>1.03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245</v>
      </c>
      <c r="E18" s="66"/>
      <c r="F18" s="66">
        <v>2489</v>
      </c>
      <c r="G18" s="66"/>
      <c r="H18" s="66"/>
      <c r="I18" s="18">
        <f t="shared" si="0"/>
        <v>2734</v>
      </c>
      <c r="J18" s="67"/>
      <c r="K18" s="66"/>
      <c r="L18" s="66">
        <v>69</v>
      </c>
      <c r="M18" s="66">
        <v>73</v>
      </c>
      <c r="N18" s="20">
        <f t="shared" si="1"/>
        <v>142</v>
      </c>
      <c r="O18" s="21">
        <f t="shared" si="2"/>
        <v>2876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14.3</v>
      </c>
      <c r="E19" s="75"/>
      <c r="F19" s="75">
        <v>125.3</v>
      </c>
      <c r="G19" s="75"/>
      <c r="H19" s="75"/>
      <c r="I19" s="30">
        <f t="shared" si="0"/>
        <v>139.6</v>
      </c>
      <c r="J19" s="76"/>
      <c r="K19" s="75"/>
      <c r="L19" s="75">
        <v>3.4</v>
      </c>
      <c r="M19" s="75">
        <v>3.8</v>
      </c>
      <c r="N19" s="31">
        <f t="shared" si="1"/>
        <v>7.1999999999999993</v>
      </c>
      <c r="O19" s="32">
        <f t="shared" si="2"/>
        <v>146.79999999999998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/>
      <c r="N20" s="28">
        <f t="shared" si="1"/>
        <v>0</v>
      </c>
      <c r="O20" s="29">
        <f t="shared" si="2"/>
        <v>0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321</v>
      </c>
      <c r="E21" s="66"/>
      <c r="F21" s="66"/>
      <c r="G21" s="66">
        <v>186</v>
      </c>
      <c r="H21" s="66"/>
      <c r="I21" s="18">
        <f t="shared" si="0"/>
        <v>507</v>
      </c>
      <c r="J21" s="67"/>
      <c r="K21" s="66"/>
      <c r="L21" s="66">
        <v>167</v>
      </c>
      <c r="M21" s="66"/>
      <c r="N21" s="20">
        <f t="shared" si="1"/>
        <v>167</v>
      </c>
      <c r="O21" s="21">
        <f t="shared" si="2"/>
        <v>674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13.9</v>
      </c>
      <c r="E22" s="75"/>
      <c r="F22" s="75"/>
      <c r="G22" s="75">
        <v>4.3</v>
      </c>
      <c r="H22" s="75"/>
      <c r="I22" s="30">
        <f t="shared" si="0"/>
        <v>18.2</v>
      </c>
      <c r="J22" s="76"/>
      <c r="K22" s="75"/>
      <c r="L22" s="75">
        <v>6.4</v>
      </c>
      <c r="M22" s="75"/>
      <c r="N22" s="31">
        <f t="shared" si="1"/>
        <v>6.4</v>
      </c>
      <c r="O22" s="32">
        <f t="shared" si="2"/>
        <v>24.6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3.13</v>
      </c>
      <c r="E23" s="72"/>
      <c r="F23" s="72"/>
      <c r="G23" s="72">
        <v>0.89</v>
      </c>
      <c r="H23" s="72">
        <v>7.0000000000000007E-2</v>
      </c>
      <c r="I23" s="27">
        <f t="shared" si="0"/>
        <v>4.09</v>
      </c>
      <c r="J23" s="73"/>
      <c r="K23" s="72"/>
      <c r="L23" s="72"/>
      <c r="M23" s="72"/>
      <c r="N23" s="28">
        <f t="shared" si="1"/>
        <v>0</v>
      </c>
      <c r="O23" s="29">
        <f t="shared" si="2"/>
        <v>4.09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3943</v>
      </c>
      <c r="E24" s="66"/>
      <c r="F24" s="66">
        <v>123</v>
      </c>
      <c r="G24" s="66">
        <v>163</v>
      </c>
      <c r="H24" s="66">
        <v>6</v>
      </c>
      <c r="I24" s="18">
        <f t="shared" si="0"/>
        <v>4235</v>
      </c>
      <c r="J24" s="67"/>
      <c r="K24" s="66"/>
      <c r="L24" s="66">
        <v>66</v>
      </c>
      <c r="M24" s="66"/>
      <c r="N24" s="20">
        <f t="shared" si="1"/>
        <v>66</v>
      </c>
      <c r="O24" s="21">
        <f t="shared" si="2"/>
        <v>4301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126.4</v>
      </c>
      <c r="E25" s="75"/>
      <c r="F25" s="75">
        <v>2.9</v>
      </c>
      <c r="G25" s="75">
        <v>3.6</v>
      </c>
      <c r="H25" s="75">
        <v>0.3</v>
      </c>
      <c r="I25" s="30">
        <f t="shared" si="0"/>
        <v>133.20000000000002</v>
      </c>
      <c r="J25" s="76"/>
      <c r="K25" s="75"/>
      <c r="L25" s="75">
        <v>2.1</v>
      </c>
      <c r="M25" s="75"/>
      <c r="N25" s="31">
        <f t="shared" si="1"/>
        <v>2.1</v>
      </c>
      <c r="O25" s="32">
        <f t="shared" si="2"/>
        <v>135.30000000000001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4.1900000000000004</v>
      </c>
      <c r="E26" s="72"/>
      <c r="F26" s="72">
        <v>0.27</v>
      </c>
      <c r="G26" s="72"/>
      <c r="H26" s="72">
        <v>7.54</v>
      </c>
      <c r="I26" s="27">
        <f t="shared" si="0"/>
        <v>12</v>
      </c>
      <c r="J26" s="73"/>
      <c r="K26" s="72"/>
      <c r="L26" s="72"/>
      <c r="M26" s="72"/>
      <c r="N26" s="28">
        <f t="shared" si="1"/>
        <v>0</v>
      </c>
      <c r="O26" s="29">
        <f t="shared" si="2"/>
        <v>12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10354</v>
      </c>
      <c r="E27" s="66"/>
      <c r="F27" s="66">
        <v>48</v>
      </c>
      <c r="G27" s="66"/>
      <c r="H27" s="66">
        <v>784</v>
      </c>
      <c r="I27" s="18">
        <f t="shared" si="0"/>
        <v>11186</v>
      </c>
      <c r="J27" s="67"/>
      <c r="K27" s="66"/>
      <c r="L27" s="66"/>
      <c r="M27" s="66"/>
      <c r="N27" s="20">
        <f t="shared" si="1"/>
        <v>0</v>
      </c>
      <c r="O27" s="21">
        <f t="shared" si="2"/>
        <v>11186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270.39999999999998</v>
      </c>
      <c r="E28" s="75"/>
      <c r="F28" s="75">
        <v>0.9</v>
      </c>
      <c r="G28" s="75"/>
      <c r="H28" s="75">
        <v>29.1</v>
      </c>
      <c r="I28" s="30">
        <f t="shared" si="0"/>
        <v>300.39999999999998</v>
      </c>
      <c r="J28" s="76"/>
      <c r="K28" s="75"/>
      <c r="L28" s="75"/>
      <c r="M28" s="75"/>
      <c r="N28" s="31">
        <f t="shared" si="1"/>
        <v>0</v>
      </c>
      <c r="O28" s="32">
        <f t="shared" si="2"/>
        <v>300.39999999999998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0.11</v>
      </c>
      <c r="D29" s="72">
        <v>26.26</v>
      </c>
      <c r="E29" s="72"/>
      <c r="F29" s="72">
        <v>6.81</v>
      </c>
      <c r="G29" s="72">
        <v>8.59</v>
      </c>
      <c r="H29" s="72">
        <v>29.96</v>
      </c>
      <c r="I29" s="27">
        <f t="shared" si="0"/>
        <v>71.72999999999999</v>
      </c>
      <c r="J29" s="73"/>
      <c r="K29" s="72"/>
      <c r="L29" s="72"/>
      <c r="M29" s="72"/>
      <c r="N29" s="28">
        <f t="shared" si="1"/>
        <v>0</v>
      </c>
      <c r="O29" s="29">
        <f t="shared" si="2"/>
        <v>71.72999999999999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31</v>
      </c>
      <c r="D30" s="66">
        <v>10662</v>
      </c>
      <c r="E30" s="66"/>
      <c r="F30" s="66">
        <v>1318</v>
      </c>
      <c r="G30" s="66">
        <v>1987</v>
      </c>
      <c r="H30" s="66">
        <v>3122</v>
      </c>
      <c r="I30" s="18">
        <f t="shared" si="0"/>
        <v>17120</v>
      </c>
      <c r="J30" s="67"/>
      <c r="K30" s="66"/>
      <c r="L30" s="66"/>
      <c r="M30" s="66"/>
      <c r="N30" s="20">
        <f t="shared" si="1"/>
        <v>0</v>
      </c>
      <c r="O30" s="21">
        <f t="shared" si="2"/>
        <v>17120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0.5</v>
      </c>
      <c r="D31" s="75">
        <v>225.1</v>
      </c>
      <c r="E31" s="75"/>
      <c r="F31" s="75">
        <v>20.3</v>
      </c>
      <c r="G31" s="75">
        <v>35.700000000000003</v>
      </c>
      <c r="H31" s="75">
        <v>98.6</v>
      </c>
      <c r="I31" s="30">
        <f t="shared" si="0"/>
        <v>380.20000000000005</v>
      </c>
      <c r="J31" s="76"/>
      <c r="K31" s="75"/>
      <c r="L31" s="75"/>
      <c r="M31" s="75"/>
      <c r="N31" s="31">
        <f t="shared" si="1"/>
        <v>0</v>
      </c>
      <c r="O31" s="32">
        <f t="shared" si="2"/>
        <v>380.20000000000005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0.65</v>
      </c>
      <c r="D32" s="72">
        <v>39.520000000000003</v>
      </c>
      <c r="E32" s="72">
        <v>0.42</v>
      </c>
      <c r="F32" s="72">
        <v>52.88</v>
      </c>
      <c r="G32" s="72">
        <v>35.380000000000003</v>
      </c>
      <c r="H32" s="72">
        <v>16.600000000000001</v>
      </c>
      <c r="I32" s="27">
        <f t="shared" si="0"/>
        <v>145.44999999999999</v>
      </c>
      <c r="J32" s="73"/>
      <c r="K32" s="72"/>
      <c r="L32" s="72"/>
      <c r="M32" s="72">
        <v>0.38</v>
      </c>
      <c r="N32" s="28">
        <f t="shared" si="1"/>
        <v>0.38</v>
      </c>
      <c r="O32" s="29">
        <f t="shared" si="2"/>
        <v>145.82999999999998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175</v>
      </c>
      <c r="D33" s="66">
        <v>10082</v>
      </c>
      <c r="E33" s="66">
        <v>95</v>
      </c>
      <c r="F33" s="66">
        <v>11022</v>
      </c>
      <c r="G33" s="66">
        <v>8348</v>
      </c>
      <c r="H33" s="66">
        <v>1662</v>
      </c>
      <c r="I33" s="18">
        <f t="shared" si="0"/>
        <v>31384</v>
      </c>
      <c r="J33" s="67"/>
      <c r="K33" s="66"/>
      <c r="L33" s="66"/>
      <c r="M33" s="66">
        <v>35</v>
      </c>
      <c r="N33" s="20">
        <f t="shared" si="1"/>
        <v>35</v>
      </c>
      <c r="O33" s="21">
        <f t="shared" si="2"/>
        <v>31419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2.2999999999999998</v>
      </c>
      <c r="D34" s="75">
        <v>182.1</v>
      </c>
      <c r="E34" s="75">
        <v>1.7</v>
      </c>
      <c r="F34" s="75">
        <v>144.19999999999999</v>
      </c>
      <c r="G34" s="75">
        <v>126.5</v>
      </c>
      <c r="H34" s="75">
        <v>47.2</v>
      </c>
      <c r="I34" s="30">
        <f t="shared" si="0"/>
        <v>503.99999999999994</v>
      </c>
      <c r="J34" s="76"/>
      <c r="K34" s="75"/>
      <c r="L34" s="75"/>
      <c r="M34" s="75">
        <v>0.9</v>
      </c>
      <c r="N34" s="31">
        <f t="shared" si="1"/>
        <v>0.9</v>
      </c>
      <c r="O34" s="32">
        <f t="shared" si="2"/>
        <v>504.89999999999992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1.0900000000000001</v>
      </c>
      <c r="D35" s="72">
        <v>24.3</v>
      </c>
      <c r="E35" s="72">
        <v>0.44</v>
      </c>
      <c r="F35" s="72">
        <v>111.13</v>
      </c>
      <c r="G35" s="72">
        <v>129.85</v>
      </c>
      <c r="H35" s="72">
        <v>12.14</v>
      </c>
      <c r="I35" s="27">
        <f t="shared" si="0"/>
        <v>278.95</v>
      </c>
      <c r="J35" s="73"/>
      <c r="K35" s="72"/>
      <c r="L35" s="72"/>
      <c r="M35" s="72">
        <v>1.82</v>
      </c>
      <c r="N35" s="28">
        <f t="shared" si="1"/>
        <v>1.82</v>
      </c>
      <c r="O35" s="29">
        <f t="shared" si="2"/>
        <v>280.77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340</v>
      </c>
      <c r="D36" s="66">
        <v>6900</v>
      </c>
      <c r="E36" s="66">
        <v>107</v>
      </c>
      <c r="F36" s="66">
        <v>23660</v>
      </c>
      <c r="G36" s="66">
        <v>32574</v>
      </c>
      <c r="H36" s="66">
        <v>1811</v>
      </c>
      <c r="I36" s="18">
        <f t="shared" si="0"/>
        <v>65392</v>
      </c>
      <c r="J36" s="67"/>
      <c r="K36" s="66"/>
      <c r="L36" s="66"/>
      <c r="M36" s="66">
        <v>139</v>
      </c>
      <c r="N36" s="20">
        <f t="shared" si="1"/>
        <v>139</v>
      </c>
      <c r="O36" s="21">
        <f t="shared" si="2"/>
        <v>65531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4.8</v>
      </c>
      <c r="D37" s="75">
        <v>111.7</v>
      </c>
      <c r="E37" s="75">
        <v>1.7</v>
      </c>
      <c r="F37" s="75">
        <v>263.39999999999998</v>
      </c>
      <c r="G37" s="75">
        <v>456.6</v>
      </c>
      <c r="H37" s="75">
        <v>37.1</v>
      </c>
      <c r="I37" s="30">
        <f t="shared" ref="I37:I50" si="3">SUM(C37:H37)</f>
        <v>875.30000000000007</v>
      </c>
      <c r="J37" s="76"/>
      <c r="K37" s="75"/>
      <c r="L37" s="75"/>
      <c r="M37" s="75">
        <v>2.4</v>
      </c>
      <c r="N37" s="31">
        <f t="shared" si="1"/>
        <v>2.4</v>
      </c>
      <c r="O37" s="32">
        <f t="shared" si="2"/>
        <v>877.7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2.1</v>
      </c>
      <c r="D38" s="72">
        <v>13.51</v>
      </c>
      <c r="E38" s="72">
        <v>0.63</v>
      </c>
      <c r="F38" s="72">
        <v>169.9</v>
      </c>
      <c r="G38" s="72">
        <v>372.32</v>
      </c>
      <c r="H38" s="72">
        <v>25.02</v>
      </c>
      <c r="I38" s="27">
        <f t="shared" si="3"/>
        <v>583.48</v>
      </c>
      <c r="J38" s="73"/>
      <c r="K38" s="72"/>
      <c r="L38" s="72"/>
      <c r="M38" s="72">
        <v>0.04</v>
      </c>
      <c r="N38" s="28">
        <f t="shared" si="1"/>
        <v>0.04</v>
      </c>
      <c r="O38" s="29">
        <f t="shared" si="2"/>
        <v>583.52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620</v>
      </c>
      <c r="D39" s="66">
        <v>3522</v>
      </c>
      <c r="E39" s="66">
        <v>165</v>
      </c>
      <c r="F39" s="66">
        <v>38903</v>
      </c>
      <c r="G39" s="66">
        <v>102267</v>
      </c>
      <c r="H39" s="66">
        <v>3972</v>
      </c>
      <c r="I39" s="18">
        <f t="shared" si="3"/>
        <v>149449</v>
      </c>
      <c r="J39" s="67"/>
      <c r="K39" s="66"/>
      <c r="L39" s="66"/>
      <c r="M39" s="66">
        <v>4</v>
      </c>
      <c r="N39" s="20">
        <f t="shared" si="1"/>
        <v>4</v>
      </c>
      <c r="O39" s="21">
        <f t="shared" si="2"/>
        <v>149453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7</v>
      </c>
      <c r="D40" s="75">
        <v>49.4</v>
      </c>
      <c r="E40" s="75">
        <v>2.2000000000000002</v>
      </c>
      <c r="F40" s="75">
        <v>353.5</v>
      </c>
      <c r="G40" s="75">
        <v>1313.6</v>
      </c>
      <c r="H40" s="75">
        <v>76.099999999999994</v>
      </c>
      <c r="I40" s="30">
        <f t="shared" si="3"/>
        <v>1801.7999999999997</v>
      </c>
      <c r="J40" s="76"/>
      <c r="K40" s="75"/>
      <c r="L40" s="75"/>
      <c r="M40" s="75">
        <v>0.1</v>
      </c>
      <c r="N40" s="31">
        <f t="shared" si="1"/>
        <v>0.1</v>
      </c>
      <c r="O40" s="32">
        <f t="shared" si="2"/>
        <v>1801.8999999999996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1.44</v>
      </c>
      <c r="D41" s="72">
        <v>13.85</v>
      </c>
      <c r="E41" s="72">
        <v>0.98</v>
      </c>
      <c r="F41" s="72">
        <v>114.83</v>
      </c>
      <c r="G41" s="72">
        <v>923.09</v>
      </c>
      <c r="H41" s="72">
        <v>23.51</v>
      </c>
      <c r="I41" s="27">
        <f t="shared" si="3"/>
        <v>1077.7</v>
      </c>
      <c r="J41" s="73"/>
      <c r="K41" s="72"/>
      <c r="L41" s="72"/>
      <c r="M41" s="72">
        <v>0.15</v>
      </c>
      <c r="N41" s="28">
        <f t="shared" si="1"/>
        <v>0.15</v>
      </c>
      <c r="O41" s="29">
        <f t="shared" si="2"/>
        <v>1077.8500000000001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525</v>
      </c>
      <c r="D42" s="66">
        <v>3770</v>
      </c>
      <c r="E42" s="66">
        <v>270</v>
      </c>
      <c r="F42" s="66">
        <v>26199</v>
      </c>
      <c r="G42" s="66">
        <v>243169</v>
      </c>
      <c r="H42" s="66">
        <v>4276</v>
      </c>
      <c r="I42" s="18">
        <f t="shared" si="3"/>
        <v>278209</v>
      </c>
      <c r="J42" s="67"/>
      <c r="K42" s="66"/>
      <c r="L42" s="66"/>
      <c r="M42" s="66">
        <v>14</v>
      </c>
      <c r="N42" s="20">
        <f t="shared" si="1"/>
        <v>14</v>
      </c>
      <c r="O42" s="21">
        <f t="shared" si="2"/>
        <v>278223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6.3</v>
      </c>
      <c r="D43" s="75">
        <v>49.7</v>
      </c>
      <c r="E43" s="75">
        <v>3.6</v>
      </c>
      <c r="F43" s="75">
        <v>235.7</v>
      </c>
      <c r="G43" s="75">
        <v>2993</v>
      </c>
      <c r="H43" s="75">
        <v>82.2</v>
      </c>
      <c r="I43" s="30">
        <f t="shared" si="3"/>
        <v>3370.5</v>
      </c>
      <c r="J43" s="76"/>
      <c r="K43" s="75"/>
      <c r="L43" s="75"/>
      <c r="M43" s="75">
        <v>0.2</v>
      </c>
      <c r="N43" s="31">
        <f t="shared" si="1"/>
        <v>0.2</v>
      </c>
      <c r="O43" s="32">
        <f t="shared" si="2"/>
        <v>3370.7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3.52</v>
      </c>
      <c r="D44" s="72">
        <v>14.84</v>
      </c>
      <c r="E44" s="72">
        <v>9.02</v>
      </c>
      <c r="F44" s="72">
        <v>48.29</v>
      </c>
      <c r="G44" s="72">
        <v>927.69</v>
      </c>
      <c r="H44" s="72">
        <v>0.63</v>
      </c>
      <c r="I44" s="27">
        <f t="shared" si="3"/>
        <v>1003.99</v>
      </c>
      <c r="J44" s="73"/>
      <c r="K44" s="72"/>
      <c r="L44" s="72"/>
      <c r="M44" s="72"/>
      <c r="N44" s="28">
        <f t="shared" si="1"/>
        <v>0</v>
      </c>
      <c r="O44" s="29">
        <f t="shared" si="2"/>
        <v>1003.99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1267</v>
      </c>
      <c r="D45" s="66">
        <v>3810</v>
      </c>
      <c r="E45" s="66">
        <v>2589</v>
      </c>
      <c r="F45" s="66">
        <v>11522</v>
      </c>
      <c r="G45" s="66">
        <v>269495</v>
      </c>
      <c r="H45" s="66">
        <v>118</v>
      </c>
      <c r="I45" s="18">
        <f t="shared" si="3"/>
        <v>288801</v>
      </c>
      <c r="J45" s="67"/>
      <c r="K45" s="66"/>
      <c r="L45" s="66"/>
      <c r="M45" s="66"/>
      <c r="N45" s="20">
        <f t="shared" si="1"/>
        <v>0</v>
      </c>
      <c r="O45" s="21">
        <f t="shared" si="2"/>
        <v>288801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12.5</v>
      </c>
      <c r="D46" s="75">
        <v>43.5</v>
      </c>
      <c r="E46" s="75">
        <v>31</v>
      </c>
      <c r="F46" s="75">
        <v>91.4</v>
      </c>
      <c r="G46" s="75">
        <v>2883.2</v>
      </c>
      <c r="H46" s="75">
        <v>1.8</v>
      </c>
      <c r="I46" s="30">
        <f t="shared" si="3"/>
        <v>3063.4</v>
      </c>
      <c r="J46" s="76"/>
      <c r="K46" s="75"/>
      <c r="L46" s="75"/>
      <c r="M46" s="75"/>
      <c r="N46" s="31">
        <f t="shared" si="1"/>
        <v>0</v>
      </c>
      <c r="O46" s="32">
        <f t="shared" si="2"/>
        <v>3063.4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8.7100000000000009</v>
      </c>
      <c r="D47" s="72">
        <v>148.52000000000001</v>
      </c>
      <c r="E47" s="72">
        <v>42.26</v>
      </c>
      <c r="F47" s="72">
        <v>48.13</v>
      </c>
      <c r="G47" s="72">
        <v>662.09</v>
      </c>
      <c r="H47" s="72">
        <v>0.94</v>
      </c>
      <c r="I47" s="27">
        <f t="shared" si="3"/>
        <v>910.65000000000009</v>
      </c>
      <c r="J47" s="73"/>
      <c r="K47" s="72"/>
      <c r="L47" s="72"/>
      <c r="M47" s="72">
        <v>2.31</v>
      </c>
      <c r="N47" s="28">
        <f t="shared" si="1"/>
        <v>2.31</v>
      </c>
      <c r="O47" s="29">
        <f t="shared" si="2"/>
        <v>912.96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3242</v>
      </c>
      <c r="D48" s="66">
        <v>43633</v>
      </c>
      <c r="E48" s="66">
        <v>12251</v>
      </c>
      <c r="F48" s="66">
        <v>13032</v>
      </c>
      <c r="G48" s="66">
        <v>193855</v>
      </c>
      <c r="H48" s="66">
        <v>135</v>
      </c>
      <c r="I48" s="18">
        <f t="shared" si="3"/>
        <v>266148</v>
      </c>
      <c r="J48" s="67"/>
      <c r="K48" s="66"/>
      <c r="L48" s="66"/>
      <c r="M48" s="66">
        <v>261</v>
      </c>
      <c r="N48" s="20">
        <f t="shared" si="1"/>
        <v>261</v>
      </c>
      <c r="O48" s="21">
        <f t="shared" si="2"/>
        <v>266409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14</v>
      </c>
      <c r="D49" s="75">
        <v>154.1</v>
      </c>
      <c r="E49" s="75">
        <v>22.8</v>
      </c>
      <c r="F49" s="75">
        <v>43</v>
      </c>
      <c r="G49" s="75">
        <v>1157.9000000000001</v>
      </c>
      <c r="H49" s="75">
        <v>2</v>
      </c>
      <c r="I49" s="30">
        <f t="shared" si="3"/>
        <v>1393.8000000000002</v>
      </c>
      <c r="J49" s="76"/>
      <c r="K49" s="75"/>
      <c r="L49" s="75"/>
      <c r="M49" s="75">
        <v>0.7</v>
      </c>
      <c r="N49" s="31">
        <f t="shared" si="1"/>
        <v>0.7</v>
      </c>
      <c r="O49" s="32">
        <f t="shared" si="2"/>
        <v>1394.5000000000002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17.62</v>
      </c>
      <c r="D50" s="63">
        <v>288.12</v>
      </c>
      <c r="E50" s="63">
        <v>53.75</v>
      </c>
      <c r="F50" s="63">
        <v>552.78</v>
      </c>
      <c r="G50" s="63">
        <v>3059.9</v>
      </c>
      <c r="H50" s="63">
        <v>116.34</v>
      </c>
      <c r="I50" s="11">
        <f t="shared" si="3"/>
        <v>4088.51</v>
      </c>
      <c r="J50" s="64"/>
      <c r="K50" s="63"/>
      <c r="L50" s="63"/>
      <c r="M50" s="63">
        <v>4.8</v>
      </c>
      <c r="N50" s="13">
        <f t="shared" si="1"/>
        <v>4.8</v>
      </c>
      <c r="O50" s="14">
        <f t="shared" si="2"/>
        <v>4093.3100000000004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6200</v>
      </c>
      <c r="D51" s="66">
        <v>96676</v>
      </c>
      <c r="E51" s="66">
        <v>15477</v>
      </c>
      <c r="F51" s="66">
        <v>125881</v>
      </c>
      <c r="G51" s="66">
        <v>852044</v>
      </c>
      <c r="H51" s="66">
        <v>15880</v>
      </c>
      <c r="I51" s="18">
        <f t="shared" ref="I51:I58" si="4">SUM(C51:H51)</f>
        <v>1112158</v>
      </c>
      <c r="J51" s="67"/>
      <c r="K51" s="66"/>
      <c r="L51" s="66">
        <v>302</v>
      </c>
      <c r="M51" s="66">
        <v>529</v>
      </c>
      <c r="N51" s="20">
        <f t="shared" si="1"/>
        <v>831</v>
      </c>
      <c r="O51" s="21">
        <f>SUM(N51,I51)</f>
        <v>1112989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47.4</v>
      </c>
      <c r="D52" s="75">
        <v>1212.4000000000001</v>
      </c>
      <c r="E52" s="75">
        <v>63</v>
      </c>
      <c r="F52" s="75">
        <v>1158.0999999999999</v>
      </c>
      <c r="G52" s="75">
        <v>8974.4</v>
      </c>
      <c r="H52" s="75">
        <v>374.1</v>
      </c>
      <c r="I52" s="30">
        <f t="shared" si="4"/>
        <v>11829.4</v>
      </c>
      <c r="J52" s="76"/>
      <c r="K52" s="75"/>
      <c r="L52" s="75">
        <v>11.9</v>
      </c>
      <c r="M52" s="75">
        <v>8.3000000000000007</v>
      </c>
      <c r="N52" s="31">
        <f t="shared" si="1"/>
        <v>20.200000000000003</v>
      </c>
      <c r="O52" s="32">
        <f t="shared" si="2"/>
        <v>11849.6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17.62</v>
      </c>
      <c r="D53" s="72">
        <v>263.66000000000003</v>
      </c>
      <c r="E53" s="72">
        <v>53.75</v>
      </c>
      <c r="F53" s="72">
        <v>551.97</v>
      </c>
      <c r="G53" s="72">
        <v>3059.01</v>
      </c>
      <c r="H53" s="72">
        <v>33.6</v>
      </c>
      <c r="I53" s="27">
        <f t="shared" si="4"/>
        <v>3979.61</v>
      </c>
      <c r="J53" s="73"/>
      <c r="K53" s="72"/>
      <c r="L53" s="72"/>
      <c r="M53" s="72">
        <v>4.8</v>
      </c>
      <c r="N53" s="28">
        <f t="shared" si="1"/>
        <v>4.8</v>
      </c>
      <c r="O53" s="29">
        <f t="shared" si="2"/>
        <v>3984.4100000000003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6200</v>
      </c>
      <c r="D54" s="66">
        <v>76762</v>
      </c>
      <c r="E54" s="66">
        <v>15477</v>
      </c>
      <c r="F54" s="66">
        <v>125656</v>
      </c>
      <c r="G54" s="66">
        <v>851695</v>
      </c>
      <c r="H54" s="66">
        <v>5898</v>
      </c>
      <c r="I54" s="18">
        <f t="shared" si="4"/>
        <v>1081688</v>
      </c>
      <c r="J54" s="67"/>
      <c r="K54" s="66"/>
      <c r="L54" s="66">
        <v>302</v>
      </c>
      <c r="M54" s="66">
        <v>529</v>
      </c>
      <c r="N54" s="20">
        <f t="shared" si="1"/>
        <v>831</v>
      </c>
      <c r="O54" s="21">
        <f t="shared" si="2"/>
        <v>1082519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47.4</v>
      </c>
      <c r="D55" s="69">
        <v>696.9</v>
      </c>
      <c r="E55" s="69">
        <v>63</v>
      </c>
      <c r="F55" s="69">
        <v>1151.5</v>
      </c>
      <c r="G55" s="69">
        <v>8966.5</v>
      </c>
      <c r="H55" s="69">
        <v>112.3</v>
      </c>
      <c r="I55" s="24">
        <f t="shared" si="4"/>
        <v>11037.599999999999</v>
      </c>
      <c r="J55" s="70"/>
      <c r="K55" s="69"/>
      <c r="L55" s="69">
        <v>11.9</v>
      </c>
      <c r="M55" s="69">
        <v>8.3000000000000007</v>
      </c>
      <c r="N55" s="24">
        <f t="shared" si="1"/>
        <v>20.200000000000003</v>
      </c>
      <c r="O55" s="26">
        <f t="shared" si="2"/>
        <v>11057.8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17.62</v>
      </c>
      <c r="D56" s="10">
        <f t="shared" si="5"/>
        <v>288.51</v>
      </c>
      <c r="E56" s="10">
        <f t="shared" si="5"/>
        <v>53.75</v>
      </c>
      <c r="F56" s="10">
        <f t="shared" si="5"/>
        <v>555.44000000000005</v>
      </c>
      <c r="G56" s="10">
        <f t="shared" si="5"/>
        <v>3070.44</v>
      </c>
      <c r="H56" s="10">
        <f t="shared" si="5"/>
        <v>116.41</v>
      </c>
      <c r="I56" s="36">
        <f>SUM(C56:H56)</f>
        <v>4102.17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4.8</v>
      </c>
      <c r="N56" s="12">
        <f t="shared" si="1"/>
        <v>4.8</v>
      </c>
      <c r="O56" s="14">
        <f t="shared" si="2"/>
        <v>4106.97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6200</v>
      </c>
      <c r="D57" s="17">
        <f t="shared" si="5"/>
        <v>97242</v>
      </c>
      <c r="E57" s="17">
        <f t="shared" si="5"/>
        <v>15477</v>
      </c>
      <c r="F57" s="17">
        <f t="shared" si="5"/>
        <v>128316</v>
      </c>
      <c r="G57" s="17">
        <f t="shared" si="5"/>
        <v>852044</v>
      </c>
      <c r="H57" s="17">
        <f t="shared" si="5"/>
        <v>15886</v>
      </c>
      <c r="I57" s="37">
        <f t="shared" si="4"/>
        <v>1115165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302</v>
      </c>
      <c r="M57" s="17">
        <f t="shared" si="6"/>
        <v>529</v>
      </c>
      <c r="N57" s="19">
        <f t="shared" si="1"/>
        <v>831</v>
      </c>
      <c r="O57" s="21">
        <f t="shared" si="2"/>
        <v>1115996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47.4</v>
      </c>
      <c r="D58" s="40">
        <f t="shared" si="5"/>
        <v>1240.5999999999999</v>
      </c>
      <c r="E58" s="40">
        <f t="shared" si="5"/>
        <v>63</v>
      </c>
      <c r="F58" s="40">
        <f t="shared" si="5"/>
        <v>1280.6000000000001</v>
      </c>
      <c r="G58" s="40">
        <f t="shared" si="5"/>
        <v>8974.4</v>
      </c>
      <c r="H58" s="40">
        <f t="shared" si="5"/>
        <v>374.4</v>
      </c>
      <c r="I58" s="41">
        <f t="shared" si="4"/>
        <v>11980.4</v>
      </c>
      <c r="J58" s="39">
        <f t="shared" si="6"/>
        <v>0</v>
      </c>
      <c r="K58" s="40">
        <f t="shared" si="6"/>
        <v>0</v>
      </c>
      <c r="L58" s="40">
        <f t="shared" si="6"/>
        <v>11.9</v>
      </c>
      <c r="M58" s="40">
        <f t="shared" si="6"/>
        <v>8.3000000000000007</v>
      </c>
      <c r="N58" s="42">
        <f t="shared" si="1"/>
        <v>20.200000000000003</v>
      </c>
      <c r="O58" s="43">
        <f t="shared" si="2"/>
        <v>12000.6</v>
      </c>
      <c r="P58" s="44">
        <f>SUM(O56,P53,P54,P57)</f>
        <v>4106.97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1.1499999999999999</v>
      </c>
      <c r="G63" s="63">
        <v>0.35</v>
      </c>
      <c r="H63" s="63"/>
      <c r="I63" s="11">
        <f>SUM(C63:H63)</f>
        <v>1.5</v>
      </c>
      <c r="J63" s="64"/>
      <c r="K63" s="63"/>
      <c r="L63" s="63"/>
      <c r="M63" s="63"/>
      <c r="N63" s="13">
        <f>SUM(J63:M63)</f>
        <v>0</v>
      </c>
      <c r="O63" s="14">
        <f>SUM(N63,I63)</f>
        <v>1.5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0.39</v>
      </c>
      <c r="E66" s="72"/>
      <c r="F66" s="72">
        <v>1.02</v>
      </c>
      <c r="G66" s="72">
        <v>10.19</v>
      </c>
      <c r="H66" s="72"/>
      <c r="I66" s="27">
        <f t="shared" si="7"/>
        <v>11.6</v>
      </c>
      <c r="J66" s="73"/>
      <c r="K66" s="72"/>
      <c r="L66" s="72"/>
      <c r="M66" s="72"/>
      <c r="N66" s="28">
        <f t="shared" si="8"/>
        <v>0</v>
      </c>
      <c r="O66" s="29">
        <f t="shared" si="9"/>
        <v>11.6</v>
      </c>
      <c r="P66" s="22" t="s">
        <v>25</v>
      </c>
      <c r="Q66" s="129" t="s">
        <v>106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0.1</v>
      </c>
      <c r="N72" s="28">
        <f t="shared" si="8"/>
        <v>0.1</v>
      </c>
      <c r="O72" s="29">
        <f t="shared" si="9"/>
        <v>0.1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</v>
      </c>
      <c r="N73" s="20">
        <f t="shared" si="8"/>
        <v>3</v>
      </c>
      <c r="O73" s="21">
        <f t="shared" si="9"/>
        <v>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0.2</v>
      </c>
      <c r="N74" s="31">
        <f t="shared" si="8"/>
        <v>0.2</v>
      </c>
      <c r="O74" s="32">
        <f t="shared" si="9"/>
        <v>0.2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1.03</v>
      </c>
      <c r="G75" s="72"/>
      <c r="H75" s="72"/>
      <c r="I75" s="27">
        <f t="shared" si="7"/>
        <v>1.03</v>
      </c>
      <c r="J75" s="73"/>
      <c r="K75" s="72"/>
      <c r="L75" s="72"/>
      <c r="M75" s="72"/>
      <c r="N75" s="28">
        <f t="shared" si="8"/>
        <v>0</v>
      </c>
      <c r="O75" s="29">
        <f t="shared" si="9"/>
        <v>1.03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245</v>
      </c>
      <c r="E76" s="66"/>
      <c r="F76" s="66">
        <v>2489</v>
      </c>
      <c r="G76" s="66"/>
      <c r="H76" s="66"/>
      <c r="I76" s="18">
        <f t="shared" si="7"/>
        <v>2734</v>
      </c>
      <c r="J76" s="67"/>
      <c r="K76" s="66"/>
      <c r="L76" s="66">
        <v>69</v>
      </c>
      <c r="M76" s="66">
        <v>73</v>
      </c>
      <c r="N76" s="20">
        <f t="shared" si="8"/>
        <v>142</v>
      </c>
      <c r="O76" s="21">
        <f t="shared" si="9"/>
        <v>2876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14.3</v>
      </c>
      <c r="E77" s="75"/>
      <c r="F77" s="75">
        <v>125.3</v>
      </c>
      <c r="G77" s="75"/>
      <c r="H77" s="75"/>
      <c r="I77" s="30">
        <f t="shared" si="7"/>
        <v>139.6</v>
      </c>
      <c r="J77" s="76"/>
      <c r="K77" s="75"/>
      <c r="L77" s="75">
        <v>3.4</v>
      </c>
      <c r="M77" s="75">
        <v>3.8</v>
      </c>
      <c r="N77" s="31">
        <f t="shared" si="8"/>
        <v>7.1999999999999993</v>
      </c>
      <c r="O77" s="32">
        <f t="shared" si="9"/>
        <v>146.79999999999998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/>
      <c r="N78" s="28">
        <f t="shared" si="8"/>
        <v>0</v>
      </c>
      <c r="O78" s="29">
        <f t="shared" si="9"/>
        <v>0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321</v>
      </c>
      <c r="E79" s="66"/>
      <c r="F79" s="66"/>
      <c r="G79" s="66">
        <v>186</v>
      </c>
      <c r="H79" s="66"/>
      <c r="I79" s="18">
        <f t="shared" si="7"/>
        <v>507</v>
      </c>
      <c r="J79" s="67"/>
      <c r="K79" s="66"/>
      <c r="L79" s="66">
        <v>167</v>
      </c>
      <c r="M79" s="66"/>
      <c r="N79" s="20">
        <f t="shared" si="8"/>
        <v>167</v>
      </c>
      <c r="O79" s="21">
        <f t="shared" si="9"/>
        <v>674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13.9</v>
      </c>
      <c r="E80" s="75"/>
      <c r="F80" s="75"/>
      <c r="G80" s="75">
        <v>4.3</v>
      </c>
      <c r="H80" s="75"/>
      <c r="I80" s="30">
        <f t="shared" si="7"/>
        <v>18.2</v>
      </c>
      <c r="J80" s="76"/>
      <c r="K80" s="75"/>
      <c r="L80" s="75">
        <v>6.4</v>
      </c>
      <c r="M80" s="75"/>
      <c r="N80" s="31">
        <f t="shared" si="8"/>
        <v>6.4</v>
      </c>
      <c r="O80" s="32">
        <f t="shared" si="9"/>
        <v>24.6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3.13</v>
      </c>
      <c r="E81" s="72"/>
      <c r="F81" s="72"/>
      <c r="G81" s="72">
        <v>0.89</v>
      </c>
      <c r="H81" s="72">
        <v>7.0000000000000007E-2</v>
      </c>
      <c r="I81" s="27">
        <f t="shared" si="7"/>
        <v>4.09</v>
      </c>
      <c r="J81" s="73"/>
      <c r="K81" s="72"/>
      <c r="L81" s="72"/>
      <c r="M81" s="72"/>
      <c r="N81" s="28">
        <f t="shared" si="8"/>
        <v>0</v>
      </c>
      <c r="O81" s="29">
        <f t="shared" si="9"/>
        <v>4.09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3943</v>
      </c>
      <c r="E82" s="66"/>
      <c r="F82" s="66">
        <v>123</v>
      </c>
      <c r="G82" s="66">
        <v>163</v>
      </c>
      <c r="H82" s="66">
        <v>6</v>
      </c>
      <c r="I82" s="18">
        <f t="shared" si="7"/>
        <v>4235</v>
      </c>
      <c r="J82" s="67"/>
      <c r="K82" s="66"/>
      <c r="L82" s="66">
        <v>66</v>
      </c>
      <c r="M82" s="66"/>
      <c r="N82" s="20">
        <f t="shared" si="8"/>
        <v>66</v>
      </c>
      <c r="O82" s="21">
        <f t="shared" si="9"/>
        <v>4301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126.4</v>
      </c>
      <c r="E83" s="75"/>
      <c r="F83" s="75">
        <v>2.9</v>
      </c>
      <c r="G83" s="75">
        <v>3.6</v>
      </c>
      <c r="H83" s="75">
        <v>0.3</v>
      </c>
      <c r="I83" s="30">
        <f t="shared" si="7"/>
        <v>133.20000000000002</v>
      </c>
      <c r="J83" s="76"/>
      <c r="K83" s="75"/>
      <c r="L83" s="75">
        <v>2.1</v>
      </c>
      <c r="M83" s="75"/>
      <c r="N83" s="31">
        <f t="shared" si="8"/>
        <v>2.1</v>
      </c>
      <c r="O83" s="32">
        <f t="shared" si="9"/>
        <v>135.30000000000001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4.1900000000000004</v>
      </c>
      <c r="E84" s="72"/>
      <c r="F84" s="72">
        <v>0.27</v>
      </c>
      <c r="G84" s="72"/>
      <c r="H84" s="72">
        <v>7.54</v>
      </c>
      <c r="I84" s="27">
        <f t="shared" si="7"/>
        <v>12</v>
      </c>
      <c r="J84" s="73"/>
      <c r="K84" s="72"/>
      <c r="L84" s="72"/>
      <c r="M84" s="72"/>
      <c r="N84" s="28">
        <f t="shared" si="8"/>
        <v>0</v>
      </c>
      <c r="O84" s="29">
        <f t="shared" si="9"/>
        <v>12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10354</v>
      </c>
      <c r="E85" s="66"/>
      <c r="F85" s="66">
        <v>48</v>
      </c>
      <c r="G85" s="66"/>
      <c r="H85" s="66">
        <v>784</v>
      </c>
      <c r="I85" s="18">
        <f t="shared" si="7"/>
        <v>11186</v>
      </c>
      <c r="J85" s="67"/>
      <c r="K85" s="66"/>
      <c r="L85" s="66"/>
      <c r="M85" s="66"/>
      <c r="N85" s="20">
        <f t="shared" si="8"/>
        <v>0</v>
      </c>
      <c r="O85" s="21">
        <f t="shared" si="9"/>
        <v>11186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270.39999999999998</v>
      </c>
      <c r="E86" s="75"/>
      <c r="F86" s="75">
        <v>0.9</v>
      </c>
      <c r="G86" s="75"/>
      <c r="H86" s="75">
        <v>29.1</v>
      </c>
      <c r="I86" s="30">
        <f t="shared" si="7"/>
        <v>300.39999999999998</v>
      </c>
      <c r="J86" s="76"/>
      <c r="K86" s="75"/>
      <c r="L86" s="75"/>
      <c r="M86" s="75"/>
      <c r="N86" s="31">
        <f t="shared" si="8"/>
        <v>0</v>
      </c>
      <c r="O86" s="32">
        <f t="shared" si="9"/>
        <v>300.39999999999998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0.11</v>
      </c>
      <c r="D87" s="72">
        <v>26.26</v>
      </c>
      <c r="E87" s="72"/>
      <c r="F87" s="72">
        <v>6.81</v>
      </c>
      <c r="G87" s="72">
        <v>8.59</v>
      </c>
      <c r="H87" s="72">
        <v>29.96</v>
      </c>
      <c r="I87" s="27">
        <f t="shared" si="7"/>
        <v>71.72999999999999</v>
      </c>
      <c r="J87" s="73"/>
      <c r="K87" s="72"/>
      <c r="L87" s="72"/>
      <c r="M87" s="72"/>
      <c r="N87" s="28">
        <f t="shared" si="8"/>
        <v>0</v>
      </c>
      <c r="O87" s="29">
        <f t="shared" si="9"/>
        <v>71.72999999999999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31</v>
      </c>
      <c r="D88" s="66">
        <v>10662</v>
      </c>
      <c r="E88" s="66"/>
      <c r="F88" s="66">
        <v>1318</v>
      </c>
      <c r="G88" s="66">
        <v>1987</v>
      </c>
      <c r="H88" s="66">
        <v>3122</v>
      </c>
      <c r="I88" s="18">
        <f t="shared" si="7"/>
        <v>17120</v>
      </c>
      <c r="J88" s="67"/>
      <c r="K88" s="66"/>
      <c r="L88" s="66"/>
      <c r="M88" s="66"/>
      <c r="N88" s="20">
        <f t="shared" si="8"/>
        <v>0</v>
      </c>
      <c r="O88" s="21">
        <f t="shared" si="9"/>
        <v>17120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0.5</v>
      </c>
      <c r="D89" s="75">
        <v>225.1</v>
      </c>
      <c r="E89" s="75"/>
      <c r="F89" s="75">
        <v>20.3</v>
      </c>
      <c r="G89" s="75">
        <v>35.700000000000003</v>
      </c>
      <c r="H89" s="75">
        <v>98.6</v>
      </c>
      <c r="I89" s="30">
        <f t="shared" si="7"/>
        <v>380.20000000000005</v>
      </c>
      <c r="J89" s="76"/>
      <c r="K89" s="75"/>
      <c r="L89" s="75"/>
      <c r="M89" s="75"/>
      <c r="N89" s="31">
        <f t="shared" si="8"/>
        <v>0</v>
      </c>
      <c r="O89" s="32">
        <f t="shared" si="9"/>
        <v>380.20000000000005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0.65</v>
      </c>
      <c r="D90" s="72">
        <v>39.520000000000003</v>
      </c>
      <c r="E90" s="72">
        <v>0.42</v>
      </c>
      <c r="F90" s="72">
        <v>52.88</v>
      </c>
      <c r="G90" s="72">
        <v>35.380000000000003</v>
      </c>
      <c r="H90" s="72">
        <v>16.600000000000001</v>
      </c>
      <c r="I90" s="27">
        <f t="shared" si="7"/>
        <v>145.44999999999999</v>
      </c>
      <c r="J90" s="73"/>
      <c r="K90" s="72"/>
      <c r="L90" s="72"/>
      <c r="M90" s="72">
        <v>0.38</v>
      </c>
      <c r="N90" s="28">
        <f t="shared" si="8"/>
        <v>0.38</v>
      </c>
      <c r="O90" s="29">
        <f t="shared" si="9"/>
        <v>145.82999999999998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175</v>
      </c>
      <c r="D91" s="66">
        <v>10082</v>
      </c>
      <c r="E91" s="66">
        <v>95</v>
      </c>
      <c r="F91" s="66">
        <v>11022</v>
      </c>
      <c r="G91" s="66">
        <v>8348</v>
      </c>
      <c r="H91" s="66">
        <v>1662</v>
      </c>
      <c r="I91" s="18">
        <f t="shared" si="7"/>
        <v>31384</v>
      </c>
      <c r="J91" s="67"/>
      <c r="K91" s="66"/>
      <c r="L91" s="66"/>
      <c r="M91" s="66">
        <v>35</v>
      </c>
      <c r="N91" s="20">
        <f t="shared" si="8"/>
        <v>35</v>
      </c>
      <c r="O91" s="21">
        <f t="shared" si="9"/>
        <v>31419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2.2999999999999998</v>
      </c>
      <c r="D92" s="75">
        <v>182.1</v>
      </c>
      <c r="E92" s="75">
        <v>1.7</v>
      </c>
      <c r="F92" s="75">
        <v>144.19999999999999</v>
      </c>
      <c r="G92" s="75">
        <v>126.5</v>
      </c>
      <c r="H92" s="75">
        <v>47.2</v>
      </c>
      <c r="I92" s="30">
        <f t="shared" si="7"/>
        <v>503.99999999999994</v>
      </c>
      <c r="J92" s="76"/>
      <c r="K92" s="75"/>
      <c r="L92" s="75"/>
      <c r="M92" s="75">
        <v>0.9</v>
      </c>
      <c r="N92" s="31">
        <f t="shared" si="8"/>
        <v>0.9</v>
      </c>
      <c r="O92" s="32">
        <f t="shared" si="9"/>
        <v>504.89999999999992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1.0900000000000001</v>
      </c>
      <c r="D93" s="72">
        <v>24.3</v>
      </c>
      <c r="E93" s="72">
        <v>0.44</v>
      </c>
      <c r="F93" s="72">
        <v>111.13</v>
      </c>
      <c r="G93" s="72">
        <v>129.85</v>
      </c>
      <c r="H93" s="72">
        <v>12.14</v>
      </c>
      <c r="I93" s="27">
        <f t="shared" si="7"/>
        <v>278.95</v>
      </c>
      <c r="J93" s="73"/>
      <c r="K93" s="72"/>
      <c r="L93" s="72"/>
      <c r="M93" s="72">
        <v>1.82</v>
      </c>
      <c r="N93" s="28">
        <f t="shared" si="8"/>
        <v>1.82</v>
      </c>
      <c r="O93" s="29">
        <f t="shared" si="9"/>
        <v>280.77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340</v>
      </c>
      <c r="D94" s="66">
        <v>6900</v>
      </c>
      <c r="E94" s="66">
        <v>107</v>
      </c>
      <c r="F94" s="66">
        <v>23660</v>
      </c>
      <c r="G94" s="66">
        <v>32574</v>
      </c>
      <c r="H94" s="66">
        <v>1811</v>
      </c>
      <c r="I94" s="18">
        <f t="shared" si="7"/>
        <v>65392</v>
      </c>
      <c r="J94" s="67"/>
      <c r="K94" s="66"/>
      <c r="L94" s="66"/>
      <c r="M94" s="66">
        <v>139</v>
      </c>
      <c r="N94" s="20">
        <f t="shared" si="8"/>
        <v>139</v>
      </c>
      <c r="O94" s="21">
        <f t="shared" si="9"/>
        <v>65531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4.8</v>
      </c>
      <c r="D95" s="75">
        <v>111.7</v>
      </c>
      <c r="E95" s="75">
        <v>1.7</v>
      </c>
      <c r="F95" s="75">
        <v>263.39999999999998</v>
      </c>
      <c r="G95" s="75">
        <v>456.6</v>
      </c>
      <c r="H95" s="75">
        <v>37.1</v>
      </c>
      <c r="I95" s="30">
        <f t="shared" si="7"/>
        <v>875.30000000000007</v>
      </c>
      <c r="J95" s="76"/>
      <c r="K95" s="75"/>
      <c r="L95" s="75"/>
      <c r="M95" s="75">
        <v>2.4</v>
      </c>
      <c r="N95" s="31">
        <f t="shared" si="8"/>
        <v>2.4</v>
      </c>
      <c r="O95" s="32">
        <f t="shared" si="9"/>
        <v>877.7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2.1</v>
      </c>
      <c r="D96" s="72">
        <v>13.51</v>
      </c>
      <c r="E96" s="72">
        <v>0.63</v>
      </c>
      <c r="F96" s="72">
        <v>169.9</v>
      </c>
      <c r="G96" s="72">
        <v>372.32</v>
      </c>
      <c r="H96" s="72">
        <v>25.02</v>
      </c>
      <c r="I96" s="27">
        <f t="shared" si="7"/>
        <v>583.48</v>
      </c>
      <c r="J96" s="73"/>
      <c r="K96" s="72"/>
      <c r="L96" s="72"/>
      <c r="M96" s="72">
        <v>0.04</v>
      </c>
      <c r="N96" s="28">
        <f t="shared" si="8"/>
        <v>0.04</v>
      </c>
      <c r="O96" s="29">
        <f t="shared" si="9"/>
        <v>583.52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620</v>
      </c>
      <c r="D97" s="66">
        <v>3522</v>
      </c>
      <c r="E97" s="66">
        <v>165</v>
      </c>
      <c r="F97" s="66">
        <v>38903</v>
      </c>
      <c r="G97" s="66">
        <v>102267</v>
      </c>
      <c r="H97" s="66">
        <v>3972</v>
      </c>
      <c r="I97" s="18">
        <f t="shared" si="7"/>
        <v>149449</v>
      </c>
      <c r="J97" s="67"/>
      <c r="K97" s="66"/>
      <c r="L97" s="66"/>
      <c r="M97" s="66">
        <v>4</v>
      </c>
      <c r="N97" s="20">
        <f t="shared" si="8"/>
        <v>4</v>
      </c>
      <c r="O97" s="21">
        <f t="shared" si="9"/>
        <v>149453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7</v>
      </c>
      <c r="D98" s="75">
        <v>49.4</v>
      </c>
      <c r="E98" s="75">
        <v>2.2000000000000002</v>
      </c>
      <c r="F98" s="75">
        <v>353.5</v>
      </c>
      <c r="G98" s="75">
        <v>1313.6</v>
      </c>
      <c r="H98" s="75">
        <v>76.099999999999994</v>
      </c>
      <c r="I98" s="30">
        <f t="shared" si="7"/>
        <v>1801.7999999999997</v>
      </c>
      <c r="J98" s="76"/>
      <c r="K98" s="75"/>
      <c r="L98" s="75"/>
      <c r="M98" s="75">
        <v>0.1</v>
      </c>
      <c r="N98" s="31">
        <f t="shared" si="8"/>
        <v>0.1</v>
      </c>
      <c r="O98" s="32">
        <f t="shared" si="9"/>
        <v>1801.8999999999996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1.44</v>
      </c>
      <c r="D99" s="72">
        <v>13.85</v>
      </c>
      <c r="E99" s="72">
        <v>0.98</v>
      </c>
      <c r="F99" s="72">
        <v>114.83</v>
      </c>
      <c r="G99" s="72">
        <v>923.09</v>
      </c>
      <c r="H99" s="72">
        <v>23.51</v>
      </c>
      <c r="I99" s="27">
        <f t="shared" si="7"/>
        <v>1077.7</v>
      </c>
      <c r="J99" s="73"/>
      <c r="K99" s="72"/>
      <c r="L99" s="72"/>
      <c r="M99" s="72">
        <v>0.15</v>
      </c>
      <c r="N99" s="28">
        <f t="shared" si="8"/>
        <v>0.15</v>
      </c>
      <c r="O99" s="29">
        <f t="shared" si="9"/>
        <v>1077.8500000000001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525</v>
      </c>
      <c r="D100" s="66">
        <v>3770</v>
      </c>
      <c r="E100" s="66">
        <v>270</v>
      </c>
      <c r="F100" s="66">
        <v>26199</v>
      </c>
      <c r="G100" s="66">
        <v>243169</v>
      </c>
      <c r="H100" s="66">
        <v>4276</v>
      </c>
      <c r="I100" s="18">
        <f t="shared" si="7"/>
        <v>278209</v>
      </c>
      <c r="J100" s="67"/>
      <c r="K100" s="66"/>
      <c r="L100" s="66"/>
      <c r="M100" s="66">
        <v>14</v>
      </c>
      <c r="N100" s="20">
        <f t="shared" si="8"/>
        <v>14</v>
      </c>
      <c r="O100" s="21">
        <f t="shared" si="9"/>
        <v>278223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6.3</v>
      </c>
      <c r="D101" s="75">
        <v>49.7</v>
      </c>
      <c r="E101" s="75">
        <v>3.6</v>
      </c>
      <c r="F101" s="75">
        <v>235.7</v>
      </c>
      <c r="G101" s="75">
        <v>2993</v>
      </c>
      <c r="H101" s="75">
        <v>82.2</v>
      </c>
      <c r="I101" s="30">
        <f t="shared" si="7"/>
        <v>3370.5</v>
      </c>
      <c r="J101" s="76"/>
      <c r="K101" s="75"/>
      <c r="L101" s="75"/>
      <c r="M101" s="75">
        <v>0.2</v>
      </c>
      <c r="N101" s="31">
        <f t="shared" si="8"/>
        <v>0.2</v>
      </c>
      <c r="O101" s="32">
        <f t="shared" si="9"/>
        <v>3370.7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3.52</v>
      </c>
      <c r="D102" s="72">
        <v>14.84</v>
      </c>
      <c r="E102" s="72">
        <v>9.02</v>
      </c>
      <c r="F102" s="72">
        <v>48.29</v>
      </c>
      <c r="G102" s="72">
        <v>927.69</v>
      </c>
      <c r="H102" s="72">
        <v>0.63</v>
      </c>
      <c r="I102" s="27">
        <f t="shared" si="7"/>
        <v>1003.99</v>
      </c>
      <c r="J102" s="73"/>
      <c r="K102" s="72"/>
      <c r="L102" s="72"/>
      <c r="M102" s="72"/>
      <c r="N102" s="28">
        <f t="shared" si="8"/>
        <v>0</v>
      </c>
      <c r="O102" s="29">
        <f t="shared" si="9"/>
        <v>1003.99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1267</v>
      </c>
      <c r="D103" s="66">
        <v>3810</v>
      </c>
      <c r="E103" s="66">
        <v>2589</v>
      </c>
      <c r="F103" s="66">
        <v>11522</v>
      </c>
      <c r="G103" s="66">
        <v>269495</v>
      </c>
      <c r="H103" s="66">
        <v>118</v>
      </c>
      <c r="I103" s="18">
        <f t="shared" si="7"/>
        <v>288801</v>
      </c>
      <c r="J103" s="67"/>
      <c r="K103" s="66"/>
      <c r="L103" s="66"/>
      <c r="M103" s="66"/>
      <c r="N103" s="20">
        <f t="shared" si="8"/>
        <v>0</v>
      </c>
      <c r="O103" s="21">
        <f t="shared" si="9"/>
        <v>288801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12.5</v>
      </c>
      <c r="D104" s="75">
        <v>43.5</v>
      </c>
      <c r="E104" s="75">
        <v>31</v>
      </c>
      <c r="F104" s="75">
        <v>91.4</v>
      </c>
      <c r="G104" s="75">
        <v>2883.2</v>
      </c>
      <c r="H104" s="75">
        <v>1.8</v>
      </c>
      <c r="I104" s="30">
        <f t="shared" si="7"/>
        <v>3063.4</v>
      </c>
      <c r="J104" s="76"/>
      <c r="K104" s="75"/>
      <c r="L104" s="75"/>
      <c r="M104" s="75"/>
      <c r="N104" s="31">
        <f t="shared" si="8"/>
        <v>0</v>
      </c>
      <c r="O104" s="32">
        <f t="shared" si="9"/>
        <v>3063.4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2.86</v>
      </c>
      <c r="D105" s="72">
        <v>32.020000000000003</v>
      </c>
      <c r="E105" s="72">
        <v>4.6500000000000004</v>
      </c>
      <c r="F105" s="72">
        <v>8.4600000000000009</v>
      </c>
      <c r="G105" s="72">
        <v>373.82</v>
      </c>
      <c r="H105" s="72">
        <v>0.53</v>
      </c>
      <c r="I105" s="27">
        <f t="shared" si="7"/>
        <v>422.34</v>
      </c>
      <c r="J105" s="73"/>
      <c r="K105" s="72"/>
      <c r="L105" s="72"/>
      <c r="M105" s="72">
        <v>0.65</v>
      </c>
      <c r="N105" s="28">
        <f t="shared" si="8"/>
        <v>0.65</v>
      </c>
      <c r="O105" s="29">
        <f t="shared" si="9"/>
        <v>422.98999999999995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891</v>
      </c>
      <c r="D106" s="66">
        <v>7144</v>
      </c>
      <c r="E106" s="66">
        <v>1188</v>
      </c>
      <c r="F106" s="66">
        <v>1752</v>
      </c>
      <c r="G106" s="66">
        <v>106180</v>
      </c>
      <c r="H106" s="66">
        <v>84</v>
      </c>
      <c r="I106" s="18">
        <f t="shared" si="7"/>
        <v>117239</v>
      </c>
      <c r="J106" s="67"/>
      <c r="K106" s="66"/>
      <c r="L106" s="66"/>
      <c r="M106" s="66">
        <v>83</v>
      </c>
      <c r="N106" s="20">
        <f t="shared" si="8"/>
        <v>83</v>
      </c>
      <c r="O106" s="21">
        <f t="shared" si="9"/>
        <v>117322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7.9</v>
      </c>
      <c r="D107" s="75">
        <v>74.099999999999994</v>
      </c>
      <c r="E107" s="75">
        <v>13.1</v>
      </c>
      <c r="F107" s="75">
        <v>12.4</v>
      </c>
      <c r="G107" s="75">
        <v>894.4</v>
      </c>
      <c r="H107" s="75">
        <v>1.3</v>
      </c>
      <c r="I107" s="30">
        <f t="shared" si="7"/>
        <v>1003.1999999999999</v>
      </c>
      <c r="J107" s="76"/>
      <c r="K107" s="75"/>
      <c r="L107" s="75"/>
      <c r="M107" s="75">
        <v>0.7</v>
      </c>
      <c r="N107" s="31">
        <f t="shared" si="8"/>
        <v>0.7</v>
      </c>
      <c r="O107" s="32">
        <f t="shared" si="9"/>
        <v>1003.9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1.65</v>
      </c>
      <c r="D108" s="72">
        <v>28.78</v>
      </c>
      <c r="E108" s="72">
        <v>4.16</v>
      </c>
      <c r="F108" s="72">
        <v>1.63</v>
      </c>
      <c r="G108" s="72">
        <v>125.63</v>
      </c>
      <c r="H108" s="72">
        <v>0.41</v>
      </c>
      <c r="I108" s="27">
        <f t="shared" si="7"/>
        <v>162.26</v>
      </c>
      <c r="J108" s="73"/>
      <c r="K108" s="72"/>
      <c r="L108" s="72"/>
      <c r="M108" s="72"/>
      <c r="N108" s="28">
        <f t="shared" si="8"/>
        <v>0</v>
      </c>
      <c r="O108" s="29">
        <f t="shared" si="9"/>
        <v>162.26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663</v>
      </c>
      <c r="D109" s="66">
        <v>9054</v>
      </c>
      <c r="E109" s="66">
        <v>1269</v>
      </c>
      <c r="F109" s="66">
        <v>359</v>
      </c>
      <c r="G109" s="66">
        <v>37965</v>
      </c>
      <c r="H109" s="66">
        <v>51</v>
      </c>
      <c r="I109" s="18">
        <f t="shared" si="7"/>
        <v>49361</v>
      </c>
      <c r="J109" s="67"/>
      <c r="K109" s="66"/>
      <c r="L109" s="66"/>
      <c r="M109" s="66"/>
      <c r="N109" s="20">
        <f t="shared" si="8"/>
        <v>0</v>
      </c>
      <c r="O109" s="21">
        <f t="shared" si="9"/>
        <v>49361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6.1</v>
      </c>
      <c r="D110" s="75">
        <v>80</v>
      </c>
      <c r="E110" s="75">
        <v>9.6999999999999993</v>
      </c>
      <c r="F110" s="75">
        <v>2.1</v>
      </c>
      <c r="G110" s="75">
        <v>263.5</v>
      </c>
      <c r="H110" s="75">
        <v>0.7</v>
      </c>
      <c r="I110" s="30">
        <f t="shared" si="7"/>
        <v>362.09999999999997</v>
      </c>
      <c r="J110" s="76"/>
      <c r="K110" s="75"/>
      <c r="L110" s="75"/>
      <c r="M110" s="75"/>
      <c r="N110" s="31">
        <f t="shared" si="8"/>
        <v>0</v>
      </c>
      <c r="O110" s="32">
        <f t="shared" si="9"/>
        <v>362.09999999999997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1.56</v>
      </c>
      <c r="D111" s="72">
        <v>43.55</v>
      </c>
      <c r="E111" s="72">
        <v>14.83</v>
      </c>
      <c r="F111" s="72">
        <v>0.05</v>
      </c>
      <c r="G111" s="72">
        <v>60.21</v>
      </c>
      <c r="H111" s="72"/>
      <c r="I111" s="27">
        <f t="shared" si="7"/>
        <v>120.19999999999999</v>
      </c>
      <c r="J111" s="73"/>
      <c r="K111" s="72"/>
      <c r="L111" s="72"/>
      <c r="M111" s="72"/>
      <c r="N111" s="28">
        <f t="shared" si="8"/>
        <v>0</v>
      </c>
      <c r="O111" s="29">
        <f t="shared" si="9"/>
        <v>120.19999999999999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638</v>
      </c>
      <c r="D112" s="66">
        <v>13610</v>
      </c>
      <c r="E112" s="66">
        <v>4010</v>
      </c>
      <c r="F112" s="66">
        <v>11</v>
      </c>
      <c r="G112" s="66">
        <v>18065</v>
      </c>
      <c r="H112" s="66"/>
      <c r="I112" s="18">
        <f t="shared" si="7"/>
        <v>36334</v>
      </c>
      <c r="J112" s="67"/>
      <c r="K112" s="66"/>
      <c r="L112" s="66"/>
      <c r="M112" s="66"/>
      <c r="N112" s="20">
        <f t="shared" si="8"/>
        <v>0</v>
      </c>
      <c r="O112" s="21">
        <f t="shared" si="9"/>
        <v>36334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</v>
      </c>
      <c r="G113" s="75">
        <v>0</v>
      </c>
      <c r="H113" s="75"/>
      <c r="I113" s="30">
        <f t="shared" si="7"/>
        <v>0</v>
      </c>
      <c r="J113" s="76"/>
      <c r="K113" s="75"/>
      <c r="L113" s="75"/>
      <c r="M113" s="75"/>
      <c r="N113" s="31">
        <f t="shared" si="8"/>
        <v>0</v>
      </c>
      <c r="O113" s="32">
        <f t="shared" si="9"/>
        <v>0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0.85</v>
      </c>
      <c r="D114" s="72">
        <v>19.649999999999999</v>
      </c>
      <c r="E114" s="72">
        <v>8.1199999999999992</v>
      </c>
      <c r="F114" s="72">
        <v>1.8</v>
      </c>
      <c r="G114" s="72">
        <v>17.22</v>
      </c>
      <c r="H114" s="72"/>
      <c r="I114" s="27">
        <f t="shared" si="7"/>
        <v>47.64</v>
      </c>
      <c r="J114" s="73"/>
      <c r="K114" s="72"/>
      <c r="L114" s="72"/>
      <c r="M114" s="72"/>
      <c r="N114" s="28">
        <f t="shared" si="8"/>
        <v>0</v>
      </c>
      <c r="O114" s="29">
        <f t="shared" si="9"/>
        <v>47.64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346</v>
      </c>
      <c r="D115" s="66">
        <v>6135</v>
      </c>
      <c r="E115" s="66">
        <v>2553</v>
      </c>
      <c r="F115" s="66">
        <v>378</v>
      </c>
      <c r="G115" s="66">
        <v>5491</v>
      </c>
      <c r="H115" s="66"/>
      <c r="I115" s="18">
        <f t="shared" si="7"/>
        <v>14903</v>
      </c>
      <c r="J115" s="67"/>
      <c r="K115" s="66"/>
      <c r="L115" s="66"/>
      <c r="M115" s="66"/>
      <c r="N115" s="20">
        <f t="shared" si="8"/>
        <v>0</v>
      </c>
      <c r="O115" s="21">
        <f t="shared" si="9"/>
        <v>14903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1.5</v>
      </c>
      <c r="G116" s="84">
        <v>0</v>
      </c>
      <c r="H116" s="84"/>
      <c r="I116" s="46">
        <f t="shared" si="7"/>
        <v>1.5</v>
      </c>
      <c r="J116" s="85"/>
      <c r="K116" s="84"/>
      <c r="L116" s="84"/>
      <c r="M116" s="84"/>
      <c r="N116" s="47">
        <f t="shared" si="8"/>
        <v>0</v>
      </c>
      <c r="O116" s="43">
        <f t="shared" si="9"/>
        <v>1.5</v>
      </c>
      <c r="P116" s="44">
        <f>SUM(O136,P111,P112,P115)</f>
        <v>4106.97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1.03</v>
      </c>
      <c r="D121" s="63">
        <v>9.65</v>
      </c>
      <c r="E121" s="63">
        <v>2.2000000000000002</v>
      </c>
      <c r="F121" s="63">
        <v>1.1499999999999999</v>
      </c>
      <c r="G121" s="63">
        <v>25.63</v>
      </c>
      <c r="H121" s="63"/>
      <c r="I121" s="11">
        <f t="shared" si="7"/>
        <v>39.659999999999997</v>
      </c>
      <c r="J121" s="64"/>
      <c r="K121" s="63"/>
      <c r="L121" s="63"/>
      <c r="M121" s="63"/>
      <c r="N121" s="13">
        <f t="shared" si="8"/>
        <v>0</v>
      </c>
      <c r="O121" s="14">
        <f t="shared" si="9"/>
        <v>39.659999999999997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415</v>
      </c>
      <c r="D122" s="66">
        <v>3038</v>
      </c>
      <c r="E122" s="66">
        <v>692</v>
      </c>
      <c r="F122" s="66">
        <v>328</v>
      </c>
      <c r="G122" s="66">
        <v>8072</v>
      </c>
      <c r="H122" s="66"/>
      <c r="I122" s="18">
        <f t="shared" si="7"/>
        <v>12545</v>
      </c>
      <c r="J122" s="67"/>
      <c r="K122" s="66"/>
      <c r="L122" s="66"/>
      <c r="M122" s="66"/>
      <c r="N122" s="20">
        <f t="shared" si="8"/>
        <v>0</v>
      </c>
      <c r="O122" s="21">
        <f t="shared" si="9"/>
        <v>12545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1.3</v>
      </c>
      <c r="G123" s="75">
        <v>0</v>
      </c>
      <c r="H123" s="75"/>
      <c r="I123" s="30">
        <f t="shared" si="7"/>
        <v>1.3</v>
      </c>
      <c r="J123" s="76"/>
      <c r="K123" s="75"/>
      <c r="L123" s="75"/>
      <c r="M123" s="75"/>
      <c r="N123" s="31">
        <f t="shared" si="8"/>
        <v>0</v>
      </c>
      <c r="O123" s="32">
        <f t="shared" si="9"/>
        <v>1.3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0.18</v>
      </c>
      <c r="D124" s="72">
        <v>3.19</v>
      </c>
      <c r="E124" s="72">
        <v>4.05</v>
      </c>
      <c r="F124" s="72">
        <v>4.18</v>
      </c>
      <c r="G124" s="72">
        <v>34.94</v>
      </c>
      <c r="H124" s="72"/>
      <c r="I124" s="27">
        <f t="shared" si="7"/>
        <v>46.54</v>
      </c>
      <c r="J124" s="73"/>
      <c r="K124" s="72"/>
      <c r="L124" s="72"/>
      <c r="M124" s="72"/>
      <c r="N124" s="28">
        <f t="shared" si="8"/>
        <v>0</v>
      </c>
      <c r="O124" s="29">
        <f t="shared" si="9"/>
        <v>46.54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61</v>
      </c>
      <c r="D125" s="66">
        <v>975</v>
      </c>
      <c r="E125" s="66">
        <v>1256</v>
      </c>
      <c r="F125" s="66">
        <v>1143</v>
      </c>
      <c r="G125" s="66">
        <v>10409</v>
      </c>
      <c r="H125" s="66"/>
      <c r="I125" s="18">
        <f t="shared" si="7"/>
        <v>13844</v>
      </c>
      <c r="J125" s="67"/>
      <c r="K125" s="66"/>
      <c r="L125" s="66"/>
      <c r="M125" s="66"/>
      <c r="N125" s="20">
        <f t="shared" si="8"/>
        <v>0</v>
      </c>
      <c r="O125" s="21">
        <f t="shared" si="9"/>
        <v>13844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4.5</v>
      </c>
      <c r="G126" s="75">
        <v>0</v>
      </c>
      <c r="H126" s="75"/>
      <c r="I126" s="30">
        <f t="shared" si="7"/>
        <v>4.5</v>
      </c>
      <c r="J126" s="76"/>
      <c r="K126" s="75"/>
      <c r="L126" s="75"/>
      <c r="M126" s="75"/>
      <c r="N126" s="31">
        <f t="shared" si="8"/>
        <v>0</v>
      </c>
      <c r="O126" s="32">
        <f t="shared" si="9"/>
        <v>4.5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0.57999999999999996</v>
      </c>
      <c r="D127" s="72">
        <v>11.68</v>
      </c>
      <c r="E127" s="72">
        <v>4.25</v>
      </c>
      <c r="F127" s="72">
        <v>30.86</v>
      </c>
      <c r="G127" s="72">
        <v>24.64</v>
      </c>
      <c r="H127" s="72"/>
      <c r="I127" s="27">
        <f t="shared" si="7"/>
        <v>72.009999999999991</v>
      </c>
      <c r="J127" s="73"/>
      <c r="K127" s="72"/>
      <c r="L127" s="72"/>
      <c r="M127" s="72">
        <v>1.66</v>
      </c>
      <c r="N127" s="28">
        <f t="shared" si="8"/>
        <v>1.66</v>
      </c>
      <c r="O127" s="29">
        <f t="shared" si="9"/>
        <v>73.669999999999987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228</v>
      </c>
      <c r="D128" s="66">
        <v>3677</v>
      </c>
      <c r="E128" s="66">
        <v>1283</v>
      </c>
      <c r="F128" s="66">
        <v>9061</v>
      </c>
      <c r="G128" s="66">
        <v>7673</v>
      </c>
      <c r="H128" s="66"/>
      <c r="I128" s="18">
        <f t="shared" si="7"/>
        <v>21922</v>
      </c>
      <c r="J128" s="67"/>
      <c r="K128" s="66"/>
      <c r="L128" s="66"/>
      <c r="M128" s="66">
        <v>178</v>
      </c>
      <c r="N128" s="20">
        <f t="shared" si="8"/>
        <v>178</v>
      </c>
      <c r="O128" s="21">
        <f t="shared" si="9"/>
        <v>22100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21.2</v>
      </c>
      <c r="G129" s="75">
        <v>0</v>
      </c>
      <c r="H129" s="75"/>
      <c r="I129" s="30">
        <f t="shared" si="7"/>
        <v>21.2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21.2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17.62</v>
      </c>
      <c r="D130" s="63">
        <v>288.12</v>
      </c>
      <c r="E130" s="63">
        <v>53.75</v>
      </c>
      <c r="F130" s="63">
        <v>552.78</v>
      </c>
      <c r="G130" s="63">
        <v>3059.9</v>
      </c>
      <c r="H130" s="63">
        <v>116.34</v>
      </c>
      <c r="I130" s="11">
        <f t="shared" si="7"/>
        <v>4088.51</v>
      </c>
      <c r="J130" s="64"/>
      <c r="K130" s="63"/>
      <c r="L130" s="63"/>
      <c r="M130" s="63">
        <v>4.8</v>
      </c>
      <c r="N130" s="13">
        <f>SUM(J130:M130)</f>
        <v>4.8</v>
      </c>
      <c r="O130" s="14">
        <f t="shared" si="9"/>
        <v>4093.3100000000004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6200</v>
      </c>
      <c r="D131" s="66">
        <v>96676</v>
      </c>
      <c r="E131" s="66">
        <v>15477</v>
      </c>
      <c r="F131" s="66">
        <v>125881</v>
      </c>
      <c r="G131" s="66">
        <v>852044</v>
      </c>
      <c r="H131" s="66">
        <v>15880</v>
      </c>
      <c r="I131" s="18">
        <f t="shared" si="7"/>
        <v>1112158</v>
      </c>
      <c r="J131" s="67"/>
      <c r="K131" s="66"/>
      <c r="L131" s="66">
        <v>302</v>
      </c>
      <c r="M131" s="66">
        <v>529</v>
      </c>
      <c r="N131" s="20">
        <f t="shared" si="8"/>
        <v>831</v>
      </c>
      <c r="O131" s="21">
        <f t="shared" si="9"/>
        <v>1112989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47.4</v>
      </c>
      <c r="D132" s="75">
        <v>1212.4000000000001</v>
      </c>
      <c r="E132" s="75">
        <v>63</v>
      </c>
      <c r="F132" s="75">
        <v>1158.0999999999999</v>
      </c>
      <c r="G132" s="75">
        <v>8974.4</v>
      </c>
      <c r="H132" s="75">
        <v>374.1</v>
      </c>
      <c r="I132" s="30">
        <f t="shared" ref="I132:I138" si="10">SUM(C132:H132)</f>
        <v>11829.4</v>
      </c>
      <c r="J132" s="76"/>
      <c r="K132" s="75"/>
      <c r="L132" s="75">
        <v>11.9</v>
      </c>
      <c r="M132" s="75">
        <v>8.3000000000000007</v>
      </c>
      <c r="N132" s="31">
        <f t="shared" ref="N132:N138" si="11">SUM(J132:M132)</f>
        <v>20.200000000000003</v>
      </c>
      <c r="O132" s="32">
        <f t="shared" ref="O132:O138" si="12">SUM(N132,I132)</f>
        <v>11849.6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17.62</v>
      </c>
      <c r="D133" s="72">
        <v>263.66000000000003</v>
      </c>
      <c r="E133" s="72">
        <v>53.75</v>
      </c>
      <c r="F133" s="72">
        <v>551.97</v>
      </c>
      <c r="G133" s="72">
        <v>3059.01</v>
      </c>
      <c r="H133" s="72">
        <v>33.6</v>
      </c>
      <c r="I133" s="27">
        <f t="shared" si="10"/>
        <v>3979.61</v>
      </c>
      <c r="J133" s="73"/>
      <c r="K133" s="72"/>
      <c r="L133" s="72"/>
      <c r="M133" s="72">
        <v>4.8</v>
      </c>
      <c r="N133" s="28">
        <f t="shared" si="11"/>
        <v>4.8</v>
      </c>
      <c r="O133" s="29">
        <f t="shared" si="12"/>
        <v>3984.4100000000003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6200</v>
      </c>
      <c r="D134" s="66">
        <v>76762</v>
      </c>
      <c r="E134" s="66">
        <v>15477</v>
      </c>
      <c r="F134" s="66">
        <v>125656</v>
      </c>
      <c r="G134" s="66">
        <v>851695</v>
      </c>
      <c r="H134" s="66">
        <v>5898</v>
      </c>
      <c r="I134" s="18">
        <f t="shared" si="10"/>
        <v>1081688</v>
      </c>
      <c r="J134" s="67"/>
      <c r="K134" s="66"/>
      <c r="L134" s="66">
        <v>302</v>
      </c>
      <c r="M134" s="66">
        <v>529</v>
      </c>
      <c r="N134" s="20">
        <f t="shared" si="11"/>
        <v>831</v>
      </c>
      <c r="O134" s="21">
        <f t="shared" si="12"/>
        <v>1082519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47.4</v>
      </c>
      <c r="D135" s="84">
        <v>696.9</v>
      </c>
      <c r="E135" s="84">
        <v>63</v>
      </c>
      <c r="F135" s="84">
        <v>1151.5</v>
      </c>
      <c r="G135" s="84">
        <v>8966.5</v>
      </c>
      <c r="H135" s="84">
        <v>112.3</v>
      </c>
      <c r="I135" s="46">
        <f t="shared" si="10"/>
        <v>11037.599999999999</v>
      </c>
      <c r="J135" s="85"/>
      <c r="K135" s="84"/>
      <c r="L135" s="84">
        <v>11.9</v>
      </c>
      <c r="M135" s="84">
        <v>8.3000000000000007</v>
      </c>
      <c r="N135" s="47">
        <f t="shared" si="11"/>
        <v>20.200000000000003</v>
      </c>
      <c r="O135" s="43">
        <f t="shared" si="12"/>
        <v>11057.8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17.619999999999997</v>
      </c>
      <c r="D136" s="54">
        <f t="shared" si="13"/>
        <v>288.51</v>
      </c>
      <c r="E136" s="54">
        <f t="shared" si="13"/>
        <v>53.75</v>
      </c>
      <c r="F136" s="54">
        <f t="shared" si="13"/>
        <v>555.43999999999983</v>
      </c>
      <c r="G136" s="54">
        <f t="shared" si="13"/>
        <v>3070.44</v>
      </c>
      <c r="H136" s="54">
        <f t="shared" si="13"/>
        <v>116.41</v>
      </c>
      <c r="I136" s="55">
        <f t="shared" si="10"/>
        <v>4102.17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4.8</v>
      </c>
      <c r="N136" s="57">
        <f t="shared" si="11"/>
        <v>4.8</v>
      </c>
      <c r="O136" s="58">
        <f t="shared" si="12"/>
        <v>4106.97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6200</v>
      </c>
      <c r="D137" s="17">
        <f t="shared" si="13"/>
        <v>97242</v>
      </c>
      <c r="E137" s="17">
        <f t="shared" si="13"/>
        <v>15477</v>
      </c>
      <c r="F137" s="17">
        <f t="shared" si="13"/>
        <v>128316</v>
      </c>
      <c r="G137" s="17">
        <f t="shared" si="13"/>
        <v>852044</v>
      </c>
      <c r="H137" s="17">
        <f t="shared" si="13"/>
        <v>15886</v>
      </c>
      <c r="I137" s="18">
        <f t="shared" si="10"/>
        <v>1115165</v>
      </c>
      <c r="J137" s="19">
        <f t="shared" si="14"/>
        <v>0</v>
      </c>
      <c r="K137" s="17">
        <f t="shared" si="14"/>
        <v>0</v>
      </c>
      <c r="L137" s="17">
        <f t="shared" si="14"/>
        <v>302</v>
      </c>
      <c r="M137" s="17">
        <f t="shared" si="14"/>
        <v>529</v>
      </c>
      <c r="N137" s="20">
        <f t="shared" si="11"/>
        <v>831</v>
      </c>
      <c r="O137" s="21">
        <f t="shared" si="12"/>
        <v>1115996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47.4</v>
      </c>
      <c r="D138" s="40">
        <f t="shared" si="13"/>
        <v>1240.5999999999999</v>
      </c>
      <c r="E138" s="40">
        <f t="shared" si="13"/>
        <v>63</v>
      </c>
      <c r="F138" s="40">
        <f t="shared" si="13"/>
        <v>1280.6000000000001</v>
      </c>
      <c r="G138" s="40">
        <f t="shared" si="13"/>
        <v>8974.4</v>
      </c>
      <c r="H138" s="40">
        <f t="shared" si="13"/>
        <v>374.4</v>
      </c>
      <c r="I138" s="46">
        <f t="shared" si="10"/>
        <v>11980.4</v>
      </c>
      <c r="J138" s="42">
        <f t="shared" si="14"/>
        <v>0</v>
      </c>
      <c r="K138" s="40">
        <f t="shared" si="14"/>
        <v>0</v>
      </c>
      <c r="L138" s="40">
        <f t="shared" si="14"/>
        <v>11.9</v>
      </c>
      <c r="M138" s="40">
        <f t="shared" si="14"/>
        <v>8.3000000000000007</v>
      </c>
      <c r="N138" s="47">
        <f t="shared" si="11"/>
        <v>20.200000000000003</v>
      </c>
      <c r="O138" s="43">
        <f t="shared" si="12"/>
        <v>12000.6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F8D13-E790-41D3-9228-BC945398DF1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4.59</v>
      </c>
      <c r="G5" s="63"/>
      <c r="H5" s="63"/>
      <c r="I5" s="11">
        <f t="shared" ref="I5:I36" si="0">SUM(C5:H5)</f>
        <v>4.59</v>
      </c>
      <c r="J5" s="64"/>
      <c r="K5" s="63"/>
      <c r="L5" s="63">
        <v>0.15</v>
      </c>
      <c r="M5" s="63"/>
      <c r="N5" s="13">
        <f t="shared" ref="N5:N58" si="1">SUM(J5:M5)</f>
        <v>0.15</v>
      </c>
      <c r="O5" s="14">
        <f>SUM(N5,I5)</f>
        <v>4.74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/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/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107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7.0000000000000007E-2</v>
      </c>
      <c r="E14" s="72"/>
      <c r="F14" s="72"/>
      <c r="G14" s="72"/>
      <c r="H14" s="72"/>
      <c r="I14" s="27">
        <f t="shared" si="0"/>
        <v>7.0000000000000007E-2</v>
      </c>
      <c r="J14" s="73"/>
      <c r="K14" s="72"/>
      <c r="L14" s="72"/>
      <c r="M14" s="72">
        <v>1.49</v>
      </c>
      <c r="N14" s="28">
        <f t="shared" si="1"/>
        <v>1.49</v>
      </c>
      <c r="O14" s="29">
        <f t="shared" si="2"/>
        <v>1.56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6</v>
      </c>
      <c r="E15" s="66"/>
      <c r="F15" s="66"/>
      <c r="G15" s="66"/>
      <c r="H15" s="66"/>
      <c r="I15" s="18">
        <f t="shared" si="0"/>
        <v>6</v>
      </c>
      <c r="J15" s="67"/>
      <c r="K15" s="66"/>
      <c r="L15" s="66"/>
      <c r="M15" s="66">
        <v>45</v>
      </c>
      <c r="N15" s="20">
        <f t="shared" si="1"/>
        <v>45</v>
      </c>
      <c r="O15" s="21">
        <f t="shared" si="2"/>
        <v>51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0.5</v>
      </c>
      <c r="E16" s="75"/>
      <c r="F16" s="75"/>
      <c r="G16" s="75"/>
      <c r="H16" s="75"/>
      <c r="I16" s="30">
        <f t="shared" si="0"/>
        <v>0.5</v>
      </c>
      <c r="J16" s="76"/>
      <c r="K16" s="75"/>
      <c r="L16" s="75"/>
      <c r="M16" s="75">
        <v>3</v>
      </c>
      <c r="N16" s="31">
        <f t="shared" si="1"/>
        <v>3</v>
      </c>
      <c r="O16" s="32">
        <f t="shared" si="2"/>
        <v>3.5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0.26</v>
      </c>
      <c r="E17" s="72"/>
      <c r="F17" s="72"/>
      <c r="G17" s="72">
        <v>0.28000000000000003</v>
      </c>
      <c r="H17" s="72">
        <v>1.26</v>
      </c>
      <c r="I17" s="27">
        <f t="shared" si="0"/>
        <v>1.8</v>
      </c>
      <c r="J17" s="73"/>
      <c r="K17" s="72"/>
      <c r="L17" s="72"/>
      <c r="M17" s="72"/>
      <c r="N17" s="28">
        <f t="shared" si="1"/>
        <v>0</v>
      </c>
      <c r="O17" s="29">
        <f t="shared" si="2"/>
        <v>1.8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59</v>
      </c>
      <c r="E18" s="66"/>
      <c r="F18" s="66"/>
      <c r="G18" s="66">
        <v>31</v>
      </c>
      <c r="H18" s="66">
        <v>117</v>
      </c>
      <c r="I18" s="18">
        <f t="shared" si="0"/>
        <v>207</v>
      </c>
      <c r="J18" s="67"/>
      <c r="K18" s="66"/>
      <c r="L18" s="66"/>
      <c r="M18" s="66"/>
      <c r="N18" s="20">
        <f t="shared" si="1"/>
        <v>0</v>
      </c>
      <c r="O18" s="21">
        <f t="shared" si="2"/>
        <v>207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3.5</v>
      </c>
      <c r="E19" s="75"/>
      <c r="F19" s="75"/>
      <c r="G19" s="75">
        <v>1.4</v>
      </c>
      <c r="H19" s="75">
        <v>7.4</v>
      </c>
      <c r="I19" s="30">
        <f t="shared" si="0"/>
        <v>12.3</v>
      </c>
      <c r="J19" s="76"/>
      <c r="K19" s="75"/>
      <c r="L19" s="75"/>
      <c r="M19" s="75"/>
      <c r="N19" s="31">
        <f t="shared" si="1"/>
        <v>0</v>
      </c>
      <c r="O19" s="32">
        <f t="shared" si="2"/>
        <v>12.3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0.15</v>
      </c>
      <c r="E20" s="72"/>
      <c r="F20" s="72"/>
      <c r="G20" s="72"/>
      <c r="H20" s="72">
        <v>1.27</v>
      </c>
      <c r="I20" s="27">
        <f t="shared" si="0"/>
        <v>1.42</v>
      </c>
      <c r="J20" s="73"/>
      <c r="K20" s="72"/>
      <c r="L20" s="72"/>
      <c r="M20" s="72">
        <v>0.28000000000000003</v>
      </c>
      <c r="N20" s="28">
        <f t="shared" si="1"/>
        <v>0.28000000000000003</v>
      </c>
      <c r="O20" s="29">
        <f t="shared" si="2"/>
        <v>1.7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463</v>
      </c>
      <c r="E21" s="66"/>
      <c r="F21" s="66"/>
      <c r="G21" s="66"/>
      <c r="H21" s="66">
        <v>249</v>
      </c>
      <c r="I21" s="18">
        <f t="shared" si="0"/>
        <v>712</v>
      </c>
      <c r="J21" s="67"/>
      <c r="K21" s="66"/>
      <c r="L21" s="66"/>
      <c r="M21" s="66">
        <v>15</v>
      </c>
      <c r="N21" s="20">
        <f t="shared" si="1"/>
        <v>15</v>
      </c>
      <c r="O21" s="21">
        <f t="shared" si="2"/>
        <v>727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20</v>
      </c>
      <c r="E22" s="75"/>
      <c r="F22" s="75"/>
      <c r="G22" s="75"/>
      <c r="H22" s="75">
        <v>12.7</v>
      </c>
      <c r="I22" s="30">
        <f t="shared" si="0"/>
        <v>32.700000000000003</v>
      </c>
      <c r="J22" s="76"/>
      <c r="K22" s="75"/>
      <c r="L22" s="75"/>
      <c r="M22" s="75">
        <v>0.5</v>
      </c>
      <c r="N22" s="31">
        <f t="shared" si="1"/>
        <v>0.5</v>
      </c>
      <c r="O22" s="32">
        <f t="shared" si="2"/>
        <v>33.200000000000003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16.55</v>
      </c>
      <c r="E23" s="72"/>
      <c r="F23" s="72"/>
      <c r="G23" s="72">
        <v>1.1100000000000001</v>
      </c>
      <c r="H23" s="72">
        <v>1.93</v>
      </c>
      <c r="I23" s="27">
        <f t="shared" si="0"/>
        <v>19.59</v>
      </c>
      <c r="J23" s="73"/>
      <c r="K23" s="72"/>
      <c r="L23" s="72">
        <v>0.26</v>
      </c>
      <c r="M23" s="72"/>
      <c r="N23" s="28">
        <f t="shared" si="1"/>
        <v>0.26</v>
      </c>
      <c r="O23" s="29">
        <f t="shared" si="2"/>
        <v>19.850000000000001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3783</v>
      </c>
      <c r="E24" s="66"/>
      <c r="F24" s="66"/>
      <c r="G24" s="66">
        <v>160</v>
      </c>
      <c r="H24" s="66">
        <v>90</v>
      </c>
      <c r="I24" s="18">
        <f t="shared" si="0"/>
        <v>4033</v>
      </c>
      <c r="J24" s="67"/>
      <c r="K24" s="66"/>
      <c r="L24" s="66">
        <v>16</v>
      </c>
      <c r="M24" s="66">
        <v>143</v>
      </c>
      <c r="N24" s="20">
        <f t="shared" si="1"/>
        <v>159</v>
      </c>
      <c r="O24" s="21">
        <f t="shared" si="2"/>
        <v>4192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121.2</v>
      </c>
      <c r="E25" s="75"/>
      <c r="F25" s="75"/>
      <c r="G25" s="75">
        <v>3.6</v>
      </c>
      <c r="H25" s="75">
        <v>3.9</v>
      </c>
      <c r="I25" s="30">
        <f t="shared" si="0"/>
        <v>128.69999999999999</v>
      </c>
      <c r="J25" s="76"/>
      <c r="K25" s="75"/>
      <c r="L25" s="75">
        <v>0.6</v>
      </c>
      <c r="M25" s="75">
        <v>4.4000000000000004</v>
      </c>
      <c r="N25" s="31">
        <f t="shared" si="1"/>
        <v>5</v>
      </c>
      <c r="O25" s="32">
        <f t="shared" si="2"/>
        <v>133.69999999999999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33.659999999999997</v>
      </c>
      <c r="E26" s="72"/>
      <c r="F26" s="72">
        <v>0.04</v>
      </c>
      <c r="G26" s="72">
        <v>15.64</v>
      </c>
      <c r="H26" s="72">
        <v>16.8</v>
      </c>
      <c r="I26" s="27">
        <f t="shared" si="0"/>
        <v>66.14</v>
      </c>
      <c r="J26" s="73"/>
      <c r="K26" s="72"/>
      <c r="L26" s="72"/>
      <c r="M26" s="72">
        <v>0.25</v>
      </c>
      <c r="N26" s="28">
        <f t="shared" si="1"/>
        <v>0.25</v>
      </c>
      <c r="O26" s="29">
        <f t="shared" si="2"/>
        <v>66.39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6163</v>
      </c>
      <c r="E27" s="66"/>
      <c r="F27" s="66">
        <v>8</v>
      </c>
      <c r="G27" s="66">
        <v>2216</v>
      </c>
      <c r="H27" s="66">
        <v>1103</v>
      </c>
      <c r="I27" s="18">
        <f t="shared" si="0"/>
        <v>9490</v>
      </c>
      <c r="J27" s="67"/>
      <c r="K27" s="66"/>
      <c r="L27" s="66"/>
      <c r="M27" s="66">
        <v>11</v>
      </c>
      <c r="N27" s="20">
        <f t="shared" si="1"/>
        <v>11</v>
      </c>
      <c r="O27" s="21">
        <f t="shared" si="2"/>
        <v>9501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160.9</v>
      </c>
      <c r="E28" s="75"/>
      <c r="F28" s="75">
        <v>0.2</v>
      </c>
      <c r="G28" s="75">
        <v>50.4</v>
      </c>
      <c r="H28" s="75">
        <v>41.8</v>
      </c>
      <c r="I28" s="30">
        <f t="shared" si="0"/>
        <v>253.3</v>
      </c>
      <c r="J28" s="76"/>
      <c r="K28" s="75"/>
      <c r="L28" s="75"/>
      <c r="M28" s="75">
        <v>0.3</v>
      </c>
      <c r="N28" s="31">
        <f t="shared" si="1"/>
        <v>0.3</v>
      </c>
      <c r="O28" s="32">
        <f t="shared" si="2"/>
        <v>253.60000000000002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48.7</v>
      </c>
      <c r="E29" s="72">
        <v>1.21</v>
      </c>
      <c r="F29" s="72">
        <v>1.01</v>
      </c>
      <c r="G29" s="72">
        <v>27.81</v>
      </c>
      <c r="H29" s="72">
        <v>11.36</v>
      </c>
      <c r="I29" s="27">
        <f t="shared" si="0"/>
        <v>90.09</v>
      </c>
      <c r="J29" s="73"/>
      <c r="K29" s="72"/>
      <c r="L29" s="72"/>
      <c r="M29" s="72"/>
      <c r="N29" s="28">
        <f t="shared" si="1"/>
        <v>0</v>
      </c>
      <c r="O29" s="29">
        <f t="shared" si="2"/>
        <v>90.09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10067</v>
      </c>
      <c r="E30" s="66">
        <v>245</v>
      </c>
      <c r="F30" s="66">
        <v>197</v>
      </c>
      <c r="G30" s="66">
        <v>5592</v>
      </c>
      <c r="H30" s="66">
        <v>1044</v>
      </c>
      <c r="I30" s="18">
        <f t="shared" si="0"/>
        <v>17145</v>
      </c>
      <c r="J30" s="67"/>
      <c r="K30" s="66"/>
      <c r="L30" s="66"/>
      <c r="M30" s="66"/>
      <c r="N30" s="20">
        <f t="shared" si="1"/>
        <v>0</v>
      </c>
      <c r="O30" s="21">
        <f t="shared" si="2"/>
        <v>17145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211.4</v>
      </c>
      <c r="E31" s="75">
        <v>5.0999999999999996</v>
      </c>
      <c r="F31" s="75">
        <v>3</v>
      </c>
      <c r="G31" s="75">
        <v>104</v>
      </c>
      <c r="H31" s="75">
        <v>35</v>
      </c>
      <c r="I31" s="30">
        <f t="shared" si="0"/>
        <v>358.5</v>
      </c>
      <c r="J31" s="76"/>
      <c r="K31" s="75"/>
      <c r="L31" s="75"/>
      <c r="M31" s="75"/>
      <c r="N31" s="31">
        <f t="shared" si="1"/>
        <v>0</v>
      </c>
      <c r="O31" s="32">
        <f t="shared" si="2"/>
        <v>358.5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0.3</v>
      </c>
      <c r="D32" s="72">
        <v>21.16</v>
      </c>
      <c r="E32" s="72">
        <v>0.22</v>
      </c>
      <c r="F32" s="72">
        <v>10.54</v>
      </c>
      <c r="G32" s="72">
        <v>49.56</v>
      </c>
      <c r="H32" s="72">
        <v>14.62</v>
      </c>
      <c r="I32" s="27">
        <f t="shared" si="0"/>
        <v>96.4</v>
      </c>
      <c r="J32" s="73"/>
      <c r="K32" s="72"/>
      <c r="L32" s="72"/>
      <c r="M32" s="72">
        <v>0.23</v>
      </c>
      <c r="N32" s="28">
        <f t="shared" si="1"/>
        <v>0.23</v>
      </c>
      <c r="O32" s="29">
        <f t="shared" si="2"/>
        <v>96.63000000000001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84</v>
      </c>
      <c r="D33" s="66">
        <v>4740</v>
      </c>
      <c r="E33" s="66">
        <v>51</v>
      </c>
      <c r="F33" s="66">
        <v>2127</v>
      </c>
      <c r="G33" s="66">
        <v>11221</v>
      </c>
      <c r="H33" s="66">
        <v>1553</v>
      </c>
      <c r="I33" s="18">
        <f t="shared" si="0"/>
        <v>19776</v>
      </c>
      <c r="J33" s="67"/>
      <c r="K33" s="66"/>
      <c r="L33" s="66"/>
      <c r="M33" s="66">
        <v>21</v>
      </c>
      <c r="N33" s="20">
        <f t="shared" si="1"/>
        <v>21</v>
      </c>
      <c r="O33" s="21">
        <f t="shared" si="2"/>
        <v>19797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1.3</v>
      </c>
      <c r="D34" s="75">
        <v>86.3</v>
      </c>
      <c r="E34" s="75">
        <v>0.9</v>
      </c>
      <c r="F34" s="75">
        <v>28.1</v>
      </c>
      <c r="G34" s="75">
        <v>170.5</v>
      </c>
      <c r="H34" s="75">
        <v>43.9</v>
      </c>
      <c r="I34" s="30">
        <f t="shared" si="0"/>
        <v>331</v>
      </c>
      <c r="J34" s="76"/>
      <c r="K34" s="75"/>
      <c r="L34" s="75"/>
      <c r="M34" s="75">
        <v>0.5</v>
      </c>
      <c r="N34" s="31">
        <f t="shared" si="1"/>
        <v>0.5</v>
      </c>
      <c r="O34" s="32">
        <f t="shared" si="2"/>
        <v>331.5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0.59</v>
      </c>
      <c r="D35" s="72">
        <v>1.62</v>
      </c>
      <c r="E35" s="72">
        <v>0.36</v>
      </c>
      <c r="F35" s="72">
        <v>63.42</v>
      </c>
      <c r="G35" s="72">
        <v>272.5</v>
      </c>
      <c r="H35" s="72">
        <v>1.95</v>
      </c>
      <c r="I35" s="27">
        <f t="shared" si="0"/>
        <v>340.44</v>
      </c>
      <c r="J35" s="73"/>
      <c r="K35" s="72"/>
      <c r="L35" s="72"/>
      <c r="M35" s="72">
        <v>0.63</v>
      </c>
      <c r="N35" s="28">
        <f t="shared" si="1"/>
        <v>0.63</v>
      </c>
      <c r="O35" s="29">
        <f t="shared" si="2"/>
        <v>341.07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207</v>
      </c>
      <c r="D36" s="66">
        <v>395</v>
      </c>
      <c r="E36" s="66">
        <v>90</v>
      </c>
      <c r="F36" s="66">
        <v>13890</v>
      </c>
      <c r="G36" s="66">
        <v>66482</v>
      </c>
      <c r="H36" s="66">
        <v>274</v>
      </c>
      <c r="I36" s="18">
        <f t="shared" si="0"/>
        <v>81338</v>
      </c>
      <c r="J36" s="67"/>
      <c r="K36" s="66"/>
      <c r="L36" s="66"/>
      <c r="M36" s="66">
        <v>40</v>
      </c>
      <c r="N36" s="20">
        <f t="shared" si="1"/>
        <v>40</v>
      </c>
      <c r="O36" s="21">
        <f t="shared" si="2"/>
        <v>81378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2.8</v>
      </c>
      <c r="D37" s="75">
        <v>6.1</v>
      </c>
      <c r="E37" s="75">
        <v>1.5</v>
      </c>
      <c r="F37" s="75">
        <v>153.4</v>
      </c>
      <c r="G37" s="75">
        <v>933</v>
      </c>
      <c r="H37" s="75">
        <v>5.5</v>
      </c>
      <c r="I37" s="30">
        <f t="shared" ref="I37:I50" si="3">SUM(C37:H37)</f>
        <v>1102.3</v>
      </c>
      <c r="J37" s="76"/>
      <c r="K37" s="75"/>
      <c r="L37" s="75"/>
      <c r="M37" s="75">
        <v>0.8</v>
      </c>
      <c r="N37" s="31">
        <f t="shared" si="1"/>
        <v>0.8</v>
      </c>
      <c r="O37" s="32">
        <f t="shared" si="2"/>
        <v>1103.0999999999999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0.63</v>
      </c>
      <c r="D38" s="72">
        <v>0.38</v>
      </c>
      <c r="E38" s="72">
        <v>0.27</v>
      </c>
      <c r="F38" s="72">
        <v>79.62</v>
      </c>
      <c r="G38" s="72">
        <v>699.41</v>
      </c>
      <c r="H38" s="72">
        <v>2.84</v>
      </c>
      <c r="I38" s="27">
        <f t="shared" si="3"/>
        <v>783.15</v>
      </c>
      <c r="J38" s="73"/>
      <c r="K38" s="72"/>
      <c r="L38" s="72">
        <v>1.47</v>
      </c>
      <c r="M38" s="72">
        <v>1.57</v>
      </c>
      <c r="N38" s="28">
        <f t="shared" si="1"/>
        <v>3.04</v>
      </c>
      <c r="O38" s="29">
        <f t="shared" si="2"/>
        <v>786.18999999999994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220</v>
      </c>
      <c r="D39" s="66">
        <v>100</v>
      </c>
      <c r="E39" s="66">
        <v>74</v>
      </c>
      <c r="F39" s="66">
        <v>18111</v>
      </c>
      <c r="G39" s="66">
        <v>176662</v>
      </c>
      <c r="H39" s="66">
        <v>473</v>
      </c>
      <c r="I39" s="18">
        <f t="shared" si="3"/>
        <v>195640</v>
      </c>
      <c r="J39" s="67"/>
      <c r="K39" s="66"/>
      <c r="L39" s="66">
        <v>122</v>
      </c>
      <c r="M39" s="66">
        <v>141</v>
      </c>
      <c r="N39" s="20">
        <f t="shared" si="1"/>
        <v>263</v>
      </c>
      <c r="O39" s="21">
        <f t="shared" si="2"/>
        <v>195903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2.9</v>
      </c>
      <c r="D40" s="75">
        <v>1.4</v>
      </c>
      <c r="E40" s="75">
        <v>1</v>
      </c>
      <c r="F40" s="75">
        <v>165.4</v>
      </c>
      <c r="G40" s="75">
        <v>2243.1999999999998</v>
      </c>
      <c r="H40" s="75">
        <v>9</v>
      </c>
      <c r="I40" s="30">
        <f t="shared" si="3"/>
        <v>2422.8999999999996</v>
      </c>
      <c r="J40" s="76"/>
      <c r="K40" s="75"/>
      <c r="L40" s="75">
        <v>2.1</v>
      </c>
      <c r="M40" s="75">
        <v>2.4</v>
      </c>
      <c r="N40" s="31">
        <f t="shared" si="1"/>
        <v>4.5</v>
      </c>
      <c r="O40" s="32">
        <f t="shared" si="2"/>
        <v>2427.3999999999996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1.51</v>
      </c>
      <c r="D41" s="72">
        <v>0.75</v>
      </c>
      <c r="E41" s="72">
        <v>0.45</v>
      </c>
      <c r="F41" s="72">
        <v>42.45</v>
      </c>
      <c r="G41" s="72">
        <v>1255.6199999999999</v>
      </c>
      <c r="H41" s="72">
        <v>3.18</v>
      </c>
      <c r="I41" s="27">
        <f t="shared" si="3"/>
        <v>1303.96</v>
      </c>
      <c r="J41" s="73"/>
      <c r="K41" s="72"/>
      <c r="L41" s="72"/>
      <c r="M41" s="72"/>
      <c r="N41" s="28">
        <f t="shared" si="1"/>
        <v>0</v>
      </c>
      <c r="O41" s="29">
        <f t="shared" si="2"/>
        <v>1303.96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555</v>
      </c>
      <c r="D42" s="66">
        <v>208</v>
      </c>
      <c r="E42" s="66">
        <v>127</v>
      </c>
      <c r="F42" s="66">
        <v>10036</v>
      </c>
      <c r="G42" s="66">
        <v>325821</v>
      </c>
      <c r="H42" s="66">
        <v>443</v>
      </c>
      <c r="I42" s="18">
        <f t="shared" si="3"/>
        <v>337190</v>
      </c>
      <c r="J42" s="67"/>
      <c r="K42" s="66"/>
      <c r="L42" s="66"/>
      <c r="M42" s="66"/>
      <c r="N42" s="20">
        <f t="shared" si="1"/>
        <v>0</v>
      </c>
      <c r="O42" s="21">
        <f t="shared" si="2"/>
        <v>337190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5.9</v>
      </c>
      <c r="D43" s="75">
        <v>2.9</v>
      </c>
      <c r="E43" s="75">
        <v>1.5</v>
      </c>
      <c r="F43" s="75">
        <v>89.6</v>
      </c>
      <c r="G43" s="75">
        <v>3955.8</v>
      </c>
      <c r="H43" s="75">
        <v>8.8000000000000007</v>
      </c>
      <c r="I43" s="30">
        <f t="shared" si="3"/>
        <v>4064.5000000000005</v>
      </c>
      <c r="J43" s="76"/>
      <c r="K43" s="75"/>
      <c r="L43" s="75"/>
      <c r="M43" s="75"/>
      <c r="N43" s="31">
        <f t="shared" si="1"/>
        <v>0</v>
      </c>
      <c r="O43" s="32">
        <f t="shared" si="2"/>
        <v>4064.5000000000005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1.1599999999999999</v>
      </c>
      <c r="D44" s="72">
        <v>1.64</v>
      </c>
      <c r="E44" s="72">
        <v>5.95</v>
      </c>
      <c r="F44" s="72">
        <v>9.98</v>
      </c>
      <c r="G44" s="72">
        <v>1483.52</v>
      </c>
      <c r="H44" s="72">
        <v>12.32</v>
      </c>
      <c r="I44" s="27">
        <f t="shared" si="3"/>
        <v>1514.57</v>
      </c>
      <c r="J44" s="73"/>
      <c r="K44" s="72"/>
      <c r="L44" s="72"/>
      <c r="M44" s="72"/>
      <c r="N44" s="28">
        <f t="shared" si="1"/>
        <v>0</v>
      </c>
      <c r="O44" s="29">
        <f t="shared" si="2"/>
        <v>1514.57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414</v>
      </c>
      <c r="D45" s="66">
        <v>475</v>
      </c>
      <c r="E45" s="66">
        <v>1461</v>
      </c>
      <c r="F45" s="66">
        <v>2410</v>
      </c>
      <c r="G45" s="66">
        <v>404456</v>
      </c>
      <c r="H45" s="66">
        <v>1823</v>
      </c>
      <c r="I45" s="18">
        <f t="shared" si="3"/>
        <v>411039</v>
      </c>
      <c r="J45" s="67"/>
      <c r="K45" s="66"/>
      <c r="L45" s="66"/>
      <c r="M45" s="66"/>
      <c r="N45" s="20">
        <f t="shared" si="1"/>
        <v>0</v>
      </c>
      <c r="O45" s="21">
        <f t="shared" si="2"/>
        <v>411039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3.9</v>
      </c>
      <c r="D46" s="75">
        <v>5.5</v>
      </c>
      <c r="E46" s="75">
        <v>18.600000000000001</v>
      </c>
      <c r="F46" s="75">
        <v>19.7</v>
      </c>
      <c r="G46" s="75">
        <v>4289</v>
      </c>
      <c r="H46" s="75">
        <v>31</v>
      </c>
      <c r="I46" s="30">
        <f t="shared" si="3"/>
        <v>4367.7</v>
      </c>
      <c r="J46" s="76"/>
      <c r="K46" s="75"/>
      <c r="L46" s="75"/>
      <c r="M46" s="75"/>
      <c r="N46" s="31">
        <f t="shared" si="1"/>
        <v>0</v>
      </c>
      <c r="O46" s="32">
        <f t="shared" si="2"/>
        <v>4367.7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4.1399999999999997</v>
      </c>
      <c r="D47" s="72">
        <v>2.93</v>
      </c>
      <c r="E47" s="72">
        <v>48.67</v>
      </c>
      <c r="F47" s="72">
        <v>18.399999999999999</v>
      </c>
      <c r="G47" s="72">
        <v>2195.41</v>
      </c>
      <c r="H47" s="72">
        <v>12.88</v>
      </c>
      <c r="I47" s="27">
        <f t="shared" si="3"/>
        <v>2282.4299999999998</v>
      </c>
      <c r="J47" s="73"/>
      <c r="K47" s="72"/>
      <c r="L47" s="72"/>
      <c r="M47" s="72">
        <v>1.7</v>
      </c>
      <c r="N47" s="28">
        <f t="shared" si="1"/>
        <v>1.7</v>
      </c>
      <c r="O47" s="29">
        <f t="shared" si="2"/>
        <v>2284.1299999999997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1655</v>
      </c>
      <c r="D48" s="66">
        <v>915</v>
      </c>
      <c r="E48" s="66">
        <v>13385</v>
      </c>
      <c r="F48" s="66">
        <v>4795</v>
      </c>
      <c r="G48" s="66">
        <v>633917</v>
      </c>
      <c r="H48" s="66">
        <v>2235</v>
      </c>
      <c r="I48" s="18">
        <f t="shared" si="3"/>
        <v>656902</v>
      </c>
      <c r="J48" s="67"/>
      <c r="K48" s="66"/>
      <c r="L48" s="66"/>
      <c r="M48" s="66">
        <v>146</v>
      </c>
      <c r="N48" s="20">
        <f t="shared" si="1"/>
        <v>146</v>
      </c>
      <c r="O48" s="21">
        <f t="shared" si="2"/>
        <v>657048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3.2</v>
      </c>
      <c r="D49" s="75">
        <v>1.6</v>
      </c>
      <c r="E49" s="75">
        <v>9.3000000000000007</v>
      </c>
      <c r="F49" s="75">
        <v>30.6</v>
      </c>
      <c r="G49" s="75">
        <v>2813.7</v>
      </c>
      <c r="H49" s="75">
        <v>22.3</v>
      </c>
      <c r="I49" s="30">
        <f t="shared" si="3"/>
        <v>2880.7</v>
      </c>
      <c r="J49" s="76"/>
      <c r="K49" s="75"/>
      <c r="L49" s="75"/>
      <c r="M49" s="75">
        <v>0</v>
      </c>
      <c r="N49" s="31">
        <f t="shared" si="1"/>
        <v>0</v>
      </c>
      <c r="O49" s="32">
        <f t="shared" si="2"/>
        <v>2880.7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8.33</v>
      </c>
      <c r="D50" s="63">
        <v>127.39</v>
      </c>
      <c r="E50" s="63">
        <v>57.13</v>
      </c>
      <c r="F50" s="63">
        <v>225.46</v>
      </c>
      <c r="G50" s="63">
        <v>6000.86</v>
      </c>
      <c r="H50" s="63">
        <v>75.95</v>
      </c>
      <c r="I50" s="11">
        <f t="shared" si="3"/>
        <v>6495.12</v>
      </c>
      <c r="J50" s="64"/>
      <c r="K50" s="63"/>
      <c r="L50" s="63">
        <v>1.73</v>
      </c>
      <c r="M50" s="63">
        <v>6.15</v>
      </c>
      <c r="N50" s="13">
        <f t="shared" si="1"/>
        <v>7.8800000000000008</v>
      </c>
      <c r="O50" s="14">
        <f t="shared" si="2"/>
        <v>6503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3135</v>
      </c>
      <c r="D51" s="66">
        <v>27289</v>
      </c>
      <c r="E51" s="66">
        <v>15433</v>
      </c>
      <c r="F51" s="66">
        <v>51574</v>
      </c>
      <c r="G51" s="66">
        <v>1626558</v>
      </c>
      <c r="H51" s="66">
        <v>8948</v>
      </c>
      <c r="I51" s="18">
        <f t="shared" ref="I51:I58" si="4">SUM(C51:H51)</f>
        <v>1732937</v>
      </c>
      <c r="J51" s="67"/>
      <c r="K51" s="66"/>
      <c r="L51" s="66">
        <v>138</v>
      </c>
      <c r="M51" s="66">
        <v>562</v>
      </c>
      <c r="N51" s="20">
        <f t="shared" si="1"/>
        <v>700</v>
      </c>
      <c r="O51" s="21">
        <f>SUM(N51,I51)</f>
        <v>1733637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20</v>
      </c>
      <c r="D52" s="75">
        <v>616.4</v>
      </c>
      <c r="E52" s="75">
        <v>37.9</v>
      </c>
      <c r="F52" s="75">
        <v>490</v>
      </c>
      <c r="G52" s="75">
        <v>14564.6</v>
      </c>
      <c r="H52" s="75">
        <v>197.3</v>
      </c>
      <c r="I52" s="30">
        <f t="shared" si="4"/>
        <v>15926.199999999999</v>
      </c>
      <c r="J52" s="76"/>
      <c r="K52" s="75"/>
      <c r="L52" s="75">
        <v>2.7</v>
      </c>
      <c r="M52" s="75">
        <v>11.9</v>
      </c>
      <c r="N52" s="31">
        <f t="shared" si="1"/>
        <v>14.600000000000001</v>
      </c>
      <c r="O52" s="32">
        <f t="shared" si="2"/>
        <v>15940.8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8.33</v>
      </c>
      <c r="D53" s="72">
        <v>39.56</v>
      </c>
      <c r="E53" s="72">
        <v>55.92</v>
      </c>
      <c r="F53" s="72">
        <v>225.46</v>
      </c>
      <c r="G53" s="72">
        <v>5985.66</v>
      </c>
      <c r="H53" s="72">
        <v>28.38</v>
      </c>
      <c r="I53" s="27">
        <f t="shared" si="4"/>
        <v>6343.31</v>
      </c>
      <c r="J53" s="73"/>
      <c r="K53" s="72"/>
      <c r="L53" s="72">
        <v>1.73</v>
      </c>
      <c r="M53" s="72">
        <v>4.66</v>
      </c>
      <c r="N53" s="28">
        <f t="shared" si="1"/>
        <v>6.3900000000000006</v>
      </c>
      <c r="O53" s="29">
        <f t="shared" si="2"/>
        <v>6349.7000000000007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3135</v>
      </c>
      <c r="D54" s="66">
        <v>9226</v>
      </c>
      <c r="E54" s="66">
        <v>15188</v>
      </c>
      <c r="F54" s="66">
        <v>51574</v>
      </c>
      <c r="G54" s="66">
        <v>1624431</v>
      </c>
      <c r="H54" s="66">
        <v>4501</v>
      </c>
      <c r="I54" s="18">
        <f t="shared" si="4"/>
        <v>1708055</v>
      </c>
      <c r="J54" s="67"/>
      <c r="K54" s="66"/>
      <c r="L54" s="66">
        <v>138</v>
      </c>
      <c r="M54" s="66">
        <v>517</v>
      </c>
      <c r="N54" s="20">
        <f t="shared" si="1"/>
        <v>655</v>
      </c>
      <c r="O54" s="21">
        <f t="shared" si="2"/>
        <v>1708710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20</v>
      </c>
      <c r="D55" s="69">
        <v>154.19999999999999</v>
      </c>
      <c r="E55" s="69">
        <v>32.799999999999997</v>
      </c>
      <c r="F55" s="69">
        <v>490</v>
      </c>
      <c r="G55" s="69">
        <v>14515.4</v>
      </c>
      <c r="H55" s="69">
        <v>62.1</v>
      </c>
      <c r="I55" s="24">
        <f t="shared" si="4"/>
        <v>15274.5</v>
      </c>
      <c r="J55" s="70"/>
      <c r="K55" s="69"/>
      <c r="L55" s="69">
        <v>2.7</v>
      </c>
      <c r="M55" s="69">
        <v>8.9</v>
      </c>
      <c r="N55" s="24">
        <f t="shared" si="1"/>
        <v>11.600000000000001</v>
      </c>
      <c r="O55" s="26">
        <f t="shared" si="2"/>
        <v>15286.1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8.33</v>
      </c>
      <c r="D56" s="10">
        <f t="shared" si="5"/>
        <v>127.87</v>
      </c>
      <c r="E56" s="10">
        <f t="shared" si="5"/>
        <v>57.13</v>
      </c>
      <c r="F56" s="10">
        <f t="shared" si="5"/>
        <v>230.05</v>
      </c>
      <c r="G56" s="10">
        <f t="shared" si="5"/>
        <v>6000.86</v>
      </c>
      <c r="H56" s="10">
        <f t="shared" si="5"/>
        <v>80.41</v>
      </c>
      <c r="I56" s="36">
        <f>SUM(C56:H56)</f>
        <v>6504.65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1.88</v>
      </c>
      <c r="M56" s="10">
        <f>SUM(M5,M8,M11,M14,M17,M20,M23,M26,M29,M32,M35,M38,M41,M44,M47)</f>
        <v>6.15</v>
      </c>
      <c r="N56" s="12">
        <f t="shared" si="1"/>
        <v>8.0300000000000011</v>
      </c>
      <c r="O56" s="14">
        <f t="shared" si="2"/>
        <v>6512.6799999999994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3135</v>
      </c>
      <c r="D57" s="17">
        <f t="shared" si="5"/>
        <v>27374</v>
      </c>
      <c r="E57" s="17">
        <f t="shared" si="5"/>
        <v>15433</v>
      </c>
      <c r="F57" s="17">
        <f t="shared" si="5"/>
        <v>51574</v>
      </c>
      <c r="G57" s="17">
        <f t="shared" si="5"/>
        <v>1626558</v>
      </c>
      <c r="H57" s="17">
        <f t="shared" si="5"/>
        <v>9404</v>
      </c>
      <c r="I57" s="37">
        <f t="shared" si="4"/>
        <v>1733478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138</v>
      </c>
      <c r="M57" s="17">
        <f t="shared" si="6"/>
        <v>562</v>
      </c>
      <c r="N57" s="19">
        <f t="shared" si="1"/>
        <v>700</v>
      </c>
      <c r="O57" s="21">
        <f t="shared" si="2"/>
        <v>1734178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20</v>
      </c>
      <c r="D58" s="40">
        <f t="shared" si="5"/>
        <v>621.29999999999995</v>
      </c>
      <c r="E58" s="40">
        <f t="shared" si="5"/>
        <v>37.900000000000006</v>
      </c>
      <c r="F58" s="40">
        <f t="shared" si="5"/>
        <v>490.00000000000006</v>
      </c>
      <c r="G58" s="40">
        <f t="shared" si="5"/>
        <v>14564.599999999999</v>
      </c>
      <c r="H58" s="40">
        <f t="shared" si="5"/>
        <v>221.3</v>
      </c>
      <c r="I58" s="41">
        <f t="shared" si="4"/>
        <v>15955.099999999999</v>
      </c>
      <c r="J58" s="39">
        <f t="shared" si="6"/>
        <v>0</v>
      </c>
      <c r="K58" s="40">
        <f t="shared" si="6"/>
        <v>0</v>
      </c>
      <c r="L58" s="40">
        <f t="shared" si="6"/>
        <v>2.7</v>
      </c>
      <c r="M58" s="40">
        <f t="shared" si="6"/>
        <v>11.900000000000002</v>
      </c>
      <c r="N58" s="42">
        <f t="shared" si="1"/>
        <v>14.600000000000001</v>
      </c>
      <c r="O58" s="43">
        <f t="shared" si="2"/>
        <v>15969.699999999999</v>
      </c>
      <c r="P58" s="44">
        <f>SUM(O56,P53,P54,P57)</f>
        <v>6512.6799999999994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4.59</v>
      </c>
      <c r="G63" s="63"/>
      <c r="H63" s="63"/>
      <c r="I63" s="11">
        <f>SUM(C63:H63)</f>
        <v>4.59</v>
      </c>
      <c r="J63" s="64"/>
      <c r="K63" s="63"/>
      <c r="L63" s="63">
        <v>0.15</v>
      </c>
      <c r="M63" s="63"/>
      <c r="N63" s="13">
        <f>SUM(J63:M63)</f>
        <v>0.15</v>
      </c>
      <c r="O63" s="14">
        <f>SUM(N63,I63)</f>
        <v>4.74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/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107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7.0000000000000007E-2</v>
      </c>
      <c r="E72" s="72"/>
      <c r="F72" s="72"/>
      <c r="G72" s="72"/>
      <c r="H72" s="72"/>
      <c r="I72" s="27">
        <f t="shared" si="7"/>
        <v>7.0000000000000007E-2</v>
      </c>
      <c r="J72" s="73"/>
      <c r="K72" s="72"/>
      <c r="L72" s="72"/>
      <c r="M72" s="72">
        <v>1.49</v>
      </c>
      <c r="N72" s="28">
        <f t="shared" si="8"/>
        <v>1.49</v>
      </c>
      <c r="O72" s="29">
        <f t="shared" si="9"/>
        <v>1.56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6</v>
      </c>
      <c r="E73" s="66"/>
      <c r="F73" s="66"/>
      <c r="G73" s="66"/>
      <c r="H73" s="66"/>
      <c r="I73" s="18">
        <f t="shared" si="7"/>
        <v>6</v>
      </c>
      <c r="J73" s="67"/>
      <c r="K73" s="66"/>
      <c r="L73" s="66"/>
      <c r="M73" s="66">
        <v>45</v>
      </c>
      <c r="N73" s="20">
        <f t="shared" si="8"/>
        <v>45</v>
      </c>
      <c r="O73" s="21">
        <f t="shared" si="9"/>
        <v>51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0.5</v>
      </c>
      <c r="E74" s="75"/>
      <c r="F74" s="75"/>
      <c r="G74" s="75"/>
      <c r="H74" s="75"/>
      <c r="I74" s="30">
        <f t="shared" si="7"/>
        <v>0.5</v>
      </c>
      <c r="J74" s="76"/>
      <c r="K74" s="75"/>
      <c r="L74" s="75"/>
      <c r="M74" s="75">
        <v>3</v>
      </c>
      <c r="N74" s="31">
        <f t="shared" si="8"/>
        <v>3</v>
      </c>
      <c r="O74" s="32">
        <f t="shared" si="9"/>
        <v>3.5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0.26</v>
      </c>
      <c r="E75" s="72"/>
      <c r="F75" s="72"/>
      <c r="G75" s="72">
        <v>0.28000000000000003</v>
      </c>
      <c r="H75" s="72">
        <v>1.26</v>
      </c>
      <c r="I75" s="27">
        <f t="shared" si="7"/>
        <v>1.8</v>
      </c>
      <c r="J75" s="73"/>
      <c r="K75" s="72"/>
      <c r="L75" s="72"/>
      <c r="M75" s="72"/>
      <c r="N75" s="28">
        <f t="shared" si="8"/>
        <v>0</v>
      </c>
      <c r="O75" s="29">
        <f t="shared" si="9"/>
        <v>1.8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59</v>
      </c>
      <c r="E76" s="66"/>
      <c r="F76" s="66"/>
      <c r="G76" s="66">
        <v>31</v>
      </c>
      <c r="H76" s="66">
        <v>117</v>
      </c>
      <c r="I76" s="18">
        <f t="shared" si="7"/>
        <v>207</v>
      </c>
      <c r="J76" s="67"/>
      <c r="K76" s="66"/>
      <c r="L76" s="66"/>
      <c r="M76" s="66"/>
      <c r="N76" s="20">
        <f t="shared" si="8"/>
        <v>0</v>
      </c>
      <c r="O76" s="21">
        <f t="shared" si="9"/>
        <v>207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3.5</v>
      </c>
      <c r="E77" s="75"/>
      <c r="F77" s="75"/>
      <c r="G77" s="75">
        <v>1.4</v>
      </c>
      <c r="H77" s="75">
        <v>7.4</v>
      </c>
      <c r="I77" s="30">
        <f t="shared" si="7"/>
        <v>12.3</v>
      </c>
      <c r="J77" s="76"/>
      <c r="K77" s="75"/>
      <c r="L77" s="75"/>
      <c r="M77" s="75"/>
      <c r="N77" s="31">
        <f t="shared" si="8"/>
        <v>0</v>
      </c>
      <c r="O77" s="32">
        <f t="shared" si="9"/>
        <v>12.3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0.15</v>
      </c>
      <c r="E78" s="72"/>
      <c r="F78" s="72"/>
      <c r="G78" s="72"/>
      <c r="H78" s="72">
        <v>1.27</v>
      </c>
      <c r="I78" s="27">
        <f t="shared" si="7"/>
        <v>1.42</v>
      </c>
      <c r="J78" s="73"/>
      <c r="K78" s="72"/>
      <c r="L78" s="72"/>
      <c r="M78" s="72">
        <v>0.28000000000000003</v>
      </c>
      <c r="N78" s="28">
        <f t="shared" si="8"/>
        <v>0.28000000000000003</v>
      </c>
      <c r="O78" s="29">
        <f t="shared" si="9"/>
        <v>1.7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463</v>
      </c>
      <c r="E79" s="66"/>
      <c r="F79" s="66"/>
      <c r="G79" s="66"/>
      <c r="H79" s="66">
        <v>249</v>
      </c>
      <c r="I79" s="18">
        <f t="shared" si="7"/>
        <v>712</v>
      </c>
      <c r="J79" s="67"/>
      <c r="K79" s="66"/>
      <c r="L79" s="66"/>
      <c r="M79" s="66">
        <v>15</v>
      </c>
      <c r="N79" s="20">
        <f t="shared" si="8"/>
        <v>15</v>
      </c>
      <c r="O79" s="21">
        <f t="shared" si="9"/>
        <v>727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20</v>
      </c>
      <c r="E80" s="75"/>
      <c r="F80" s="75"/>
      <c r="G80" s="75"/>
      <c r="H80" s="75">
        <v>12.7</v>
      </c>
      <c r="I80" s="30">
        <f t="shared" si="7"/>
        <v>32.700000000000003</v>
      </c>
      <c r="J80" s="76"/>
      <c r="K80" s="75"/>
      <c r="L80" s="75"/>
      <c r="M80" s="75">
        <v>0.5</v>
      </c>
      <c r="N80" s="31">
        <f t="shared" si="8"/>
        <v>0.5</v>
      </c>
      <c r="O80" s="32">
        <f t="shared" si="9"/>
        <v>33.200000000000003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16.55</v>
      </c>
      <c r="E81" s="72"/>
      <c r="F81" s="72"/>
      <c r="G81" s="72">
        <v>1.1100000000000001</v>
      </c>
      <c r="H81" s="72">
        <v>1.93</v>
      </c>
      <c r="I81" s="27">
        <f t="shared" si="7"/>
        <v>19.59</v>
      </c>
      <c r="J81" s="73"/>
      <c r="K81" s="72"/>
      <c r="L81" s="72">
        <v>0.26</v>
      </c>
      <c r="M81" s="72"/>
      <c r="N81" s="28">
        <f t="shared" si="8"/>
        <v>0.26</v>
      </c>
      <c r="O81" s="29">
        <f t="shared" si="9"/>
        <v>19.850000000000001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3783</v>
      </c>
      <c r="E82" s="66"/>
      <c r="F82" s="66"/>
      <c r="G82" s="66">
        <v>160</v>
      </c>
      <c r="H82" s="66">
        <v>90</v>
      </c>
      <c r="I82" s="18">
        <f t="shared" si="7"/>
        <v>4033</v>
      </c>
      <c r="J82" s="67"/>
      <c r="K82" s="66"/>
      <c r="L82" s="66">
        <v>16</v>
      </c>
      <c r="M82" s="66">
        <v>143</v>
      </c>
      <c r="N82" s="20">
        <f t="shared" si="8"/>
        <v>159</v>
      </c>
      <c r="O82" s="21">
        <f t="shared" si="9"/>
        <v>4192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121.2</v>
      </c>
      <c r="E83" s="75"/>
      <c r="F83" s="75"/>
      <c r="G83" s="75">
        <v>3.6</v>
      </c>
      <c r="H83" s="75">
        <v>3.9</v>
      </c>
      <c r="I83" s="30">
        <f t="shared" si="7"/>
        <v>128.69999999999999</v>
      </c>
      <c r="J83" s="76"/>
      <c r="K83" s="75"/>
      <c r="L83" s="75">
        <v>0.6</v>
      </c>
      <c r="M83" s="75">
        <v>4.4000000000000004</v>
      </c>
      <c r="N83" s="31">
        <f t="shared" si="8"/>
        <v>5</v>
      </c>
      <c r="O83" s="32">
        <f t="shared" si="9"/>
        <v>133.69999999999999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33.659999999999997</v>
      </c>
      <c r="E84" s="72"/>
      <c r="F84" s="72">
        <v>0.04</v>
      </c>
      <c r="G84" s="72">
        <v>15.64</v>
      </c>
      <c r="H84" s="72">
        <v>16.8</v>
      </c>
      <c r="I84" s="27">
        <f t="shared" si="7"/>
        <v>66.14</v>
      </c>
      <c r="J84" s="73"/>
      <c r="K84" s="72"/>
      <c r="L84" s="72"/>
      <c r="M84" s="72">
        <v>0.25</v>
      </c>
      <c r="N84" s="28">
        <f t="shared" si="8"/>
        <v>0.25</v>
      </c>
      <c r="O84" s="29">
        <f t="shared" si="9"/>
        <v>66.39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6163</v>
      </c>
      <c r="E85" s="66"/>
      <c r="F85" s="66">
        <v>8</v>
      </c>
      <c r="G85" s="66">
        <v>2216</v>
      </c>
      <c r="H85" s="66">
        <v>1103</v>
      </c>
      <c r="I85" s="18">
        <f t="shared" si="7"/>
        <v>9490</v>
      </c>
      <c r="J85" s="67"/>
      <c r="K85" s="66"/>
      <c r="L85" s="66"/>
      <c r="M85" s="66">
        <v>11</v>
      </c>
      <c r="N85" s="20">
        <f t="shared" si="8"/>
        <v>11</v>
      </c>
      <c r="O85" s="21">
        <f t="shared" si="9"/>
        <v>9501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160.9</v>
      </c>
      <c r="E86" s="75"/>
      <c r="F86" s="75">
        <v>0.2</v>
      </c>
      <c r="G86" s="75">
        <v>50.4</v>
      </c>
      <c r="H86" s="75">
        <v>41.8</v>
      </c>
      <c r="I86" s="30">
        <f t="shared" si="7"/>
        <v>253.3</v>
      </c>
      <c r="J86" s="76"/>
      <c r="K86" s="75"/>
      <c r="L86" s="75"/>
      <c r="M86" s="75">
        <v>0.3</v>
      </c>
      <c r="N86" s="31">
        <f t="shared" si="8"/>
        <v>0.3</v>
      </c>
      <c r="O86" s="32">
        <f t="shared" si="9"/>
        <v>253.60000000000002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48.7</v>
      </c>
      <c r="E87" s="72">
        <v>1.21</v>
      </c>
      <c r="F87" s="72">
        <v>1.01</v>
      </c>
      <c r="G87" s="72">
        <v>27.81</v>
      </c>
      <c r="H87" s="72">
        <v>11.36</v>
      </c>
      <c r="I87" s="27">
        <f t="shared" si="7"/>
        <v>90.09</v>
      </c>
      <c r="J87" s="73"/>
      <c r="K87" s="72"/>
      <c r="L87" s="72"/>
      <c r="M87" s="72"/>
      <c r="N87" s="28">
        <f t="shared" si="8"/>
        <v>0</v>
      </c>
      <c r="O87" s="29">
        <f t="shared" si="9"/>
        <v>90.09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10067</v>
      </c>
      <c r="E88" s="66">
        <v>245</v>
      </c>
      <c r="F88" s="66">
        <v>197</v>
      </c>
      <c r="G88" s="66">
        <v>5592</v>
      </c>
      <c r="H88" s="66">
        <v>1044</v>
      </c>
      <c r="I88" s="18">
        <f t="shared" si="7"/>
        <v>17145</v>
      </c>
      <c r="J88" s="67"/>
      <c r="K88" s="66"/>
      <c r="L88" s="66"/>
      <c r="M88" s="66"/>
      <c r="N88" s="20">
        <f t="shared" si="8"/>
        <v>0</v>
      </c>
      <c r="O88" s="21">
        <f t="shared" si="9"/>
        <v>17145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211.4</v>
      </c>
      <c r="E89" s="75">
        <v>5.0999999999999996</v>
      </c>
      <c r="F89" s="75">
        <v>3</v>
      </c>
      <c r="G89" s="75">
        <v>104</v>
      </c>
      <c r="H89" s="75">
        <v>35</v>
      </c>
      <c r="I89" s="30">
        <f t="shared" si="7"/>
        <v>358.5</v>
      </c>
      <c r="J89" s="76"/>
      <c r="K89" s="75"/>
      <c r="L89" s="75"/>
      <c r="M89" s="75"/>
      <c r="N89" s="31">
        <f t="shared" si="8"/>
        <v>0</v>
      </c>
      <c r="O89" s="32">
        <f t="shared" si="9"/>
        <v>358.5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0.3</v>
      </c>
      <c r="D90" s="72">
        <v>21.16</v>
      </c>
      <c r="E90" s="72">
        <v>0.22</v>
      </c>
      <c r="F90" s="72">
        <v>10.54</v>
      </c>
      <c r="G90" s="72">
        <v>49.56</v>
      </c>
      <c r="H90" s="72">
        <v>14.62</v>
      </c>
      <c r="I90" s="27">
        <f t="shared" si="7"/>
        <v>96.4</v>
      </c>
      <c r="J90" s="73"/>
      <c r="K90" s="72"/>
      <c r="L90" s="72"/>
      <c r="M90" s="72">
        <v>0.23</v>
      </c>
      <c r="N90" s="28">
        <f t="shared" si="8"/>
        <v>0.23</v>
      </c>
      <c r="O90" s="29">
        <f t="shared" si="9"/>
        <v>96.63000000000001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84</v>
      </c>
      <c r="D91" s="66">
        <v>4740</v>
      </c>
      <c r="E91" s="66">
        <v>51</v>
      </c>
      <c r="F91" s="66">
        <v>2127</v>
      </c>
      <c r="G91" s="66">
        <v>11221</v>
      </c>
      <c r="H91" s="66">
        <v>1553</v>
      </c>
      <c r="I91" s="18">
        <f t="shared" si="7"/>
        <v>19776</v>
      </c>
      <c r="J91" s="67"/>
      <c r="K91" s="66"/>
      <c r="L91" s="66"/>
      <c r="M91" s="66">
        <v>21</v>
      </c>
      <c r="N91" s="20">
        <f t="shared" si="8"/>
        <v>21</v>
      </c>
      <c r="O91" s="21">
        <f t="shared" si="9"/>
        <v>19797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1.3</v>
      </c>
      <c r="D92" s="75">
        <v>86.3</v>
      </c>
      <c r="E92" s="75">
        <v>0.9</v>
      </c>
      <c r="F92" s="75">
        <v>28.1</v>
      </c>
      <c r="G92" s="75">
        <v>170.5</v>
      </c>
      <c r="H92" s="75">
        <v>43.9</v>
      </c>
      <c r="I92" s="30">
        <f t="shared" si="7"/>
        <v>331</v>
      </c>
      <c r="J92" s="76"/>
      <c r="K92" s="75"/>
      <c r="L92" s="75"/>
      <c r="M92" s="75">
        <v>0.5</v>
      </c>
      <c r="N92" s="31">
        <f t="shared" si="8"/>
        <v>0.5</v>
      </c>
      <c r="O92" s="32">
        <f t="shared" si="9"/>
        <v>331.5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0.59</v>
      </c>
      <c r="D93" s="72">
        <v>1.62</v>
      </c>
      <c r="E93" s="72">
        <v>0.36</v>
      </c>
      <c r="F93" s="72">
        <v>63.42</v>
      </c>
      <c r="G93" s="72">
        <v>272.5</v>
      </c>
      <c r="H93" s="72">
        <v>1.95</v>
      </c>
      <c r="I93" s="27">
        <f t="shared" si="7"/>
        <v>340.44</v>
      </c>
      <c r="J93" s="73"/>
      <c r="K93" s="72"/>
      <c r="L93" s="72"/>
      <c r="M93" s="72">
        <v>0.63</v>
      </c>
      <c r="N93" s="28">
        <f t="shared" si="8"/>
        <v>0.63</v>
      </c>
      <c r="O93" s="29">
        <f t="shared" si="9"/>
        <v>341.07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207</v>
      </c>
      <c r="D94" s="66">
        <v>395</v>
      </c>
      <c r="E94" s="66">
        <v>90</v>
      </c>
      <c r="F94" s="66">
        <v>13890</v>
      </c>
      <c r="G94" s="66">
        <v>66482</v>
      </c>
      <c r="H94" s="66">
        <v>274</v>
      </c>
      <c r="I94" s="18">
        <f t="shared" si="7"/>
        <v>81338</v>
      </c>
      <c r="J94" s="67"/>
      <c r="K94" s="66"/>
      <c r="L94" s="66"/>
      <c r="M94" s="66">
        <v>40</v>
      </c>
      <c r="N94" s="20">
        <f t="shared" si="8"/>
        <v>40</v>
      </c>
      <c r="O94" s="21">
        <f t="shared" si="9"/>
        <v>81378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2.8</v>
      </c>
      <c r="D95" s="75">
        <v>6.1</v>
      </c>
      <c r="E95" s="75">
        <v>1.5</v>
      </c>
      <c r="F95" s="75">
        <v>153.4</v>
      </c>
      <c r="G95" s="75">
        <v>933</v>
      </c>
      <c r="H95" s="75">
        <v>5.5</v>
      </c>
      <c r="I95" s="30">
        <f t="shared" si="7"/>
        <v>1102.3</v>
      </c>
      <c r="J95" s="76"/>
      <c r="K95" s="75"/>
      <c r="L95" s="75"/>
      <c r="M95" s="75">
        <v>0.8</v>
      </c>
      <c r="N95" s="31">
        <f t="shared" si="8"/>
        <v>0.8</v>
      </c>
      <c r="O95" s="32">
        <f t="shared" si="9"/>
        <v>1103.0999999999999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0.63</v>
      </c>
      <c r="D96" s="72">
        <v>0.38</v>
      </c>
      <c r="E96" s="72">
        <v>0.27</v>
      </c>
      <c r="F96" s="72">
        <v>79.62</v>
      </c>
      <c r="G96" s="72">
        <v>699.41</v>
      </c>
      <c r="H96" s="72">
        <v>2.84</v>
      </c>
      <c r="I96" s="27">
        <f t="shared" si="7"/>
        <v>783.15</v>
      </c>
      <c r="J96" s="73"/>
      <c r="K96" s="72"/>
      <c r="L96" s="72">
        <v>1.47</v>
      </c>
      <c r="M96" s="72">
        <v>1.57</v>
      </c>
      <c r="N96" s="28">
        <f t="shared" si="8"/>
        <v>3.04</v>
      </c>
      <c r="O96" s="29">
        <f t="shared" si="9"/>
        <v>786.18999999999994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220</v>
      </c>
      <c r="D97" s="66">
        <v>100</v>
      </c>
      <c r="E97" s="66">
        <v>74</v>
      </c>
      <c r="F97" s="66">
        <v>18111</v>
      </c>
      <c r="G97" s="66">
        <v>176662</v>
      </c>
      <c r="H97" s="66">
        <v>473</v>
      </c>
      <c r="I97" s="18">
        <f t="shared" si="7"/>
        <v>195640</v>
      </c>
      <c r="J97" s="67"/>
      <c r="K97" s="66"/>
      <c r="L97" s="66">
        <v>122</v>
      </c>
      <c r="M97" s="66">
        <v>141</v>
      </c>
      <c r="N97" s="20">
        <f t="shared" si="8"/>
        <v>263</v>
      </c>
      <c r="O97" s="21">
        <f t="shared" si="9"/>
        <v>195903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2.9</v>
      </c>
      <c r="D98" s="75">
        <v>1.4</v>
      </c>
      <c r="E98" s="75">
        <v>1</v>
      </c>
      <c r="F98" s="75">
        <v>165.4</v>
      </c>
      <c r="G98" s="75">
        <v>2243.1999999999998</v>
      </c>
      <c r="H98" s="75">
        <v>9</v>
      </c>
      <c r="I98" s="30">
        <f t="shared" si="7"/>
        <v>2422.8999999999996</v>
      </c>
      <c r="J98" s="76"/>
      <c r="K98" s="75"/>
      <c r="L98" s="75">
        <v>2.1</v>
      </c>
      <c r="M98" s="75">
        <v>2.4</v>
      </c>
      <c r="N98" s="31">
        <f t="shared" si="8"/>
        <v>4.5</v>
      </c>
      <c r="O98" s="32">
        <f t="shared" si="9"/>
        <v>2427.3999999999996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1.51</v>
      </c>
      <c r="D99" s="72">
        <v>0.75</v>
      </c>
      <c r="E99" s="72">
        <v>0.45</v>
      </c>
      <c r="F99" s="72">
        <v>42.45</v>
      </c>
      <c r="G99" s="72">
        <v>1255.6199999999999</v>
      </c>
      <c r="H99" s="72">
        <v>3.18</v>
      </c>
      <c r="I99" s="27">
        <f t="shared" si="7"/>
        <v>1303.96</v>
      </c>
      <c r="J99" s="73"/>
      <c r="K99" s="72"/>
      <c r="L99" s="72"/>
      <c r="M99" s="72"/>
      <c r="N99" s="28">
        <f t="shared" si="8"/>
        <v>0</v>
      </c>
      <c r="O99" s="29">
        <f t="shared" si="9"/>
        <v>1303.96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555</v>
      </c>
      <c r="D100" s="66">
        <v>208</v>
      </c>
      <c r="E100" s="66">
        <v>127</v>
      </c>
      <c r="F100" s="66">
        <v>10036</v>
      </c>
      <c r="G100" s="66">
        <v>325821</v>
      </c>
      <c r="H100" s="66">
        <v>443</v>
      </c>
      <c r="I100" s="18">
        <f t="shared" si="7"/>
        <v>337190</v>
      </c>
      <c r="J100" s="67"/>
      <c r="K100" s="66"/>
      <c r="L100" s="66"/>
      <c r="M100" s="66"/>
      <c r="N100" s="20">
        <f t="shared" si="8"/>
        <v>0</v>
      </c>
      <c r="O100" s="21">
        <f t="shared" si="9"/>
        <v>337190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5.9</v>
      </c>
      <c r="D101" s="75">
        <v>2.9</v>
      </c>
      <c r="E101" s="75">
        <v>1.5</v>
      </c>
      <c r="F101" s="75">
        <v>89.6</v>
      </c>
      <c r="G101" s="75">
        <v>3955.8</v>
      </c>
      <c r="H101" s="75">
        <v>8.8000000000000007</v>
      </c>
      <c r="I101" s="30">
        <f t="shared" si="7"/>
        <v>4064.5000000000005</v>
      </c>
      <c r="J101" s="76"/>
      <c r="K101" s="75"/>
      <c r="L101" s="75"/>
      <c r="M101" s="75"/>
      <c r="N101" s="31">
        <f t="shared" si="8"/>
        <v>0</v>
      </c>
      <c r="O101" s="32">
        <f t="shared" si="9"/>
        <v>4064.5000000000005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1.1599999999999999</v>
      </c>
      <c r="D102" s="72">
        <v>1.64</v>
      </c>
      <c r="E102" s="72">
        <v>5.95</v>
      </c>
      <c r="F102" s="72">
        <v>9.98</v>
      </c>
      <c r="G102" s="72">
        <v>1483.52</v>
      </c>
      <c r="H102" s="72">
        <v>12.32</v>
      </c>
      <c r="I102" s="27">
        <f t="shared" si="7"/>
        <v>1514.57</v>
      </c>
      <c r="J102" s="73"/>
      <c r="K102" s="72"/>
      <c r="L102" s="72"/>
      <c r="M102" s="72"/>
      <c r="N102" s="28">
        <f t="shared" si="8"/>
        <v>0</v>
      </c>
      <c r="O102" s="29">
        <f t="shared" si="9"/>
        <v>1514.57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414</v>
      </c>
      <c r="D103" s="66">
        <v>475</v>
      </c>
      <c r="E103" s="66">
        <v>1461</v>
      </c>
      <c r="F103" s="66">
        <v>2410</v>
      </c>
      <c r="G103" s="66">
        <v>404456</v>
      </c>
      <c r="H103" s="66">
        <v>1823</v>
      </c>
      <c r="I103" s="18">
        <f t="shared" si="7"/>
        <v>411039</v>
      </c>
      <c r="J103" s="67"/>
      <c r="K103" s="66"/>
      <c r="L103" s="66"/>
      <c r="M103" s="66"/>
      <c r="N103" s="20">
        <f t="shared" si="8"/>
        <v>0</v>
      </c>
      <c r="O103" s="21">
        <f t="shared" si="9"/>
        <v>411039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3.9</v>
      </c>
      <c r="D104" s="75">
        <v>5.5</v>
      </c>
      <c r="E104" s="75">
        <v>18.600000000000001</v>
      </c>
      <c r="F104" s="75">
        <v>19.7</v>
      </c>
      <c r="G104" s="75">
        <v>4289</v>
      </c>
      <c r="H104" s="75">
        <v>31</v>
      </c>
      <c r="I104" s="30">
        <f t="shared" si="7"/>
        <v>4367.7</v>
      </c>
      <c r="J104" s="76"/>
      <c r="K104" s="75"/>
      <c r="L104" s="75"/>
      <c r="M104" s="75"/>
      <c r="N104" s="31">
        <f t="shared" si="8"/>
        <v>0</v>
      </c>
      <c r="O104" s="32">
        <f t="shared" si="9"/>
        <v>4367.7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0.87</v>
      </c>
      <c r="D105" s="72">
        <v>0.1</v>
      </c>
      <c r="E105" s="72">
        <v>1.97</v>
      </c>
      <c r="F105" s="72">
        <v>13.75</v>
      </c>
      <c r="G105" s="72">
        <v>819.29</v>
      </c>
      <c r="H105" s="72"/>
      <c r="I105" s="27">
        <f t="shared" si="7"/>
        <v>835.98</v>
      </c>
      <c r="J105" s="73"/>
      <c r="K105" s="72"/>
      <c r="L105" s="72"/>
      <c r="M105" s="72"/>
      <c r="N105" s="28">
        <f t="shared" si="8"/>
        <v>0</v>
      </c>
      <c r="O105" s="29">
        <f t="shared" si="9"/>
        <v>835.98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323</v>
      </c>
      <c r="D106" s="66">
        <v>30</v>
      </c>
      <c r="E106" s="66">
        <v>534</v>
      </c>
      <c r="F106" s="66">
        <v>3520</v>
      </c>
      <c r="G106" s="66">
        <v>233324</v>
      </c>
      <c r="H106" s="66"/>
      <c r="I106" s="18">
        <f t="shared" si="7"/>
        <v>237731</v>
      </c>
      <c r="J106" s="67"/>
      <c r="K106" s="66"/>
      <c r="L106" s="66"/>
      <c r="M106" s="66"/>
      <c r="N106" s="20">
        <f t="shared" si="8"/>
        <v>0</v>
      </c>
      <c r="O106" s="21">
        <f t="shared" si="9"/>
        <v>237731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</v>
      </c>
      <c r="D107" s="75">
        <v>0.3</v>
      </c>
      <c r="E107" s="75">
        <v>5.7</v>
      </c>
      <c r="F107" s="75">
        <v>24.6</v>
      </c>
      <c r="G107" s="75">
        <v>1982.1</v>
      </c>
      <c r="H107" s="75"/>
      <c r="I107" s="30">
        <f t="shared" si="7"/>
        <v>2015.6999999999998</v>
      </c>
      <c r="J107" s="76"/>
      <c r="K107" s="75"/>
      <c r="L107" s="75"/>
      <c r="M107" s="75"/>
      <c r="N107" s="31">
        <f t="shared" si="8"/>
        <v>0</v>
      </c>
      <c r="O107" s="32">
        <f t="shared" si="9"/>
        <v>2015.6999999999998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0.06</v>
      </c>
      <c r="D108" s="72">
        <v>0.44</v>
      </c>
      <c r="E108" s="72">
        <v>2.21</v>
      </c>
      <c r="F108" s="72">
        <v>2.08</v>
      </c>
      <c r="G108" s="72">
        <v>395.98</v>
      </c>
      <c r="H108" s="72"/>
      <c r="I108" s="27">
        <f t="shared" si="7"/>
        <v>400.77000000000004</v>
      </c>
      <c r="J108" s="73"/>
      <c r="K108" s="72"/>
      <c r="L108" s="72"/>
      <c r="M108" s="72"/>
      <c r="N108" s="28">
        <f t="shared" si="8"/>
        <v>0</v>
      </c>
      <c r="O108" s="29">
        <f t="shared" si="9"/>
        <v>400.77000000000004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24</v>
      </c>
      <c r="D109" s="66">
        <v>139</v>
      </c>
      <c r="E109" s="66">
        <v>691</v>
      </c>
      <c r="F109" s="66">
        <v>549</v>
      </c>
      <c r="G109" s="66">
        <v>115011</v>
      </c>
      <c r="H109" s="66"/>
      <c r="I109" s="18">
        <f t="shared" si="7"/>
        <v>116414</v>
      </c>
      <c r="J109" s="67"/>
      <c r="K109" s="66"/>
      <c r="L109" s="66"/>
      <c r="M109" s="66"/>
      <c r="N109" s="20">
        <f t="shared" si="8"/>
        <v>0</v>
      </c>
      <c r="O109" s="21">
        <f t="shared" si="9"/>
        <v>116414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>
        <v>1.3</v>
      </c>
      <c r="E110" s="75">
        <v>3.6</v>
      </c>
      <c r="F110" s="75">
        <v>3.2</v>
      </c>
      <c r="G110" s="75">
        <v>831.6</v>
      </c>
      <c r="H110" s="75"/>
      <c r="I110" s="30">
        <f t="shared" si="7"/>
        <v>839.9</v>
      </c>
      <c r="J110" s="76"/>
      <c r="K110" s="75"/>
      <c r="L110" s="75"/>
      <c r="M110" s="75"/>
      <c r="N110" s="31">
        <f t="shared" si="8"/>
        <v>0</v>
      </c>
      <c r="O110" s="32">
        <f t="shared" si="9"/>
        <v>839.9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0.43</v>
      </c>
      <c r="D111" s="72">
        <v>0.37</v>
      </c>
      <c r="E111" s="72">
        <v>1.66</v>
      </c>
      <c r="F111" s="72">
        <v>0.66</v>
      </c>
      <c r="G111" s="72">
        <v>359.79</v>
      </c>
      <c r="H111" s="72">
        <v>12.88</v>
      </c>
      <c r="I111" s="27">
        <f t="shared" si="7"/>
        <v>375.79</v>
      </c>
      <c r="J111" s="73"/>
      <c r="K111" s="72"/>
      <c r="L111" s="72"/>
      <c r="M111" s="72">
        <v>1.7</v>
      </c>
      <c r="N111" s="28">
        <f t="shared" si="8"/>
        <v>1.7</v>
      </c>
      <c r="O111" s="29">
        <f t="shared" si="9"/>
        <v>377.49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175</v>
      </c>
      <c r="D112" s="66">
        <v>115</v>
      </c>
      <c r="E112" s="66">
        <v>498</v>
      </c>
      <c r="F112" s="66">
        <v>182</v>
      </c>
      <c r="G112" s="66">
        <v>100911</v>
      </c>
      <c r="H112" s="66">
        <v>2235</v>
      </c>
      <c r="I112" s="18">
        <f t="shared" si="7"/>
        <v>104116</v>
      </c>
      <c r="J112" s="67"/>
      <c r="K112" s="66"/>
      <c r="L112" s="66"/>
      <c r="M112" s="66">
        <v>146</v>
      </c>
      <c r="N112" s="20">
        <f t="shared" si="8"/>
        <v>146</v>
      </c>
      <c r="O112" s="21">
        <f t="shared" si="9"/>
        <v>104262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0.8</v>
      </c>
      <c r="G113" s="75">
        <v>0</v>
      </c>
      <c r="H113" s="75">
        <v>22.3</v>
      </c>
      <c r="I113" s="30">
        <f t="shared" si="7"/>
        <v>23.1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23.1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0.4</v>
      </c>
      <c r="D114" s="72">
        <v>0.24</v>
      </c>
      <c r="E114" s="72">
        <v>2.25</v>
      </c>
      <c r="F114" s="72">
        <v>0.13</v>
      </c>
      <c r="G114" s="72">
        <v>279.89</v>
      </c>
      <c r="H114" s="72"/>
      <c r="I114" s="27">
        <f t="shared" si="7"/>
        <v>282.90999999999997</v>
      </c>
      <c r="J114" s="73"/>
      <c r="K114" s="72"/>
      <c r="L114" s="72"/>
      <c r="M114" s="72"/>
      <c r="N114" s="28">
        <f t="shared" si="8"/>
        <v>0</v>
      </c>
      <c r="O114" s="29">
        <f t="shared" si="9"/>
        <v>282.90999999999997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163</v>
      </c>
      <c r="D115" s="66">
        <v>76</v>
      </c>
      <c r="E115" s="66">
        <v>679</v>
      </c>
      <c r="F115" s="66">
        <v>36</v>
      </c>
      <c r="G115" s="66">
        <v>85364</v>
      </c>
      <c r="H115" s="66"/>
      <c r="I115" s="18">
        <f t="shared" si="7"/>
        <v>86318</v>
      </c>
      <c r="J115" s="67"/>
      <c r="K115" s="66"/>
      <c r="L115" s="66"/>
      <c r="M115" s="66"/>
      <c r="N115" s="20">
        <f t="shared" si="8"/>
        <v>0</v>
      </c>
      <c r="O115" s="21">
        <f t="shared" si="9"/>
        <v>86318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0.1</v>
      </c>
      <c r="G116" s="84">
        <v>0</v>
      </c>
      <c r="H116" s="84"/>
      <c r="I116" s="46">
        <f t="shared" si="7"/>
        <v>0.1</v>
      </c>
      <c r="J116" s="85"/>
      <c r="K116" s="84"/>
      <c r="L116" s="84"/>
      <c r="M116" s="84"/>
      <c r="N116" s="47">
        <f t="shared" si="8"/>
        <v>0</v>
      </c>
      <c r="O116" s="43">
        <f t="shared" si="9"/>
        <v>0.1</v>
      </c>
      <c r="P116" s="44">
        <f>SUM(O136,P111,P112,P115)</f>
        <v>6512.6799999999994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0.32</v>
      </c>
      <c r="D121" s="63">
        <v>0.57999999999999996</v>
      </c>
      <c r="E121" s="63">
        <v>9.58</v>
      </c>
      <c r="F121" s="63">
        <v>0.05</v>
      </c>
      <c r="G121" s="63">
        <v>236.63</v>
      </c>
      <c r="H121" s="63"/>
      <c r="I121" s="11">
        <f t="shared" si="7"/>
        <v>247.16</v>
      </c>
      <c r="J121" s="64"/>
      <c r="K121" s="63"/>
      <c r="L121" s="63"/>
      <c r="M121" s="63"/>
      <c r="N121" s="13">
        <f t="shared" si="8"/>
        <v>0</v>
      </c>
      <c r="O121" s="14">
        <f t="shared" si="9"/>
        <v>247.16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130</v>
      </c>
      <c r="D122" s="66">
        <v>177</v>
      </c>
      <c r="E122" s="66">
        <v>2599</v>
      </c>
      <c r="F122" s="66">
        <v>14</v>
      </c>
      <c r="G122" s="66">
        <v>70277</v>
      </c>
      <c r="H122" s="66"/>
      <c r="I122" s="18">
        <f t="shared" si="7"/>
        <v>73197</v>
      </c>
      <c r="J122" s="67"/>
      <c r="K122" s="66"/>
      <c r="L122" s="66"/>
      <c r="M122" s="66"/>
      <c r="N122" s="20">
        <f t="shared" si="8"/>
        <v>0</v>
      </c>
      <c r="O122" s="21">
        <f t="shared" si="9"/>
        <v>73197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0</v>
      </c>
      <c r="G123" s="75">
        <v>0</v>
      </c>
      <c r="H123" s="75"/>
      <c r="I123" s="30">
        <f t="shared" si="7"/>
        <v>0</v>
      </c>
      <c r="J123" s="76"/>
      <c r="K123" s="75"/>
      <c r="L123" s="75"/>
      <c r="M123" s="75"/>
      <c r="N123" s="31">
        <f t="shared" si="8"/>
        <v>0</v>
      </c>
      <c r="O123" s="32">
        <f t="shared" si="9"/>
        <v>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0.48</v>
      </c>
      <c r="D124" s="72">
        <v>0.15</v>
      </c>
      <c r="E124" s="72">
        <v>5.44</v>
      </c>
      <c r="F124" s="72">
        <v>1.58</v>
      </c>
      <c r="G124" s="72">
        <v>67.319999999999993</v>
      </c>
      <c r="H124" s="72"/>
      <c r="I124" s="27">
        <f t="shared" si="7"/>
        <v>74.97</v>
      </c>
      <c r="J124" s="73"/>
      <c r="K124" s="72"/>
      <c r="L124" s="72"/>
      <c r="M124" s="72"/>
      <c r="N124" s="28">
        <f t="shared" si="8"/>
        <v>0</v>
      </c>
      <c r="O124" s="29">
        <f t="shared" si="9"/>
        <v>74.97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195</v>
      </c>
      <c r="D125" s="66">
        <v>47</v>
      </c>
      <c r="E125" s="66">
        <v>1496</v>
      </c>
      <c r="F125" s="66">
        <v>450</v>
      </c>
      <c r="G125" s="66">
        <v>19119</v>
      </c>
      <c r="H125" s="66"/>
      <c r="I125" s="18">
        <f t="shared" si="7"/>
        <v>21307</v>
      </c>
      <c r="J125" s="67"/>
      <c r="K125" s="66"/>
      <c r="L125" s="66"/>
      <c r="M125" s="66"/>
      <c r="N125" s="20">
        <f t="shared" si="8"/>
        <v>0</v>
      </c>
      <c r="O125" s="21">
        <f t="shared" si="9"/>
        <v>21307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1.8</v>
      </c>
      <c r="G126" s="75">
        <v>0</v>
      </c>
      <c r="H126" s="75"/>
      <c r="I126" s="30">
        <f t="shared" si="7"/>
        <v>1.8</v>
      </c>
      <c r="J126" s="76"/>
      <c r="K126" s="75"/>
      <c r="L126" s="75"/>
      <c r="M126" s="75"/>
      <c r="N126" s="31">
        <f t="shared" si="8"/>
        <v>0</v>
      </c>
      <c r="O126" s="32">
        <f t="shared" si="9"/>
        <v>1.8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1.58</v>
      </c>
      <c r="D127" s="72">
        <v>1.05</v>
      </c>
      <c r="E127" s="72">
        <v>25.56</v>
      </c>
      <c r="F127" s="72">
        <v>0.15</v>
      </c>
      <c r="G127" s="72">
        <v>36.51</v>
      </c>
      <c r="H127" s="72"/>
      <c r="I127" s="27">
        <f t="shared" si="7"/>
        <v>64.849999999999994</v>
      </c>
      <c r="J127" s="73"/>
      <c r="K127" s="72"/>
      <c r="L127" s="72"/>
      <c r="M127" s="72"/>
      <c r="N127" s="28">
        <f t="shared" si="8"/>
        <v>0</v>
      </c>
      <c r="O127" s="29">
        <f t="shared" si="9"/>
        <v>64.849999999999994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645</v>
      </c>
      <c r="D128" s="66">
        <v>331</v>
      </c>
      <c r="E128" s="66">
        <v>6888</v>
      </c>
      <c r="F128" s="66">
        <v>44</v>
      </c>
      <c r="G128" s="66">
        <v>9911</v>
      </c>
      <c r="H128" s="66"/>
      <c r="I128" s="18">
        <f t="shared" si="7"/>
        <v>17819</v>
      </c>
      <c r="J128" s="67"/>
      <c r="K128" s="66"/>
      <c r="L128" s="66"/>
      <c r="M128" s="66"/>
      <c r="N128" s="20">
        <f t="shared" si="8"/>
        <v>0</v>
      </c>
      <c r="O128" s="21">
        <f t="shared" si="9"/>
        <v>17819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0.1</v>
      </c>
      <c r="G129" s="75">
        <v>0</v>
      </c>
      <c r="H129" s="75"/>
      <c r="I129" s="30">
        <f t="shared" si="7"/>
        <v>0.1</v>
      </c>
      <c r="J129" s="76"/>
      <c r="K129" s="75"/>
      <c r="L129" s="75"/>
      <c r="M129" s="75"/>
      <c r="N129" s="31">
        <f t="shared" si="8"/>
        <v>0</v>
      </c>
      <c r="O129" s="32">
        <f t="shared" si="9"/>
        <v>0.1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8.33</v>
      </c>
      <c r="D130" s="63">
        <v>127.39</v>
      </c>
      <c r="E130" s="63">
        <v>57.13</v>
      </c>
      <c r="F130" s="63">
        <v>225.46</v>
      </c>
      <c r="G130" s="63">
        <v>6000.86</v>
      </c>
      <c r="H130" s="63">
        <v>75.95</v>
      </c>
      <c r="I130" s="11">
        <f t="shared" si="7"/>
        <v>6495.12</v>
      </c>
      <c r="J130" s="64"/>
      <c r="K130" s="63"/>
      <c r="L130" s="63">
        <v>1.73</v>
      </c>
      <c r="M130" s="63">
        <v>6.15</v>
      </c>
      <c r="N130" s="13">
        <f>SUM(J130:M130)</f>
        <v>7.8800000000000008</v>
      </c>
      <c r="O130" s="14">
        <f t="shared" si="9"/>
        <v>6503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3135</v>
      </c>
      <c r="D131" s="66">
        <v>27289</v>
      </c>
      <c r="E131" s="66">
        <v>15433</v>
      </c>
      <c r="F131" s="66">
        <v>51574</v>
      </c>
      <c r="G131" s="66">
        <v>1626558</v>
      </c>
      <c r="H131" s="66">
        <v>8948</v>
      </c>
      <c r="I131" s="18">
        <f t="shared" si="7"/>
        <v>1732937</v>
      </c>
      <c r="J131" s="67"/>
      <c r="K131" s="66"/>
      <c r="L131" s="66">
        <v>138</v>
      </c>
      <c r="M131" s="66">
        <v>562</v>
      </c>
      <c r="N131" s="20">
        <f t="shared" si="8"/>
        <v>700</v>
      </c>
      <c r="O131" s="21">
        <f t="shared" si="9"/>
        <v>1733637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20</v>
      </c>
      <c r="D132" s="75">
        <v>616.4</v>
      </c>
      <c r="E132" s="75">
        <v>37.9</v>
      </c>
      <c r="F132" s="75">
        <v>490</v>
      </c>
      <c r="G132" s="75">
        <v>14564.6</v>
      </c>
      <c r="H132" s="75">
        <v>197.3</v>
      </c>
      <c r="I132" s="30">
        <f t="shared" ref="I132:I138" si="10">SUM(C132:H132)</f>
        <v>15926.199999999999</v>
      </c>
      <c r="J132" s="76"/>
      <c r="K132" s="75"/>
      <c r="L132" s="75">
        <v>2.7</v>
      </c>
      <c r="M132" s="75">
        <v>11.9</v>
      </c>
      <c r="N132" s="31">
        <f t="shared" ref="N132:N138" si="11">SUM(J132:M132)</f>
        <v>14.600000000000001</v>
      </c>
      <c r="O132" s="32">
        <f t="shared" ref="O132:O138" si="12">SUM(N132,I132)</f>
        <v>15940.8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8.33</v>
      </c>
      <c r="D133" s="72">
        <v>39.56</v>
      </c>
      <c r="E133" s="72">
        <v>55.92</v>
      </c>
      <c r="F133" s="72">
        <v>225.46</v>
      </c>
      <c r="G133" s="72">
        <v>5985.66</v>
      </c>
      <c r="H133" s="72">
        <v>28.38</v>
      </c>
      <c r="I133" s="27">
        <f t="shared" si="10"/>
        <v>6343.31</v>
      </c>
      <c r="J133" s="73"/>
      <c r="K133" s="72"/>
      <c r="L133" s="72">
        <v>1.73</v>
      </c>
      <c r="M133" s="72">
        <v>4.66</v>
      </c>
      <c r="N133" s="28">
        <f t="shared" si="11"/>
        <v>6.3900000000000006</v>
      </c>
      <c r="O133" s="29">
        <f t="shared" si="12"/>
        <v>6349.7000000000007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3135</v>
      </c>
      <c r="D134" s="66">
        <v>9226</v>
      </c>
      <c r="E134" s="66">
        <v>15188</v>
      </c>
      <c r="F134" s="66">
        <v>51574</v>
      </c>
      <c r="G134" s="66">
        <v>1624431</v>
      </c>
      <c r="H134" s="66">
        <v>4501</v>
      </c>
      <c r="I134" s="18">
        <f t="shared" si="10"/>
        <v>1708055</v>
      </c>
      <c r="J134" s="67"/>
      <c r="K134" s="66"/>
      <c r="L134" s="66">
        <v>138</v>
      </c>
      <c r="M134" s="66">
        <v>517</v>
      </c>
      <c r="N134" s="20">
        <f t="shared" si="11"/>
        <v>655</v>
      </c>
      <c r="O134" s="21">
        <f t="shared" si="12"/>
        <v>1708710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20</v>
      </c>
      <c r="D135" s="84">
        <v>154.19999999999999</v>
      </c>
      <c r="E135" s="84">
        <v>32.799999999999997</v>
      </c>
      <c r="F135" s="84">
        <v>490</v>
      </c>
      <c r="G135" s="84">
        <v>14515.4</v>
      </c>
      <c r="H135" s="84">
        <v>62.1</v>
      </c>
      <c r="I135" s="46">
        <f t="shared" si="10"/>
        <v>15274.5</v>
      </c>
      <c r="J135" s="85"/>
      <c r="K135" s="84"/>
      <c r="L135" s="84">
        <v>2.7</v>
      </c>
      <c r="M135" s="84">
        <v>8.9</v>
      </c>
      <c r="N135" s="47">
        <f t="shared" si="11"/>
        <v>11.600000000000001</v>
      </c>
      <c r="O135" s="43">
        <f t="shared" si="12"/>
        <v>15286.1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8.33</v>
      </c>
      <c r="D136" s="54">
        <f t="shared" si="13"/>
        <v>127.86999999999999</v>
      </c>
      <c r="E136" s="54">
        <f t="shared" si="13"/>
        <v>57.13</v>
      </c>
      <c r="F136" s="54">
        <f t="shared" si="13"/>
        <v>230.05000000000004</v>
      </c>
      <c r="G136" s="54">
        <f t="shared" si="13"/>
        <v>6000.86</v>
      </c>
      <c r="H136" s="54">
        <f t="shared" si="13"/>
        <v>80.41</v>
      </c>
      <c r="I136" s="55">
        <f t="shared" si="10"/>
        <v>6504.65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1.88</v>
      </c>
      <c r="M136" s="54">
        <f t="shared" si="14"/>
        <v>6.15</v>
      </c>
      <c r="N136" s="57">
        <f t="shared" si="11"/>
        <v>8.0300000000000011</v>
      </c>
      <c r="O136" s="58">
        <f t="shared" si="12"/>
        <v>6512.6799999999994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3135</v>
      </c>
      <c r="D137" s="17">
        <f t="shared" si="13"/>
        <v>27374</v>
      </c>
      <c r="E137" s="17">
        <f t="shared" si="13"/>
        <v>15433</v>
      </c>
      <c r="F137" s="17">
        <f t="shared" si="13"/>
        <v>51574</v>
      </c>
      <c r="G137" s="17">
        <f t="shared" si="13"/>
        <v>1626558</v>
      </c>
      <c r="H137" s="17">
        <f t="shared" si="13"/>
        <v>9404</v>
      </c>
      <c r="I137" s="18">
        <f t="shared" si="10"/>
        <v>1733478</v>
      </c>
      <c r="J137" s="19">
        <f t="shared" si="14"/>
        <v>0</v>
      </c>
      <c r="K137" s="17">
        <f t="shared" si="14"/>
        <v>0</v>
      </c>
      <c r="L137" s="17">
        <f t="shared" si="14"/>
        <v>138</v>
      </c>
      <c r="M137" s="17">
        <f t="shared" si="14"/>
        <v>562</v>
      </c>
      <c r="N137" s="20">
        <f t="shared" si="11"/>
        <v>700</v>
      </c>
      <c r="O137" s="21">
        <f t="shared" si="12"/>
        <v>1734178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20</v>
      </c>
      <c r="D138" s="40">
        <f t="shared" si="13"/>
        <v>621.29999999999984</v>
      </c>
      <c r="E138" s="40">
        <f t="shared" si="13"/>
        <v>37.900000000000006</v>
      </c>
      <c r="F138" s="40">
        <f t="shared" si="13"/>
        <v>490.00000000000011</v>
      </c>
      <c r="G138" s="40">
        <f t="shared" si="13"/>
        <v>14564.6</v>
      </c>
      <c r="H138" s="40">
        <f t="shared" si="13"/>
        <v>221.3</v>
      </c>
      <c r="I138" s="46">
        <f t="shared" si="10"/>
        <v>15955.099999999999</v>
      </c>
      <c r="J138" s="42">
        <f t="shared" si="14"/>
        <v>0</v>
      </c>
      <c r="K138" s="40">
        <f t="shared" si="14"/>
        <v>0</v>
      </c>
      <c r="L138" s="40">
        <f t="shared" si="14"/>
        <v>2.7</v>
      </c>
      <c r="M138" s="40">
        <f t="shared" si="14"/>
        <v>11.900000000000002</v>
      </c>
      <c r="N138" s="47">
        <f t="shared" si="11"/>
        <v>14.600000000000001</v>
      </c>
      <c r="O138" s="43">
        <f t="shared" si="12"/>
        <v>15969.699999999999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F7BB6-DF44-449E-B682-1ABDEB418EB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2.76</v>
      </c>
      <c r="E8" s="72"/>
      <c r="F8" s="72"/>
      <c r="G8" s="72"/>
      <c r="H8" s="72"/>
      <c r="I8" s="27">
        <f t="shared" si="0"/>
        <v>2.76</v>
      </c>
      <c r="J8" s="73"/>
      <c r="K8" s="72"/>
      <c r="L8" s="72"/>
      <c r="M8" s="72"/>
      <c r="N8" s="28">
        <f t="shared" si="1"/>
        <v>0</v>
      </c>
      <c r="O8" s="29">
        <f t="shared" si="2"/>
        <v>2.76</v>
      </c>
      <c r="P8" s="22" t="s">
        <v>25</v>
      </c>
      <c r="Q8" s="129" t="s">
        <v>108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2.4</v>
      </c>
      <c r="H14" s="72"/>
      <c r="I14" s="27">
        <f t="shared" si="0"/>
        <v>2.4</v>
      </c>
      <c r="J14" s="73"/>
      <c r="K14" s="72"/>
      <c r="L14" s="72"/>
      <c r="M14" s="72"/>
      <c r="N14" s="28">
        <f t="shared" si="1"/>
        <v>0</v>
      </c>
      <c r="O14" s="29">
        <f t="shared" si="2"/>
        <v>2.4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314</v>
      </c>
      <c r="E15" s="66">
        <v>81</v>
      </c>
      <c r="F15" s="66"/>
      <c r="G15" s="66">
        <v>226</v>
      </c>
      <c r="H15" s="66">
        <v>21</v>
      </c>
      <c r="I15" s="18">
        <f t="shared" si="0"/>
        <v>642</v>
      </c>
      <c r="J15" s="67"/>
      <c r="K15" s="66"/>
      <c r="L15" s="66"/>
      <c r="M15" s="66">
        <v>131</v>
      </c>
      <c r="N15" s="20">
        <f t="shared" si="1"/>
        <v>131</v>
      </c>
      <c r="O15" s="21">
        <f t="shared" si="2"/>
        <v>773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28.5</v>
      </c>
      <c r="E16" s="75">
        <v>7.3</v>
      </c>
      <c r="F16" s="75"/>
      <c r="G16" s="75">
        <v>13.4</v>
      </c>
      <c r="H16" s="75">
        <v>1.7</v>
      </c>
      <c r="I16" s="30">
        <f t="shared" si="0"/>
        <v>50.9</v>
      </c>
      <c r="J16" s="76"/>
      <c r="K16" s="75"/>
      <c r="L16" s="75"/>
      <c r="M16" s="75">
        <v>8.9</v>
      </c>
      <c r="N16" s="31">
        <f t="shared" si="1"/>
        <v>8.9</v>
      </c>
      <c r="O16" s="32">
        <f t="shared" si="2"/>
        <v>59.8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0.12</v>
      </c>
      <c r="E17" s="72"/>
      <c r="F17" s="72"/>
      <c r="G17" s="72"/>
      <c r="H17" s="72"/>
      <c r="I17" s="27">
        <f t="shared" si="0"/>
        <v>0.12</v>
      </c>
      <c r="J17" s="73"/>
      <c r="K17" s="72"/>
      <c r="L17" s="72"/>
      <c r="M17" s="72">
        <v>0.39</v>
      </c>
      <c r="N17" s="28">
        <f t="shared" si="1"/>
        <v>0.39</v>
      </c>
      <c r="O17" s="29">
        <f t="shared" si="2"/>
        <v>0.51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39</v>
      </c>
      <c r="D18" s="66">
        <v>2540</v>
      </c>
      <c r="E18" s="66"/>
      <c r="F18" s="66"/>
      <c r="G18" s="66"/>
      <c r="H18" s="66">
        <v>186</v>
      </c>
      <c r="I18" s="18">
        <f t="shared" si="0"/>
        <v>2765</v>
      </c>
      <c r="J18" s="67"/>
      <c r="K18" s="66"/>
      <c r="L18" s="66">
        <v>6</v>
      </c>
      <c r="M18" s="66">
        <v>68</v>
      </c>
      <c r="N18" s="20">
        <f t="shared" si="1"/>
        <v>74</v>
      </c>
      <c r="O18" s="21">
        <f t="shared" si="2"/>
        <v>2839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1.9</v>
      </c>
      <c r="D19" s="75">
        <v>147.4</v>
      </c>
      <c r="E19" s="75"/>
      <c r="F19" s="75"/>
      <c r="G19" s="75"/>
      <c r="H19" s="75">
        <v>12.7</v>
      </c>
      <c r="I19" s="30">
        <f t="shared" si="0"/>
        <v>162</v>
      </c>
      <c r="J19" s="76"/>
      <c r="K19" s="75"/>
      <c r="L19" s="75">
        <v>0.3</v>
      </c>
      <c r="M19" s="75">
        <v>3.6</v>
      </c>
      <c r="N19" s="31">
        <f t="shared" si="1"/>
        <v>3.9</v>
      </c>
      <c r="O19" s="32">
        <f t="shared" si="2"/>
        <v>165.9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0.05</v>
      </c>
      <c r="E20" s="72"/>
      <c r="F20" s="72"/>
      <c r="G20" s="72"/>
      <c r="H20" s="72"/>
      <c r="I20" s="27">
        <f t="shared" si="0"/>
        <v>0.05</v>
      </c>
      <c r="J20" s="73"/>
      <c r="K20" s="72"/>
      <c r="L20" s="72"/>
      <c r="M20" s="72"/>
      <c r="N20" s="28">
        <f t="shared" si="1"/>
        <v>0</v>
      </c>
      <c r="O20" s="29">
        <f t="shared" si="2"/>
        <v>0.05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1139</v>
      </c>
      <c r="E21" s="66"/>
      <c r="F21" s="66"/>
      <c r="G21" s="66"/>
      <c r="H21" s="66"/>
      <c r="I21" s="18">
        <f t="shared" si="0"/>
        <v>1139</v>
      </c>
      <c r="J21" s="67"/>
      <c r="K21" s="66"/>
      <c r="L21" s="66"/>
      <c r="M21" s="66">
        <v>108</v>
      </c>
      <c r="N21" s="20">
        <f t="shared" si="1"/>
        <v>108</v>
      </c>
      <c r="O21" s="21">
        <f t="shared" si="2"/>
        <v>1247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49.2</v>
      </c>
      <c r="E22" s="75"/>
      <c r="F22" s="75"/>
      <c r="G22" s="75"/>
      <c r="H22" s="75"/>
      <c r="I22" s="30">
        <f t="shared" si="0"/>
        <v>49.2</v>
      </c>
      <c r="J22" s="76"/>
      <c r="K22" s="75"/>
      <c r="L22" s="75"/>
      <c r="M22" s="75">
        <v>4.4000000000000004</v>
      </c>
      <c r="N22" s="31">
        <f t="shared" si="1"/>
        <v>4.4000000000000004</v>
      </c>
      <c r="O22" s="32">
        <f t="shared" si="2"/>
        <v>53.6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0.21</v>
      </c>
      <c r="D23" s="72">
        <v>2.2200000000000002</v>
      </c>
      <c r="E23" s="72"/>
      <c r="F23" s="72"/>
      <c r="G23" s="72"/>
      <c r="H23" s="72"/>
      <c r="I23" s="27">
        <f t="shared" si="0"/>
        <v>2.4300000000000002</v>
      </c>
      <c r="J23" s="73"/>
      <c r="K23" s="72"/>
      <c r="L23" s="72"/>
      <c r="M23" s="72">
        <v>0.23</v>
      </c>
      <c r="N23" s="28">
        <f t="shared" si="1"/>
        <v>0.23</v>
      </c>
      <c r="O23" s="29">
        <f t="shared" si="2"/>
        <v>2.66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70</v>
      </c>
      <c r="D24" s="66">
        <v>4012</v>
      </c>
      <c r="E24" s="66">
        <v>86</v>
      </c>
      <c r="F24" s="66"/>
      <c r="G24" s="66"/>
      <c r="H24" s="66">
        <v>422</v>
      </c>
      <c r="I24" s="18">
        <f t="shared" si="0"/>
        <v>4590</v>
      </c>
      <c r="J24" s="67"/>
      <c r="K24" s="66"/>
      <c r="L24" s="66"/>
      <c r="M24" s="66">
        <v>544</v>
      </c>
      <c r="N24" s="20">
        <f t="shared" si="1"/>
        <v>544</v>
      </c>
      <c r="O24" s="21">
        <f t="shared" si="2"/>
        <v>5134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1.8</v>
      </c>
      <c r="D25" s="75">
        <v>131.30000000000001</v>
      </c>
      <c r="E25" s="75">
        <v>2.8</v>
      </c>
      <c r="F25" s="75"/>
      <c r="G25" s="75"/>
      <c r="H25" s="75">
        <v>20</v>
      </c>
      <c r="I25" s="30">
        <f t="shared" si="0"/>
        <v>155.90000000000003</v>
      </c>
      <c r="J25" s="76"/>
      <c r="K25" s="75"/>
      <c r="L25" s="75"/>
      <c r="M25" s="75">
        <v>16.7</v>
      </c>
      <c r="N25" s="31">
        <f t="shared" si="1"/>
        <v>16.7</v>
      </c>
      <c r="O25" s="32">
        <f t="shared" si="2"/>
        <v>172.60000000000002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0.17</v>
      </c>
      <c r="D26" s="72">
        <v>10.29</v>
      </c>
      <c r="E26" s="72"/>
      <c r="F26" s="72">
        <v>0.11</v>
      </c>
      <c r="G26" s="72"/>
      <c r="H26" s="72">
        <v>0.54</v>
      </c>
      <c r="I26" s="27">
        <f t="shared" si="0"/>
        <v>11.11</v>
      </c>
      <c r="J26" s="73"/>
      <c r="K26" s="72"/>
      <c r="L26" s="72"/>
      <c r="M26" s="72">
        <v>0.28999999999999998</v>
      </c>
      <c r="N26" s="28">
        <f t="shared" si="1"/>
        <v>0.28999999999999998</v>
      </c>
      <c r="O26" s="29">
        <f t="shared" si="2"/>
        <v>11.399999999999999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45</v>
      </c>
      <c r="D27" s="66">
        <v>4508</v>
      </c>
      <c r="E27" s="66"/>
      <c r="F27" s="66">
        <v>16</v>
      </c>
      <c r="G27" s="66">
        <v>713</v>
      </c>
      <c r="H27" s="66">
        <v>50</v>
      </c>
      <c r="I27" s="18">
        <f t="shared" si="0"/>
        <v>5332</v>
      </c>
      <c r="J27" s="67"/>
      <c r="K27" s="66"/>
      <c r="L27" s="66"/>
      <c r="M27" s="66">
        <v>227</v>
      </c>
      <c r="N27" s="20">
        <f t="shared" si="1"/>
        <v>227</v>
      </c>
      <c r="O27" s="21">
        <f t="shared" si="2"/>
        <v>5559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</v>
      </c>
      <c r="D28" s="75">
        <v>117.8</v>
      </c>
      <c r="E28" s="75"/>
      <c r="F28" s="75">
        <v>0.3</v>
      </c>
      <c r="G28" s="75">
        <v>15.1</v>
      </c>
      <c r="H28" s="75">
        <v>1.9</v>
      </c>
      <c r="I28" s="30">
        <f t="shared" si="0"/>
        <v>136.1</v>
      </c>
      <c r="J28" s="76"/>
      <c r="K28" s="75"/>
      <c r="L28" s="75"/>
      <c r="M28" s="75">
        <v>6.9</v>
      </c>
      <c r="N28" s="31">
        <f t="shared" si="1"/>
        <v>6.9</v>
      </c>
      <c r="O28" s="32">
        <f t="shared" si="2"/>
        <v>143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0.63</v>
      </c>
      <c r="D29" s="72">
        <v>30.1</v>
      </c>
      <c r="E29" s="72"/>
      <c r="F29" s="72">
        <v>2.19</v>
      </c>
      <c r="G29" s="72">
        <v>1.61</v>
      </c>
      <c r="H29" s="72">
        <v>19.45</v>
      </c>
      <c r="I29" s="27">
        <f t="shared" si="0"/>
        <v>53.980000000000004</v>
      </c>
      <c r="J29" s="73"/>
      <c r="K29" s="72"/>
      <c r="L29" s="72"/>
      <c r="M29" s="72">
        <v>0.99</v>
      </c>
      <c r="N29" s="28">
        <f t="shared" si="1"/>
        <v>0.99</v>
      </c>
      <c r="O29" s="29">
        <f t="shared" si="2"/>
        <v>54.970000000000006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171</v>
      </c>
      <c r="D30" s="66">
        <v>6248</v>
      </c>
      <c r="E30" s="66"/>
      <c r="F30" s="66">
        <v>311</v>
      </c>
      <c r="G30" s="66">
        <v>367</v>
      </c>
      <c r="H30" s="66">
        <v>2284</v>
      </c>
      <c r="I30" s="18">
        <f t="shared" si="0"/>
        <v>9381</v>
      </c>
      <c r="J30" s="67"/>
      <c r="K30" s="66"/>
      <c r="L30" s="66"/>
      <c r="M30" s="66">
        <v>113</v>
      </c>
      <c r="N30" s="20">
        <f t="shared" si="1"/>
        <v>113</v>
      </c>
      <c r="O30" s="21">
        <f t="shared" si="2"/>
        <v>9494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</v>
      </c>
      <c r="D31" s="75">
        <v>137.9</v>
      </c>
      <c r="E31" s="75"/>
      <c r="F31" s="75">
        <v>5.3</v>
      </c>
      <c r="G31" s="75">
        <v>6.7</v>
      </c>
      <c r="H31" s="75">
        <v>71.599999999999994</v>
      </c>
      <c r="I31" s="30">
        <f t="shared" si="0"/>
        <v>224.5</v>
      </c>
      <c r="J31" s="76"/>
      <c r="K31" s="75"/>
      <c r="L31" s="75"/>
      <c r="M31" s="75">
        <v>2.9</v>
      </c>
      <c r="N31" s="31">
        <f t="shared" si="1"/>
        <v>2.9</v>
      </c>
      <c r="O31" s="32">
        <f t="shared" si="2"/>
        <v>227.4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1.89</v>
      </c>
      <c r="D32" s="72">
        <v>32.24</v>
      </c>
      <c r="E32" s="72"/>
      <c r="F32" s="72">
        <v>16.53</v>
      </c>
      <c r="G32" s="72">
        <v>31.64</v>
      </c>
      <c r="H32" s="72">
        <v>9.2799999999999994</v>
      </c>
      <c r="I32" s="27">
        <f t="shared" si="0"/>
        <v>91.580000000000013</v>
      </c>
      <c r="J32" s="73"/>
      <c r="K32" s="72"/>
      <c r="L32" s="72"/>
      <c r="M32" s="72">
        <v>1.02</v>
      </c>
      <c r="N32" s="28">
        <f t="shared" si="1"/>
        <v>1.02</v>
      </c>
      <c r="O32" s="29">
        <f t="shared" si="2"/>
        <v>92.600000000000009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572</v>
      </c>
      <c r="D33" s="66">
        <v>6161</v>
      </c>
      <c r="E33" s="66"/>
      <c r="F33" s="66">
        <v>2839</v>
      </c>
      <c r="G33" s="66">
        <v>7304</v>
      </c>
      <c r="H33" s="66">
        <v>1224</v>
      </c>
      <c r="I33" s="18">
        <f t="shared" si="0"/>
        <v>18100</v>
      </c>
      <c r="J33" s="67"/>
      <c r="K33" s="66"/>
      <c r="L33" s="66"/>
      <c r="M33" s="66">
        <v>81</v>
      </c>
      <c r="N33" s="20">
        <f t="shared" si="1"/>
        <v>81</v>
      </c>
      <c r="O33" s="21">
        <f t="shared" si="2"/>
        <v>18181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8.1999999999999993</v>
      </c>
      <c r="D34" s="75">
        <v>119.9</v>
      </c>
      <c r="E34" s="75"/>
      <c r="F34" s="75">
        <v>40.700000000000003</v>
      </c>
      <c r="G34" s="75">
        <v>110.5</v>
      </c>
      <c r="H34" s="75">
        <v>36.6</v>
      </c>
      <c r="I34" s="30">
        <f t="shared" si="0"/>
        <v>315.90000000000003</v>
      </c>
      <c r="J34" s="76"/>
      <c r="K34" s="75"/>
      <c r="L34" s="75"/>
      <c r="M34" s="75">
        <v>2.1</v>
      </c>
      <c r="N34" s="31">
        <f t="shared" si="1"/>
        <v>2.1</v>
      </c>
      <c r="O34" s="32">
        <f t="shared" si="2"/>
        <v>318.00000000000006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2.17</v>
      </c>
      <c r="D35" s="72">
        <v>40.26</v>
      </c>
      <c r="E35" s="72">
        <v>0.03</v>
      </c>
      <c r="F35" s="72">
        <v>18.899999999999999</v>
      </c>
      <c r="G35" s="72">
        <v>123.27</v>
      </c>
      <c r="H35" s="72">
        <v>25.56</v>
      </c>
      <c r="I35" s="27">
        <f t="shared" si="0"/>
        <v>210.19</v>
      </c>
      <c r="J35" s="73"/>
      <c r="K35" s="72"/>
      <c r="L35" s="72"/>
      <c r="M35" s="72">
        <v>0.06</v>
      </c>
      <c r="N35" s="28">
        <f t="shared" si="1"/>
        <v>0.06</v>
      </c>
      <c r="O35" s="29">
        <f t="shared" si="2"/>
        <v>210.25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704</v>
      </c>
      <c r="D36" s="66">
        <v>9210</v>
      </c>
      <c r="E36" s="66">
        <v>7</v>
      </c>
      <c r="F36" s="66">
        <v>3809</v>
      </c>
      <c r="G36" s="66">
        <v>28618</v>
      </c>
      <c r="H36" s="66">
        <v>3821</v>
      </c>
      <c r="I36" s="18">
        <f t="shared" si="0"/>
        <v>46169</v>
      </c>
      <c r="J36" s="67"/>
      <c r="K36" s="66"/>
      <c r="L36" s="66"/>
      <c r="M36" s="66">
        <v>4</v>
      </c>
      <c r="N36" s="20">
        <f t="shared" si="1"/>
        <v>4</v>
      </c>
      <c r="O36" s="21">
        <f t="shared" si="2"/>
        <v>46173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9.9</v>
      </c>
      <c r="D37" s="75">
        <v>148.80000000000001</v>
      </c>
      <c r="E37" s="75">
        <v>0.1</v>
      </c>
      <c r="F37" s="75">
        <v>43</v>
      </c>
      <c r="G37" s="75">
        <v>401.4</v>
      </c>
      <c r="H37" s="75">
        <v>77.3</v>
      </c>
      <c r="I37" s="30">
        <f t="shared" ref="I37:I50" si="3">SUM(C37:H37)</f>
        <v>680.5</v>
      </c>
      <c r="J37" s="76"/>
      <c r="K37" s="75"/>
      <c r="L37" s="75"/>
      <c r="M37" s="75">
        <v>0.1</v>
      </c>
      <c r="N37" s="31">
        <f t="shared" si="1"/>
        <v>0.1</v>
      </c>
      <c r="O37" s="32">
        <f t="shared" si="2"/>
        <v>680.6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4.5</v>
      </c>
      <c r="D38" s="72">
        <v>2.99</v>
      </c>
      <c r="E38" s="72">
        <v>0.83</v>
      </c>
      <c r="F38" s="72">
        <v>13.43</v>
      </c>
      <c r="G38" s="72">
        <v>298.27</v>
      </c>
      <c r="H38" s="72">
        <v>0.42</v>
      </c>
      <c r="I38" s="27">
        <f t="shared" si="3"/>
        <v>320.44</v>
      </c>
      <c r="J38" s="73"/>
      <c r="K38" s="72"/>
      <c r="L38" s="72"/>
      <c r="M38" s="72"/>
      <c r="N38" s="28">
        <f t="shared" si="1"/>
        <v>0</v>
      </c>
      <c r="O38" s="29">
        <f t="shared" si="2"/>
        <v>320.44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1573</v>
      </c>
      <c r="D39" s="66">
        <v>803</v>
      </c>
      <c r="E39" s="66">
        <v>207</v>
      </c>
      <c r="F39" s="66">
        <v>3105</v>
      </c>
      <c r="G39" s="66">
        <v>70510</v>
      </c>
      <c r="H39" s="66">
        <v>46</v>
      </c>
      <c r="I39" s="18">
        <f t="shared" si="3"/>
        <v>76244</v>
      </c>
      <c r="J39" s="67"/>
      <c r="K39" s="66"/>
      <c r="L39" s="66"/>
      <c r="M39" s="66"/>
      <c r="N39" s="20">
        <f t="shared" si="1"/>
        <v>0</v>
      </c>
      <c r="O39" s="21">
        <f t="shared" si="2"/>
        <v>76244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20.100000000000001</v>
      </c>
      <c r="D40" s="75">
        <v>11.3</v>
      </c>
      <c r="E40" s="75">
        <v>3</v>
      </c>
      <c r="F40" s="75">
        <v>28.2</v>
      </c>
      <c r="G40" s="75">
        <v>903.1</v>
      </c>
      <c r="H40" s="75">
        <v>0.9</v>
      </c>
      <c r="I40" s="30">
        <f t="shared" si="3"/>
        <v>966.6</v>
      </c>
      <c r="J40" s="76"/>
      <c r="K40" s="75"/>
      <c r="L40" s="75"/>
      <c r="M40" s="75"/>
      <c r="N40" s="31">
        <f t="shared" si="1"/>
        <v>0</v>
      </c>
      <c r="O40" s="32">
        <f t="shared" si="2"/>
        <v>966.6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7.26</v>
      </c>
      <c r="D41" s="72">
        <v>0.99</v>
      </c>
      <c r="E41" s="72">
        <v>3.44</v>
      </c>
      <c r="F41" s="72">
        <v>2.11</v>
      </c>
      <c r="G41" s="72">
        <v>463.38</v>
      </c>
      <c r="H41" s="72">
        <v>2.44</v>
      </c>
      <c r="I41" s="27">
        <f t="shared" si="3"/>
        <v>479.62</v>
      </c>
      <c r="J41" s="73"/>
      <c r="K41" s="72"/>
      <c r="L41" s="72"/>
      <c r="M41" s="72"/>
      <c r="N41" s="28">
        <f t="shared" si="1"/>
        <v>0</v>
      </c>
      <c r="O41" s="29">
        <f t="shared" si="2"/>
        <v>479.62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2592</v>
      </c>
      <c r="D42" s="66">
        <v>271</v>
      </c>
      <c r="E42" s="66">
        <v>804</v>
      </c>
      <c r="F42" s="66">
        <v>452</v>
      </c>
      <c r="G42" s="66">
        <v>122248</v>
      </c>
      <c r="H42" s="66">
        <v>240</v>
      </c>
      <c r="I42" s="18">
        <f t="shared" si="3"/>
        <v>126607</v>
      </c>
      <c r="J42" s="67"/>
      <c r="K42" s="66"/>
      <c r="L42" s="66"/>
      <c r="M42" s="66"/>
      <c r="N42" s="20">
        <f t="shared" si="1"/>
        <v>0</v>
      </c>
      <c r="O42" s="21">
        <f t="shared" si="2"/>
        <v>126607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33.700000000000003</v>
      </c>
      <c r="D43" s="75">
        <v>3.9</v>
      </c>
      <c r="E43" s="75">
        <v>11.6</v>
      </c>
      <c r="F43" s="75">
        <v>4.2</v>
      </c>
      <c r="G43" s="75">
        <v>1522.5</v>
      </c>
      <c r="H43" s="75">
        <v>4.9000000000000004</v>
      </c>
      <c r="I43" s="30">
        <f t="shared" si="3"/>
        <v>1580.8000000000002</v>
      </c>
      <c r="J43" s="76"/>
      <c r="K43" s="75"/>
      <c r="L43" s="75"/>
      <c r="M43" s="75"/>
      <c r="N43" s="31">
        <f t="shared" si="1"/>
        <v>0</v>
      </c>
      <c r="O43" s="32">
        <f t="shared" si="2"/>
        <v>1580.8000000000002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9.93</v>
      </c>
      <c r="D44" s="72">
        <v>9.81</v>
      </c>
      <c r="E44" s="72">
        <v>12.88</v>
      </c>
      <c r="F44" s="72">
        <v>3.44</v>
      </c>
      <c r="G44" s="72">
        <v>420.08</v>
      </c>
      <c r="H44" s="72">
        <v>0.38</v>
      </c>
      <c r="I44" s="27">
        <f t="shared" si="3"/>
        <v>456.52</v>
      </c>
      <c r="J44" s="73"/>
      <c r="K44" s="72"/>
      <c r="L44" s="72"/>
      <c r="M44" s="72"/>
      <c r="N44" s="28">
        <f t="shared" si="1"/>
        <v>0</v>
      </c>
      <c r="O44" s="29">
        <f t="shared" si="2"/>
        <v>456.52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3696</v>
      </c>
      <c r="D45" s="66">
        <v>2838</v>
      </c>
      <c r="E45" s="66">
        <v>3645</v>
      </c>
      <c r="F45" s="66">
        <v>849</v>
      </c>
      <c r="G45" s="66">
        <v>123432</v>
      </c>
      <c r="H45" s="66">
        <v>72</v>
      </c>
      <c r="I45" s="18">
        <f t="shared" si="3"/>
        <v>134532</v>
      </c>
      <c r="J45" s="67"/>
      <c r="K45" s="66"/>
      <c r="L45" s="66"/>
      <c r="M45" s="66"/>
      <c r="N45" s="20">
        <f t="shared" si="1"/>
        <v>0</v>
      </c>
      <c r="O45" s="21">
        <f t="shared" si="2"/>
        <v>134532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36.1</v>
      </c>
      <c r="D46" s="75">
        <v>32.9</v>
      </c>
      <c r="E46" s="75">
        <v>43</v>
      </c>
      <c r="F46" s="75">
        <v>6.8</v>
      </c>
      <c r="G46" s="75">
        <v>1289.9000000000001</v>
      </c>
      <c r="H46" s="75">
        <v>1.2</v>
      </c>
      <c r="I46" s="30">
        <f t="shared" si="3"/>
        <v>1409.9</v>
      </c>
      <c r="J46" s="76"/>
      <c r="K46" s="75"/>
      <c r="L46" s="75"/>
      <c r="M46" s="75"/>
      <c r="N46" s="31">
        <f t="shared" si="1"/>
        <v>0</v>
      </c>
      <c r="O46" s="32">
        <f t="shared" si="2"/>
        <v>1409.9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43.05</v>
      </c>
      <c r="D47" s="72">
        <v>70.099999999999994</v>
      </c>
      <c r="E47" s="72">
        <v>70.739999999999995</v>
      </c>
      <c r="F47" s="72">
        <v>4.5</v>
      </c>
      <c r="G47" s="72">
        <v>475.48</v>
      </c>
      <c r="H47" s="72">
        <v>1.55</v>
      </c>
      <c r="I47" s="27">
        <f t="shared" si="3"/>
        <v>665.42</v>
      </c>
      <c r="J47" s="73"/>
      <c r="K47" s="72"/>
      <c r="L47" s="72"/>
      <c r="M47" s="72">
        <v>8.51</v>
      </c>
      <c r="N47" s="28">
        <f t="shared" si="1"/>
        <v>8.51</v>
      </c>
      <c r="O47" s="29">
        <f t="shared" si="2"/>
        <v>673.93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17206</v>
      </c>
      <c r="D48" s="66">
        <v>21587</v>
      </c>
      <c r="E48" s="66">
        <v>21337</v>
      </c>
      <c r="F48" s="66">
        <v>983</v>
      </c>
      <c r="G48" s="66">
        <v>139824</v>
      </c>
      <c r="H48" s="66">
        <v>333</v>
      </c>
      <c r="I48" s="18">
        <f t="shared" si="3"/>
        <v>201270</v>
      </c>
      <c r="J48" s="67"/>
      <c r="K48" s="66"/>
      <c r="L48" s="66"/>
      <c r="M48" s="66">
        <v>997</v>
      </c>
      <c r="N48" s="20">
        <f t="shared" si="1"/>
        <v>997</v>
      </c>
      <c r="O48" s="21">
        <f t="shared" si="2"/>
        <v>202267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50.2</v>
      </c>
      <c r="D49" s="75">
        <v>70.3</v>
      </c>
      <c r="E49" s="75">
        <v>51.3</v>
      </c>
      <c r="F49" s="75">
        <v>4.3</v>
      </c>
      <c r="G49" s="75">
        <v>651.20000000000005</v>
      </c>
      <c r="H49" s="75">
        <v>2.7</v>
      </c>
      <c r="I49" s="30">
        <f t="shared" si="3"/>
        <v>830.00000000000011</v>
      </c>
      <c r="J49" s="76"/>
      <c r="K49" s="75"/>
      <c r="L49" s="75"/>
      <c r="M49" s="75">
        <v>4.2</v>
      </c>
      <c r="N49" s="31">
        <f t="shared" si="1"/>
        <v>4.2</v>
      </c>
      <c r="O49" s="32">
        <f t="shared" si="2"/>
        <v>834.20000000000016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69.81</v>
      </c>
      <c r="D50" s="63">
        <v>199</v>
      </c>
      <c r="E50" s="63">
        <v>87.92</v>
      </c>
      <c r="F50" s="63">
        <v>61.21</v>
      </c>
      <c r="G50" s="63">
        <v>1813.73</v>
      </c>
      <c r="H50" s="63">
        <v>59.62</v>
      </c>
      <c r="I50" s="11">
        <f t="shared" si="3"/>
        <v>2291.29</v>
      </c>
      <c r="J50" s="64"/>
      <c r="K50" s="63"/>
      <c r="L50" s="63"/>
      <c r="M50" s="63">
        <v>11.49</v>
      </c>
      <c r="N50" s="13">
        <f t="shared" si="1"/>
        <v>11.49</v>
      </c>
      <c r="O50" s="14">
        <f t="shared" si="2"/>
        <v>2302.7799999999997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26668</v>
      </c>
      <c r="D51" s="66">
        <v>55768</v>
      </c>
      <c r="E51" s="66">
        <v>26086</v>
      </c>
      <c r="F51" s="66">
        <v>12364</v>
      </c>
      <c r="G51" s="66">
        <v>493016</v>
      </c>
      <c r="H51" s="66">
        <v>8070</v>
      </c>
      <c r="I51" s="18">
        <f t="shared" ref="I51:I58" si="4">SUM(C51:H51)</f>
        <v>621972</v>
      </c>
      <c r="J51" s="67"/>
      <c r="K51" s="66"/>
      <c r="L51" s="66">
        <v>6</v>
      </c>
      <c r="M51" s="66">
        <v>2273</v>
      </c>
      <c r="N51" s="20">
        <f t="shared" si="1"/>
        <v>2279</v>
      </c>
      <c r="O51" s="21">
        <f>SUM(N51,I51)</f>
        <v>624251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165.9</v>
      </c>
      <c r="D52" s="75">
        <v>779.7</v>
      </c>
      <c r="E52" s="75">
        <v>111.8</v>
      </c>
      <c r="F52" s="75">
        <v>132.80000000000001</v>
      </c>
      <c r="G52" s="75">
        <v>4900.3999999999996</v>
      </c>
      <c r="H52" s="75">
        <v>197.1</v>
      </c>
      <c r="I52" s="30">
        <f t="shared" si="4"/>
        <v>6287.7</v>
      </c>
      <c r="J52" s="76"/>
      <c r="K52" s="75"/>
      <c r="L52" s="75">
        <v>0.3</v>
      </c>
      <c r="M52" s="75">
        <v>49.8</v>
      </c>
      <c r="N52" s="31">
        <f t="shared" si="1"/>
        <v>50.099999999999994</v>
      </c>
      <c r="O52" s="32">
        <f t="shared" si="2"/>
        <v>6337.8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69.599999999999994</v>
      </c>
      <c r="D53" s="72">
        <v>165.92</v>
      </c>
      <c r="E53" s="72">
        <v>87.92</v>
      </c>
      <c r="F53" s="72">
        <v>61.1</v>
      </c>
      <c r="G53" s="72">
        <v>1813.73</v>
      </c>
      <c r="H53" s="72">
        <v>4.49</v>
      </c>
      <c r="I53" s="27">
        <f t="shared" si="4"/>
        <v>2202.7599999999998</v>
      </c>
      <c r="J53" s="73"/>
      <c r="K53" s="72"/>
      <c r="L53" s="72"/>
      <c r="M53" s="72">
        <v>11.49</v>
      </c>
      <c r="N53" s="28">
        <f t="shared" si="1"/>
        <v>11.49</v>
      </c>
      <c r="O53" s="29">
        <f t="shared" si="2"/>
        <v>2214.2499999999995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26559</v>
      </c>
      <c r="D54" s="66">
        <v>42810</v>
      </c>
      <c r="E54" s="66">
        <v>26000</v>
      </c>
      <c r="F54" s="66">
        <v>12348</v>
      </c>
      <c r="G54" s="66">
        <v>492303</v>
      </c>
      <c r="H54" s="66">
        <v>661</v>
      </c>
      <c r="I54" s="18">
        <f t="shared" si="4"/>
        <v>600681</v>
      </c>
      <c r="J54" s="67"/>
      <c r="K54" s="66"/>
      <c r="L54" s="66">
        <v>6</v>
      </c>
      <c r="M54" s="66">
        <v>2273</v>
      </c>
      <c r="N54" s="20">
        <f t="shared" si="1"/>
        <v>2279</v>
      </c>
      <c r="O54" s="21">
        <f t="shared" si="2"/>
        <v>602960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162.19999999999999</v>
      </c>
      <c r="D55" s="69">
        <v>429</v>
      </c>
      <c r="E55" s="69">
        <v>109</v>
      </c>
      <c r="F55" s="69">
        <v>132.5</v>
      </c>
      <c r="G55" s="69">
        <v>4885.3</v>
      </c>
      <c r="H55" s="69">
        <v>9.1</v>
      </c>
      <c r="I55" s="24">
        <f t="shared" si="4"/>
        <v>5727.1</v>
      </c>
      <c r="J55" s="70"/>
      <c r="K55" s="69"/>
      <c r="L55" s="69">
        <v>0.3</v>
      </c>
      <c r="M55" s="69">
        <v>49.8</v>
      </c>
      <c r="N55" s="24">
        <f t="shared" si="1"/>
        <v>50.099999999999994</v>
      </c>
      <c r="O55" s="26">
        <f t="shared" si="2"/>
        <v>5777.2000000000007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69.81</v>
      </c>
      <c r="D56" s="10">
        <f t="shared" si="5"/>
        <v>201.92999999999998</v>
      </c>
      <c r="E56" s="10">
        <f t="shared" si="5"/>
        <v>87.919999999999987</v>
      </c>
      <c r="F56" s="10">
        <f t="shared" si="5"/>
        <v>61.21</v>
      </c>
      <c r="G56" s="10">
        <f t="shared" si="5"/>
        <v>1816.1299999999999</v>
      </c>
      <c r="H56" s="10">
        <f t="shared" si="5"/>
        <v>59.62</v>
      </c>
      <c r="I56" s="36">
        <f>SUM(C56:H56)</f>
        <v>2296.62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11.49</v>
      </c>
      <c r="N56" s="12">
        <f t="shared" si="1"/>
        <v>11.49</v>
      </c>
      <c r="O56" s="14">
        <f t="shared" si="2"/>
        <v>2308.1099999999997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26668</v>
      </c>
      <c r="D57" s="17">
        <f t="shared" si="5"/>
        <v>59631</v>
      </c>
      <c r="E57" s="17">
        <f t="shared" si="5"/>
        <v>26167</v>
      </c>
      <c r="F57" s="17">
        <f t="shared" si="5"/>
        <v>12364</v>
      </c>
      <c r="G57" s="17">
        <f t="shared" si="5"/>
        <v>493242</v>
      </c>
      <c r="H57" s="17">
        <f t="shared" si="5"/>
        <v>8699</v>
      </c>
      <c r="I57" s="37">
        <f t="shared" si="4"/>
        <v>626771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6</v>
      </c>
      <c r="M57" s="17">
        <f t="shared" si="6"/>
        <v>2273</v>
      </c>
      <c r="N57" s="19">
        <f t="shared" si="1"/>
        <v>2279</v>
      </c>
      <c r="O57" s="21">
        <f t="shared" si="2"/>
        <v>629050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165.89999999999998</v>
      </c>
      <c r="D58" s="40">
        <f t="shared" si="5"/>
        <v>999.19999999999982</v>
      </c>
      <c r="E58" s="40">
        <f t="shared" si="5"/>
        <v>119.1</v>
      </c>
      <c r="F58" s="40">
        <f t="shared" si="5"/>
        <v>132.80000000000004</v>
      </c>
      <c r="G58" s="40">
        <f t="shared" si="5"/>
        <v>4913.8</v>
      </c>
      <c r="H58" s="40">
        <f t="shared" si="5"/>
        <v>231.5</v>
      </c>
      <c r="I58" s="41">
        <f t="shared" si="4"/>
        <v>6562.3</v>
      </c>
      <c r="J58" s="39">
        <f t="shared" si="6"/>
        <v>0</v>
      </c>
      <c r="K58" s="40">
        <f t="shared" si="6"/>
        <v>0</v>
      </c>
      <c r="L58" s="40">
        <f t="shared" si="6"/>
        <v>0.3</v>
      </c>
      <c r="M58" s="40">
        <f t="shared" si="6"/>
        <v>49.8</v>
      </c>
      <c r="N58" s="42">
        <f t="shared" si="1"/>
        <v>50.099999999999994</v>
      </c>
      <c r="O58" s="43">
        <f t="shared" si="2"/>
        <v>6612.4000000000005</v>
      </c>
      <c r="P58" s="44">
        <f>SUM(O56,P53,P54,P57)</f>
        <v>2308.1099999999997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2.76</v>
      </c>
      <c r="E66" s="72"/>
      <c r="F66" s="72"/>
      <c r="G66" s="72"/>
      <c r="H66" s="72"/>
      <c r="I66" s="27">
        <f t="shared" si="7"/>
        <v>2.76</v>
      </c>
      <c r="J66" s="73"/>
      <c r="K66" s="72"/>
      <c r="L66" s="72"/>
      <c r="M66" s="72"/>
      <c r="N66" s="28">
        <f t="shared" si="8"/>
        <v>0</v>
      </c>
      <c r="O66" s="29">
        <f t="shared" si="9"/>
        <v>2.76</v>
      </c>
      <c r="P66" s="22" t="s">
        <v>25</v>
      </c>
      <c r="Q66" s="129" t="s">
        <v>108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2.4</v>
      </c>
      <c r="H72" s="72"/>
      <c r="I72" s="27">
        <f t="shared" si="7"/>
        <v>2.4</v>
      </c>
      <c r="J72" s="73"/>
      <c r="K72" s="72"/>
      <c r="L72" s="72"/>
      <c r="M72" s="72"/>
      <c r="N72" s="28">
        <f t="shared" si="8"/>
        <v>0</v>
      </c>
      <c r="O72" s="29">
        <f t="shared" si="9"/>
        <v>2.4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314</v>
      </c>
      <c r="E73" s="66">
        <v>81</v>
      </c>
      <c r="F73" s="66"/>
      <c r="G73" s="66">
        <v>226</v>
      </c>
      <c r="H73" s="66">
        <v>21</v>
      </c>
      <c r="I73" s="18">
        <f t="shared" si="7"/>
        <v>642</v>
      </c>
      <c r="J73" s="67"/>
      <c r="K73" s="66"/>
      <c r="L73" s="66"/>
      <c r="M73" s="66">
        <v>131</v>
      </c>
      <c r="N73" s="20">
        <f t="shared" si="8"/>
        <v>131</v>
      </c>
      <c r="O73" s="21">
        <f t="shared" si="9"/>
        <v>773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28.5</v>
      </c>
      <c r="E74" s="75">
        <v>7.3</v>
      </c>
      <c r="F74" s="75"/>
      <c r="G74" s="75">
        <v>13.4</v>
      </c>
      <c r="H74" s="75">
        <v>1.7</v>
      </c>
      <c r="I74" s="30">
        <f t="shared" si="7"/>
        <v>50.9</v>
      </c>
      <c r="J74" s="76"/>
      <c r="K74" s="75"/>
      <c r="L74" s="75"/>
      <c r="M74" s="75">
        <v>8.9</v>
      </c>
      <c r="N74" s="31">
        <f t="shared" si="8"/>
        <v>8.9</v>
      </c>
      <c r="O74" s="32">
        <f t="shared" si="9"/>
        <v>59.8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0.12</v>
      </c>
      <c r="E75" s="72"/>
      <c r="F75" s="72"/>
      <c r="G75" s="72"/>
      <c r="H75" s="72"/>
      <c r="I75" s="27">
        <f t="shared" si="7"/>
        <v>0.12</v>
      </c>
      <c r="J75" s="73"/>
      <c r="K75" s="72"/>
      <c r="L75" s="72"/>
      <c r="M75" s="72">
        <v>0.39</v>
      </c>
      <c r="N75" s="28">
        <f t="shared" si="8"/>
        <v>0.39</v>
      </c>
      <c r="O75" s="29">
        <f t="shared" si="9"/>
        <v>0.51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39</v>
      </c>
      <c r="D76" s="66">
        <v>2540</v>
      </c>
      <c r="E76" s="66"/>
      <c r="F76" s="66"/>
      <c r="G76" s="66"/>
      <c r="H76" s="66">
        <v>186</v>
      </c>
      <c r="I76" s="18">
        <f t="shared" si="7"/>
        <v>2765</v>
      </c>
      <c r="J76" s="67"/>
      <c r="K76" s="66"/>
      <c r="L76" s="66">
        <v>6</v>
      </c>
      <c r="M76" s="66">
        <v>68</v>
      </c>
      <c r="N76" s="20">
        <f t="shared" si="8"/>
        <v>74</v>
      </c>
      <c r="O76" s="21">
        <f t="shared" si="9"/>
        <v>2839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1.9</v>
      </c>
      <c r="D77" s="75">
        <v>147.4</v>
      </c>
      <c r="E77" s="75"/>
      <c r="F77" s="75"/>
      <c r="G77" s="75"/>
      <c r="H77" s="75">
        <v>12.7</v>
      </c>
      <c r="I77" s="30">
        <f t="shared" si="7"/>
        <v>162</v>
      </c>
      <c r="J77" s="76"/>
      <c r="K77" s="75"/>
      <c r="L77" s="75">
        <v>0.3</v>
      </c>
      <c r="M77" s="75">
        <v>3.6</v>
      </c>
      <c r="N77" s="31">
        <f t="shared" si="8"/>
        <v>3.9</v>
      </c>
      <c r="O77" s="32">
        <f t="shared" si="9"/>
        <v>165.9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0.05</v>
      </c>
      <c r="E78" s="72"/>
      <c r="F78" s="72"/>
      <c r="G78" s="72"/>
      <c r="H78" s="72"/>
      <c r="I78" s="27">
        <f t="shared" si="7"/>
        <v>0.05</v>
      </c>
      <c r="J78" s="73"/>
      <c r="K78" s="72"/>
      <c r="L78" s="72"/>
      <c r="M78" s="72"/>
      <c r="N78" s="28">
        <f t="shared" si="8"/>
        <v>0</v>
      </c>
      <c r="O78" s="29">
        <f t="shared" si="9"/>
        <v>0.05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1139</v>
      </c>
      <c r="E79" s="66"/>
      <c r="F79" s="66"/>
      <c r="G79" s="66"/>
      <c r="H79" s="66"/>
      <c r="I79" s="18">
        <f t="shared" si="7"/>
        <v>1139</v>
      </c>
      <c r="J79" s="67"/>
      <c r="K79" s="66"/>
      <c r="L79" s="66"/>
      <c r="M79" s="66">
        <v>108</v>
      </c>
      <c r="N79" s="20">
        <f t="shared" si="8"/>
        <v>108</v>
      </c>
      <c r="O79" s="21">
        <f t="shared" si="9"/>
        <v>1247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49.2</v>
      </c>
      <c r="E80" s="75"/>
      <c r="F80" s="75"/>
      <c r="G80" s="75"/>
      <c r="H80" s="75"/>
      <c r="I80" s="30">
        <f t="shared" si="7"/>
        <v>49.2</v>
      </c>
      <c r="J80" s="76"/>
      <c r="K80" s="75"/>
      <c r="L80" s="75"/>
      <c r="M80" s="75">
        <v>4.4000000000000004</v>
      </c>
      <c r="N80" s="31">
        <f t="shared" si="8"/>
        <v>4.4000000000000004</v>
      </c>
      <c r="O80" s="32">
        <f t="shared" si="9"/>
        <v>53.6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0.21</v>
      </c>
      <c r="D81" s="72">
        <v>2.2200000000000002</v>
      </c>
      <c r="E81" s="72"/>
      <c r="F81" s="72"/>
      <c r="G81" s="72"/>
      <c r="H81" s="72"/>
      <c r="I81" s="27">
        <f t="shared" si="7"/>
        <v>2.4300000000000002</v>
      </c>
      <c r="J81" s="73"/>
      <c r="K81" s="72"/>
      <c r="L81" s="72"/>
      <c r="M81" s="72">
        <v>0.23</v>
      </c>
      <c r="N81" s="28">
        <f t="shared" si="8"/>
        <v>0.23</v>
      </c>
      <c r="O81" s="29">
        <f t="shared" si="9"/>
        <v>2.66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70</v>
      </c>
      <c r="D82" s="66">
        <v>4012</v>
      </c>
      <c r="E82" s="66">
        <v>86</v>
      </c>
      <c r="F82" s="66"/>
      <c r="G82" s="66"/>
      <c r="H82" s="66">
        <v>422</v>
      </c>
      <c r="I82" s="18">
        <f t="shared" si="7"/>
        <v>4590</v>
      </c>
      <c r="J82" s="67"/>
      <c r="K82" s="66"/>
      <c r="L82" s="66"/>
      <c r="M82" s="66">
        <v>544</v>
      </c>
      <c r="N82" s="20">
        <f t="shared" si="8"/>
        <v>544</v>
      </c>
      <c r="O82" s="21">
        <f t="shared" si="9"/>
        <v>5134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1.8</v>
      </c>
      <c r="D83" s="75">
        <v>131.30000000000001</v>
      </c>
      <c r="E83" s="75">
        <v>2.8</v>
      </c>
      <c r="F83" s="75"/>
      <c r="G83" s="75"/>
      <c r="H83" s="75">
        <v>20</v>
      </c>
      <c r="I83" s="30">
        <f t="shared" si="7"/>
        <v>155.90000000000003</v>
      </c>
      <c r="J83" s="76"/>
      <c r="K83" s="75"/>
      <c r="L83" s="75"/>
      <c r="M83" s="75">
        <v>16.7</v>
      </c>
      <c r="N83" s="31">
        <f t="shared" si="8"/>
        <v>16.7</v>
      </c>
      <c r="O83" s="32">
        <f t="shared" si="9"/>
        <v>172.60000000000002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0.17</v>
      </c>
      <c r="D84" s="72">
        <v>10.29</v>
      </c>
      <c r="E84" s="72"/>
      <c r="F84" s="72">
        <v>0.11</v>
      </c>
      <c r="G84" s="72"/>
      <c r="H84" s="72">
        <v>0.54</v>
      </c>
      <c r="I84" s="27">
        <f t="shared" si="7"/>
        <v>11.11</v>
      </c>
      <c r="J84" s="73"/>
      <c r="K84" s="72"/>
      <c r="L84" s="72"/>
      <c r="M84" s="72">
        <v>0.28999999999999998</v>
      </c>
      <c r="N84" s="28">
        <f t="shared" si="8"/>
        <v>0.28999999999999998</v>
      </c>
      <c r="O84" s="29">
        <f t="shared" si="9"/>
        <v>11.399999999999999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45</v>
      </c>
      <c r="D85" s="66">
        <v>4508</v>
      </c>
      <c r="E85" s="66"/>
      <c r="F85" s="66">
        <v>16</v>
      </c>
      <c r="G85" s="66">
        <v>713</v>
      </c>
      <c r="H85" s="66">
        <v>50</v>
      </c>
      <c r="I85" s="18">
        <f t="shared" si="7"/>
        <v>5332</v>
      </c>
      <c r="J85" s="67"/>
      <c r="K85" s="66"/>
      <c r="L85" s="66"/>
      <c r="M85" s="66">
        <v>227</v>
      </c>
      <c r="N85" s="20">
        <f t="shared" si="8"/>
        <v>227</v>
      </c>
      <c r="O85" s="21">
        <f t="shared" si="9"/>
        <v>5559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</v>
      </c>
      <c r="D86" s="75">
        <v>117.8</v>
      </c>
      <c r="E86" s="75"/>
      <c r="F86" s="75">
        <v>0.3</v>
      </c>
      <c r="G86" s="75">
        <v>15.1</v>
      </c>
      <c r="H86" s="75">
        <v>1.9</v>
      </c>
      <c r="I86" s="30">
        <f t="shared" si="7"/>
        <v>136.1</v>
      </c>
      <c r="J86" s="76"/>
      <c r="K86" s="75"/>
      <c r="L86" s="75"/>
      <c r="M86" s="75">
        <v>6.9</v>
      </c>
      <c r="N86" s="31">
        <f t="shared" si="8"/>
        <v>6.9</v>
      </c>
      <c r="O86" s="32">
        <f t="shared" si="9"/>
        <v>143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0.63</v>
      </c>
      <c r="D87" s="72">
        <v>30.1</v>
      </c>
      <c r="E87" s="72"/>
      <c r="F87" s="72">
        <v>2.19</v>
      </c>
      <c r="G87" s="72">
        <v>1.61</v>
      </c>
      <c r="H87" s="72">
        <v>19.45</v>
      </c>
      <c r="I87" s="27">
        <f t="shared" si="7"/>
        <v>53.980000000000004</v>
      </c>
      <c r="J87" s="73"/>
      <c r="K87" s="72"/>
      <c r="L87" s="72"/>
      <c r="M87" s="72">
        <v>0.99</v>
      </c>
      <c r="N87" s="28">
        <f t="shared" si="8"/>
        <v>0.99</v>
      </c>
      <c r="O87" s="29">
        <f t="shared" si="9"/>
        <v>54.970000000000006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171</v>
      </c>
      <c r="D88" s="66">
        <v>6248</v>
      </c>
      <c r="E88" s="66"/>
      <c r="F88" s="66">
        <v>311</v>
      </c>
      <c r="G88" s="66">
        <v>367</v>
      </c>
      <c r="H88" s="66">
        <v>2284</v>
      </c>
      <c r="I88" s="18">
        <f t="shared" si="7"/>
        <v>9381</v>
      </c>
      <c r="J88" s="67"/>
      <c r="K88" s="66"/>
      <c r="L88" s="66"/>
      <c r="M88" s="66">
        <v>113</v>
      </c>
      <c r="N88" s="20">
        <f t="shared" si="8"/>
        <v>113</v>
      </c>
      <c r="O88" s="21">
        <f t="shared" si="9"/>
        <v>9494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</v>
      </c>
      <c r="D89" s="75">
        <v>137.9</v>
      </c>
      <c r="E89" s="75"/>
      <c r="F89" s="75">
        <v>5.3</v>
      </c>
      <c r="G89" s="75">
        <v>6.7</v>
      </c>
      <c r="H89" s="75">
        <v>71.599999999999994</v>
      </c>
      <c r="I89" s="30">
        <f t="shared" si="7"/>
        <v>224.5</v>
      </c>
      <c r="J89" s="76"/>
      <c r="K89" s="75"/>
      <c r="L89" s="75"/>
      <c r="M89" s="75">
        <v>2.9</v>
      </c>
      <c r="N89" s="31">
        <f t="shared" si="8"/>
        <v>2.9</v>
      </c>
      <c r="O89" s="32">
        <f t="shared" si="9"/>
        <v>227.4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1.89</v>
      </c>
      <c r="D90" s="72">
        <v>32.24</v>
      </c>
      <c r="E90" s="72"/>
      <c r="F90" s="72">
        <v>16.53</v>
      </c>
      <c r="G90" s="72">
        <v>31.64</v>
      </c>
      <c r="H90" s="72">
        <v>9.2799999999999994</v>
      </c>
      <c r="I90" s="27">
        <f t="shared" si="7"/>
        <v>91.580000000000013</v>
      </c>
      <c r="J90" s="73"/>
      <c r="K90" s="72"/>
      <c r="L90" s="72"/>
      <c r="M90" s="72">
        <v>1.02</v>
      </c>
      <c r="N90" s="28">
        <f t="shared" si="8"/>
        <v>1.02</v>
      </c>
      <c r="O90" s="29">
        <f t="shared" si="9"/>
        <v>92.600000000000009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572</v>
      </c>
      <c r="D91" s="66">
        <v>6161</v>
      </c>
      <c r="E91" s="66"/>
      <c r="F91" s="66">
        <v>2839</v>
      </c>
      <c r="G91" s="66">
        <v>7304</v>
      </c>
      <c r="H91" s="66">
        <v>1224</v>
      </c>
      <c r="I91" s="18">
        <f t="shared" si="7"/>
        <v>18100</v>
      </c>
      <c r="J91" s="67"/>
      <c r="K91" s="66"/>
      <c r="L91" s="66"/>
      <c r="M91" s="66">
        <v>81</v>
      </c>
      <c r="N91" s="20">
        <f t="shared" si="8"/>
        <v>81</v>
      </c>
      <c r="O91" s="21">
        <f t="shared" si="9"/>
        <v>18181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8.1999999999999993</v>
      </c>
      <c r="D92" s="75">
        <v>119.9</v>
      </c>
      <c r="E92" s="75"/>
      <c r="F92" s="75">
        <v>40.700000000000003</v>
      </c>
      <c r="G92" s="75">
        <v>110.5</v>
      </c>
      <c r="H92" s="75">
        <v>36.6</v>
      </c>
      <c r="I92" s="30">
        <f t="shared" si="7"/>
        <v>315.90000000000003</v>
      </c>
      <c r="J92" s="76"/>
      <c r="K92" s="75"/>
      <c r="L92" s="75"/>
      <c r="M92" s="75">
        <v>2.1</v>
      </c>
      <c r="N92" s="31">
        <f t="shared" si="8"/>
        <v>2.1</v>
      </c>
      <c r="O92" s="32">
        <f t="shared" si="9"/>
        <v>318.00000000000006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2.17</v>
      </c>
      <c r="D93" s="72">
        <v>40.26</v>
      </c>
      <c r="E93" s="72">
        <v>0.03</v>
      </c>
      <c r="F93" s="72">
        <v>18.899999999999999</v>
      </c>
      <c r="G93" s="72">
        <v>123.27</v>
      </c>
      <c r="H93" s="72">
        <v>25.56</v>
      </c>
      <c r="I93" s="27">
        <f t="shared" si="7"/>
        <v>210.19</v>
      </c>
      <c r="J93" s="73"/>
      <c r="K93" s="72"/>
      <c r="L93" s="72"/>
      <c r="M93" s="72">
        <v>0.06</v>
      </c>
      <c r="N93" s="28">
        <f t="shared" si="8"/>
        <v>0.06</v>
      </c>
      <c r="O93" s="29">
        <f t="shared" si="9"/>
        <v>210.25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704</v>
      </c>
      <c r="D94" s="66">
        <v>9210</v>
      </c>
      <c r="E94" s="66">
        <v>7</v>
      </c>
      <c r="F94" s="66">
        <v>3809</v>
      </c>
      <c r="G94" s="66">
        <v>28618</v>
      </c>
      <c r="H94" s="66">
        <v>3821</v>
      </c>
      <c r="I94" s="18">
        <f t="shared" si="7"/>
        <v>46169</v>
      </c>
      <c r="J94" s="67"/>
      <c r="K94" s="66"/>
      <c r="L94" s="66"/>
      <c r="M94" s="66">
        <v>4</v>
      </c>
      <c r="N94" s="20">
        <f t="shared" si="8"/>
        <v>4</v>
      </c>
      <c r="O94" s="21">
        <f t="shared" si="9"/>
        <v>46173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9.9</v>
      </c>
      <c r="D95" s="75">
        <v>148.80000000000001</v>
      </c>
      <c r="E95" s="75">
        <v>0.1</v>
      </c>
      <c r="F95" s="75">
        <v>43</v>
      </c>
      <c r="G95" s="75">
        <v>401.4</v>
      </c>
      <c r="H95" s="75">
        <v>77.3</v>
      </c>
      <c r="I95" s="30">
        <f t="shared" si="7"/>
        <v>680.5</v>
      </c>
      <c r="J95" s="76"/>
      <c r="K95" s="75"/>
      <c r="L95" s="75"/>
      <c r="M95" s="75">
        <v>0.1</v>
      </c>
      <c r="N95" s="31">
        <f t="shared" si="8"/>
        <v>0.1</v>
      </c>
      <c r="O95" s="32">
        <f t="shared" si="9"/>
        <v>680.6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4.5</v>
      </c>
      <c r="D96" s="72">
        <v>2.99</v>
      </c>
      <c r="E96" s="72">
        <v>0.83</v>
      </c>
      <c r="F96" s="72">
        <v>13.43</v>
      </c>
      <c r="G96" s="72">
        <v>298.27</v>
      </c>
      <c r="H96" s="72">
        <v>0.42</v>
      </c>
      <c r="I96" s="27">
        <f t="shared" si="7"/>
        <v>320.44</v>
      </c>
      <c r="J96" s="73"/>
      <c r="K96" s="72"/>
      <c r="L96" s="72"/>
      <c r="M96" s="72"/>
      <c r="N96" s="28">
        <f t="shared" si="8"/>
        <v>0</v>
      </c>
      <c r="O96" s="29">
        <f t="shared" si="9"/>
        <v>320.44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1573</v>
      </c>
      <c r="D97" s="66">
        <v>803</v>
      </c>
      <c r="E97" s="66">
        <v>207</v>
      </c>
      <c r="F97" s="66">
        <v>3105</v>
      </c>
      <c r="G97" s="66">
        <v>70510</v>
      </c>
      <c r="H97" s="66">
        <v>46</v>
      </c>
      <c r="I97" s="18">
        <f t="shared" si="7"/>
        <v>76244</v>
      </c>
      <c r="J97" s="67"/>
      <c r="K97" s="66"/>
      <c r="L97" s="66"/>
      <c r="M97" s="66"/>
      <c r="N97" s="20">
        <f t="shared" si="8"/>
        <v>0</v>
      </c>
      <c r="O97" s="21">
        <f t="shared" si="9"/>
        <v>76244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20.100000000000001</v>
      </c>
      <c r="D98" s="75">
        <v>11.3</v>
      </c>
      <c r="E98" s="75">
        <v>3</v>
      </c>
      <c r="F98" s="75">
        <v>28.2</v>
      </c>
      <c r="G98" s="75">
        <v>903.1</v>
      </c>
      <c r="H98" s="75">
        <v>0.9</v>
      </c>
      <c r="I98" s="30">
        <f t="shared" si="7"/>
        <v>966.6</v>
      </c>
      <c r="J98" s="76"/>
      <c r="K98" s="75"/>
      <c r="L98" s="75"/>
      <c r="M98" s="75"/>
      <c r="N98" s="31">
        <f t="shared" si="8"/>
        <v>0</v>
      </c>
      <c r="O98" s="32">
        <f t="shared" si="9"/>
        <v>966.6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7.26</v>
      </c>
      <c r="D99" s="72">
        <v>0.99</v>
      </c>
      <c r="E99" s="72">
        <v>3.44</v>
      </c>
      <c r="F99" s="72">
        <v>2.11</v>
      </c>
      <c r="G99" s="72">
        <v>463.38</v>
      </c>
      <c r="H99" s="72">
        <v>2.44</v>
      </c>
      <c r="I99" s="27">
        <f t="shared" si="7"/>
        <v>479.62</v>
      </c>
      <c r="J99" s="73"/>
      <c r="K99" s="72"/>
      <c r="L99" s="72"/>
      <c r="M99" s="72"/>
      <c r="N99" s="28">
        <f t="shared" si="8"/>
        <v>0</v>
      </c>
      <c r="O99" s="29">
        <f t="shared" si="9"/>
        <v>479.62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2592</v>
      </c>
      <c r="D100" s="66">
        <v>271</v>
      </c>
      <c r="E100" s="66">
        <v>804</v>
      </c>
      <c r="F100" s="66">
        <v>452</v>
      </c>
      <c r="G100" s="66">
        <v>122248</v>
      </c>
      <c r="H100" s="66">
        <v>240</v>
      </c>
      <c r="I100" s="18">
        <f t="shared" si="7"/>
        <v>126607</v>
      </c>
      <c r="J100" s="67"/>
      <c r="K100" s="66"/>
      <c r="L100" s="66"/>
      <c r="M100" s="66"/>
      <c r="N100" s="20">
        <f t="shared" si="8"/>
        <v>0</v>
      </c>
      <c r="O100" s="21">
        <f t="shared" si="9"/>
        <v>126607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33.700000000000003</v>
      </c>
      <c r="D101" s="75">
        <v>3.9</v>
      </c>
      <c r="E101" s="75">
        <v>11.6</v>
      </c>
      <c r="F101" s="75">
        <v>4.2</v>
      </c>
      <c r="G101" s="75">
        <v>1522.5</v>
      </c>
      <c r="H101" s="75">
        <v>4.9000000000000004</v>
      </c>
      <c r="I101" s="30">
        <f t="shared" si="7"/>
        <v>1580.8000000000002</v>
      </c>
      <c r="J101" s="76"/>
      <c r="K101" s="75"/>
      <c r="L101" s="75"/>
      <c r="M101" s="75"/>
      <c r="N101" s="31">
        <f t="shared" si="8"/>
        <v>0</v>
      </c>
      <c r="O101" s="32">
        <f t="shared" si="9"/>
        <v>1580.8000000000002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9.93</v>
      </c>
      <c r="D102" s="72">
        <v>9.81</v>
      </c>
      <c r="E102" s="72">
        <v>12.88</v>
      </c>
      <c r="F102" s="72">
        <v>3.44</v>
      </c>
      <c r="G102" s="72">
        <v>420.08</v>
      </c>
      <c r="H102" s="72">
        <v>0.38</v>
      </c>
      <c r="I102" s="27">
        <f t="shared" si="7"/>
        <v>456.52</v>
      </c>
      <c r="J102" s="73"/>
      <c r="K102" s="72"/>
      <c r="L102" s="72"/>
      <c r="M102" s="72"/>
      <c r="N102" s="28">
        <f t="shared" si="8"/>
        <v>0</v>
      </c>
      <c r="O102" s="29">
        <f t="shared" si="9"/>
        <v>456.52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3696</v>
      </c>
      <c r="D103" s="66">
        <v>2838</v>
      </c>
      <c r="E103" s="66">
        <v>3645</v>
      </c>
      <c r="F103" s="66">
        <v>849</v>
      </c>
      <c r="G103" s="66">
        <v>123432</v>
      </c>
      <c r="H103" s="66">
        <v>72</v>
      </c>
      <c r="I103" s="18">
        <f t="shared" si="7"/>
        <v>134532</v>
      </c>
      <c r="J103" s="67"/>
      <c r="K103" s="66"/>
      <c r="L103" s="66"/>
      <c r="M103" s="66"/>
      <c r="N103" s="20">
        <f t="shared" si="8"/>
        <v>0</v>
      </c>
      <c r="O103" s="21">
        <f t="shared" si="9"/>
        <v>134532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36.1</v>
      </c>
      <c r="D104" s="75">
        <v>32.9</v>
      </c>
      <c r="E104" s="75">
        <v>43</v>
      </c>
      <c r="F104" s="75">
        <v>6.8</v>
      </c>
      <c r="G104" s="75">
        <v>1289.9000000000001</v>
      </c>
      <c r="H104" s="75">
        <v>1.2</v>
      </c>
      <c r="I104" s="30">
        <f t="shared" si="7"/>
        <v>1409.9</v>
      </c>
      <c r="J104" s="76"/>
      <c r="K104" s="75"/>
      <c r="L104" s="75"/>
      <c r="M104" s="75"/>
      <c r="N104" s="31">
        <f t="shared" si="8"/>
        <v>0</v>
      </c>
      <c r="O104" s="32">
        <f t="shared" si="9"/>
        <v>1409.9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9.4</v>
      </c>
      <c r="D105" s="72">
        <v>15.2</v>
      </c>
      <c r="E105" s="72">
        <v>10.050000000000001</v>
      </c>
      <c r="F105" s="72">
        <v>0.27</v>
      </c>
      <c r="G105" s="72">
        <v>227.97</v>
      </c>
      <c r="H105" s="72">
        <v>0.18</v>
      </c>
      <c r="I105" s="27">
        <f t="shared" si="7"/>
        <v>263.07</v>
      </c>
      <c r="J105" s="73"/>
      <c r="K105" s="72"/>
      <c r="L105" s="72"/>
      <c r="M105" s="72"/>
      <c r="N105" s="28">
        <f t="shared" si="8"/>
        <v>0</v>
      </c>
      <c r="O105" s="29">
        <f t="shared" si="9"/>
        <v>263.07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3496</v>
      </c>
      <c r="D106" s="66">
        <v>4595</v>
      </c>
      <c r="E106" s="66">
        <v>3030</v>
      </c>
      <c r="F106" s="66">
        <v>67</v>
      </c>
      <c r="G106" s="66">
        <v>62594</v>
      </c>
      <c r="H106" s="66">
        <v>36</v>
      </c>
      <c r="I106" s="18">
        <f t="shared" si="7"/>
        <v>73818</v>
      </c>
      <c r="J106" s="67"/>
      <c r="K106" s="66"/>
      <c r="L106" s="66"/>
      <c r="M106" s="66"/>
      <c r="N106" s="20">
        <f t="shared" si="8"/>
        <v>0</v>
      </c>
      <c r="O106" s="21">
        <f t="shared" si="9"/>
        <v>73818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31.3</v>
      </c>
      <c r="D107" s="75">
        <v>50.1</v>
      </c>
      <c r="E107" s="75">
        <v>33.1</v>
      </c>
      <c r="F107" s="75">
        <v>0.5</v>
      </c>
      <c r="G107" s="75">
        <v>519.9</v>
      </c>
      <c r="H107" s="75">
        <v>0.5</v>
      </c>
      <c r="I107" s="30">
        <f t="shared" si="7"/>
        <v>635.4</v>
      </c>
      <c r="J107" s="76"/>
      <c r="K107" s="75"/>
      <c r="L107" s="75"/>
      <c r="M107" s="75"/>
      <c r="N107" s="31">
        <f t="shared" si="8"/>
        <v>0</v>
      </c>
      <c r="O107" s="32">
        <f t="shared" si="9"/>
        <v>635.4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5.19</v>
      </c>
      <c r="D108" s="72">
        <v>8.75</v>
      </c>
      <c r="E108" s="72">
        <v>8.17</v>
      </c>
      <c r="F108" s="72">
        <v>0.4</v>
      </c>
      <c r="G108" s="72">
        <v>61.76</v>
      </c>
      <c r="H108" s="72"/>
      <c r="I108" s="27">
        <f t="shared" si="7"/>
        <v>84.27</v>
      </c>
      <c r="J108" s="73"/>
      <c r="K108" s="72"/>
      <c r="L108" s="72"/>
      <c r="M108" s="72">
        <v>5.05</v>
      </c>
      <c r="N108" s="28">
        <f t="shared" si="8"/>
        <v>5.05</v>
      </c>
      <c r="O108" s="29">
        <f t="shared" si="9"/>
        <v>89.32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2122</v>
      </c>
      <c r="D109" s="66">
        <v>2727</v>
      </c>
      <c r="E109" s="66">
        <v>2368</v>
      </c>
      <c r="F109" s="66">
        <v>90</v>
      </c>
      <c r="G109" s="66">
        <v>19466</v>
      </c>
      <c r="H109" s="66"/>
      <c r="I109" s="18">
        <f t="shared" si="7"/>
        <v>26773</v>
      </c>
      <c r="J109" s="67"/>
      <c r="K109" s="66"/>
      <c r="L109" s="66"/>
      <c r="M109" s="66">
        <v>537</v>
      </c>
      <c r="N109" s="20">
        <f t="shared" si="8"/>
        <v>537</v>
      </c>
      <c r="O109" s="21">
        <f t="shared" si="9"/>
        <v>27310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18.899999999999999</v>
      </c>
      <c r="D110" s="75">
        <v>20.2</v>
      </c>
      <c r="E110" s="75">
        <v>18.2</v>
      </c>
      <c r="F110" s="75">
        <v>0.6</v>
      </c>
      <c r="G110" s="75">
        <v>131.30000000000001</v>
      </c>
      <c r="H110" s="75"/>
      <c r="I110" s="30">
        <f t="shared" si="7"/>
        <v>189.20000000000002</v>
      </c>
      <c r="J110" s="76"/>
      <c r="K110" s="75"/>
      <c r="L110" s="75"/>
      <c r="M110" s="75">
        <v>4.2</v>
      </c>
      <c r="N110" s="31">
        <f t="shared" si="8"/>
        <v>4.2</v>
      </c>
      <c r="O110" s="32">
        <f t="shared" si="9"/>
        <v>193.4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3.5</v>
      </c>
      <c r="D111" s="72">
        <v>11.1</v>
      </c>
      <c r="E111" s="72">
        <v>18.100000000000001</v>
      </c>
      <c r="F111" s="72">
        <v>0.37</v>
      </c>
      <c r="G111" s="72">
        <v>47.33</v>
      </c>
      <c r="H111" s="72">
        <v>0.3</v>
      </c>
      <c r="I111" s="27">
        <f t="shared" si="7"/>
        <v>80.7</v>
      </c>
      <c r="J111" s="73"/>
      <c r="K111" s="72"/>
      <c r="L111" s="72"/>
      <c r="M111" s="72"/>
      <c r="N111" s="28">
        <f t="shared" si="8"/>
        <v>0</v>
      </c>
      <c r="O111" s="29">
        <f t="shared" si="9"/>
        <v>80.7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1434</v>
      </c>
      <c r="D112" s="66">
        <v>3492</v>
      </c>
      <c r="E112" s="66">
        <v>5323</v>
      </c>
      <c r="F112" s="66">
        <v>87</v>
      </c>
      <c r="G112" s="66">
        <v>14662</v>
      </c>
      <c r="H112" s="66">
        <v>43</v>
      </c>
      <c r="I112" s="18">
        <f t="shared" si="7"/>
        <v>25041</v>
      </c>
      <c r="J112" s="67"/>
      <c r="K112" s="66"/>
      <c r="L112" s="66"/>
      <c r="M112" s="66"/>
      <c r="N112" s="20">
        <f t="shared" si="8"/>
        <v>0</v>
      </c>
      <c r="O112" s="21">
        <f t="shared" si="9"/>
        <v>25041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0.4</v>
      </c>
      <c r="G113" s="75">
        <v>0</v>
      </c>
      <c r="H113" s="75">
        <v>0.4</v>
      </c>
      <c r="I113" s="30">
        <f t="shared" si="7"/>
        <v>0.8</v>
      </c>
      <c r="J113" s="76"/>
      <c r="K113" s="75"/>
      <c r="L113" s="75"/>
      <c r="M113" s="75"/>
      <c r="N113" s="31">
        <f t="shared" si="8"/>
        <v>0</v>
      </c>
      <c r="O113" s="32">
        <f t="shared" si="9"/>
        <v>0.8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4.99</v>
      </c>
      <c r="D114" s="72">
        <v>10.33</v>
      </c>
      <c r="E114" s="72">
        <v>10.6</v>
      </c>
      <c r="F114" s="72">
        <v>0.72</v>
      </c>
      <c r="G114" s="72">
        <v>50.01</v>
      </c>
      <c r="H114" s="72"/>
      <c r="I114" s="27">
        <f t="shared" si="7"/>
        <v>76.650000000000006</v>
      </c>
      <c r="J114" s="73"/>
      <c r="K114" s="72"/>
      <c r="L114" s="72"/>
      <c r="M114" s="72"/>
      <c r="N114" s="28">
        <f t="shared" si="8"/>
        <v>0</v>
      </c>
      <c r="O114" s="29">
        <f t="shared" si="9"/>
        <v>76.650000000000006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1984</v>
      </c>
      <c r="D115" s="66">
        <v>3048</v>
      </c>
      <c r="E115" s="66">
        <v>3145</v>
      </c>
      <c r="F115" s="66">
        <v>173</v>
      </c>
      <c r="G115" s="66">
        <v>15567</v>
      </c>
      <c r="H115" s="66"/>
      <c r="I115" s="18">
        <f t="shared" si="7"/>
        <v>23917</v>
      </c>
      <c r="J115" s="67"/>
      <c r="K115" s="66"/>
      <c r="L115" s="66"/>
      <c r="M115" s="66"/>
      <c r="N115" s="20">
        <f t="shared" si="8"/>
        <v>0</v>
      </c>
      <c r="O115" s="21">
        <f t="shared" si="9"/>
        <v>23917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0.6</v>
      </c>
      <c r="G116" s="84">
        <v>0</v>
      </c>
      <c r="H116" s="84"/>
      <c r="I116" s="46">
        <f t="shared" si="7"/>
        <v>0.6</v>
      </c>
      <c r="J116" s="85"/>
      <c r="K116" s="84"/>
      <c r="L116" s="84"/>
      <c r="M116" s="84"/>
      <c r="N116" s="47">
        <f t="shared" si="8"/>
        <v>0</v>
      </c>
      <c r="O116" s="43">
        <f t="shared" si="9"/>
        <v>0.6</v>
      </c>
      <c r="P116" s="44">
        <f>SUM(O136,P111,P112,P115)</f>
        <v>2308.1099999999997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4.5999999999999996</v>
      </c>
      <c r="D121" s="63">
        <v>11.16</v>
      </c>
      <c r="E121" s="63">
        <v>15.74</v>
      </c>
      <c r="F121" s="63">
        <v>0.03</v>
      </c>
      <c r="G121" s="63">
        <v>33.9</v>
      </c>
      <c r="H121" s="63">
        <v>0.87</v>
      </c>
      <c r="I121" s="11">
        <f t="shared" si="7"/>
        <v>66.300000000000011</v>
      </c>
      <c r="J121" s="64"/>
      <c r="K121" s="63"/>
      <c r="L121" s="63"/>
      <c r="M121" s="63">
        <v>2.74</v>
      </c>
      <c r="N121" s="13">
        <f t="shared" si="8"/>
        <v>2.74</v>
      </c>
      <c r="O121" s="14">
        <f t="shared" si="9"/>
        <v>69.040000000000006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1884</v>
      </c>
      <c r="D122" s="66">
        <v>3460</v>
      </c>
      <c r="E122" s="66">
        <v>4925</v>
      </c>
      <c r="F122" s="66">
        <v>9</v>
      </c>
      <c r="G122" s="66">
        <v>10529</v>
      </c>
      <c r="H122" s="66">
        <v>197</v>
      </c>
      <c r="I122" s="18">
        <f t="shared" si="7"/>
        <v>21004</v>
      </c>
      <c r="J122" s="67"/>
      <c r="K122" s="66"/>
      <c r="L122" s="66"/>
      <c r="M122" s="66">
        <v>364</v>
      </c>
      <c r="N122" s="20">
        <f t="shared" si="8"/>
        <v>364</v>
      </c>
      <c r="O122" s="21">
        <f t="shared" si="9"/>
        <v>21368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0</v>
      </c>
      <c r="G123" s="75">
        <v>0</v>
      </c>
      <c r="H123" s="75">
        <v>1.8</v>
      </c>
      <c r="I123" s="30">
        <f t="shared" si="7"/>
        <v>1.8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6.43</v>
      </c>
      <c r="D124" s="72">
        <v>6.67</v>
      </c>
      <c r="E124" s="72">
        <v>6.92</v>
      </c>
      <c r="F124" s="72">
        <v>2.71</v>
      </c>
      <c r="G124" s="72">
        <v>34.159999999999997</v>
      </c>
      <c r="H124" s="72"/>
      <c r="I124" s="27">
        <f t="shared" si="7"/>
        <v>56.89</v>
      </c>
      <c r="J124" s="73"/>
      <c r="K124" s="72"/>
      <c r="L124" s="72"/>
      <c r="M124" s="72"/>
      <c r="N124" s="28">
        <f t="shared" si="8"/>
        <v>0</v>
      </c>
      <c r="O124" s="29">
        <f t="shared" si="9"/>
        <v>56.89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2614</v>
      </c>
      <c r="D125" s="66">
        <v>2105</v>
      </c>
      <c r="E125" s="66">
        <v>2180</v>
      </c>
      <c r="F125" s="66">
        <v>557</v>
      </c>
      <c r="G125" s="66">
        <v>10524</v>
      </c>
      <c r="H125" s="66"/>
      <c r="I125" s="18">
        <f t="shared" si="7"/>
        <v>17980</v>
      </c>
      <c r="J125" s="67"/>
      <c r="K125" s="66"/>
      <c r="L125" s="66"/>
      <c r="M125" s="66"/>
      <c r="N125" s="20">
        <f t="shared" si="8"/>
        <v>0</v>
      </c>
      <c r="O125" s="21">
        <f t="shared" si="9"/>
        <v>17980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2.2000000000000002</v>
      </c>
      <c r="G126" s="75">
        <v>0</v>
      </c>
      <c r="H126" s="75"/>
      <c r="I126" s="30">
        <f t="shared" si="7"/>
        <v>2.2000000000000002</v>
      </c>
      <c r="J126" s="76"/>
      <c r="K126" s="75"/>
      <c r="L126" s="75"/>
      <c r="M126" s="75"/>
      <c r="N126" s="31">
        <f t="shared" si="8"/>
        <v>0</v>
      </c>
      <c r="O126" s="32">
        <f t="shared" si="9"/>
        <v>2.2000000000000002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8.94</v>
      </c>
      <c r="D127" s="72">
        <v>6.89</v>
      </c>
      <c r="E127" s="72">
        <v>1.1599999999999999</v>
      </c>
      <c r="F127" s="72"/>
      <c r="G127" s="72">
        <v>20.350000000000001</v>
      </c>
      <c r="H127" s="72">
        <v>0.2</v>
      </c>
      <c r="I127" s="27">
        <f t="shared" si="7"/>
        <v>37.540000000000006</v>
      </c>
      <c r="J127" s="73"/>
      <c r="K127" s="72"/>
      <c r="L127" s="72"/>
      <c r="M127" s="72">
        <v>0.72</v>
      </c>
      <c r="N127" s="28">
        <f t="shared" si="8"/>
        <v>0.72</v>
      </c>
      <c r="O127" s="29">
        <f t="shared" si="9"/>
        <v>38.260000000000005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3672</v>
      </c>
      <c r="D128" s="66">
        <v>2160</v>
      </c>
      <c r="E128" s="66">
        <v>366</v>
      </c>
      <c r="F128" s="66"/>
      <c r="G128" s="66">
        <v>6482</v>
      </c>
      <c r="H128" s="66">
        <v>57</v>
      </c>
      <c r="I128" s="18">
        <f t="shared" si="7"/>
        <v>12737</v>
      </c>
      <c r="J128" s="67"/>
      <c r="K128" s="66"/>
      <c r="L128" s="66"/>
      <c r="M128" s="66">
        <v>96</v>
      </c>
      <c r="N128" s="20">
        <f t="shared" si="8"/>
        <v>96</v>
      </c>
      <c r="O128" s="21">
        <f t="shared" si="9"/>
        <v>12833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/>
      <c r="G129" s="75">
        <v>0</v>
      </c>
      <c r="H129" s="75">
        <v>0</v>
      </c>
      <c r="I129" s="30">
        <f t="shared" si="7"/>
        <v>0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69.81</v>
      </c>
      <c r="D130" s="63">
        <v>199</v>
      </c>
      <c r="E130" s="63">
        <v>87.92</v>
      </c>
      <c r="F130" s="63">
        <v>61.21</v>
      </c>
      <c r="G130" s="63">
        <v>1813.73</v>
      </c>
      <c r="H130" s="63">
        <v>59.62</v>
      </c>
      <c r="I130" s="11">
        <f t="shared" si="7"/>
        <v>2291.29</v>
      </c>
      <c r="J130" s="64"/>
      <c r="K130" s="63"/>
      <c r="L130" s="63"/>
      <c r="M130" s="63">
        <v>11.49</v>
      </c>
      <c r="N130" s="13">
        <f>SUM(J130:M130)</f>
        <v>11.49</v>
      </c>
      <c r="O130" s="14">
        <f t="shared" si="9"/>
        <v>2302.7799999999997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26668</v>
      </c>
      <c r="D131" s="66">
        <v>55768</v>
      </c>
      <c r="E131" s="66">
        <v>26086</v>
      </c>
      <c r="F131" s="66">
        <v>12364</v>
      </c>
      <c r="G131" s="66">
        <v>493016</v>
      </c>
      <c r="H131" s="66">
        <v>8070</v>
      </c>
      <c r="I131" s="18">
        <f t="shared" si="7"/>
        <v>621972</v>
      </c>
      <c r="J131" s="67"/>
      <c r="K131" s="66"/>
      <c r="L131" s="66">
        <v>6</v>
      </c>
      <c r="M131" s="66">
        <v>2273</v>
      </c>
      <c r="N131" s="20">
        <f t="shared" si="8"/>
        <v>2279</v>
      </c>
      <c r="O131" s="21">
        <f t="shared" si="9"/>
        <v>624251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165.9</v>
      </c>
      <c r="D132" s="75">
        <v>779.7</v>
      </c>
      <c r="E132" s="75">
        <v>111.8</v>
      </c>
      <c r="F132" s="75">
        <v>132.80000000000001</v>
      </c>
      <c r="G132" s="75">
        <v>4900.3999999999996</v>
      </c>
      <c r="H132" s="75">
        <v>197.1</v>
      </c>
      <c r="I132" s="30">
        <f t="shared" ref="I132:I138" si="10">SUM(C132:H132)</f>
        <v>6287.7</v>
      </c>
      <c r="J132" s="76"/>
      <c r="K132" s="75"/>
      <c r="L132" s="75">
        <v>0.3</v>
      </c>
      <c r="M132" s="75">
        <v>49.8</v>
      </c>
      <c r="N132" s="31">
        <f t="shared" ref="N132:N138" si="11">SUM(J132:M132)</f>
        <v>50.099999999999994</v>
      </c>
      <c r="O132" s="32">
        <f t="shared" ref="O132:O138" si="12">SUM(N132,I132)</f>
        <v>6337.8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69.599999999999994</v>
      </c>
      <c r="D133" s="72">
        <v>165.92</v>
      </c>
      <c r="E133" s="72">
        <v>87.92</v>
      </c>
      <c r="F133" s="72">
        <v>61.1</v>
      </c>
      <c r="G133" s="72">
        <v>1813.73</v>
      </c>
      <c r="H133" s="72">
        <v>4.49</v>
      </c>
      <c r="I133" s="27">
        <f t="shared" si="10"/>
        <v>2202.7599999999998</v>
      </c>
      <c r="J133" s="73"/>
      <c r="K133" s="72"/>
      <c r="L133" s="72"/>
      <c r="M133" s="72">
        <v>11.49</v>
      </c>
      <c r="N133" s="28">
        <f t="shared" si="11"/>
        <v>11.49</v>
      </c>
      <c r="O133" s="29">
        <f t="shared" si="12"/>
        <v>2214.2499999999995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26559</v>
      </c>
      <c r="D134" s="66">
        <v>42810</v>
      </c>
      <c r="E134" s="66">
        <v>26000</v>
      </c>
      <c r="F134" s="66">
        <v>12348</v>
      </c>
      <c r="G134" s="66">
        <v>492303</v>
      </c>
      <c r="H134" s="66">
        <v>661</v>
      </c>
      <c r="I134" s="18">
        <f t="shared" si="10"/>
        <v>600681</v>
      </c>
      <c r="J134" s="67"/>
      <c r="K134" s="66"/>
      <c r="L134" s="66">
        <v>6</v>
      </c>
      <c r="M134" s="66">
        <v>2273</v>
      </c>
      <c r="N134" s="20">
        <f t="shared" si="11"/>
        <v>2279</v>
      </c>
      <c r="O134" s="21">
        <f t="shared" si="12"/>
        <v>602960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162.19999999999999</v>
      </c>
      <c r="D135" s="84">
        <v>429</v>
      </c>
      <c r="E135" s="84">
        <v>109</v>
      </c>
      <c r="F135" s="84">
        <v>132.5</v>
      </c>
      <c r="G135" s="84">
        <v>4885.3</v>
      </c>
      <c r="H135" s="84">
        <v>9.1</v>
      </c>
      <c r="I135" s="46">
        <f t="shared" si="10"/>
        <v>5727.1</v>
      </c>
      <c r="J135" s="85"/>
      <c r="K135" s="84"/>
      <c r="L135" s="84">
        <v>0.3</v>
      </c>
      <c r="M135" s="84">
        <v>49.8</v>
      </c>
      <c r="N135" s="47">
        <f t="shared" si="11"/>
        <v>50.099999999999994</v>
      </c>
      <c r="O135" s="43">
        <f t="shared" si="12"/>
        <v>5777.2000000000007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69.81</v>
      </c>
      <c r="D136" s="54">
        <f t="shared" si="13"/>
        <v>201.92999999999995</v>
      </c>
      <c r="E136" s="54">
        <f t="shared" si="13"/>
        <v>87.919999999999987</v>
      </c>
      <c r="F136" s="54">
        <f t="shared" si="13"/>
        <v>61.21</v>
      </c>
      <c r="G136" s="54">
        <f t="shared" si="13"/>
        <v>1816.1299999999999</v>
      </c>
      <c r="H136" s="54">
        <f t="shared" si="13"/>
        <v>59.62</v>
      </c>
      <c r="I136" s="55">
        <f t="shared" si="10"/>
        <v>2296.62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11.49</v>
      </c>
      <c r="N136" s="57">
        <f t="shared" si="11"/>
        <v>11.49</v>
      </c>
      <c r="O136" s="58">
        <f t="shared" si="12"/>
        <v>2308.1099999999997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26668</v>
      </c>
      <c r="D137" s="17">
        <f t="shared" si="13"/>
        <v>59631</v>
      </c>
      <c r="E137" s="17">
        <f t="shared" si="13"/>
        <v>26167</v>
      </c>
      <c r="F137" s="17">
        <f t="shared" si="13"/>
        <v>12364</v>
      </c>
      <c r="G137" s="17">
        <f t="shared" si="13"/>
        <v>493242</v>
      </c>
      <c r="H137" s="17">
        <f t="shared" si="13"/>
        <v>8699</v>
      </c>
      <c r="I137" s="18">
        <f t="shared" si="10"/>
        <v>626771</v>
      </c>
      <c r="J137" s="19">
        <f t="shared" si="14"/>
        <v>0</v>
      </c>
      <c r="K137" s="17">
        <f t="shared" si="14"/>
        <v>0</v>
      </c>
      <c r="L137" s="17">
        <f t="shared" si="14"/>
        <v>6</v>
      </c>
      <c r="M137" s="17">
        <f t="shared" si="14"/>
        <v>2273</v>
      </c>
      <c r="N137" s="20">
        <f t="shared" si="11"/>
        <v>2279</v>
      </c>
      <c r="O137" s="21">
        <f t="shared" si="12"/>
        <v>629050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165.9</v>
      </c>
      <c r="D138" s="40">
        <f t="shared" si="13"/>
        <v>999.19999999999993</v>
      </c>
      <c r="E138" s="40">
        <f t="shared" si="13"/>
        <v>119.10000000000001</v>
      </c>
      <c r="F138" s="40">
        <f t="shared" si="13"/>
        <v>132.80000000000001</v>
      </c>
      <c r="G138" s="40">
        <f t="shared" si="13"/>
        <v>4913.8</v>
      </c>
      <c r="H138" s="40">
        <f t="shared" si="13"/>
        <v>231.50000000000003</v>
      </c>
      <c r="I138" s="46">
        <f t="shared" si="10"/>
        <v>6562.3</v>
      </c>
      <c r="J138" s="42">
        <f t="shared" si="14"/>
        <v>0</v>
      </c>
      <c r="K138" s="40">
        <f t="shared" si="14"/>
        <v>0</v>
      </c>
      <c r="L138" s="40">
        <f t="shared" si="14"/>
        <v>0.3</v>
      </c>
      <c r="M138" s="40">
        <f t="shared" si="14"/>
        <v>49.8</v>
      </c>
      <c r="N138" s="47">
        <f t="shared" si="11"/>
        <v>50.099999999999994</v>
      </c>
      <c r="O138" s="43">
        <f t="shared" si="12"/>
        <v>6612.4000000000005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1C9E8-9A5E-4927-9673-19DC2AB86D6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>
        <v>0.03</v>
      </c>
      <c r="F5" s="63"/>
      <c r="G5" s="63">
        <v>1.22</v>
      </c>
      <c r="H5" s="63"/>
      <c r="I5" s="11">
        <f t="shared" ref="I5:I36" si="0">SUM(C5:H5)</f>
        <v>1.25</v>
      </c>
      <c r="J5" s="64"/>
      <c r="K5" s="63"/>
      <c r="L5" s="63">
        <v>0.45</v>
      </c>
      <c r="M5" s="63"/>
      <c r="N5" s="13">
        <f t="shared" ref="N5:N58" si="1">SUM(J5:M5)</f>
        <v>0.45</v>
      </c>
      <c r="O5" s="14">
        <f>SUM(N5,I5)</f>
        <v>1.7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>
        <v>0</v>
      </c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>
        <v>0</v>
      </c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0.52</v>
      </c>
      <c r="H8" s="72"/>
      <c r="I8" s="27">
        <f t="shared" si="0"/>
        <v>0.52</v>
      </c>
      <c r="J8" s="73"/>
      <c r="K8" s="72"/>
      <c r="L8" s="72"/>
      <c r="M8" s="72"/>
      <c r="N8" s="28">
        <f t="shared" si="1"/>
        <v>0</v>
      </c>
      <c r="O8" s="29">
        <f t="shared" si="2"/>
        <v>0.52</v>
      </c>
      <c r="P8" s="22" t="s">
        <v>25</v>
      </c>
      <c r="Q8" s="129" t="s">
        <v>109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0.14000000000000001</v>
      </c>
      <c r="H14" s="72"/>
      <c r="I14" s="27">
        <f t="shared" si="0"/>
        <v>0.14000000000000001</v>
      </c>
      <c r="J14" s="73"/>
      <c r="K14" s="72"/>
      <c r="L14" s="72"/>
      <c r="M14" s="72">
        <v>2.23</v>
      </c>
      <c r="N14" s="28">
        <f t="shared" si="1"/>
        <v>2.23</v>
      </c>
      <c r="O14" s="29">
        <f t="shared" si="2"/>
        <v>2.37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13</v>
      </c>
      <c r="H15" s="66"/>
      <c r="I15" s="18">
        <f t="shared" si="0"/>
        <v>13</v>
      </c>
      <c r="J15" s="67"/>
      <c r="K15" s="66"/>
      <c r="L15" s="66"/>
      <c r="M15" s="66">
        <v>71</v>
      </c>
      <c r="N15" s="20">
        <f t="shared" si="1"/>
        <v>71</v>
      </c>
      <c r="O15" s="21">
        <f t="shared" si="2"/>
        <v>84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0.8</v>
      </c>
      <c r="H16" s="75"/>
      <c r="I16" s="30">
        <f t="shared" si="0"/>
        <v>0.8</v>
      </c>
      <c r="J16" s="76"/>
      <c r="K16" s="75"/>
      <c r="L16" s="75"/>
      <c r="M16" s="75">
        <v>4.8</v>
      </c>
      <c r="N16" s="31">
        <f t="shared" si="1"/>
        <v>4.8</v>
      </c>
      <c r="O16" s="32">
        <f t="shared" si="2"/>
        <v>5.6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0.24</v>
      </c>
      <c r="E17" s="72"/>
      <c r="F17" s="72"/>
      <c r="G17" s="72"/>
      <c r="H17" s="72"/>
      <c r="I17" s="27">
        <f t="shared" si="0"/>
        <v>0.24</v>
      </c>
      <c r="J17" s="73"/>
      <c r="K17" s="72"/>
      <c r="L17" s="72"/>
      <c r="M17" s="72"/>
      <c r="N17" s="28">
        <f t="shared" si="1"/>
        <v>0</v>
      </c>
      <c r="O17" s="29">
        <f t="shared" si="2"/>
        <v>0.24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28</v>
      </c>
      <c r="E18" s="66"/>
      <c r="F18" s="66"/>
      <c r="G18" s="66"/>
      <c r="H18" s="66">
        <v>75</v>
      </c>
      <c r="I18" s="18">
        <f t="shared" si="0"/>
        <v>103</v>
      </c>
      <c r="J18" s="67"/>
      <c r="K18" s="66"/>
      <c r="L18" s="66"/>
      <c r="M18" s="66"/>
      <c r="N18" s="20">
        <f t="shared" si="1"/>
        <v>0</v>
      </c>
      <c r="O18" s="21">
        <f t="shared" si="2"/>
        <v>103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1.6</v>
      </c>
      <c r="E19" s="75"/>
      <c r="F19" s="75"/>
      <c r="G19" s="75"/>
      <c r="H19" s="75">
        <v>5.0999999999999996</v>
      </c>
      <c r="I19" s="30">
        <f t="shared" si="0"/>
        <v>6.6999999999999993</v>
      </c>
      <c r="J19" s="76"/>
      <c r="K19" s="75"/>
      <c r="L19" s="75"/>
      <c r="M19" s="75"/>
      <c r="N19" s="31">
        <f t="shared" si="1"/>
        <v>0</v>
      </c>
      <c r="O19" s="32">
        <f t="shared" si="2"/>
        <v>6.6999999999999993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0.42</v>
      </c>
      <c r="D20" s="72">
        <v>0.4</v>
      </c>
      <c r="E20" s="72"/>
      <c r="F20" s="72"/>
      <c r="G20" s="72">
        <v>0.25</v>
      </c>
      <c r="H20" s="72"/>
      <c r="I20" s="27">
        <f t="shared" si="0"/>
        <v>1.07</v>
      </c>
      <c r="J20" s="73"/>
      <c r="K20" s="72"/>
      <c r="L20" s="72"/>
      <c r="M20" s="72">
        <v>0.56000000000000005</v>
      </c>
      <c r="N20" s="28">
        <f t="shared" si="1"/>
        <v>0.56000000000000005</v>
      </c>
      <c r="O20" s="29">
        <f t="shared" si="2"/>
        <v>1.6300000000000001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85</v>
      </c>
      <c r="D21" s="66">
        <v>2109</v>
      </c>
      <c r="E21" s="66"/>
      <c r="F21" s="66"/>
      <c r="G21" s="66">
        <v>43</v>
      </c>
      <c r="H21" s="66">
        <v>101</v>
      </c>
      <c r="I21" s="18">
        <f t="shared" si="0"/>
        <v>2338</v>
      </c>
      <c r="J21" s="67"/>
      <c r="K21" s="66"/>
      <c r="L21" s="66">
        <v>10</v>
      </c>
      <c r="M21" s="66">
        <v>366</v>
      </c>
      <c r="N21" s="20">
        <f t="shared" si="1"/>
        <v>376</v>
      </c>
      <c r="O21" s="21">
        <f t="shared" si="2"/>
        <v>2714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</v>
      </c>
      <c r="D22" s="75">
        <v>91.4</v>
      </c>
      <c r="E22" s="75"/>
      <c r="F22" s="75"/>
      <c r="G22" s="75">
        <v>0.9</v>
      </c>
      <c r="H22" s="75">
        <v>5.2</v>
      </c>
      <c r="I22" s="30">
        <f t="shared" si="0"/>
        <v>100.50000000000001</v>
      </c>
      <c r="J22" s="76"/>
      <c r="K22" s="75"/>
      <c r="L22" s="75">
        <v>0.4</v>
      </c>
      <c r="M22" s="75">
        <v>14.7</v>
      </c>
      <c r="N22" s="31">
        <f t="shared" si="1"/>
        <v>15.1</v>
      </c>
      <c r="O22" s="32">
        <f t="shared" si="2"/>
        <v>115.60000000000001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0.01</v>
      </c>
      <c r="D23" s="72">
        <v>4.5999999999999996</v>
      </c>
      <c r="E23" s="72"/>
      <c r="F23" s="72"/>
      <c r="G23" s="72"/>
      <c r="H23" s="72">
        <v>1.61</v>
      </c>
      <c r="I23" s="27">
        <f t="shared" si="0"/>
        <v>6.22</v>
      </c>
      <c r="J23" s="73"/>
      <c r="K23" s="72"/>
      <c r="L23" s="72">
        <v>0.6</v>
      </c>
      <c r="M23" s="72">
        <v>0.06</v>
      </c>
      <c r="N23" s="28">
        <f t="shared" si="1"/>
        <v>0.65999999999999992</v>
      </c>
      <c r="O23" s="29">
        <f t="shared" si="2"/>
        <v>6.88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</v>
      </c>
      <c r="D24" s="66">
        <v>1601</v>
      </c>
      <c r="E24" s="66"/>
      <c r="F24" s="66"/>
      <c r="G24" s="66"/>
      <c r="H24" s="66">
        <v>1867</v>
      </c>
      <c r="I24" s="18">
        <f t="shared" si="0"/>
        <v>3470</v>
      </c>
      <c r="J24" s="67"/>
      <c r="K24" s="66"/>
      <c r="L24" s="66">
        <v>36</v>
      </c>
      <c r="M24" s="66">
        <v>530</v>
      </c>
      <c r="N24" s="20">
        <f t="shared" si="1"/>
        <v>566</v>
      </c>
      <c r="O24" s="21">
        <f t="shared" si="2"/>
        <v>4036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0.1</v>
      </c>
      <c r="D25" s="75">
        <v>51.4</v>
      </c>
      <c r="E25" s="75"/>
      <c r="F25" s="75"/>
      <c r="G25" s="75"/>
      <c r="H25" s="75">
        <v>87.7</v>
      </c>
      <c r="I25" s="30">
        <f t="shared" si="0"/>
        <v>139.19999999999999</v>
      </c>
      <c r="J25" s="76"/>
      <c r="K25" s="75"/>
      <c r="L25" s="75">
        <v>1.2</v>
      </c>
      <c r="M25" s="75">
        <v>16.399999999999999</v>
      </c>
      <c r="N25" s="31">
        <f t="shared" si="1"/>
        <v>17.599999999999998</v>
      </c>
      <c r="O25" s="32">
        <f t="shared" si="2"/>
        <v>156.79999999999998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0.12</v>
      </c>
      <c r="D26" s="72">
        <v>3.8</v>
      </c>
      <c r="E26" s="72">
        <v>0.21</v>
      </c>
      <c r="F26" s="72"/>
      <c r="G26" s="72"/>
      <c r="H26" s="72">
        <v>0.81</v>
      </c>
      <c r="I26" s="27">
        <f t="shared" si="0"/>
        <v>4.9399999999999995</v>
      </c>
      <c r="J26" s="73"/>
      <c r="K26" s="72"/>
      <c r="L26" s="72"/>
      <c r="M26" s="72"/>
      <c r="N26" s="28">
        <f t="shared" si="1"/>
        <v>0</v>
      </c>
      <c r="O26" s="29">
        <f t="shared" si="2"/>
        <v>4.9399999999999995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30</v>
      </c>
      <c r="D27" s="66">
        <v>3512</v>
      </c>
      <c r="E27" s="66">
        <v>38</v>
      </c>
      <c r="F27" s="66"/>
      <c r="G27" s="66"/>
      <c r="H27" s="66">
        <v>1095</v>
      </c>
      <c r="I27" s="18">
        <f t="shared" si="0"/>
        <v>4675</v>
      </c>
      <c r="J27" s="67"/>
      <c r="K27" s="66"/>
      <c r="L27" s="66"/>
      <c r="M27" s="66"/>
      <c r="N27" s="20">
        <f t="shared" si="1"/>
        <v>0</v>
      </c>
      <c r="O27" s="21">
        <f t="shared" si="2"/>
        <v>4675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0.7</v>
      </c>
      <c r="D28" s="75">
        <v>91.7</v>
      </c>
      <c r="E28" s="75">
        <v>1</v>
      </c>
      <c r="F28" s="75"/>
      <c r="G28" s="75"/>
      <c r="H28" s="75">
        <v>40.4</v>
      </c>
      <c r="I28" s="30">
        <f t="shared" si="0"/>
        <v>133.80000000000001</v>
      </c>
      <c r="J28" s="76"/>
      <c r="K28" s="75"/>
      <c r="L28" s="75"/>
      <c r="M28" s="75"/>
      <c r="N28" s="31">
        <f t="shared" si="1"/>
        <v>0</v>
      </c>
      <c r="O28" s="32">
        <f t="shared" si="2"/>
        <v>133.80000000000001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0.87</v>
      </c>
      <c r="D29" s="72">
        <v>19.829999999999998</v>
      </c>
      <c r="E29" s="72">
        <v>0.32</v>
      </c>
      <c r="F29" s="72">
        <v>1.27</v>
      </c>
      <c r="G29" s="72">
        <v>1.55</v>
      </c>
      <c r="H29" s="72">
        <v>0.69</v>
      </c>
      <c r="I29" s="27">
        <f t="shared" si="0"/>
        <v>24.53</v>
      </c>
      <c r="J29" s="73"/>
      <c r="K29" s="72"/>
      <c r="L29" s="72"/>
      <c r="M29" s="72"/>
      <c r="N29" s="28">
        <f t="shared" si="1"/>
        <v>0</v>
      </c>
      <c r="O29" s="29">
        <f t="shared" si="2"/>
        <v>24.53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247</v>
      </c>
      <c r="D30" s="66">
        <v>4140</v>
      </c>
      <c r="E30" s="66">
        <v>69</v>
      </c>
      <c r="F30" s="66">
        <v>254</v>
      </c>
      <c r="G30" s="66">
        <v>358</v>
      </c>
      <c r="H30" s="66">
        <v>74</v>
      </c>
      <c r="I30" s="18">
        <f t="shared" si="0"/>
        <v>5142</v>
      </c>
      <c r="J30" s="67"/>
      <c r="K30" s="66"/>
      <c r="L30" s="66"/>
      <c r="M30" s="66"/>
      <c r="N30" s="20">
        <f t="shared" si="1"/>
        <v>0</v>
      </c>
      <c r="O30" s="21">
        <f t="shared" si="2"/>
        <v>5142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4.5</v>
      </c>
      <c r="D31" s="75">
        <v>86.7</v>
      </c>
      <c r="E31" s="75">
        <v>1.5</v>
      </c>
      <c r="F31" s="75">
        <v>3.9</v>
      </c>
      <c r="G31" s="75">
        <v>6.5</v>
      </c>
      <c r="H31" s="75">
        <v>2.2000000000000002</v>
      </c>
      <c r="I31" s="30">
        <f t="shared" si="0"/>
        <v>105.30000000000001</v>
      </c>
      <c r="J31" s="76"/>
      <c r="K31" s="75"/>
      <c r="L31" s="75"/>
      <c r="M31" s="75"/>
      <c r="N31" s="31">
        <f t="shared" si="1"/>
        <v>0</v>
      </c>
      <c r="O31" s="32">
        <f t="shared" si="2"/>
        <v>105.30000000000001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4.21</v>
      </c>
      <c r="D32" s="72">
        <v>19.27</v>
      </c>
      <c r="E32" s="72">
        <v>0.96</v>
      </c>
      <c r="F32" s="72">
        <v>7.94</v>
      </c>
      <c r="G32" s="72">
        <v>31.85</v>
      </c>
      <c r="H32" s="72">
        <v>0.27</v>
      </c>
      <c r="I32" s="27">
        <f t="shared" si="0"/>
        <v>64.5</v>
      </c>
      <c r="J32" s="73"/>
      <c r="K32" s="72"/>
      <c r="L32" s="72"/>
      <c r="M32" s="72"/>
      <c r="N32" s="28">
        <f t="shared" si="1"/>
        <v>0</v>
      </c>
      <c r="O32" s="29">
        <f t="shared" si="2"/>
        <v>64.5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1264</v>
      </c>
      <c r="D33" s="66">
        <v>4091</v>
      </c>
      <c r="E33" s="66">
        <v>219</v>
      </c>
      <c r="F33" s="66">
        <v>1648</v>
      </c>
      <c r="G33" s="66">
        <v>7611</v>
      </c>
      <c r="H33" s="66">
        <v>35</v>
      </c>
      <c r="I33" s="18">
        <f t="shared" si="0"/>
        <v>14868</v>
      </c>
      <c r="J33" s="67"/>
      <c r="K33" s="66"/>
      <c r="L33" s="66"/>
      <c r="M33" s="66"/>
      <c r="N33" s="20">
        <f t="shared" si="1"/>
        <v>0</v>
      </c>
      <c r="O33" s="21">
        <f t="shared" si="2"/>
        <v>14868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17.5</v>
      </c>
      <c r="D34" s="75">
        <v>73.900000000000006</v>
      </c>
      <c r="E34" s="75">
        <v>3.9</v>
      </c>
      <c r="F34" s="75">
        <v>20.9</v>
      </c>
      <c r="G34" s="75">
        <v>113.7</v>
      </c>
      <c r="H34" s="75">
        <v>1</v>
      </c>
      <c r="I34" s="30">
        <f t="shared" si="0"/>
        <v>230.90000000000003</v>
      </c>
      <c r="J34" s="76"/>
      <c r="K34" s="75"/>
      <c r="L34" s="75"/>
      <c r="M34" s="75"/>
      <c r="N34" s="31">
        <f t="shared" si="1"/>
        <v>0</v>
      </c>
      <c r="O34" s="32">
        <f t="shared" si="2"/>
        <v>230.90000000000003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1.88</v>
      </c>
      <c r="D35" s="72">
        <v>0.52</v>
      </c>
      <c r="E35" s="72">
        <v>0.39</v>
      </c>
      <c r="F35" s="72">
        <v>11.61</v>
      </c>
      <c r="G35" s="72">
        <v>179.91</v>
      </c>
      <c r="H35" s="72">
        <v>32.4</v>
      </c>
      <c r="I35" s="27">
        <f t="shared" si="0"/>
        <v>226.71</v>
      </c>
      <c r="J35" s="73"/>
      <c r="K35" s="72"/>
      <c r="L35" s="72"/>
      <c r="M35" s="72">
        <v>7.0000000000000007E-2</v>
      </c>
      <c r="N35" s="28">
        <f t="shared" si="1"/>
        <v>7.0000000000000007E-2</v>
      </c>
      <c r="O35" s="29">
        <f t="shared" si="2"/>
        <v>226.78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624</v>
      </c>
      <c r="D36" s="66">
        <v>129</v>
      </c>
      <c r="E36" s="66">
        <v>94</v>
      </c>
      <c r="F36" s="66">
        <v>2591</v>
      </c>
      <c r="G36" s="66">
        <v>48403</v>
      </c>
      <c r="H36" s="66">
        <v>4795</v>
      </c>
      <c r="I36" s="18">
        <f t="shared" si="0"/>
        <v>56636</v>
      </c>
      <c r="J36" s="67"/>
      <c r="K36" s="66"/>
      <c r="L36" s="66"/>
      <c r="M36" s="66">
        <v>7</v>
      </c>
      <c r="N36" s="20">
        <f t="shared" si="1"/>
        <v>7</v>
      </c>
      <c r="O36" s="21">
        <f t="shared" si="2"/>
        <v>56643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8.1999999999999993</v>
      </c>
      <c r="D37" s="75">
        <v>2.1</v>
      </c>
      <c r="E37" s="75">
        <v>1.3</v>
      </c>
      <c r="F37" s="75">
        <v>28.4</v>
      </c>
      <c r="G37" s="75">
        <v>678.5</v>
      </c>
      <c r="H37" s="75">
        <v>96</v>
      </c>
      <c r="I37" s="30">
        <f t="shared" ref="I37:I50" si="3">SUM(C37:H37)</f>
        <v>814.5</v>
      </c>
      <c r="J37" s="76"/>
      <c r="K37" s="75"/>
      <c r="L37" s="75"/>
      <c r="M37" s="75">
        <v>0</v>
      </c>
      <c r="N37" s="31">
        <f t="shared" si="1"/>
        <v>0</v>
      </c>
      <c r="O37" s="32">
        <f t="shared" si="2"/>
        <v>814.5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3.5</v>
      </c>
      <c r="D38" s="72">
        <v>1.44</v>
      </c>
      <c r="E38" s="72">
        <v>0.63</v>
      </c>
      <c r="F38" s="72">
        <v>45.29</v>
      </c>
      <c r="G38" s="72">
        <v>532.66</v>
      </c>
      <c r="H38" s="72">
        <v>3.88</v>
      </c>
      <c r="I38" s="27">
        <f t="shared" si="3"/>
        <v>587.4</v>
      </c>
      <c r="J38" s="73"/>
      <c r="K38" s="72"/>
      <c r="L38" s="72"/>
      <c r="M38" s="72">
        <v>3.73</v>
      </c>
      <c r="N38" s="28">
        <f t="shared" si="1"/>
        <v>3.73</v>
      </c>
      <c r="O38" s="29">
        <f t="shared" si="2"/>
        <v>591.13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1194</v>
      </c>
      <c r="D39" s="66">
        <v>384</v>
      </c>
      <c r="E39" s="66">
        <v>171</v>
      </c>
      <c r="F39" s="66">
        <v>10215</v>
      </c>
      <c r="G39" s="66">
        <v>148047</v>
      </c>
      <c r="H39" s="66">
        <v>660</v>
      </c>
      <c r="I39" s="18">
        <f t="shared" si="3"/>
        <v>160671</v>
      </c>
      <c r="J39" s="67"/>
      <c r="K39" s="66"/>
      <c r="L39" s="66"/>
      <c r="M39" s="66">
        <v>328</v>
      </c>
      <c r="N39" s="20">
        <f t="shared" si="1"/>
        <v>328</v>
      </c>
      <c r="O39" s="21">
        <f t="shared" si="2"/>
        <v>160999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15.2</v>
      </c>
      <c r="D40" s="75">
        <v>5.4</v>
      </c>
      <c r="E40" s="75">
        <v>2.4</v>
      </c>
      <c r="F40" s="75">
        <v>90.9</v>
      </c>
      <c r="G40" s="75">
        <v>1920</v>
      </c>
      <c r="H40" s="75">
        <v>12.5</v>
      </c>
      <c r="I40" s="30">
        <f t="shared" si="3"/>
        <v>2046.4</v>
      </c>
      <c r="J40" s="76"/>
      <c r="K40" s="75"/>
      <c r="L40" s="75"/>
      <c r="M40" s="75">
        <v>6.5</v>
      </c>
      <c r="N40" s="31">
        <f t="shared" si="1"/>
        <v>6.5</v>
      </c>
      <c r="O40" s="32">
        <f t="shared" si="2"/>
        <v>2052.9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9.48</v>
      </c>
      <c r="D41" s="72">
        <v>0.44</v>
      </c>
      <c r="E41" s="72">
        <v>1.35</v>
      </c>
      <c r="F41" s="72">
        <v>70.209999999999994</v>
      </c>
      <c r="G41" s="72">
        <v>726.84</v>
      </c>
      <c r="H41" s="72">
        <v>39.29</v>
      </c>
      <c r="I41" s="27">
        <f t="shared" si="3"/>
        <v>847.61</v>
      </c>
      <c r="J41" s="73"/>
      <c r="K41" s="72"/>
      <c r="L41" s="72"/>
      <c r="M41" s="72"/>
      <c r="N41" s="28">
        <f t="shared" si="1"/>
        <v>0</v>
      </c>
      <c r="O41" s="29">
        <f t="shared" si="2"/>
        <v>847.61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3058</v>
      </c>
      <c r="D42" s="66">
        <v>121</v>
      </c>
      <c r="E42" s="66">
        <v>381</v>
      </c>
      <c r="F42" s="66">
        <v>16518</v>
      </c>
      <c r="G42" s="66">
        <v>202950</v>
      </c>
      <c r="H42" s="66">
        <v>6974</v>
      </c>
      <c r="I42" s="18">
        <f t="shared" si="3"/>
        <v>230002</v>
      </c>
      <c r="J42" s="67"/>
      <c r="K42" s="66"/>
      <c r="L42" s="66"/>
      <c r="M42" s="66"/>
      <c r="N42" s="20">
        <f t="shared" si="1"/>
        <v>0</v>
      </c>
      <c r="O42" s="21">
        <f t="shared" si="2"/>
        <v>230002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38.200000000000003</v>
      </c>
      <c r="D43" s="75">
        <v>1.5</v>
      </c>
      <c r="E43" s="75">
        <v>4.5999999999999996</v>
      </c>
      <c r="F43" s="75">
        <v>148.19999999999999</v>
      </c>
      <c r="G43" s="75">
        <v>2550.8000000000002</v>
      </c>
      <c r="H43" s="75">
        <v>123.7</v>
      </c>
      <c r="I43" s="30">
        <f t="shared" si="3"/>
        <v>2867</v>
      </c>
      <c r="J43" s="76"/>
      <c r="K43" s="75"/>
      <c r="L43" s="75"/>
      <c r="M43" s="75"/>
      <c r="N43" s="31">
        <f t="shared" si="1"/>
        <v>0</v>
      </c>
      <c r="O43" s="32">
        <f t="shared" si="2"/>
        <v>2867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11.7</v>
      </c>
      <c r="D44" s="72">
        <v>1.6</v>
      </c>
      <c r="E44" s="72">
        <v>1.6</v>
      </c>
      <c r="F44" s="72">
        <v>66.13</v>
      </c>
      <c r="G44" s="72">
        <v>1048.27</v>
      </c>
      <c r="H44" s="72">
        <v>95.39</v>
      </c>
      <c r="I44" s="27">
        <f t="shared" si="3"/>
        <v>1224.69</v>
      </c>
      <c r="J44" s="73"/>
      <c r="K44" s="72"/>
      <c r="L44" s="72"/>
      <c r="M44" s="72">
        <v>4.2699999999999996</v>
      </c>
      <c r="N44" s="28">
        <f t="shared" si="1"/>
        <v>4.2699999999999996</v>
      </c>
      <c r="O44" s="29">
        <f t="shared" si="2"/>
        <v>1228.96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4009</v>
      </c>
      <c r="D45" s="66">
        <v>457</v>
      </c>
      <c r="E45" s="66">
        <v>458</v>
      </c>
      <c r="F45" s="66">
        <v>16194</v>
      </c>
      <c r="G45" s="66">
        <v>312923</v>
      </c>
      <c r="H45" s="66">
        <v>17592</v>
      </c>
      <c r="I45" s="18">
        <f t="shared" si="3"/>
        <v>351633</v>
      </c>
      <c r="J45" s="67"/>
      <c r="K45" s="66"/>
      <c r="L45" s="66"/>
      <c r="M45" s="66">
        <v>365</v>
      </c>
      <c r="N45" s="20">
        <f t="shared" si="1"/>
        <v>365</v>
      </c>
      <c r="O45" s="21">
        <f t="shared" si="2"/>
        <v>351998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39.200000000000003</v>
      </c>
      <c r="D46" s="75">
        <v>5.4</v>
      </c>
      <c r="E46" s="75">
        <v>5.3</v>
      </c>
      <c r="F46" s="75">
        <v>129.5</v>
      </c>
      <c r="G46" s="75">
        <v>3306.7</v>
      </c>
      <c r="H46" s="75">
        <v>278.60000000000002</v>
      </c>
      <c r="I46" s="30">
        <f t="shared" si="3"/>
        <v>3764.7</v>
      </c>
      <c r="J46" s="76"/>
      <c r="K46" s="75"/>
      <c r="L46" s="75"/>
      <c r="M46" s="75">
        <v>4</v>
      </c>
      <c r="N46" s="31">
        <f t="shared" si="1"/>
        <v>4</v>
      </c>
      <c r="O46" s="32">
        <f t="shared" si="2"/>
        <v>3768.7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19.25</v>
      </c>
      <c r="D47" s="72">
        <v>29.43</v>
      </c>
      <c r="E47" s="72">
        <v>11.52</v>
      </c>
      <c r="F47" s="72">
        <v>22.44</v>
      </c>
      <c r="G47" s="72">
        <v>952.59</v>
      </c>
      <c r="H47" s="72">
        <v>139.03</v>
      </c>
      <c r="I47" s="27">
        <f t="shared" si="3"/>
        <v>1174.26</v>
      </c>
      <c r="J47" s="73"/>
      <c r="K47" s="72"/>
      <c r="L47" s="72">
        <v>0.17</v>
      </c>
      <c r="M47" s="72">
        <v>17.54</v>
      </c>
      <c r="N47" s="28">
        <f t="shared" si="1"/>
        <v>17.71</v>
      </c>
      <c r="O47" s="29">
        <f t="shared" si="2"/>
        <v>1191.97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7212</v>
      </c>
      <c r="D48" s="66">
        <v>8297</v>
      </c>
      <c r="E48" s="66">
        <v>3455</v>
      </c>
      <c r="F48" s="66">
        <v>5710</v>
      </c>
      <c r="G48" s="66">
        <v>294611</v>
      </c>
      <c r="H48" s="66">
        <v>26892</v>
      </c>
      <c r="I48" s="18">
        <f t="shared" si="3"/>
        <v>346177</v>
      </c>
      <c r="J48" s="67"/>
      <c r="K48" s="66"/>
      <c r="L48" s="66">
        <v>9</v>
      </c>
      <c r="M48" s="66">
        <v>1386</v>
      </c>
      <c r="N48" s="20">
        <f t="shared" si="1"/>
        <v>1395</v>
      </c>
      <c r="O48" s="21">
        <f t="shared" si="2"/>
        <v>347572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25.5</v>
      </c>
      <c r="D49" s="75">
        <v>3.5</v>
      </c>
      <c r="E49" s="75">
        <v>5.6</v>
      </c>
      <c r="F49" s="75">
        <v>36.4</v>
      </c>
      <c r="G49" s="75">
        <v>1934.7</v>
      </c>
      <c r="H49" s="75">
        <v>211.8</v>
      </c>
      <c r="I49" s="30">
        <f t="shared" si="3"/>
        <v>2217.5</v>
      </c>
      <c r="J49" s="76"/>
      <c r="K49" s="75"/>
      <c r="L49" s="75">
        <v>0</v>
      </c>
      <c r="M49" s="75">
        <v>6.7</v>
      </c>
      <c r="N49" s="31">
        <f t="shared" si="1"/>
        <v>6.7</v>
      </c>
      <c r="O49" s="32">
        <f t="shared" si="2"/>
        <v>2224.1999999999998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51.44</v>
      </c>
      <c r="D50" s="63">
        <v>80.930000000000007</v>
      </c>
      <c r="E50" s="63">
        <v>16.98</v>
      </c>
      <c r="F50" s="63">
        <v>224.89</v>
      </c>
      <c r="G50" s="63">
        <v>3473.92</v>
      </c>
      <c r="H50" s="63">
        <v>313.37</v>
      </c>
      <c r="I50" s="11">
        <f t="shared" si="3"/>
        <v>4161.53</v>
      </c>
      <c r="J50" s="64"/>
      <c r="K50" s="63"/>
      <c r="L50" s="63">
        <v>0.77</v>
      </c>
      <c r="M50" s="63">
        <v>28.46</v>
      </c>
      <c r="N50" s="13">
        <f t="shared" si="1"/>
        <v>29.23</v>
      </c>
      <c r="O50" s="14">
        <f t="shared" si="2"/>
        <v>4190.7599999999993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17725</v>
      </c>
      <c r="D51" s="66">
        <v>22944</v>
      </c>
      <c r="E51" s="66">
        <v>4885</v>
      </c>
      <c r="F51" s="66">
        <v>53130</v>
      </c>
      <c r="G51" s="66">
        <v>1014946</v>
      </c>
      <c r="H51" s="66">
        <v>58991</v>
      </c>
      <c r="I51" s="18">
        <f t="shared" ref="I51:I58" si="4">SUM(C51:H51)</f>
        <v>1172621</v>
      </c>
      <c r="J51" s="67"/>
      <c r="K51" s="66"/>
      <c r="L51" s="66">
        <v>55</v>
      </c>
      <c r="M51" s="66">
        <v>3053</v>
      </c>
      <c r="N51" s="20">
        <f t="shared" si="1"/>
        <v>3108</v>
      </c>
      <c r="O51" s="21">
        <f>SUM(N51,I51)</f>
        <v>1175729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152.1</v>
      </c>
      <c r="D52" s="75">
        <v>330.7</v>
      </c>
      <c r="E52" s="75">
        <v>25.6</v>
      </c>
      <c r="F52" s="75">
        <v>458.2</v>
      </c>
      <c r="G52" s="75">
        <v>10511.8</v>
      </c>
      <c r="H52" s="75">
        <v>807.3</v>
      </c>
      <c r="I52" s="30">
        <f t="shared" si="4"/>
        <v>12285.699999999999</v>
      </c>
      <c r="J52" s="76"/>
      <c r="K52" s="75"/>
      <c r="L52" s="75">
        <v>1.6</v>
      </c>
      <c r="M52" s="75">
        <v>53.1</v>
      </c>
      <c r="N52" s="31">
        <f t="shared" si="1"/>
        <v>54.7</v>
      </c>
      <c r="O52" s="32">
        <f t="shared" si="2"/>
        <v>12340.4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50.89</v>
      </c>
      <c r="D53" s="72">
        <v>56.8</v>
      </c>
      <c r="E53" s="72">
        <v>16.45</v>
      </c>
      <c r="F53" s="72">
        <v>224.89</v>
      </c>
      <c r="G53" s="72">
        <v>3473.67</v>
      </c>
      <c r="H53" s="72">
        <v>273.70999999999998</v>
      </c>
      <c r="I53" s="27">
        <f t="shared" si="4"/>
        <v>4096.41</v>
      </c>
      <c r="J53" s="73"/>
      <c r="K53" s="72"/>
      <c r="L53" s="72">
        <v>0.77</v>
      </c>
      <c r="M53" s="72">
        <v>26.23</v>
      </c>
      <c r="N53" s="28">
        <f t="shared" si="1"/>
        <v>27</v>
      </c>
      <c r="O53" s="29">
        <f t="shared" si="2"/>
        <v>4123.41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17608</v>
      </c>
      <c r="D54" s="66">
        <v>14370</v>
      </c>
      <c r="E54" s="66">
        <v>4778</v>
      </c>
      <c r="F54" s="66">
        <v>53130</v>
      </c>
      <c r="G54" s="66">
        <v>1014903</v>
      </c>
      <c r="H54" s="66">
        <v>51458</v>
      </c>
      <c r="I54" s="18">
        <f t="shared" si="4"/>
        <v>1156247</v>
      </c>
      <c r="J54" s="67"/>
      <c r="K54" s="66"/>
      <c r="L54" s="66">
        <v>55</v>
      </c>
      <c r="M54" s="66">
        <v>2982</v>
      </c>
      <c r="N54" s="20">
        <f t="shared" si="1"/>
        <v>3037</v>
      </c>
      <c r="O54" s="21">
        <f t="shared" si="2"/>
        <v>1159284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148.30000000000001</v>
      </c>
      <c r="D55" s="69">
        <v>110.5</v>
      </c>
      <c r="E55" s="69">
        <v>23.1</v>
      </c>
      <c r="F55" s="69">
        <v>458.2</v>
      </c>
      <c r="G55" s="69">
        <v>10510.9</v>
      </c>
      <c r="H55" s="69">
        <v>614.1</v>
      </c>
      <c r="I55" s="24">
        <f t="shared" si="4"/>
        <v>11865.1</v>
      </c>
      <c r="J55" s="70"/>
      <c r="K55" s="69"/>
      <c r="L55" s="69">
        <v>1.6</v>
      </c>
      <c r="M55" s="69">
        <v>48.3</v>
      </c>
      <c r="N55" s="24">
        <f t="shared" si="1"/>
        <v>49.9</v>
      </c>
      <c r="O55" s="26">
        <f t="shared" si="2"/>
        <v>11915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51.44</v>
      </c>
      <c r="D56" s="10">
        <f t="shared" si="5"/>
        <v>81.569999999999993</v>
      </c>
      <c r="E56" s="10">
        <f t="shared" si="5"/>
        <v>17.009999999999998</v>
      </c>
      <c r="F56" s="10">
        <f t="shared" si="5"/>
        <v>224.89</v>
      </c>
      <c r="G56" s="10">
        <f t="shared" si="5"/>
        <v>3475.8</v>
      </c>
      <c r="H56" s="10">
        <f t="shared" si="5"/>
        <v>313.37</v>
      </c>
      <c r="I56" s="36">
        <f>SUM(C56:H56)</f>
        <v>4164.08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1.22</v>
      </c>
      <c r="M56" s="10">
        <f>SUM(M5,M8,M11,M14,M17,M20,M23,M26,M29,M32,M35,M38,M41,M44,M47)</f>
        <v>28.46</v>
      </c>
      <c r="N56" s="12">
        <f t="shared" si="1"/>
        <v>29.68</v>
      </c>
      <c r="O56" s="14">
        <f t="shared" si="2"/>
        <v>4193.76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17725</v>
      </c>
      <c r="D57" s="17">
        <f t="shared" si="5"/>
        <v>24869</v>
      </c>
      <c r="E57" s="17">
        <f t="shared" si="5"/>
        <v>4885</v>
      </c>
      <c r="F57" s="17">
        <f t="shared" si="5"/>
        <v>53130</v>
      </c>
      <c r="G57" s="17">
        <f t="shared" si="5"/>
        <v>1014959</v>
      </c>
      <c r="H57" s="17">
        <f t="shared" si="5"/>
        <v>60160</v>
      </c>
      <c r="I57" s="37">
        <f t="shared" si="4"/>
        <v>1175728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55</v>
      </c>
      <c r="M57" s="17">
        <f t="shared" si="6"/>
        <v>3053</v>
      </c>
      <c r="N57" s="19">
        <f t="shared" si="1"/>
        <v>3108</v>
      </c>
      <c r="O57" s="21">
        <f t="shared" si="2"/>
        <v>1178836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152.10000000000002</v>
      </c>
      <c r="D58" s="40">
        <f t="shared" si="5"/>
        <v>414.6</v>
      </c>
      <c r="E58" s="40">
        <f t="shared" si="5"/>
        <v>25.6</v>
      </c>
      <c r="F58" s="40">
        <f t="shared" si="5"/>
        <v>458.19999999999993</v>
      </c>
      <c r="G58" s="40">
        <f t="shared" si="5"/>
        <v>10512.600000000002</v>
      </c>
      <c r="H58" s="40">
        <f t="shared" si="5"/>
        <v>864.2</v>
      </c>
      <c r="I58" s="41">
        <f t="shared" si="4"/>
        <v>12427.300000000003</v>
      </c>
      <c r="J58" s="39">
        <f t="shared" si="6"/>
        <v>0</v>
      </c>
      <c r="K58" s="40">
        <f t="shared" si="6"/>
        <v>0</v>
      </c>
      <c r="L58" s="40">
        <f t="shared" si="6"/>
        <v>1.6</v>
      </c>
      <c r="M58" s="40">
        <f t="shared" si="6"/>
        <v>53.1</v>
      </c>
      <c r="N58" s="42">
        <f t="shared" si="1"/>
        <v>54.7</v>
      </c>
      <c r="O58" s="43">
        <f t="shared" si="2"/>
        <v>12482.000000000004</v>
      </c>
      <c r="P58" s="44">
        <f>SUM(O56,P53,P54,P57)</f>
        <v>4193.76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>
        <v>0.03</v>
      </c>
      <c r="F63" s="63"/>
      <c r="G63" s="63">
        <v>1.22</v>
      </c>
      <c r="H63" s="63"/>
      <c r="I63" s="11">
        <f>SUM(C63:H63)</f>
        <v>1.25</v>
      </c>
      <c r="J63" s="64"/>
      <c r="K63" s="63"/>
      <c r="L63" s="63">
        <v>0.45</v>
      </c>
      <c r="M63" s="63"/>
      <c r="N63" s="13">
        <f>SUM(J63:M63)</f>
        <v>0.45</v>
      </c>
      <c r="O63" s="14">
        <f>SUM(N63,I63)</f>
        <v>1.7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>
        <v>0</v>
      </c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>
        <v>0</v>
      </c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0.52</v>
      </c>
      <c r="H66" s="72"/>
      <c r="I66" s="27">
        <f t="shared" si="7"/>
        <v>0.52</v>
      </c>
      <c r="J66" s="73"/>
      <c r="K66" s="72"/>
      <c r="L66" s="72"/>
      <c r="M66" s="72"/>
      <c r="N66" s="28">
        <f t="shared" si="8"/>
        <v>0</v>
      </c>
      <c r="O66" s="29">
        <f t="shared" si="9"/>
        <v>0.52</v>
      </c>
      <c r="P66" s="22" t="s">
        <v>25</v>
      </c>
      <c r="Q66" s="129" t="s">
        <v>109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0.14000000000000001</v>
      </c>
      <c r="H72" s="72"/>
      <c r="I72" s="27">
        <f t="shared" si="7"/>
        <v>0.14000000000000001</v>
      </c>
      <c r="J72" s="73"/>
      <c r="K72" s="72"/>
      <c r="L72" s="72"/>
      <c r="M72" s="72">
        <v>2.23</v>
      </c>
      <c r="N72" s="28">
        <f t="shared" si="8"/>
        <v>2.23</v>
      </c>
      <c r="O72" s="29">
        <f t="shared" si="9"/>
        <v>2.37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13</v>
      </c>
      <c r="H73" s="66"/>
      <c r="I73" s="18">
        <f t="shared" si="7"/>
        <v>13</v>
      </c>
      <c r="J73" s="67"/>
      <c r="K73" s="66"/>
      <c r="L73" s="66"/>
      <c r="M73" s="66">
        <v>71</v>
      </c>
      <c r="N73" s="20">
        <f t="shared" si="8"/>
        <v>71</v>
      </c>
      <c r="O73" s="21">
        <f t="shared" si="9"/>
        <v>84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0.8</v>
      </c>
      <c r="H74" s="75"/>
      <c r="I74" s="30">
        <f t="shared" si="7"/>
        <v>0.8</v>
      </c>
      <c r="J74" s="76"/>
      <c r="K74" s="75"/>
      <c r="L74" s="75"/>
      <c r="M74" s="75">
        <v>4.8</v>
      </c>
      <c r="N74" s="31">
        <f t="shared" si="8"/>
        <v>4.8</v>
      </c>
      <c r="O74" s="32">
        <f t="shared" si="9"/>
        <v>5.6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0.24</v>
      </c>
      <c r="E75" s="72"/>
      <c r="F75" s="72"/>
      <c r="G75" s="72"/>
      <c r="H75" s="72"/>
      <c r="I75" s="27">
        <f t="shared" si="7"/>
        <v>0.24</v>
      </c>
      <c r="J75" s="73"/>
      <c r="K75" s="72"/>
      <c r="L75" s="72"/>
      <c r="M75" s="72"/>
      <c r="N75" s="28">
        <f t="shared" si="8"/>
        <v>0</v>
      </c>
      <c r="O75" s="29">
        <f t="shared" si="9"/>
        <v>0.24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28</v>
      </c>
      <c r="E76" s="66"/>
      <c r="F76" s="66"/>
      <c r="G76" s="66"/>
      <c r="H76" s="66">
        <v>75</v>
      </c>
      <c r="I76" s="18">
        <f t="shared" si="7"/>
        <v>103</v>
      </c>
      <c r="J76" s="67"/>
      <c r="K76" s="66"/>
      <c r="L76" s="66"/>
      <c r="M76" s="66"/>
      <c r="N76" s="20">
        <f t="shared" si="8"/>
        <v>0</v>
      </c>
      <c r="O76" s="21">
        <f t="shared" si="9"/>
        <v>103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1.6</v>
      </c>
      <c r="E77" s="75"/>
      <c r="F77" s="75"/>
      <c r="G77" s="75"/>
      <c r="H77" s="75">
        <v>5.0999999999999996</v>
      </c>
      <c r="I77" s="30">
        <f t="shared" si="7"/>
        <v>6.6999999999999993</v>
      </c>
      <c r="J77" s="76"/>
      <c r="K77" s="75"/>
      <c r="L77" s="75"/>
      <c r="M77" s="75"/>
      <c r="N77" s="31">
        <f t="shared" si="8"/>
        <v>0</v>
      </c>
      <c r="O77" s="32">
        <f t="shared" si="9"/>
        <v>6.6999999999999993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0.42</v>
      </c>
      <c r="D78" s="72">
        <v>0.4</v>
      </c>
      <c r="E78" s="72"/>
      <c r="F78" s="72"/>
      <c r="G78" s="72">
        <v>0.25</v>
      </c>
      <c r="H78" s="72"/>
      <c r="I78" s="27">
        <f t="shared" si="7"/>
        <v>1.07</v>
      </c>
      <c r="J78" s="73"/>
      <c r="K78" s="72"/>
      <c r="L78" s="72"/>
      <c r="M78" s="72">
        <v>0.56000000000000005</v>
      </c>
      <c r="N78" s="28">
        <f t="shared" si="8"/>
        <v>0.56000000000000005</v>
      </c>
      <c r="O78" s="29">
        <f t="shared" si="9"/>
        <v>1.6300000000000001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85</v>
      </c>
      <c r="D79" s="66">
        <v>2109</v>
      </c>
      <c r="E79" s="66"/>
      <c r="F79" s="66"/>
      <c r="G79" s="66">
        <v>43</v>
      </c>
      <c r="H79" s="66">
        <v>101</v>
      </c>
      <c r="I79" s="18">
        <f t="shared" si="7"/>
        <v>2338</v>
      </c>
      <c r="J79" s="67"/>
      <c r="K79" s="66"/>
      <c r="L79" s="66">
        <v>10</v>
      </c>
      <c r="M79" s="66">
        <v>366</v>
      </c>
      <c r="N79" s="20">
        <f t="shared" si="8"/>
        <v>376</v>
      </c>
      <c r="O79" s="21">
        <f t="shared" si="9"/>
        <v>2714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</v>
      </c>
      <c r="D80" s="75">
        <v>91.4</v>
      </c>
      <c r="E80" s="75"/>
      <c r="F80" s="75"/>
      <c r="G80" s="75">
        <v>0.9</v>
      </c>
      <c r="H80" s="75">
        <v>5.2</v>
      </c>
      <c r="I80" s="30">
        <f t="shared" si="7"/>
        <v>100.50000000000001</v>
      </c>
      <c r="J80" s="76"/>
      <c r="K80" s="75"/>
      <c r="L80" s="75">
        <v>0.4</v>
      </c>
      <c r="M80" s="75">
        <v>14.7</v>
      </c>
      <c r="N80" s="31">
        <f t="shared" si="8"/>
        <v>15.1</v>
      </c>
      <c r="O80" s="32">
        <f t="shared" si="9"/>
        <v>115.60000000000001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0.01</v>
      </c>
      <c r="D81" s="72">
        <v>4.5999999999999996</v>
      </c>
      <c r="E81" s="72"/>
      <c r="F81" s="72"/>
      <c r="G81" s="72"/>
      <c r="H81" s="72">
        <v>1.61</v>
      </c>
      <c r="I81" s="27">
        <f t="shared" si="7"/>
        <v>6.22</v>
      </c>
      <c r="J81" s="73"/>
      <c r="K81" s="72"/>
      <c r="L81" s="72">
        <v>0.6</v>
      </c>
      <c r="M81" s="72">
        <v>0.06</v>
      </c>
      <c r="N81" s="28">
        <f t="shared" si="8"/>
        <v>0.65999999999999992</v>
      </c>
      <c r="O81" s="29">
        <f t="shared" si="9"/>
        <v>6.88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</v>
      </c>
      <c r="D82" s="66">
        <v>1601</v>
      </c>
      <c r="E82" s="66"/>
      <c r="F82" s="66"/>
      <c r="G82" s="66"/>
      <c r="H82" s="66">
        <v>1867</v>
      </c>
      <c r="I82" s="18">
        <f t="shared" si="7"/>
        <v>3470</v>
      </c>
      <c r="J82" s="67"/>
      <c r="K82" s="66"/>
      <c r="L82" s="66">
        <v>36</v>
      </c>
      <c r="M82" s="66">
        <v>530</v>
      </c>
      <c r="N82" s="20">
        <f t="shared" si="8"/>
        <v>566</v>
      </c>
      <c r="O82" s="21">
        <f t="shared" si="9"/>
        <v>4036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0.1</v>
      </c>
      <c r="D83" s="75">
        <v>51.4</v>
      </c>
      <c r="E83" s="75"/>
      <c r="F83" s="75"/>
      <c r="G83" s="75"/>
      <c r="H83" s="75">
        <v>87.7</v>
      </c>
      <c r="I83" s="30">
        <f t="shared" si="7"/>
        <v>139.19999999999999</v>
      </c>
      <c r="J83" s="76"/>
      <c r="K83" s="75"/>
      <c r="L83" s="75">
        <v>1.2</v>
      </c>
      <c r="M83" s="75">
        <v>16.399999999999999</v>
      </c>
      <c r="N83" s="31">
        <f t="shared" si="8"/>
        <v>17.599999999999998</v>
      </c>
      <c r="O83" s="32">
        <f t="shared" si="9"/>
        <v>156.79999999999998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0.12</v>
      </c>
      <c r="D84" s="72">
        <v>3.8</v>
      </c>
      <c r="E84" s="72">
        <v>0.21</v>
      </c>
      <c r="F84" s="72"/>
      <c r="G84" s="72"/>
      <c r="H84" s="72">
        <v>0.81</v>
      </c>
      <c r="I84" s="27">
        <f t="shared" si="7"/>
        <v>4.9399999999999995</v>
      </c>
      <c r="J84" s="73"/>
      <c r="K84" s="72"/>
      <c r="L84" s="72"/>
      <c r="M84" s="72"/>
      <c r="N84" s="28">
        <f t="shared" si="8"/>
        <v>0</v>
      </c>
      <c r="O84" s="29">
        <f t="shared" si="9"/>
        <v>4.9399999999999995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30</v>
      </c>
      <c r="D85" s="66">
        <v>3512</v>
      </c>
      <c r="E85" s="66">
        <v>38</v>
      </c>
      <c r="F85" s="66"/>
      <c r="G85" s="66"/>
      <c r="H85" s="66">
        <v>1095</v>
      </c>
      <c r="I85" s="18">
        <f t="shared" si="7"/>
        <v>4675</v>
      </c>
      <c r="J85" s="67"/>
      <c r="K85" s="66"/>
      <c r="L85" s="66"/>
      <c r="M85" s="66"/>
      <c r="N85" s="20">
        <f t="shared" si="8"/>
        <v>0</v>
      </c>
      <c r="O85" s="21">
        <f t="shared" si="9"/>
        <v>4675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0.7</v>
      </c>
      <c r="D86" s="75">
        <v>91.7</v>
      </c>
      <c r="E86" s="75">
        <v>1</v>
      </c>
      <c r="F86" s="75"/>
      <c r="G86" s="75"/>
      <c r="H86" s="75">
        <v>40.4</v>
      </c>
      <c r="I86" s="30">
        <f t="shared" si="7"/>
        <v>133.80000000000001</v>
      </c>
      <c r="J86" s="76"/>
      <c r="K86" s="75"/>
      <c r="L86" s="75"/>
      <c r="M86" s="75"/>
      <c r="N86" s="31">
        <f t="shared" si="8"/>
        <v>0</v>
      </c>
      <c r="O86" s="32">
        <f t="shared" si="9"/>
        <v>133.80000000000001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0.87</v>
      </c>
      <c r="D87" s="72">
        <v>19.829999999999998</v>
      </c>
      <c r="E87" s="72">
        <v>0.32</v>
      </c>
      <c r="F87" s="72">
        <v>1.27</v>
      </c>
      <c r="G87" s="72">
        <v>1.55</v>
      </c>
      <c r="H87" s="72">
        <v>0.69</v>
      </c>
      <c r="I87" s="27">
        <f t="shared" si="7"/>
        <v>24.53</v>
      </c>
      <c r="J87" s="73"/>
      <c r="K87" s="72"/>
      <c r="L87" s="72"/>
      <c r="M87" s="72"/>
      <c r="N87" s="28">
        <f t="shared" si="8"/>
        <v>0</v>
      </c>
      <c r="O87" s="29">
        <f t="shared" si="9"/>
        <v>24.53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247</v>
      </c>
      <c r="D88" s="66">
        <v>4140</v>
      </c>
      <c r="E88" s="66">
        <v>69</v>
      </c>
      <c r="F88" s="66">
        <v>254</v>
      </c>
      <c r="G88" s="66">
        <v>358</v>
      </c>
      <c r="H88" s="66">
        <v>74</v>
      </c>
      <c r="I88" s="18">
        <f t="shared" si="7"/>
        <v>5142</v>
      </c>
      <c r="J88" s="67"/>
      <c r="K88" s="66"/>
      <c r="L88" s="66"/>
      <c r="M88" s="66"/>
      <c r="N88" s="20">
        <f t="shared" si="8"/>
        <v>0</v>
      </c>
      <c r="O88" s="21">
        <f t="shared" si="9"/>
        <v>5142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4.5</v>
      </c>
      <c r="D89" s="75">
        <v>86.7</v>
      </c>
      <c r="E89" s="75">
        <v>1.5</v>
      </c>
      <c r="F89" s="75">
        <v>3.9</v>
      </c>
      <c r="G89" s="75">
        <v>6.5</v>
      </c>
      <c r="H89" s="75">
        <v>2.2000000000000002</v>
      </c>
      <c r="I89" s="30">
        <f t="shared" si="7"/>
        <v>105.30000000000001</v>
      </c>
      <c r="J89" s="76"/>
      <c r="K89" s="75"/>
      <c r="L89" s="75"/>
      <c r="M89" s="75"/>
      <c r="N89" s="31">
        <f t="shared" si="8"/>
        <v>0</v>
      </c>
      <c r="O89" s="32">
        <f t="shared" si="9"/>
        <v>105.30000000000001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4.21</v>
      </c>
      <c r="D90" s="72">
        <v>19.27</v>
      </c>
      <c r="E90" s="72">
        <v>0.96</v>
      </c>
      <c r="F90" s="72">
        <v>7.94</v>
      </c>
      <c r="G90" s="72">
        <v>31.85</v>
      </c>
      <c r="H90" s="72">
        <v>0.27</v>
      </c>
      <c r="I90" s="27">
        <f t="shared" si="7"/>
        <v>64.5</v>
      </c>
      <c r="J90" s="73"/>
      <c r="K90" s="72"/>
      <c r="L90" s="72"/>
      <c r="M90" s="72"/>
      <c r="N90" s="28">
        <f t="shared" si="8"/>
        <v>0</v>
      </c>
      <c r="O90" s="29">
        <f t="shared" si="9"/>
        <v>64.5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1264</v>
      </c>
      <c r="D91" s="66">
        <v>4091</v>
      </c>
      <c r="E91" s="66">
        <v>219</v>
      </c>
      <c r="F91" s="66">
        <v>1648</v>
      </c>
      <c r="G91" s="66">
        <v>7611</v>
      </c>
      <c r="H91" s="66">
        <v>35</v>
      </c>
      <c r="I91" s="18">
        <f t="shared" si="7"/>
        <v>14868</v>
      </c>
      <c r="J91" s="67"/>
      <c r="K91" s="66"/>
      <c r="L91" s="66"/>
      <c r="M91" s="66"/>
      <c r="N91" s="20">
        <f t="shared" si="8"/>
        <v>0</v>
      </c>
      <c r="O91" s="21">
        <f t="shared" si="9"/>
        <v>14868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17.5</v>
      </c>
      <c r="D92" s="75">
        <v>73.900000000000006</v>
      </c>
      <c r="E92" s="75">
        <v>3.9</v>
      </c>
      <c r="F92" s="75">
        <v>20.9</v>
      </c>
      <c r="G92" s="75">
        <v>113.7</v>
      </c>
      <c r="H92" s="75">
        <v>1</v>
      </c>
      <c r="I92" s="30">
        <f t="shared" si="7"/>
        <v>230.90000000000003</v>
      </c>
      <c r="J92" s="76"/>
      <c r="K92" s="75"/>
      <c r="L92" s="75"/>
      <c r="M92" s="75"/>
      <c r="N92" s="31">
        <f t="shared" si="8"/>
        <v>0</v>
      </c>
      <c r="O92" s="32">
        <f t="shared" si="9"/>
        <v>230.90000000000003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1.88</v>
      </c>
      <c r="D93" s="72">
        <v>0.52</v>
      </c>
      <c r="E93" s="72">
        <v>0.39</v>
      </c>
      <c r="F93" s="72">
        <v>11.61</v>
      </c>
      <c r="G93" s="72">
        <v>179.91</v>
      </c>
      <c r="H93" s="72">
        <v>32.4</v>
      </c>
      <c r="I93" s="27">
        <f t="shared" si="7"/>
        <v>226.71</v>
      </c>
      <c r="J93" s="73"/>
      <c r="K93" s="72"/>
      <c r="L93" s="72"/>
      <c r="M93" s="72">
        <v>7.0000000000000007E-2</v>
      </c>
      <c r="N93" s="28">
        <f t="shared" si="8"/>
        <v>7.0000000000000007E-2</v>
      </c>
      <c r="O93" s="29">
        <f t="shared" si="9"/>
        <v>226.78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624</v>
      </c>
      <c r="D94" s="66">
        <v>129</v>
      </c>
      <c r="E94" s="66">
        <v>94</v>
      </c>
      <c r="F94" s="66">
        <v>2591</v>
      </c>
      <c r="G94" s="66">
        <v>48403</v>
      </c>
      <c r="H94" s="66">
        <v>4795</v>
      </c>
      <c r="I94" s="18">
        <f t="shared" si="7"/>
        <v>56636</v>
      </c>
      <c r="J94" s="67"/>
      <c r="K94" s="66"/>
      <c r="L94" s="66"/>
      <c r="M94" s="66">
        <v>7</v>
      </c>
      <c r="N94" s="20">
        <f t="shared" si="8"/>
        <v>7</v>
      </c>
      <c r="O94" s="21">
        <f t="shared" si="9"/>
        <v>56643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8.1999999999999993</v>
      </c>
      <c r="D95" s="75">
        <v>2.1</v>
      </c>
      <c r="E95" s="75">
        <v>1.3</v>
      </c>
      <c r="F95" s="75">
        <v>28.4</v>
      </c>
      <c r="G95" s="75">
        <v>678.5</v>
      </c>
      <c r="H95" s="75">
        <v>96</v>
      </c>
      <c r="I95" s="30">
        <f t="shared" si="7"/>
        <v>814.5</v>
      </c>
      <c r="J95" s="76"/>
      <c r="K95" s="75"/>
      <c r="L95" s="75"/>
      <c r="M95" s="75">
        <v>0</v>
      </c>
      <c r="N95" s="31">
        <f t="shared" si="8"/>
        <v>0</v>
      </c>
      <c r="O95" s="32">
        <f t="shared" si="9"/>
        <v>814.5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3.5</v>
      </c>
      <c r="D96" s="72">
        <v>1.44</v>
      </c>
      <c r="E96" s="72">
        <v>0.63</v>
      </c>
      <c r="F96" s="72">
        <v>45.29</v>
      </c>
      <c r="G96" s="72">
        <v>532.66</v>
      </c>
      <c r="H96" s="72">
        <v>3.88</v>
      </c>
      <c r="I96" s="27">
        <f t="shared" si="7"/>
        <v>587.4</v>
      </c>
      <c r="J96" s="73"/>
      <c r="K96" s="72"/>
      <c r="L96" s="72"/>
      <c r="M96" s="72">
        <v>3.73</v>
      </c>
      <c r="N96" s="28">
        <f t="shared" si="8"/>
        <v>3.73</v>
      </c>
      <c r="O96" s="29">
        <f t="shared" si="9"/>
        <v>591.13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1194</v>
      </c>
      <c r="D97" s="66">
        <v>384</v>
      </c>
      <c r="E97" s="66">
        <v>171</v>
      </c>
      <c r="F97" s="66">
        <v>10215</v>
      </c>
      <c r="G97" s="66">
        <v>148047</v>
      </c>
      <c r="H97" s="66">
        <v>660</v>
      </c>
      <c r="I97" s="18">
        <f t="shared" si="7"/>
        <v>160671</v>
      </c>
      <c r="J97" s="67"/>
      <c r="K97" s="66"/>
      <c r="L97" s="66"/>
      <c r="M97" s="66">
        <v>328</v>
      </c>
      <c r="N97" s="20">
        <f t="shared" si="8"/>
        <v>328</v>
      </c>
      <c r="O97" s="21">
        <f t="shared" si="9"/>
        <v>160999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15.2</v>
      </c>
      <c r="D98" s="75">
        <v>5.4</v>
      </c>
      <c r="E98" s="75">
        <v>2.4</v>
      </c>
      <c r="F98" s="75">
        <v>90.9</v>
      </c>
      <c r="G98" s="75">
        <v>1920</v>
      </c>
      <c r="H98" s="75">
        <v>12.5</v>
      </c>
      <c r="I98" s="30">
        <f t="shared" si="7"/>
        <v>2046.4</v>
      </c>
      <c r="J98" s="76"/>
      <c r="K98" s="75"/>
      <c r="L98" s="75"/>
      <c r="M98" s="75">
        <v>6.5</v>
      </c>
      <c r="N98" s="31">
        <f t="shared" si="8"/>
        <v>6.5</v>
      </c>
      <c r="O98" s="32">
        <f t="shared" si="9"/>
        <v>2052.9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9.48</v>
      </c>
      <c r="D99" s="72">
        <v>0.44</v>
      </c>
      <c r="E99" s="72">
        <v>1.35</v>
      </c>
      <c r="F99" s="72">
        <v>70.209999999999994</v>
      </c>
      <c r="G99" s="72">
        <v>726.84</v>
      </c>
      <c r="H99" s="72">
        <v>39.29</v>
      </c>
      <c r="I99" s="27">
        <f t="shared" si="7"/>
        <v>847.61</v>
      </c>
      <c r="J99" s="73"/>
      <c r="K99" s="72"/>
      <c r="L99" s="72"/>
      <c r="M99" s="72"/>
      <c r="N99" s="28">
        <f t="shared" si="8"/>
        <v>0</v>
      </c>
      <c r="O99" s="29">
        <f t="shared" si="9"/>
        <v>847.61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3058</v>
      </c>
      <c r="D100" s="66">
        <v>121</v>
      </c>
      <c r="E100" s="66">
        <v>381</v>
      </c>
      <c r="F100" s="66">
        <v>16518</v>
      </c>
      <c r="G100" s="66">
        <v>202950</v>
      </c>
      <c r="H100" s="66">
        <v>6974</v>
      </c>
      <c r="I100" s="18">
        <f t="shared" si="7"/>
        <v>230002</v>
      </c>
      <c r="J100" s="67"/>
      <c r="K100" s="66"/>
      <c r="L100" s="66"/>
      <c r="M100" s="66"/>
      <c r="N100" s="20">
        <f t="shared" si="8"/>
        <v>0</v>
      </c>
      <c r="O100" s="21">
        <f t="shared" si="9"/>
        <v>230002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38.200000000000003</v>
      </c>
      <c r="D101" s="75">
        <v>1.5</v>
      </c>
      <c r="E101" s="75">
        <v>4.5999999999999996</v>
      </c>
      <c r="F101" s="75">
        <v>148.19999999999999</v>
      </c>
      <c r="G101" s="75">
        <v>2550.8000000000002</v>
      </c>
      <c r="H101" s="75">
        <v>123.7</v>
      </c>
      <c r="I101" s="30">
        <f t="shared" si="7"/>
        <v>2867</v>
      </c>
      <c r="J101" s="76"/>
      <c r="K101" s="75"/>
      <c r="L101" s="75"/>
      <c r="M101" s="75"/>
      <c r="N101" s="31">
        <f t="shared" si="8"/>
        <v>0</v>
      </c>
      <c r="O101" s="32">
        <f t="shared" si="9"/>
        <v>2867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11.7</v>
      </c>
      <c r="D102" s="72">
        <v>1.6</v>
      </c>
      <c r="E102" s="72">
        <v>1.6</v>
      </c>
      <c r="F102" s="72">
        <v>66.13</v>
      </c>
      <c r="G102" s="72">
        <v>1048.27</v>
      </c>
      <c r="H102" s="72">
        <v>95.39</v>
      </c>
      <c r="I102" s="27">
        <f t="shared" si="7"/>
        <v>1224.69</v>
      </c>
      <c r="J102" s="73"/>
      <c r="K102" s="72"/>
      <c r="L102" s="72"/>
      <c r="M102" s="72">
        <v>4.2699999999999996</v>
      </c>
      <c r="N102" s="28">
        <f t="shared" si="8"/>
        <v>4.2699999999999996</v>
      </c>
      <c r="O102" s="29">
        <f t="shared" si="9"/>
        <v>1228.96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4009</v>
      </c>
      <c r="D103" s="66">
        <v>457</v>
      </c>
      <c r="E103" s="66">
        <v>458</v>
      </c>
      <c r="F103" s="66">
        <v>16194</v>
      </c>
      <c r="G103" s="66">
        <v>312923</v>
      </c>
      <c r="H103" s="66">
        <v>17592</v>
      </c>
      <c r="I103" s="18">
        <f t="shared" si="7"/>
        <v>351633</v>
      </c>
      <c r="J103" s="67"/>
      <c r="K103" s="66"/>
      <c r="L103" s="66"/>
      <c r="M103" s="66">
        <v>365</v>
      </c>
      <c r="N103" s="20">
        <f t="shared" si="8"/>
        <v>365</v>
      </c>
      <c r="O103" s="21">
        <f t="shared" si="9"/>
        <v>351998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39.200000000000003</v>
      </c>
      <c r="D104" s="75">
        <v>5.4</v>
      </c>
      <c r="E104" s="75">
        <v>5.3</v>
      </c>
      <c r="F104" s="75">
        <v>129.5</v>
      </c>
      <c r="G104" s="75">
        <v>3306.7</v>
      </c>
      <c r="H104" s="75">
        <v>278.60000000000002</v>
      </c>
      <c r="I104" s="30">
        <f t="shared" si="7"/>
        <v>3764.7</v>
      </c>
      <c r="J104" s="76"/>
      <c r="K104" s="75"/>
      <c r="L104" s="75"/>
      <c r="M104" s="75">
        <v>4</v>
      </c>
      <c r="N104" s="31">
        <f t="shared" si="8"/>
        <v>4</v>
      </c>
      <c r="O104" s="32">
        <f t="shared" si="9"/>
        <v>3768.7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6.21</v>
      </c>
      <c r="D105" s="72">
        <v>0.65</v>
      </c>
      <c r="E105" s="72">
        <v>0.6</v>
      </c>
      <c r="F105" s="72">
        <v>16.440000000000001</v>
      </c>
      <c r="G105" s="72">
        <v>587.51</v>
      </c>
      <c r="H105" s="72">
        <v>1.69</v>
      </c>
      <c r="I105" s="27">
        <f t="shared" si="7"/>
        <v>613.1</v>
      </c>
      <c r="J105" s="73"/>
      <c r="K105" s="72"/>
      <c r="L105" s="72"/>
      <c r="M105" s="72">
        <v>3.12</v>
      </c>
      <c r="N105" s="28">
        <f t="shared" si="8"/>
        <v>3.12</v>
      </c>
      <c r="O105" s="29">
        <f t="shared" si="9"/>
        <v>616.22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2129</v>
      </c>
      <c r="D106" s="66">
        <v>180</v>
      </c>
      <c r="E106" s="66">
        <v>173</v>
      </c>
      <c r="F106" s="66">
        <v>4090</v>
      </c>
      <c r="G106" s="66">
        <v>180603</v>
      </c>
      <c r="H106" s="66">
        <v>341</v>
      </c>
      <c r="I106" s="18">
        <f t="shared" si="7"/>
        <v>187516</v>
      </c>
      <c r="J106" s="67"/>
      <c r="K106" s="66"/>
      <c r="L106" s="66"/>
      <c r="M106" s="66">
        <v>251</v>
      </c>
      <c r="N106" s="20">
        <f t="shared" si="8"/>
        <v>251</v>
      </c>
      <c r="O106" s="21">
        <f t="shared" si="9"/>
        <v>187767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18.600000000000001</v>
      </c>
      <c r="D107" s="75">
        <v>1.9</v>
      </c>
      <c r="E107" s="75">
        <v>1.8</v>
      </c>
      <c r="F107" s="75">
        <v>28.3</v>
      </c>
      <c r="G107" s="75">
        <v>1459.6</v>
      </c>
      <c r="H107" s="75">
        <v>5.0999999999999996</v>
      </c>
      <c r="I107" s="30">
        <f t="shared" si="7"/>
        <v>1515.2999999999997</v>
      </c>
      <c r="J107" s="76"/>
      <c r="K107" s="75"/>
      <c r="L107" s="75"/>
      <c r="M107" s="75">
        <v>2.2000000000000002</v>
      </c>
      <c r="N107" s="31">
        <f t="shared" si="8"/>
        <v>2.2000000000000002</v>
      </c>
      <c r="O107" s="32">
        <f t="shared" si="9"/>
        <v>1517.4999999999998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2.13</v>
      </c>
      <c r="D108" s="72">
        <v>0.78</v>
      </c>
      <c r="E108" s="72">
        <v>1.69</v>
      </c>
      <c r="F108" s="72">
        <v>3.01</v>
      </c>
      <c r="G108" s="72">
        <v>213.58</v>
      </c>
      <c r="H108" s="72"/>
      <c r="I108" s="27">
        <f t="shared" si="7"/>
        <v>221.19</v>
      </c>
      <c r="J108" s="73"/>
      <c r="K108" s="72"/>
      <c r="L108" s="72"/>
      <c r="M108" s="72">
        <v>7.82</v>
      </c>
      <c r="N108" s="28">
        <f t="shared" si="8"/>
        <v>7.82</v>
      </c>
      <c r="O108" s="29">
        <f t="shared" si="9"/>
        <v>229.01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813</v>
      </c>
      <c r="D109" s="66">
        <v>209</v>
      </c>
      <c r="E109" s="66">
        <v>513</v>
      </c>
      <c r="F109" s="66">
        <v>812</v>
      </c>
      <c r="G109" s="66">
        <v>67319</v>
      </c>
      <c r="H109" s="66"/>
      <c r="I109" s="18">
        <f t="shared" si="7"/>
        <v>69666</v>
      </c>
      <c r="J109" s="67"/>
      <c r="K109" s="66"/>
      <c r="L109" s="66"/>
      <c r="M109" s="66">
        <v>704</v>
      </c>
      <c r="N109" s="20">
        <f t="shared" si="8"/>
        <v>704</v>
      </c>
      <c r="O109" s="21">
        <f t="shared" si="9"/>
        <v>70370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6.9</v>
      </c>
      <c r="D110" s="75">
        <v>1.6</v>
      </c>
      <c r="E110" s="75">
        <v>3.8</v>
      </c>
      <c r="F110" s="75">
        <v>4.7</v>
      </c>
      <c r="G110" s="75">
        <v>475.1</v>
      </c>
      <c r="H110" s="75"/>
      <c r="I110" s="30">
        <f t="shared" si="7"/>
        <v>492.1</v>
      </c>
      <c r="J110" s="76"/>
      <c r="K110" s="75"/>
      <c r="L110" s="75"/>
      <c r="M110" s="75">
        <v>4.5</v>
      </c>
      <c r="N110" s="31">
        <f t="shared" si="8"/>
        <v>4.5</v>
      </c>
      <c r="O110" s="32">
        <f t="shared" si="9"/>
        <v>496.6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1.84</v>
      </c>
      <c r="D111" s="72">
        <v>7.66</v>
      </c>
      <c r="E111" s="72">
        <v>2.4500000000000002</v>
      </c>
      <c r="F111" s="72">
        <v>1.61</v>
      </c>
      <c r="G111" s="72">
        <v>77.86</v>
      </c>
      <c r="H111" s="72">
        <v>2.72</v>
      </c>
      <c r="I111" s="27">
        <f t="shared" si="7"/>
        <v>94.14</v>
      </c>
      <c r="J111" s="73"/>
      <c r="K111" s="72"/>
      <c r="L111" s="72"/>
      <c r="M111" s="72">
        <v>2.83</v>
      </c>
      <c r="N111" s="28">
        <f t="shared" si="8"/>
        <v>2.83</v>
      </c>
      <c r="O111" s="29">
        <f t="shared" si="9"/>
        <v>96.97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727</v>
      </c>
      <c r="D112" s="66">
        <v>2378</v>
      </c>
      <c r="E112" s="66">
        <v>751</v>
      </c>
      <c r="F112" s="66">
        <v>417</v>
      </c>
      <c r="G112" s="66">
        <v>24006</v>
      </c>
      <c r="H112" s="66">
        <v>294</v>
      </c>
      <c r="I112" s="18">
        <f t="shared" si="7"/>
        <v>28573</v>
      </c>
      <c r="J112" s="67"/>
      <c r="K112" s="66"/>
      <c r="L112" s="66"/>
      <c r="M112" s="66">
        <v>229</v>
      </c>
      <c r="N112" s="20">
        <f t="shared" si="8"/>
        <v>229</v>
      </c>
      <c r="O112" s="21">
        <f t="shared" si="9"/>
        <v>28802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1.9</v>
      </c>
      <c r="G113" s="75">
        <v>0</v>
      </c>
      <c r="H113" s="75">
        <v>2.9</v>
      </c>
      <c r="I113" s="30">
        <f t="shared" si="7"/>
        <v>4.8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4.8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2.67</v>
      </c>
      <c r="D114" s="72">
        <v>13.42</v>
      </c>
      <c r="E114" s="72">
        <v>1.24</v>
      </c>
      <c r="F114" s="72">
        <v>0.45</v>
      </c>
      <c r="G114" s="72">
        <v>30.58</v>
      </c>
      <c r="H114" s="72"/>
      <c r="I114" s="27">
        <f t="shared" si="7"/>
        <v>48.36</v>
      </c>
      <c r="J114" s="73"/>
      <c r="K114" s="72"/>
      <c r="L114" s="72">
        <v>0.17</v>
      </c>
      <c r="M114" s="72"/>
      <c r="N114" s="28">
        <f t="shared" si="8"/>
        <v>0.17</v>
      </c>
      <c r="O114" s="29">
        <f t="shared" si="9"/>
        <v>48.53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1052</v>
      </c>
      <c r="D115" s="66">
        <v>3588</v>
      </c>
      <c r="E115" s="66">
        <v>378</v>
      </c>
      <c r="F115" s="66">
        <v>126</v>
      </c>
      <c r="G115" s="66">
        <v>9552</v>
      </c>
      <c r="H115" s="66"/>
      <c r="I115" s="18">
        <f t="shared" si="7"/>
        <v>14696</v>
      </c>
      <c r="J115" s="67"/>
      <c r="K115" s="66"/>
      <c r="L115" s="66">
        <v>9</v>
      </c>
      <c r="M115" s="66"/>
      <c r="N115" s="20">
        <f t="shared" si="8"/>
        <v>9</v>
      </c>
      <c r="O115" s="21">
        <f t="shared" si="9"/>
        <v>14705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0.5</v>
      </c>
      <c r="G116" s="84">
        <v>0</v>
      </c>
      <c r="H116" s="84"/>
      <c r="I116" s="46">
        <f t="shared" si="7"/>
        <v>0.5</v>
      </c>
      <c r="J116" s="85"/>
      <c r="K116" s="84"/>
      <c r="L116" s="84">
        <v>0</v>
      </c>
      <c r="M116" s="84"/>
      <c r="N116" s="47">
        <f t="shared" si="8"/>
        <v>0</v>
      </c>
      <c r="O116" s="43">
        <f t="shared" si="9"/>
        <v>0.5</v>
      </c>
      <c r="P116" s="44">
        <f>SUM(O136,P111,P112,P115)</f>
        <v>4193.7600000000011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2.72</v>
      </c>
      <c r="D121" s="63">
        <v>5.92</v>
      </c>
      <c r="E121" s="63">
        <v>1.86</v>
      </c>
      <c r="F121" s="63">
        <v>0.21</v>
      </c>
      <c r="G121" s="63">
        <v>17.11</v>
      </c>
      <c r="H121" s="63"/>
      <c r="I121" s="11">
        <f t="shared" si="7"/>
        <v>27.82</v>
      </c>
      <c r="J121" s="64"/>
      <c r="K121" s="63"/>
      <c r="L121" s="63"/>
      <c r="M121" s="63"/>
      <c r="N121" s="13">
        <f t="shared" si="8"/>
        <v>0</v>
      </c>
      <c r="O121" s="14">
        <f t="shared" si="9"/>
        <v>27.82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1045</v>
      </c>
      <c r="D122" s="66">
        <v>1637</v>
      </c>
      <c r="E122" s="66">
        <v>549</v>
      </c>
      <c r="F122" s="66">
        <v>60</v>
      </c>
      <c r="G122" s="66">
        <v>5360</v>
      </c>
      <c r="H122" s="66"/>
      <c r="I122" s="18">
        <f t="shared" si="7"/>
        <v>8651</v>
      </c>
      <c r="J122" s="67"/>
      <c r="K122" s="66"/>
      <c r="L122" s="66"/>
      <c r="M122" s="66"/>
      <c r="N122" s="20">
        <f t="shared" si="8"/>
        <v>0</v>
      </c>
      <c r="O122" s="21">
        <f t="shared" si="9"/>
        <v>8651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0.2</v>
      </c>
      <c r="G123" s="75">
        <v>0</v>
      </c>
      <c r="H123" s="75"/>
      <c r="I123" s="30">
        <f t="shared" si="7"/>
        <v>0.2</v>
      </c>
      <c r="J123" s="76"/>
      <c r="K123" s="75"/>
      <c r="L123" s="75"/>
      <c r="M123" s="75"/>
      <c r="N123" s="31">
        <f t="shared" si="8"/>
        <v>0</v>
      </c>
      <c r="O123" s="32">
        <f t="shared" si="9"/>
        <v>0.2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0.83</v>
      </c>
      <c r="D124" s="72">
        <v>0.04</v>
      </c>
      <c r="E124" s="72">
        <v>0.96</v>
      </c>
      <c r="F124" s="72">
        <v>0.66</v>
      </c>
      <c r="G124" s="72">
        <v>17.190000000000001</v>
      </c>
      <c r="H124" s="72">
        <v>4.5</v>
      </c>
      <c r="I124" s="27">
        <f t="shared" si="7"/>
        <v>24.18</v>
      </c>
      <c r="J124" s="73"/>
      <c r="K124" s="72"/>
      <c r="L124" s="72"/>
      <c r="M124" s="72">
        <v>3.77</v>
      </c>
      <c r="N124" s="28">
        <f t="shared" si="8"/>
        <v>3.77</v>
      </c>
      <c r="O124" s="29">
        <f t="shared" si="9"/>
        <v>27.95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309</v>
      </c>
      <c r="D125" s="66">
        <v>11</v>
      </c>
      <c r="E125" s="66">
        <v>293</v>
      </c>
      <c r="F125" s="66">
        <v>187</v>
      </c>
      <c r="G125" s="66">
        <v>5011</v>
      </c>
      <c r="H125" s="66">
        <v>885</v>
      </c>
      <c r="I125" s="18">
        <f t="shared" si="7"/>
        <v>6696</v>
      </c>
      <c r="J125" s="67"/>
      <c r="K125" s="66"/>
      <c r="L125" s="66"/>
      <c r="M125" s="66">
        <v>202</v>
      </c>
      <c r="N125" s="20">
        <f t="shared" si="8"/>
        <v>202</v>
      </c>
      <c r="O125" s="21">
        <f t="shared" si="9"/>
        <v>6898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0.8</v>
      </c>
      <c r="G126" s="75">
        <v>0</v>
      </c>
      <c r="H126" s="75">
        <v>8</v>
      </c>
      <c r="I126" s="30">
        <f t="shared" si="7"/>
        <v>8.8000000000000007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8.8000000000000007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2.85</v>
      </c>
      <c r="D127" s="72">
        <v>0.96</v>
      </c>
      <c r="E127" s="72">
        <v>2.72</v>
      </c>
      <c r="F127" s="72">
        <v>0.06</v>
      </c>
      <c r="G127" s="72">
        <v>8.76</v>
      </c>
      <c r="H127" s="72">
        <v>130.12</v>
      </c>
      <c r="I127" s="27">
        <f t="shared" si="7"/>
        <v>145.47</v>
      </c>
      <c r="J127" s="73"/>
      <c r="K127" s="72"/>
      <c r="L127" s="72"/>
      <c r="M127" s="72"/>
      <c r="N127" s="28">
        <f t="shared" si="8"/>
        <v>0</v>
      </c>
      <c r="O127" s="29">
        <f t="shared" si="9"/>
        <v>145.47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1137</v>
      </c>
      <c r="D128" s="66">
        <v>294</v>
      </c>
      <c r="E128" s="66">
        <v>798</v>
      </c>
      <c r="F128" s="66">
        <v>18</v>
      </c>
      <c r="G128" s="66">
        <v>2760</v>
      </c>
      <c r="H128" s="66">
        <v>25372</v>
      </c>
      <c r="I128" s="18">
        <f t="shared" si="7"/>
        <v>30379</v>
      </c>
      <c r="J128" s="67"/>
      <c r="K128" s="66"/>
      <c r="L128" s="66"/>
      <c r="M128" s="66"/>
      <c r="N128" s="20">
        <f t="shared" si="8"/>
        <v>0</v>
      </c>
      <c r="O128" s="21">
        <f t="shared" si="9"/>
        <v>30379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</v>
      </c>
      <c r="G129" s="75">
        <v>0</v>
      </c>
      <c r="H129" s="75">
        <v>195.8</v>
      </c>
      <c r="I129" s="30">
        <f t="shared" si="7"/>
        <v>195.8</v>
      </c>
      <c r="J129" s="76"/>
      <c r="K129" s="75"/>
      <c r="L129" s="75"/>
      <c r="M129" s="75"/>
      <c r="N129" s="31">
        <f t="shared" si="8"/>
        <v>0</v>
      </c>
      <c r="O129" s="32">
        <f t="shared" si="9"/>
        <v>195.8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51.44</v>
      </c>
      <c r="D130" s="63">
        <v>80.930000000000007</v>
      </c>
      <c r="E130" s="63">
        <v>16.98</v>
      </c>
      <c r="F130" s="63">
        <v>224.89</v>
      </c>
      <c r="G130" s="63">
        <v>3473.92</v>
      </c>
      <c r="H130" s="63">
        <v>313.37</v>
      </c>
      <c r="I130" s="11">
        <f t="shared" si="7"/>
        <v>4161.53</v>
      </c>
      <c r="J130" s="64"/>
      <c r="K130" s="63"/>
      <c r="L130" s="63">
        <v>0.77</v>
      </c>
      <c r="M130" s="63">
        <v>28.46</v>
      </c>
      <c r="N130" s="13">
        <f>SUM(J130:M130)</f>
        <v>29.23</v>
      </c>
      <c r="O130" s="14">
        <f t="shared" si="9"/>
        <v>4190.7599999999993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17725</v>
      </c>
      <c r="D131" s="66">
        <v>22944</v>
      </c>
      <c r="E131" s="66">
        <v>4885</v>
      </c>
      <c r="F131" s="66">
        <v>53130</v>
      </c>
      <c r="G131" s="66">
        <v>1014946</v>
      </c>
      <c r="H131" s="66">
        <v>58991</v>
      </c>
      <c r="I131" s="18">
        <f t="shared" si="7"/>
        <v>1172621</v>
      </c>
      <c r="J131" s="67"/>
      <c r="K131" s="66"/>
      <c r="L131" s="66">
        <v>55</v>
      </c>
      <c r="M131" s="66">
        <v>3053</v>
      </c>
      <c r="N131" s="20">
        <f t="shared" si="8"/>
        <v>3108</v>
      </c>
      <c r="O131" s="21">
        <f t="shared" si="9"/>
        <v>1175729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152.1</v>
      </c>
      <c r="D132" s="75">
        <v>330.7</v>
      </c>
      <c r="E132" s="75">
        <v>25.6</v>
      </c>
      <c r="F132" s="75">
        <v>458.2</v>
      </c>
      <c r="G132" s="75">
        <v>10511.8</v>
      </c>
      <c r="H132" s="75">
        <v>807.3</v>
      </c>
      <c r="I132" s="30">
        <f t="shared" ref="I132:I138" si="10">SUM(C132:H132)</f>
        <v>12285.699999999999</v>
      </c>
      <c r="J132" s="76"/>
      <c r="K132" s="75"/>
      <c r="L132" s="75">
        <v>1.6</v>
      </c>
      <c r="M132" s="75">
        <v>53.1</v>
      </c>
      <c r="N132" s="31">
        <f t="shared" ref="N132:N138" si="11">SUM(J132:M132)</f>
        <v>54.7</v>
      </c>
      <c r="O132" s="32">
        <f t="shared" ref="O132:O138" si="12">SUM(N132,I132)</f>
        <v>12340.4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50.89</v>
      </c>
      <c r="D133" s="72">
        <v>56.8</v>
      </c>
      <c r="E133" s="72">
        <v>16.45</v>
      </c>
      <c r="F133" s="72">
        <v>224.89</v>
      </c>
      <c r="G133" s="72">
        <v>3473.67</v>
      </c>
      <c r="H133" s="72">
        <v>273.70999999999998</v>
      </c>
      <c r="I133" s="27">
        <f t="shared" si="10"/>
        <v>4096.41</v>
      </c>
      <c r="J133" s="73"/>
      <c r="K133" s="72"/>
      <c r="L133" s="72">
        <v>0.77</v>
      </c>
      <c r="M133" s="72">
        <v>26.23</v>
      </c>
      <c r="N133" s="28">
        <f t="shared" si="11"/>
        <v>27</v>
      </c>
      <c r="O133" s="29">
        <f t="shared" si="12"/>
        <v>4123.41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17608</v>
      </c>
      <c r="D134" s="66">
        <v>14370</v>
      </c>
      <c r="E134" s="66">
        <v>4778</v>
      </c>
      <c r="F134" s="66">
        <v>53130</v>
      </c>
      <c r="G134" s="66">
        <v>1014903</v>
      </c>
      <c r="H134" s="66">
        <v>51458</v>
      </c>
      <c r="I134" s="18">
        <f t="shared" si="10"/>
        <v>1156247</v>
      </c>
      <c r="J134" s="67"/>
      <c r="K134" s="66"/>
      <c r="L134" s="66">
        <v>55</v>
      </c>
      <c r="M134" s="66">
        <v>2982</v>
      </c>
      <c r="N134" s="20">
        <f t="shared" si="11"/>
        <v>3037</v>
      </c>
      <c r="O134" s="21">
        <f t="shared" si="12"/>
        <v>1159284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148.30000000000001</v>
      </c>
      <c r="D135" s="84">
        <v>110.5</v>
      </c>
      <c r="E135" s="84">
        <v>23.1</v>
      </c>
      <c r="F135" s="84">
        <v>458.2</v>
      </c>
      <c r="G135" s="84">
        <v>10510.9</v>
      </c>
      <c r="H135" s="84">
        <v>614.1</v>
      </c>
      <c r="I135" s="46">
        <f t="shared" si="10"/>
        <v>11865.1</v>
      </c>
      <c r="J135" s="85"/>
      <c r="K135" s="84"/>
      <c r="L135" s="84">
        <v>1.6</v>
      </c>
      <c r="M135" s="84">
        <v>48.3</v>
      </c>
      <c r="N135" s="47">
        <f t="shared" si="11"/>
        <v>49.9</v>
      </c>
      <c r="O135" s="43">
        <f t="shared" si="12"/>
        <v>11915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51.440000000000005</v>
      </c>
      <c r="D136" s="54">
        <f t="shared" si="13"/>
        <v>81.570000000000007</v>
      </c>
      <c r="E136" s="54">
        <f t="shared" si="13"/>
        <v>17.009999999999998</v>
      </c>
      <c r="F136" s="54">
        <f t="shared" si="13"/>
        <v>224.89</v>
      </c>
      <c r="G136" s="54">
        <f t="shared" si="13"/>
        <v>3475.8000000000006</v>
      </c>
      <c r="H136" s="54">
        <f t="shared" si="13"/>
        <v>313.37</v>
      </c>
      <c r="I136" s="55">
        <f t="shared" si="10"/>
        <v>4164.0800000000008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1.22</v>
      </c>
      <c r="M136" s="54">
        <f t="shared" si="14"/>
        <v>28.459999999999997</v>
      </c>
      <c r="N136" s="57">
        <f t="shared" si="11"/>
        <v>29.679999999999996</v>
      </c>
      <c r="O136" s="58">
        <f t="shared" si="12"/>
        <v>4193.7600000000011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17725</v>
      </c>
      <c r="D137" s="17">
        <f t="shared" si="13"/>
        <v>24869</v>
      </c>
      <c r="E137" s="17">
        <f t="shared" si="13"/>
        <v>4885</v>
      </c>
      <c r="F137" s="17">
        <f t="shared" si="13"/>
        <v>53130</v>
      </c>
      <c r="G137" s="17">
        <f t="shared" si="13"/>
        <v>1014959</v>
      </c>
      <c r="H137" s="17">
        <f t="shared" si="13"/>
        <v>60160</v>
      </c>
      <c r="I137" s="18">
        <f t="shared" si="10"/>
        <v>1175728</v>
      </c>
      <c r="J137" s="19">
        <f t="shared" si="14"/>
        <v>0</v>
      </c>
      <c r="K137" s="17">
        <f t="shared" si="14"/>
        <v>0</v>
      </c>
      <c r="L137" s="17">
        <f t="shared" si="14"/>
        <v>55</v>
      </c>
      <c r="M137" s="17">
        <f t="shared" si="14"/>
        <v>3053</v>
      </c>
      <c r="N137" s="20">
        <f t="shared" si="11"/>
        <v>3108</v>
      </c>
      <c r="O137" s="21">
        <f t="shared" si="12"/>
        <v>1178836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152.10000000000002</v>
      </c>
      <c r="D138" s="40">
        <f t="shared" si="13"/>
        <v>414.6</v>
      </c>
      <c r="E138" s="40">
        <f t="shared" si="13"/>
        <v>25.6</v>
      </c>
      <c r="F138" s="40">
        <f t="shared" si="13"/>
        <v>458.19999999999993</v>
      </c>
      <c r="G138" s="40">
        <f t="shared" si="13"/>
        <v>10512.600000000002</v>
      </c>
      <c r="H138" s="40">
        <f t="shared" si="13"/>
        <v>864.2</v>
      </c>
      <c r="I138" s="46">
        <f t="shared" si="10"/>
        <v>12427.300000000003</v>
      </c>
      <c r="J138" s="42">
        <f t="shared" si="14"/>
        <v>0</v>
      </c>
      <c r="K138" s="40">
        <f t="shared" si="14"/>
        <v>0</v>
      </c>
      <c r="L138" s="40">
        <f t="shared" si="14"/>
        <v>1.6</v>
      </c>
      <c r="M138" s="40">
        <f t="shared" si="14"/>
        <v>53.1</v>
      </c>
      <c r="N138" s="47">
        <f t="shared" si="11"/>
        <v>54.7</v>
      </c>
      <c r="O138" s="43">
        <f t="shared" si="12"/>
        <v>12482.000000000004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116A8-828D-4AFA-96FD-9A4FCA174E7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1.6</v>
      </c>
      <c r="H5" s="63"/>
      <c r="I5" s="11">
        <f t="shared" ref="I5:I36" si="0">SUM(C5:H5)</f>
        <v>1.6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110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1.17</v>
      </c>
      <c r="N14" s="28">
        <f t="shared" si="1"/>
        <v>1.17</v>
      </c>
      <c r="O14" s="29">
        <f t="shared" si="2"/>
        <v>1.17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38</v>
      </c>
      <c r="N15" s="20">
        <f t="shared" si="1"/>
        <v>38</v>
      </c>
      <c r="O15" s="21">
        <f t="shared" si="2"/>
        <v>38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2.6</v>
      </c>
      <c r="N16" s="31">
        <f t="shared" si="1"/>
        <v>2.6</v>
      </c>
      <c r="O16" s="32">
        <f t="shared" si="2"/>
        <v>2.6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/>
      <c r="M17" s="72"/>
      <c r="N17" s="28">
        <f t="shared" si="1"/>
        <v>0</v>
      </c>
      <c r="O17" s="29">
        <f t="shared" si="2"/>
        <v>0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>
        <v>716</v>
      </c>
      <c r="I18" s="18">
        <f t="shared" si="0"/>
        <v>716</v>
      </c>
      <c r="J18" s="67"/>
      <c r="K18" s="66"/>
      <c r="L18" s="66"/>
      <c r="M18" s="66">
        <v>801</v>
      </c>
      <c r="N18" s="20">
        <f t="shared" si="1"/>
        <v>801</v>
      </c>
      <c r="O18" s="21">
        <f t="shared" si="2"/>
        <v>1517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>
        <v>46.5</v>
      </c>
      <c r="I19" s="30">
        <f t="shared" si="0"/>
        <v>46.5</v>
      </c>
      <c r="J19" s="76"/>
      <c r="K19" s="75"/>
      <c r="L19" s="75"/>
      <c r="M19" s="75">
        <v>40.4</v>
      </c>
      <c r="N19" s="31">
        <f t="shared" si="1"/>
        <v>40.4</v>
      </c>
      <c r="O19" s="32">
        <f t="shared" si="2"/>
        <v>86.9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>
        <v>1.23</v>
      </c>
      <c r="G20" s="72"/>
      <c r="H20" s="72">
        <v>0.24</v>
      </c>
      <c r="I20" s="27">
        <f t="shared" si="0"/>
        <v>1.47</v>
      </c>
      <c r="J20" s="73"/>
      <c r="K20" s="72"/>
      <c r="L20" s="72"/>
      <c r="M20" s="72">
        <v>0.62</v>
      </c>
      <c r="N20" s="28">
        <f t="shared" si="1"/>
        <v>0.62</v>
      </c>
      <c r="O20" s="29">
        <f t="shared" si="2"/>
        <v>2.09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>
        <v>105</v>
      </c>
      <c r="G21" s="66"/>
      <c r="H21" s="66">
        <v>2232</v>
      </c>
      <c r="I21" s="18">
        <f t="shared" si="0"/>
        <v>2337</v>
      </c>
      <c r="J21" s="67"/>
      <c r="K21" s="66"/>
      <c r="L21" s="66">
        <v>1257</v>
      </c>
      <c r="M21" s="66">
        <v>179</v>
      </c>
      <c r="N21" s="20">
        <f t="shared" si="1"/>
        <v>1436</v>
      </c>
      <c r="O21" s="21">
        <f t="shared" si="2"/>
        <v>3773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>
        <v>5.0999999999999996</v>
      </c>
      <c r="G22" s="75"/>
      <c r="H22" s="75">
        <v>112.3</v>
      </c>
      <c r="I22" s="30">
        <f t="shared" si="0"/>
        <v>117.39999999999999</v>
      </c>
      <c r="J22" s="76"/>
      <c r="K22" s="75"/>
      <c r="L22" s="75">
        <v>48</v>
      </c>
      <c r="M22" s="75">
        <v>7.2</v>
      </c>
      <c r="N22" s="31">
        <f t="shared" si="1"/>
        <v>55.2</v>
      </c>
      <c r="O22" s="32">
        <f t="shared" si="2"/>
        <v>172.6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0.14000000000000001</v>
      </c>
      <c r="E23" s="72"/>
      <c r="F23" s="72"/>
      <c r="G23" s="72">
        <v>0.1</v>
      </c>
      <c r="H23" s="72">
        <v>0.26</v>
      </c>
      <c r="I23" s="27">
        <f t="shared" si="0"/>
        <v>0.5</v>
      </c>
      <c r="J23" s="73"/>
      <c r="K23" s="72"/>
      <c r="L23" s="72"/>
      <c r="M23" s="72">
        <v>0.64</v>
      </c>
      <c r="N23" s="28">
        <f t="shared" si="1"/>
        <v>0.64</v>
      </c>
      <c r="O23" s="29">
        <f t="shared" si="2"/>
        <v>1.1400000000000001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22</v>
      </c>
      <c r="E24" s="66"/>
      <c r="F24" s="66"/>
      <c r="G24" s="66">
        <v>12</v>
      </c>
      <c r="H24" s="66">
        <v>16</v>
      </c>
      <c r="I24" s="18">
        <f t="shared" si="0"/>
        <v>50</v>
      </c>
      <c r="J24" s="67"/>
      <c r="K24" s="66"/>
      <c r="L24" s="66"/>
      <c r="M24" s="66">
        <v>22</v>
      </c>
      <c r="N24" s="20">
        <f t="shared" si="1"/>
        <v>22</v>
      </c>
      <c r="O24" s="21">
        <f t="shared" si="2"/>
        <v>72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0.7</v>
      </c>
      <c r="E25" s="75"/>
      <c r="F25" s="75"/>
      <c r="G25" s="75">
        <v>0.3</v>
      </c>
      <c r="H25" s="75">
        <v>0.8</v>
      </c>
      <c r="I25" s="30">
        <f t="shared" si="0"/>
        <v>1.8</v>
      </c>
      <c r="J25" s="76"/>
      <c r="K25" s="75"/>
      <c r="L25" s="75"/>
      <c r="M25" s="75">
        <v>0.7</v>
      </c>
      <c r="N25" s="31">
        <f t="shared" si="1"/>
        <v>0.7</v>
      </c>
      <c r="O25" s="32">
        <f t="shared" si="2"/>
        <v>2.5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0.2</v>
      </c>
      <c r="D26" s="72">
        <v>0.93</v>
      </c>
      <c r="E26" s="72">
        <v>0.03</v>
      </c>
      <c r="F26" s="72">
        <v>0.1</v>
      </c>
      <c r="G26" s="72">
        <v>2.69</v>
      </c>
      <c r="H26" s="72">
        <v>2.74</v>
      </c>
      <c r="I26" s="27">
        <f t="shared" si="0"/>
        <v>6.69</v>
      </c>
      <c r="J26" s="73"/>
      <c r="K26" s="72"/>
      <c r="L26" s="72"/>
      <c r="M26" s="72"/>
      <c r="N26" s="28">
        <f t="shared" si="1"/>
        <v>0</v>
      </c>
      <c r="O26" s="29">
        <f t="shared" si="2"/>
        <v>6.69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50</v>
      </c>
      <c r="D27" s="66">
        <v>157</v>
      </c>
      <c r="E27" s="66">
        <v>6</v>
      </c>
      <c r="F27" s="66">
        <v>13</v>
      </c>
      <c r="G27" s="66">
        <v>544</v>
      </c>
      <c r="H27" s="66">
        <v>267</v>
      </c>
      <c r="I27" s="18">
        <f t="shared" si="0"/>
        <v>1037</v>
      </c>
      <c r="J27" s="67"/>
      <c r="K27" s="66"/>
      <c r="L27" s="66"/>
      <c r="M27" s="66"/>
      <c r="N27" s="20">
        <f t="shared" si="1"/>
        <v>0</v>
      </c>
      <c r="O27" s="21">
        <f t="shared" si="2"/>
        <v>1037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1.2</v>
      </c>
      <c r="D28" s="75">
        <v>4.2</v>
      </c>
      <c r="E28" s="75">
        <v>0.2</v>
      </c>
      <c r="F28" s="75">
        <v>0.4</v>
      </c>
      <c r="G28" s="75">
        <v>11.5</v>
      </c>
      <c r="H28" s="75">
        <v>10</v>
      </c>
      <c r="I28" s="30">
        <f t="shared" si="0"/>
        <v>27.5</v>
      </c>
      <c r="J28" s="76"/>
      <c r="K28" s="75"/>
      <c r="L28" s="75"/>
      <c r="M28" s="75"/>
      <c r="N28" s="31">
        <f t="shared" si="1"/>
        <v>0</v>
      </c>
      <c r="O28" s="32">
        <f t="shared" si="2"/>
        <v>27.5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1.43</v>
      </c>
      <c r="E29" s="72">
        <v>0.04</v>
      </c>
      <c r="F29" s="72">
        <v>0.12</v>
      </c>
      <c r="G29" s="72">
        <v>1.1100000000000001</v>
      </c>
      <c r="H29" s="72">
        <v>7.33</v>
      </c>
      <c r="I29" s="27">
        <f t="shared" si="0"/>
        <v>10.030000000000001</v>
      </c>
      <c r="J29" s="73"/>
      <c r="K29" s="72"/>
      <c r="L29" s="72"/>
      <c r="M29" s="72"/>
      <c r="N29" s="28">
        <f t="shared" si="1"/>
        <v>0</v>
      </c>
      <c r="O29" s="29">
        <f t="shared" si="2"/>
        <v>10.030000000000001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274</v>
      </c>
      <c r="E30" s="66">
        <v>7</v>
      </c>
      <c r="F30" s="66">
        <v>23</v>
      </c>
      <c r="G30" s="66">
        <v>209</v>
      </c>
      <c r="H30" s="66">
        <v>688</v>
      </c>
      <c r="I30" s="18">
        <f t="shared" si="0"/>
        <v>1201</v>
      </c>
      <c r="J30" s="67"/>
      <c r="K30" s="66"/>
      <c r="L30" s="66"/>
      <c r="M30" s="66"/>
      <c r="N30" s="20">
        <f t="shared" si="1"/>
        <v>0</v>
      </c>
      <c r="O30" s="21">
        <f t="shared" si="2"/>
        <v>1201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5.9</v>
      </c>
      <c r="E31" s="75">
        <v>0.2</v>
      </c>
      <c r="F31" s="75">
        <v>0.3</v>
      </c>
      <c r="G31" s="75">
        <v>4</v>
      </c>
      <c r="H31" s="75">
        <v>22.7</v>
      </c>
      <c r="I31" s="30">
        <f t="shared" si="0"/>
        <v>33.1</v>
      </c>
      <c r="J31" s="76"/>
      <c r="K31" s="75"/>
      <c r="L31" s="75"/>
      <c r="M31" s="75"/>
      <c r="N31" s="31">
        <f t="shared" si="1"/>
        <v>0</v>
      </c>
      <c r="O31" s="32">
        <f t="shared" si="2"/>
        <v>33.1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0.35</v>
      </c>
      <c r="E32" s="72">
        <v>0.33</v>
      </c>
      <c r="F32" s="72">
        <v>1.24</v>
      </c>
      <c r="G32" s="72">
        <v>5.14</v>
      </c>
      <c r="H32" s="72">
        <v>1.53</v>
      </c>
      <c r="I32" s="27">
        <f t="shared" si="0"/>
        <v>8.59</v>
      </c>
      <c r="J32" s="73"/>
      <c r="K32" s="72"/>
      <c r="L32" s="72"/>
      <c r="M32" s="72"/>
      <c r="N32" s="28">
        <f t="shared" si="1"/>
        <v>0</v>
      </c>
      <c r="O32" s="29">
        <f t="shared" si="2"/>
        <v>8.59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76</v>
      </c>
      <c r="E33" s="66">
        <v>75</v>
      </c>
      <c r="F33" s="66">
        <v>208</v>
      </c>
      <c r="G33" s="66">
        <v>1122</v>
      </c>
      <c r="H33" s="66">
        <v>160</v>
      </c>
      <c r="I33" s="18">
        <f t="shared" si="0"/>
        <v>1641</v>
      </c>
      <c r="J33" s="67"/>
      <c r="K33" s="66"/>
      <c r="L33" s="66"/>
      <c r="M33" s="66"/>
      <c r="N33" s="20">
        <f t="shared" si="1"/>
        <v>0</v>
      </c>
      <c r="O33" s="21">
        <f t="shared" si="2"/>
        <v>1641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1.5</v>
      </c>
      <c r="E34" s="75">
        <v>1.4</v>
      </c>
      <c r="F34" s="75">
        <v>3</v>
      </c>
      <c r="G34" s="75">
        <v>17</v>
      </c>
      <c r="H34" s="75">
        <v>4.5</v>
      </c>
      <c r="I34" s="30">
        <f t="shared" si="0"/>
        <v>27.4</v>
      </c>
      <c r="J34" s="76"/>
      <c r="K34" s="75"/>
      <c r="L34" s="75"/>
      <c r="M34" s="75"/>
      <c r="N34" s="31">
        <f t="shared" si="1"/>
        <v>0</v>
      </c>
      <c r="O34" s="32">
        <f t="shared" si="2"/>
        <v>27.4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0.16</v>
      </c>
      <c r="E35" s="72">
        <v>0.06</v>
      </c>
      <c r="F35" s="72">
        <v>1.84</v>
      </c>
      <c r="G35" s="72">
        <v>50.77</v>
      </c>
      <c r="H35" s="72">
        <v>7.5</v>
      </c>
      <c r="I35" s="27">
        <f t="shared" si="0"/>
        <v>60.330000000000005</v>
      </c>
      <c r="J35" s="73"/>
      <c r="K35" s="72"/>
      <c r="L35" s="72"/>
      <c r="M35" s="72">
        <v>0.06</v>
      </c>
      <c r="N35" s="28">
        <f t="shared" si="1"/>
        <v>0.06</v>
      </c>
      <c r="O35" s="29">
        <f t="shared" si="2"/>
        <v>60.390000000000008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39</v>
      </c>
      <c r="E36" s="66">
        <v>15</v>
      </c>
      <c r="F36" s="66">
        <v>401</v>
      </c>
      <c r="G36" s="66">
        <v>9912</v>
      </c>
      <c r="H36" s="66">
        <v>916</v>
      </c>
      <c r="I36" s="18">
        <f t="shared" si="0"/>
        <v>11283</v>
      </c>
      <c r="J36" s="67"/>
      <c r="K36" s="66"/>
      <c r="L36" s="66"/>
      <c r="M36" s="66">
        <v>6</v>
      </c>
      <c r="N36" s="20">
        <f t="shared" si="1"/>
        <v>6</v>
      </c>
      <c r="O36" s="21">
        <f t="shared" si="2"/>
        <v>11289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0.7</v>
      </c>
      <c r="E37" s="75">
        <v>0.2</v>
      </c>
      <c r="F37" s="75">
        <v>4.3</v>
      </c>
      <c r="G37" s="75">
        <v>139.1</v>
      </c>
      <c r="H37" s="75">
        <v>21.9</v>
      </c>
      <c r="I37" s="30">
        <f t="shared" ref="I37:I50" si="3">SUM(C37:H37)</f>
        <v>166.2</v>
      </c>
      <c r="J37" s="76"/>
      <c r="K37" s="75"/>
      <c r="L37" s="75"/>
      <c r="M37" s="75">
        <v>0.1</v>
      </c>
      <c r="N37" s="31">
        <f t="shared" si="1"/>
        <v>0.1</v>
      </c>
      <c r="O37" s="32">
        <f t="shared" si="2"/>
        <v>166.29999999999998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0.01</v>
      </c>
      <c r="E38" s="72">
        <v>0.53</v>
      </c>
      <c r="F38" s="72">
        <v>3.47</v>
      </c>
      <c r="G38" s="72">
        <v>93.61</v>
      </c>
      <c r="H38" s="72">
        <v>0.61</v>
      </c>
      <c r="I38" s="27">
        <f t="shared" si="3"/>
        <v>98.23</v>
      </c>
      <c r="J38" s="73"/>
      <c r="K38" s="72"/>
      <c r="L38" s="72"/>
      <c r="M38" s="72"/>
      <c r="N38" s="28">
        <f t="shared" si="1"/>
        <v>0</v>
      </c>
      <c r="O38" s="29">
        <f t="shared" si="2"/>
        <v>98.23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3</v>
      </c>
      <c r="E39" s="66">
        <v>127</v>
      </c>
      <c r="F39" s="66">
        <v>658</v>
      </c>
      <c r="G39" s="66">
        <v>21130</v>
      </c>
      <c r="H39" s="66">
        <v>83</v>
      </c>
      <c r="I39" s="18">
        <f t="shared" si="3"/>
        <v>22001</v>
      </c>
      <c r="J39" s="67"/>
      <c r="K39" s="66"/>
      <c r="L39" s="66"/>
      <c r="M39" s="66"/>
      <c r="N39" s="20">
        <f t="shared" si="1"/>
        <v>0</v>
      </c>
      <c r="O39" s="21">
        <f t="shared" si="2"/>
        <v>22001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0</v>
      </c>
      <c r="E40" s="75">
        <v>1.9</v>
      </c>
      <c r="F40" s="75">
        <v>6.7</v>
      </c>
      <c r="G40" s="75">
        <v>262.5</v>
      </c>
      <c r="H40" s="75">
        <v>1.7</v>
      </c>
      <c r="I40" s="30">
        <f t="shared" si="3"/>
        <v>272.8</v>
      </c>
      <c r="J40" s="76"/>
      <c r="K40" s="75"/>
      <c r="L40" s="75"/>
      <c r="M40" s="75"/>
      <c r="N40" s="31">
        <f t="shared" si="1"/>
        <v>0</v>
      </c>
      <c r="O40" s="32">
        <f t="shared" si="2"/>
        <v>272.8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>
        <v>0.28999999999999998</v>
      </c>
      <c r="F41" s="72">
        <v>1.89</v>
      </c>
      <c r="G41" s="72">
        <v>107.99</v>
      </c>
      <c r="H41" s="72">
        <v>6</v>
      </c>
      <c r="I41" s="27">
        <f t="shared" si="3"/>
        <v>116.16999999999999</v>
      </c>
      <c r="J41" s="73"/>
      <c r="K41" s="72"/>
      <c r="L41" s="72"/>
      <c r="M41" s="72">
        <v>0.36</v>
      </c>
      <c r="N41" s="28">
        <f t="shared" si="1"/>
        <v>0.36</v>
      </c>
      <c r="O41" s="29">
        <f t="shared" si="2"/>
        <v>116.52999999999999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>
        <v>67</v>
      </c>
      <c r="F42" s="66">
        <v>397</v>
      </c>
      <c r="G42" s="66">
        <v>26997</v>
      </c>
      <c r="H42" s="66">
        <v>816</v>
      </c>
      <c r="I42" s="18">
        <f t="shared" si="3"/>
        <v>28277</v>
      </c>
      <c r="J42" s="67"/>
      <c r="K42" s="66"/>
      <c r="L42" s="66"/>
      <c r="M42" s="66">
        <v>32</v>
      </c>
      <c r="N42" s="20">
        <f t="shared" si="1"/>
        <v>32</v>
      </c>
      <c r="O42" s="21">
        <f t="shared" si="2"/>
        <v>28309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>
        <v>1</v>
      </c>
      <c r="F43" s="75">
        <v>4.0999999999999996</v>
      </c>
      <c r="G43" s="75">
        <v>326.5</v>
      </c>
      <c r="H43" s="75">
        <v>16.3</v>
      </c>
      <c r="I43" s="30">
        <f t="shared" si="3"/>
        <v>347.90000000000003</v>
      </c>
      <c r="J43" s="76"/>
      <c r="K43" s="75"/>
      <c r="L43" s="75"/>
      <c r="M43" s="75">
        <v>0.5</v>
      </c>
      <c r="N43" s="31">
        <f t="shared" si="1"/>
        <v>0.5</v>
      </c>
      <c r="O43" s="32">
        <f t="shared" si="2"/>
        <v>348.40000000000003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0.1</v>
      </c>
      <c r="E44" s="72">
        <v>0.67</v>
      </c>
      <c r="F44" s="72">
        <v>5.05</v>
      </c>
      <c r="G44" s="72">
        <v>178.13</v>
      </c>
      <c r="H44" s="72">
        <v>10.99</v>
      </c>
      <c r="I44" s="27">
        <f t="shared" si="3"/>
        <v>194.94</v>
      </c>
      <c r="J44" s="73"/>
      <c r="K44" s="72"/>
      <c r="L44" s="72"/>
      <c r="M44" s="72">
        <v>0.71</v>
      </c>
      <c r="N44" s="28">
        <f t="shared" si="1"/>
        <v>0.71</v>
      </c>
      <c r="O44" s="29">
        <f t="shared" si="2"/>
        <v>195.65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29</v>
      </c>
      <c r="E45" s="66">
        <v>172</v>
      </c>
      <c r="F45" s="66">
        <v>738</v>
      </c>
      <c r="G45" s="66">
        <v>43250</v>
      </c>
      <c r="H45" s="66">
        <v>1055</v>
      </c>
      <c r="I45" s="18">
        <f t="shared" si="3"/>
        <v>45244</v>
      </c>
      <c r="J45" s="67"/>
      <c r="K45" s="66"/>
      <c r="L45" s="66"/>
      <c r="M45" s="66">
        <v>36</v>
      </c>
      <c r="N45" s="20">
        <f t="shared" si="1"/>
        <v>36</v>
      </c>
      <c r="O45" s="21">
        <f t="shared" si="2"/>
        <v>45280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0.3</v>
      </c>
      <c r="E46" s="75">
        <v>1.8</v>
      </c>
      <c r="F46" s="75">
        <v>5.5</v>
      </c>
      <c r="G46" s="75">
        <v>463.1</v>
      </c>
      <c r="H46" s="75">
        <v>18</v>
      </c>
      <c r="I46" s="30">
        <f t="shared" si="3"/>
        <v>488.70000000000005</v>
      </c>
      <c r="J46" s="76"/>
      <c r="K46" s="75"/>
      <c r="L46" s="75"/>
      <c r="M46" s="75">
        <v>0.4</v>
      </c>
      <c r="N46" s="31">
        <f t="shared" si="1"/>
        <v>0.4</v>
      </c>
      <c r="O46" s="32">
        <f t="shared" si="2"/>
        <v>489.1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0.03</v>
      </c>
      <c r="D47" s="72">
        <v>0.12</v>
      </c>
      <c r="E47" s="72">
        <v>7.61</v>
      </c>
      <c r="F47" s="72">
        <v>18.239999999999998</v>
      </c>
      <c r="G47" s="72">
        <v>443.82</v>
      </c>
      <c r="H47" s="72">
        <v>3.18</v>
      </c>
      <c r="I47" s="27">
        <f t="shared" si="3"/>
        <v>473</v>
      </c>
      <c r="J47" s="73"/>
      <c r="K47" s="72"/>
      <c r="L47" s="72"/>
      <c r="M47" s="72"/>
      <c r="N47" s="28">
        <f t="shared" si="1"/>
        <v>0</v>
      </c>
      <c r="O47" s="29">
        <f t="shared" si="2"/>
        <v>473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11</v>
      </c>
      <c r="D48" s="66">
        <v>37</v>
      </c>
      <c r="E48" s="66">
        <v>2325</v>
      </c>
      <c r="F48" s="66">
        <v>2406</v>
      </c>
      <c r="G48" s="66">
        <v>105577</v>
      </c>
      <c r="H48" s="66">
        <v>581</v>
      </c>
      <c r="I48" s="18">
        <f t="shared" si="3"/>
        <v>110937</v>
      </c>
      <c r="J48" s="67"/>
      <c r="K48" s="66"/>
      <c r="L48" s="66"/>
      <c r="M48" s="66"/>
      <c r="N48" s="20">
        <f t="shared" si="1"/>
        <v>0</v>
      </c>
      <c r="O48" s="21">
        <f t="shared" si="2"/>
        <v>110937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>
        <v>0.3</v>
      </c>
      <c r="E49" s="75">
        <v>8.3000000000000007</v>
      </c>
      <c r="F49" s="75">
        <v>14.1</v>
      </c>
      <c r="G49" s="75">
        <v>625.70000000000005</v>
      </c>
      <c r="H49" s="75">
        <v>6.6</v>
      </c>
      <c r="I49" s="30">
        <f t="shared" si="3"/>
        <v>655.00000000000011</v>
      </c>
      <c r="J49" s="76"/>
      <c r="K49" s="75"/>
      <c r="L49" s="75"/>
      <c r="M49" s="75"/>
      <c r="N49" s="31">
        <f t="shared" si="1"/>
        <v>0</v>
      </c>
      <c r="O49" s="32">
        <f t="shared" si="2"/>
        <v>655.00000000000011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0.23</v>
      </c>
      <c r="D50" s="63">
        <v>3.24</v>
      </c>
      <c r="E50" s="63">
        <v>9.56</v>
      </c>
      <c r="F50" s="63">
        <v>33.18</v>
      </c>
      <c r="G50" s="63">
        <v>883.36</v>
      </c>
      <c r="H50" s="63">
        <v>39.880000000000003</v>
      </c>
      <c r="I50" s="11">
        <f t="shared" si="3"/>
        <v>969.45</v>
      </c>
      <c r="J50" s="64"/>
      <c r="K50" s="63"/>
      <c r="L50" s="63"/>
      <c r="M50" s="63">
        <v>3.56</v>
      </c>
      <c r="N50" s="13">
        <f t="shared" si="1"/>
        <v>3.56</v>
      </c>
      <c r="O50" s="14">
        <f t="shared" si="2"/>
        <v>973.01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61</v>
      </c>
      <c r="D51" s="66">
        <v>637</v>
      </c>
      <c r="E51" s="66">
        <v>2794</v>
      </c>
      <c r="F51" s="66">
        <v>4949</v>
      </c>
      <c r="G51" s="66">
        <v>208753</v>
      </c>
      <c r="H51" s="66">
        <v>4566</v>
      </c>
      <c r="I51" s="18">
        <f t="shared" ref="I51:I58" si="4">SUM(C51:H51)</f>
        <v>221760</v>
      </c>
      <c r="J51" s="67"/>
      <c r="K51" s="66"/>
      <c r="L51" s="66">
        <v>1257</v>
      </c>
      <c r="M51" s="66">
        <v>1114</v>
      </c>
      <c r="N51" s="20">
        <f t="shared" si="1"/>
        <v>2371</v>
      </c>
      <c r="O51" s="21">
        <f>SUM(N51,I51)</f>
        <v>224131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1.2</v>
      </c>
      <c r="D52" s="75">
        <v>13.6</v>
      </c>
      <c r="E52" s="75">
        <v>15</v>
      </c>
      <c r="F52" s="75">
        <v>43.5</v>
      </c>
      <c r="G52" s="75">
        <v>1849.7</v>
      </c>
      <c r="H52" s="75">
        <v>101.7</v>
      </c>
      <c r="I52" s="30">
        <f t="shared" si="4"/>
        <v>2024.7</v>
      </c>
      <c r="J52" s="76"/>
      <c r="K52" s="75"/>
      <c r="L52" s="75">
        <v>48</v>
      </c>
      <c r="M52" s="75">
        <v>51.9</v>
      </c>
      <c r="N52" s="31">
        <f t="shared" si="1"/>
        <v>99.9</v>
      </c>
      <c r="O52" s="32">
        <f t="shared" si="2"/>
        <v>2124.6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0.03</v>
      </c>
      <c r="D53" s="72">
        <v>0.74</v>
      </c>
      <c r="E53" s="72">
        <v>9.49</v>
      </c>
      <c r="F53" s="72">
        <v>31.85</v>
      </c>
      <c r="G53" s="72">
        <v>880.82</v>
      </c>
      <c r="H53" s="72">
        <v>20.78</v>
      </c>
      <c r="I53" s="27">
        <f t="shared" si="4"/>
        <v>943.71</v>
      </c>
      <c r="J53" s="73"/>
      <c r="K53" s="72"/>
      <c r="L53" s="72"/>
      <c r="M53" s="72">
        <v>2.39</v>
      </c>
      <c r="N53" s="28">
        <f t="shared" si="1"/>
        <v>2.39</v>
      </c>
      <c r="O53" s="29">
        <f t="shared" si="2"/>
        <v>946.1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11</v>
      </c>
      <c r="D54" s="66">
        <v>184</v>
      </c>
      <c r="E54" s="66">
        <v>2781</v>
      </c>
      <c r="F54" s="66">
        <v>4831</v>
      </c>
      <c r="G54" s="66">
        <v>208250</v>
      </c>
      <c r="H54" s="66">
        <v>2535</v>
      </c>
      <c r="I54" s="18">
        <f t="shared" si="4"/>
        <v>218592</v>
      </c>
      <c r="J54" s="67"/>
      <c r="K54" s="66"/>
      <c r="L54" s="66">
        <v>1257</v>
      </c>
      <c r="M54" s="66">
        <v>1076</v>
      </c>
      <c r="N54" s="20">
        <f t="shared" si="1"/>
        <v>2333</v>
      </c>
      <c r="O54" s="21">
        <f t="shared" si="2"/>
        <v>220925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</v>
      </c>
      <c r="D55" s="69">
        <v>2.8</v>
      </c>
      <c r="E55" s="69">
        <v>14.6</v>
      </c>
      <c r="F55" s="69">
        <v>38</v>
      </c>
      <c r="G55" s="69">
        <v>1839</v>
      </c>
      <c r="H55" s="69">
        <v>42.6</v>
      </c>
      <c r="I55" s="24">
        <f t="shared" si="4"/>
        <v>1937</v>
      </c>
      <c r="J55" s="70"/>
      <c r="K55" s="69"/>
      <c r="L55" s="69">
        <v>48</v>
      </c>
      <c r="M55" s="69">
        <v>49.3</v>
      </c>
      <c r="N55" s="24">
        <f t="shared" si="1"/>
        <v>97.3</v>
      </c>
      <c r="O55" s="26">
        <f t="shared" si="2"/>
        <v>2034.3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0.23</v>
      </c>
      <c r="D56" s="10">
        <f t="shared" si="5"/>
        <v>3.24</v>
      </c>
      <c r="E56" s="10">
        <f t="shared" si="5"/>
        <v>9.56</v>
      </c>
      <c r="F56" s="10">
        <f t="shared" si="5"/>
        <v>33.18</v>
      </c>
      <c r="G56" s="10">
        <f t="shared" si="5"/>
        <v>884.96</v>
      </c>
      <c r="H56" s="10">
        <f t="shared" si="5"/>
        <v>40.380000000000003</v>
      </c>
      <c r="I56" s="36">
        <f>SUM(C56:H56)</f>
        <v>971.55000000000007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3.56</v>
      </c>
      <c r="N56" s="12">
        <f t="shared" si="1"/>
        <v>3.56</v>
      </c>
      <c r="O56" s="14">
        <f t="shared" si="2"/>
        <v>975.11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61</v>
      </c>
      <c r="D57" s="17">
        <f t="shared" si="5"/>
        <v>637</v>
      </c>
      <c r="E57" s="17">
        <f t="shared" si="5"/>
        <v>2794</v>
      </c>
      <c r="F57" s="17">
        <f t="shared" si="5"/>
        <v>4949</v>
      </c>
      <c r="G57" s="17">
        <f t="shared" si="5"/>
        <v>208753</v>
      </c>
      <c r="H57" s="17">
        <f t="shared" si="5"/>
        <v>7530</v>
      </c>
      <c r="I57" s="37">
        <f t="shared" si="4"/>
        <v>224724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1257</v>
      </c>
      <c r="M57" s="17">
        <f t="shared" si="6"/>
        <v>1114</v>
      </c>
      <c r="N57" s="19">
        <f t="shared" si="1"/>
        <v>2371</v>
      </c>
      <c r="O57" s="21">
        <f t="shared" si="2"/>
        <v>227095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1.2</v>
      </c>
      <c r="D58" s="40">
        <f t="shared" si="5"/>
        <v>13.600000000000001</v>
      </c>
      <c r="E58" s="40">
        <f t="shared" si="5"/>
        <v>15</v>
      </c>
      <c r="F58" s="40">
        <f t="shared" si="5"/>
        <v>43.5</v>
      </c>
      <c r="G58" s="40">
        <f t="shared" si="5"/>
        <v>1849.7</v>
      </c>
      <c r="H58" s="40">
        <f t="shared" si="5"/>
        <v>261.3</v>
      </c>
      <c r="I58" s="41">
        <f t="shared" si="4"/>
        <v>2184.3000000000002</v>
      </c>
      <c r="J58" s="39">
        <f t="shared" si="6"/>
        <v>0</v>
      </c>
      <c r="K58" s="40">
        <f t="shared" si="6"/>
        <v>0</v>
      </c>
      <c r="L58" s="40">
        <f t="shared" si="6"/>
        <v>48</v>
      </c>
      <c r="M58" s="40">
        <f t="shared" si="6"/>
        <v>51.900000000000006</v>
      </c>
      <c r="N58" s="42">
        <f t="shared" si="1"/>
        <v>99.9</v>
      </c>
      <c r="O58" s="43">
        <f t="shared" si="2"/>
        <v>2284.2000000000003</v>
      </c>
      <c r="P58" s="44">
        <f>SUM(O56,P53,P54,P57)</f>
        <v>975.11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1.6</v>
      </c>
      <c r="H63" s="63"/>
      <c r="I63" s="11">
        <f>SUM(C63:H63)</f>
        <v>1.6</v>
      </c>
      <c r="J63" s="64"/>
      <c r="K63" s="63"/>
      <c r="L63" s="63"/>
      <c r="M63" s="63"/>
      <c r="N63" s="13">
        <f>SUM(J63:M63)</f>
        <v>0</v>
      </c>
      <c r="O63" s="14">
        <f>SUM(N63,I63)</f>
        <v>1.6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110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1.17</v>
      </c>
      <c r="N72" s="28">
        <f t="shared" si="8"/>
        <v>1.17</v>
      </c>
      <c r="O72" s="29">
        <f t="shared" si="9"/>
        <v>1.17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38</v>
      </c>
      <c r="N73" s="20">
        <f t="shared" si="8"/>
        <v>38</v>
      </c>
      <c r="O73" s="21">
        <f t="shared" si="9"/>
        <v>38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2.6</v>
      </c>
      <c r="N74" s="31">
        <f t="shared" si="8"/>
        <v>2.6</v>
      </c>
      <c r="O74" s="32">
        <f t="shared" si="9"/>
        <v>2.6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/>
      <c r="M75" s="72"/>
      <c r="N75" s="28">
        <f t="shared" si="8"/>
        <v>0</v>
      </c>
      <c r="O75" s="29">
        <f t="shared" si="9"/>
        <v>0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>
        <v>716</v>
      </c>
      <c r="I76" s="18">
        <f t="shared" si="7"/>
        <v>716</v>
      </c>
      <c r="J76" s="67"/>
      <c r="K76" s="66"/>
      <c r="L76" s="66"/>
      <c r="M76" s="66">
        <v>801</v>
      </c>
      <c r="N76" s="20">
        <f t="shared" si="8"/>
        <v>801</v>
      </c>
      <c r="O76" s="21">
        <f t="shared" si="9"/>
        <v>1517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>
        <v>46.5</v>
      </c>
      <c r="I77" s="30">
        <f t="shared" si="7"/>
        <v>46.5</v>
      </c>
      <c r="J77" s="76"/>
      <c r="K77" s="75"/>
      <c r="L77" s="75"/>
      <c r="M77" s="75">
        <v>40.4</v>
      </c>
      <c r="N77" s="31">
        <f t="shared" si="8"/>
        <v>40.4</v>
      </c>
      <c r="O77" s="32">
        <f t="shared" si="9"/>
        <v>86.9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>
        <v>1.23</v>
      </c>
      <c r="G78" s="72"/>
      <c r="H78" s="72">
        <v>0.24</v>
      </c>
      <c r="I78" s="27">
        <f t="shared" si="7"/>
        <v>1.47</v>
      </c>
      <c r="J78" s="73"/>
      <c r="K78" s="72"/>
      <c r="L78" s="72"/>
      <c r="M78" s="72">
        <v>0.62</v>
      </c>
      <c r="N78" s="28">
        <f t="shared" si="8"/>
        <v>0.62</v>
      </c>
      <c r="O78" s="29">
        <f t="shared" si="9"/>
        <v>2.09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>
        <v>105</v>
      </c>
      <c r="G79" s="66"/>
      <c r="H79" s="66">
        <v>2232</v>
      </c>
      <c r="I79" s="18">
        <f t="shared" si="7"/>
        <v>2337</v>
      </c>
      <c r="J79" s="67"/>
      <c r="K79" s="66"/>
      <c r="L79" s="66">
        <v>1257</v>
      </c>
      <c r="M79" s="66">
        <v>179</v>
      </c>
      <c r="N79" s="20">
        <f t="shared" si="8"/>
        <v>1436</v>
      </c>
      <c r="O79" s="21">
        <f t="shared" si="9"/>
        <v>3773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>
        <v>5.0999999999999996</v>
      </c>
      <c r="G80" s="75"/>
      <c r="H80" s="75">
        <v>112.3</v>
      </c>
      <c r="I80" s="30">
        <f t="shared" si="7"/>
        <v>117.39999999999999</v>
      </c>
      <c r="J80" s="76"/>
      <c r="K80" s="75"/>
      <c r="L80" s="75">
        <v>48</v>
      </c>
      <c r="M80" s="75">
        <v>7.2</v>
      </c>
      <c r="N80" s="31">
        <f t="shared" si="8"/>
        <v>55.2</v>
      </c>
      <c r="O80" s="32">
        <f t="shared" si="9"/>
        <v>172.6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0.14000000000000001</v>
      </c>
      <c r="E81" s="72"/>
      <c r="F81" s="72"/>
      <c r="G81" s="72">
        <v>0.1</v>
      </c>
      <c r="H81" s="72">
        <v>0.26</v>
      </c>
      <c r="I81" s="27">
        <f t="shared" si="7"/>
        <v>0.5</v>
      </c>
      <c r="J81" s="73"/>
      <c r="K81" s="72"/>
      <c r="L81" s="72"/>
      <c r="M81" s="72">
        <v>0.64</v>
      </c>
      <c r="N81" s="28">
        <f t="shared" si="8"/>
        <v>0.64</v>
      </c>
      <c r="O81" s="29">
        <f t="shared" si="9"/>
        <v>1.1400000000000001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22</v>
      </c>
      <c r="E82" s="66"/>
      <c r="F82" s="66"/>
      <c r="G82" s="66">
        <v>12</v>
      </c>
      <c r="H82" s="66">
        <v>16</v>
      </c>
      <c r="I82" s="18">
        <f t="shared" si="7"/>
        <v>50</v>
      </c>
      <c r="J82" s="67"/>
      <c r="K82" s="66"/>
      <c r="L82" s="66"/>
      <c r="M82" s="66">
        <v>22</v>
      </c>
      <c r="N82" s="20">
        <f t="shared" si="8"/>
        <v>22</v>
      </c>
      <c r="O82" s="21">
        <f t="shared" si="9"/>
        <v>72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0.7</v>
      </c>
      <c r="E83" s="75"/>
      <c r="F83" s="75"/>
      <c r="G83" s="75">
        <v>0.3</v>
      </c>
      <c r="H83" s="75">
        <v>0.8</v>
      </c>
      <c r="I83" s="30">
        <f t="shared" si="7"/>
        <v>1.8</v>
      </c>
      <c r="J83" s="76"/>
      <c r="K83" s="75"/>
      <c r="L83" s="75"/>
      <c r="M83" s="75">
        <v>0.7</v>
      </c>
      <c r="N83" s="31">
        <f t="shared" si="8"/>
        <v>0.7</v>
      </c>
      <c r="O83" s="32">
        <f t="shared" si="9"/>
        <v>2.5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0.2</v>
      </c>
      <c r="D84" s="72">
        <v>0.93</v>
      </c>
      <c r="E84" s="72">
        <v>0.03</v>
      </c>
      <c r="F84" s="72">
        <v>0.1</v>
      </c>
      <c r="G84" s="72">
        <v>2.69</v>
      </c>
      <c r="H84" s="72">
        <v>2.74</v>
      </c>
      <c r="I84" s="27">
        <f t="shared" si="7"/>
        <v>6.69</v>
      </c>
      <c r="J84" s="73"/>
      <c r="K84" s="72"/>
      <c r="L84" s="72"/>
      <c r="M84" s="72"/>
      <c r="N84" s="28">
        <f t="shared" si="8"/>
        <v>0</v>
      </c>
      <c r="O84" s="29">
        <f t="shared" si="9"/>
        <v>6.69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50</v>
      </c>
      <c r="D85" s="66">
        <v>157</v>
      </c>
      <c r="E85" s="66">
        <v>6</v>
      </c>
      <c r="F85" s="66">
        <v>13</v>
      </c>
      <c r="G85" s="66">
        <v>544</v>
      </c>
      <c r="H85" s="66">
        <v>267</v>
      </c>
      <c r="I85" s="18">
        <f t="shared" si="7"/>
        <v>1037</v>
      </c>
      <c r="J85" s="67"/>
      <c r="K85" s="66"/>
      <c r="L85" s="66"/>
      <c r="M85" s="66"/>
      <c r="N85" s="20">
        <f t="shared" si="8"/>
        <v>0</v>
      </c>
      <c r="O85" s="21">
        <f t="shared" si="9"/>
        <v>1037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1.2</v>
      </c>
      <c r="D86" s="75">
        <v>4.2</v>
      </c>
      <c r="E86" s="75">
        <v>0.2</v>
      </c>
      <c r="F86" s="75">
        <v>0.4</v>
      </c>
      <c r="G86" s="75">
        <v>11.5</v>
      </c>
      <c r="H86" s="75">
        <v>10</v>
      </c>
      <c r="I86" s="30">
        <f t="shared" si="7"/>
        <v>27.5</v>
      </c>
      <c r="J86" s="76"/>
      <c r="K86" s="75"/>
      <c r="L86" s="75"/>
      <c r="M86" s="75"/>
      <c r="N86" s="31">
        <f t="shared" si="8"/>
        <v>0</v>
      </c>
      <c r="O86" s="32">
        <f t="shared" si="9"/>
        <v>27.5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1.43</v>
      </c>
      <c r="E87" s="72">
        <v>0.04</v>
      </c>
      <c r="F87" s="72">
        <v>0.12</v>
      </c>
      <c r="G87" s="72">
        <v>1.1100000000000001</v>
      </c>
      <c r="H87" s="72">
        <v>7.33</v>
      </c>
      <c r="I87" s="27">
        <f t="shared" si="7"/>
        <v>10.030000000000001</v>
      </c>
      <c r="J87" s="73"/>
      <c r="K87" s="72"/>
      <c r="L87" s="72"/>
      <c r="M87" s="72"/>
      <c r="N87" s="28">
        <f t="shared" si="8"/>
        <v>0</v>
      </c>
      <c r="O87" s="29">
        <f t="shared" si="9"/>
        <v>10.030000000000001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274</v>
      </c>
      <c r="E88" s="66">
        <v>7</v>
      </c>
      <c r="F88" s="66">
        <v>23</v>
      </c>
      <c r="G88" s="66">
        <v>209</v>
      </c>
      <c r="H88" s="66">
        <v>688</v>
      </c>
      <c r="I88" s="18">
        <f t="shared" si="7"/>
        <v>1201</v>
      </c>
      <c r="J88" s="67"/>
      <c r="K88" s="66"/>
      <c r="L88" s="66"/>
      <c r="M88" s="66"/>
      <c r="N88" s="20">
        <f t="shared" si="8"/>
        <v>0</v>
      </c>
      <c r="O88" s="21">
        <f t="shared" si="9"/>
        <v>1201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5.9</v>
      </c>
      <c r="E89" s="75">
        <v>0.2</v>
      </c>
      <c r="F89" s="75">
        <v>0.3</v>
      </c>
      <c r="G89" s="75">
        <v>4</v>
      </c>
      <c r="H89" s="75">
        <v>22.7</v>
      </c>
      <c r="I89" s="30">
        <f t="shared" si="7"/>
        <v>33.1</v>
      </c>
      <c r="J89" s="76"/>
      <c r="K89" s="75"/>
      <c r="L89" s="75"/>
      <c r="M89" s="75"/>
      <c r="N89" s="31">
        <f t="shared" si="8"/>
        <v>0</v>
      </c>
      <c r="O89" s="32">
        <f t="shared" si="9"/>
        <v>33.1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0.35</v>
      </c>
      <c r="E90" s="72">
        <v>0.33</v>
      </c>
      <c r="F90" s="72">
        <v>1.24</v>
      </c>
      <c r="G90" s="72">
        <v>5.14</v>
      </c>
      <c r="H90" s="72">
        <v>1.53</v>
      </c>
      <c r="I90" s="27">
        <f t="shared" si="7"/>
        <v>8.59</v>
      </c>
      <c r="J90" s="73"/>
      <c r="K90" s="72"/>
      <c r="L90" s="72"/>
      <c r="M90" s="72"/>
      <c r="N90" s="28">
        <f t="shared" si="8"/>
        <v>0</v>
      </c>
      <c r="O90" s="29">
        <f t="shared" si="9"/>
        <v>8.59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76</v>
      </c>
      <c r="E91" s="66">
        <v>75</v>
      </c>
      <c r="F91" s="66">
        <v>208</v>
      </c>
      <c r="G91" s="66">
        <v>1122</v>
      </c>
      <c r="H91" s="66">
        <v>160</v>
      </c>
      <c r="I91" s="18">
        <f t="shared" si="7"/>
        <v>1641</v>
      </c>
      <c r="J91" s="67"/>
      <c r="K91" s="66"/>
      <c r="L91" s="66"/>
      <c r="M91" s="66"/>
      <c r="N91" s="20">
        <f t="shared" si="8"/>
        <v>0</v>
      </c>
      <c r="O91" s="21">
        <f t="shared" si="9"/>
        <v>1641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1.5</v>
      </c>
      <c r="E92" s="75">
        <v>1.4</v>
      </c>
      <c r="F92" s="75">
        <v>3</v>
      </c>
      <c r="G92" s="75">
        <v>17</v>
      </c>
      <c r="H92" s="75">
        <v>4.5</v>
      </c>
      <c r="I92" s="30">
        <f t="shared" si="7"/>
        <v>27.4</v>
      </c>
      <c r="J92" s="76"/>
      <c r="K92" s="75"/>
      <c r="L92" s="75"/>
      <c r="M92" s="75"/>
      <c r="N92" s="31">
        <f t="shared" si="8"/>
        <v>0</v>
      </c>
      <c r="O92" s="32">
        <f t="shared" si="9"/>
        <v>27.4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0.16</v>
      </c>
      <c r="E93" s="72">
        <v>0.06</v>
      </c>
      <c r="F93" s="72">
        <v>1.84</v>
      </c>
      <c r="G93" s="72">
        <v>50.77</v>
      </c>
      <c r="H93" s="72">
        <v>7.5</v>
      </c>
      <c r="I93" s="27">
        <f t="shared" si="7"/>
        <v>60.330000000000005</v>
      </c>
      <c r="J93" s="73"/>
      <c r="K93" s="72"/>
      <c r="L93" s="72"/>
      <c r="M93" s="72">
        <v>0.06</v>
      </c>
      <c r="N93" s="28">
        <f t="shared" si="8"/>
        <v>0.06</v>
      </c>
      <c r="O93" s="29">
        <f t="shared" si="9"/>
        <v>60.390000000000008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39</v>
      </c>
      <c r="E94" s="66">
        <v>15</v>
      </c>
      <c r="F94" s="66">
        <v>401</v>
      </c>
      <c r="G94" s="66">
        <v>9912</v>
      </c>
      <c r="H94" s="66">
        <v>916</v>
      </c>
      <c r="I94" s="18">
        <f t="shared" si="7"/>
        <v>11283</v>
      </c>
      <c r="J94" s="67"/>
      <c r="K94" s="66"/>
      <c r="L94" s="66"/>
      <c r="M94" s="66">
        <v>6</v>
      </c>
      <c r="N94" s="20">
        <f t="shared" si="8"/>
        <v>6</v>
      </c>
      <c r="O94" s="21">
        <f t="shared" si="9"/>
        <v>11289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0.7</v>
      </c>
      <c r="E95" s="75">
        <v>0.2</v>
      </c>
      <c r="F95" s="75">
        <v>4.3</v>
      </c>
      <c r="G95" s="75">
        <v>139.1</v>
      </c>
      <c r="H95" s="75">
        <v>21.9</v>
      </c>
      <c r="I95" s="30">
        <f t="shared" si="7"/>
        <v>166.2</v>
      </c>
      <c r="J95" s="76"/>
      <c r="K95" s="75"/>
      <c r="L95" s="75"/>
      <c r="M95" s="75">
        <v>0.1</v>
      </c>
      <c r="N95" s="31">
        <f t="shared" si="8"/>
        <v>0.1</v>
      </c>
      <c r="O95" s="32">
        <f t="shared" si="9"/>
        <v>166.29999999999998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0.01</v>
      </c>
      <c r="E96" s="72">
        <v>0.53</v>
      </c>
      <c r="F96" s="72">
        <v>3.47</v>
      </c>
      <c r="G96" s="72">
        <v>93.61</v>
      </c>
      <c r="H96" s="72">
        <v>0.61</v>
      </c>
      <c r="I96" s="27">
        <f t="shared" si="7"/>
        <v>98.23</v>
      </c>
      <c r="J96" s="73"/>
      <c r="K96" s="72"/>
      <c r="L96" s="72"/>
      <c r="M96" s="72"/>
      <c r="N96" s="28">
        <f t="shared" si="8"/>
        <v>0</v>
      </c>
      <c r="O96" s="29">
        <f t="shared" si="9"/>
        <v>98.23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3</v>
      </c>
      <c r="E97" s="66">
        <v>127</v>
      </c>
      <c r="F97" s="66">
        <v>658</v>
      </c>
      <c r="G97" s="66">
        <v>21130</v>
      </c>
      <c r="H97" s="66">
        <v>83</v>
      </c>
      <c r="I97" s="18">
        <f t="shared" si="7"/>
        <v>22001</v>
      </c>
      <c r="J97" s="67"/>
      <c r="K97" s="66"/>
      <c r="L97" s="66"/>
      <c r="M97" s="66"/>
      <c r="N97" s="20">
        <f t="shared" si="8"/>
        <v>0</v>
      </c>
      <c r="O97" s="21">
        <f t="shared" si="9"/>
        <v>22001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0</v>
      </c>
      <c r="E98" s="75">
        <v>1.9</v>
      </c>
      <c r="F98" s="75">
        <v>6.7</v>
      </c>
      <c r="G98" s="75">
        <v>262.5</v>
      </c>
      <c r="H98" s="75">
        <v>1.7</v>
      </c>
      <c r="I98" s="30">
        <f t="shared" si="7"/>
        <v>272.8</v>
      </c>
      <c r="J98" s="76"/>
      <c r="K98" s="75"/>
      <c r="L98" s="75"/>
      <c r="M98" s="75"/>
      <c r="N98" s="31">
        <f t="shared" si="8"/>
        <v>0</v>
      </c>
      <c r="O98" s="32">
        <f t="shared" si="9"/>
        <v>272.8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>
        <v>0.28999999999999998</v>
      </c>
      <c r="F99" s="72">
        <v>1.89</v>
      </c>
      <c r="G99" s="72">
        <v>107.99</v>
      </c>
      <c r="H99" s="72">
        <v>6</v>
      </c>
      <c r="I99" s="27">
        <f t="shared" si="7"/>
        <v>116.16999999999999</v>
      </c>
      <c r="J99" s="73"/>
      <c r="K99" s="72"/>
      <c r="L99" s="72"/>
      <c r="M99" s="72">
        <v>0.36</v>
      </c>
      <c r="N99" s="28">
        <f t="shared" si="8"/>
        <v>0.36</v>
      </c>
      <c r="O99" s="29">
        <f t="shared" si="9"/>
        <v>116.52999999999999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>
        <v>67</v>
      </c>
      <c r="F100" s="66">
        <v>397</v>
      </c>
      <c r="G100" s="66">
        <v>26997</v>
      </c>
      <c r="H100" s="66">
        <v>816</v>
      </c>
      <c r="I100" s="18">
        <f t="shared" si="7"/>
        <v>28277</v>
      </c>
      <c r="J100" s="67"/>
      <c r="K100" s="66"/>
      <c r="L100" s="66"/>
      <c r="M100" s="66">
        <v>32</v>
      </c>
      <c r="N100" s="20">
        <f t="shared" si="8"/>
        <v>32</v>
      </c>
      <c r="O100" s="21">
        <f t="shared" si="9"/>
        <v>28309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>
        <v>1</v>
      </c>
      <c r="F101" s="75">
        <v>4.0999999999999996</v>
      </c>
      <c r="G101" s="75">
        <v>326.5</v>
      </c>
      <c r="H101" s="75">
        <v>16.3</v>
      </c>
      <c r="I101" s="30">
        <f t="shared" si="7"/>
        <v>347.90000000000003</v>
      </c>
      <c r="J101" s="76"/>
      <c r="K101" s="75"/>
      <c r="L101" s="75"/>
      <c r="M101" s="75">
        <v>0.5</v>
      </c>
      <c r="N101" s="31">
        <f t="shared" si="8"/>
        <v>0.5</v>
      </c>
      <c r="O101" s="32">
        <f t="shared" si="9"/>
        <v>348.40000000000003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0.1</v>
      </c>
      <c r="E102" s="72">
        <v>0.67</v>
      </c>
      <c r="F102" s="72">
        <v>5.05</v>
      </c>
      <c r="G102" s="72">
        <v>178.13</v>
      </c>
      <c r="H102" s="72">
        <v>10.99</v>
      </c>
      <c r="I102" s="27">
        <f t="shared" si="7"/>
        <v>194.94</v>
      </c>
      <c r="J102" s="73"/>
      <c r="K102" s="72"/>
      <c r="L102" s="72"/>
      <c r="M102" s="72">
        <v>0.71</v>
      </c>
      <c r="N102" s="28">
        <f t="shared" si="8"/>
        <v>0.71</v>
      </c>
      <c r="O102" s="29">
        <f t="shared" si="9"/>
        <v>195.65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29</v>
      </c>
      <c r="E103" s="66">
        <v>172</v>
      </c>
      <c r="F103" s="66">
        <v>738</v>
      </c>
      <c r="G103" s="66">
        <v>43250</v>
      </c>
      <c r="H103" s="66">
        <v>1055</v>
      </c>
      <c r="I103" s="18">
        <f t="shared" si="7"/>
        <v>45244</v>
      </c>
      <c r="J103" s="67"/>
      <c r="K103" s="66"/>
      <c r="L103" s="66"/>
      <c r="M103" s="66">
        <v>36</v>
      </c>
      <c r="N103" s="20">
        <f t="shared" si="8"/>
        <v>36</v>
      </c>
      <c r="O103" s="21">
        <f t="shared" si="9"/>
        <v>45280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0.3</v>
      </c>
      <c r="E104" s="75">
        <v>1.8</v>
      </c>
      <c r="F104" s="75">
        <v>5.5</v>
      </c>
      <c r="G104" s="75">
        <v>463.1</v>
      </c>
      <c r="H104" s="75">
        <v>18</v>
      </c>
      <c r="I104" s="30">
        <f t="shared" si="7"/>
        <v>488.70000000000005</v>
      </c>
      <c r="J104" s="76"/>
      <c r="K104" s="75"/>
      <c r="L104" s="75"/>
      <c r="M104" s="75">
        <v>0.4</v>
      </c>
      <c r="N104" s="31">
        <f t="shared" si="8"/>
        <v>0.4</v>
      </c>
      <c r="O104" s="32">
        <f t="shared" si="9"/>
        <v>489.1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0.01</v>
      </c>
      <c r="D105" s="72">
        <v>0.03</v>
      </c>
      <c r="E105" s="72">
        <v>1.25</v>
      </c>
      <c r="F105" s="72">
        <v>2.52</v>
      </c>
      <c r="G105" s="72">
        <v>181.93</v>
      </c>
      <c r="H105" s="72">
        <v>1.24</v>
      </c>
      <c r="I105" s="27">
        <f t="shared" si="7"/>
        <v>186.98000000000002</v>
      </c>
      <c r="J105" s="73"/>
      <c r="K105" s="72"/>
      <c r="L105" s="72"/>
      <c r="M105" s="72"/>
      <c r="N105" s="28">
        <f t="shared" si="8"/>
        <v>0</v>
      </c>
      <c r="O105" s="29">
        <f t="shared" si="9"/>
        <v>186.98000000000002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</v>
      </c>
      <c r="D106" s="66">
        <v>9</v>
      </c>
      <c r="E106" s="66">
        <v>365</v>
      </c>
      <c r="F106" s="66">
        <v>485</v>
      </c>
      <c r="G106" s="66">
        <v>42385</v>
      </c>
      <c r="H106" s="66">
        <v>197</v>
      </c>
      <c r="I106" s="18">
        <f t="shared" si="7"/>
        <v>43444</v>
      </c>
      <c r="J106" s="67"/>
      <c r="K106" s="66"/>
      <c r="L106" s="66"/>
      <c r="M106" s="66"/>
      <c r="N106" s="20">
        <f t="shared" si="8"/>
        <v>0</v>
      </c>
      <c r="O106" s="21">
        <f t="shared" si="9"/>
        <v>43444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</v>
      </c>
      <c r="D107" s="75">
        <v>0.1</v>
      </c>
      <c r="E107" s="75">
        <v>3.9</v>
      </c>
      <c r="F107" s="75">
        <v>2.9</v>
      </c>
      <c r="G107" s="75">
        <v>393</v>
      </c>
      <c r="H107" s="75">
        <v>3.1</v>
      </c>
      <c r="I107" s="30">
        <f t="shared" si="7"/>
        <v>403</v>
      </c>
      <c r="J107" s="76"/>
      <c r="K107" s="75"/>
      <c r="L107" s="75"/>
      <c r="M107" s="75"/>
      <c r="N107" s="31">
        <f t="shared" si="8"/>
        <v>0</v>
      </c>
      <c r="O107" s="32">
        <f t="shared" si="9"/>
        <v>403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0.06</v>
      </c>
      <c r="E108" s="72">
        <v>1.45</v>
      </c>
      <c r="F108" s="72">
        <v>2.31</v>
      </c>
      <c r="G108" s="72">
        <v>119.87</v>
      </c>
      <c r="H108" s="72"/>
      <c r="I108" s="27">
        <f t="shared" si="7"/>
        <v>123.69</v>
      </c>
      <c r="J108" s="73"/>
      <c r="K108" s="72"/>
      <c r="L108" s="72"/>
      <c r="M108" s="72"/>
      <c r="N108" s="28">
        <f t="shared" si="8"/>
        <v>0</v>
      </c>
      <c r="O108" s="29">
        <f t="shared" si="9"/>
        <v>123.69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19</v>
      </c>
      <c r="E109" s="66">
        <v>454</v>
      </c>
      <c r="F109" s="66">
        <v>231</v>
      </c>
      <c r="G109" s="66">
        <v>30654</v>
      </c>
      <c r="H109" s="66"/>
      <c r="I109" s="18">
        <f t="shared" si="7"/>
        <v>31358</v>
      </c>
      <c r="J109" s="67"/>
      <c r="K109" s="66"/>
      <c r="L109" s="66"/>
      <c r="M109" s="66"/>
      <c r="N109" s="20">
        <f t="shared" si="8"/>
        <v>0</v>
      </c>
      <c r="O109" s="21">
        <f t="shared" si="9"/>
        <v>31358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0.2</v>
      </c>
      <c r="E110" s="75">
        <v>4.4000000000000004</v>
      </c>
      <c r="F110" s="75">
        <v>1.4</v>
      </c>
      <c r="G110" s="75">
        <v>232.7</v>
      </c>
      <c r="H110" s="75"/>
      <c r="I110" s="30">
        <f t="shared" si="7"/>
        <v>238.7</v>
      </c>
      <c r="J110" s="76"/>
      <c r="K110" s="75"/>
      <c r="L110" s="75"/>
      <c r="M110" s="75"/>
      <c r="N110" s="31">
        <f t="shared" si="8"/>
        <v>0</v>
      </c>
      <c r="O110" s="32">
        <f t="shared" si="9"/>
        <v>238.7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1.17</v>
      </c>
      <c r="F111" s="72">
        <v>13.04</v>
      </c>
      <c r="G111" s="72">
        <v>70.78</v>
      </c>
      <c r="H111" s="72"/>
      <c r="I111" s="27">
        <f t="shared" si="7"/>
        <v>84.99</v>
      </c>
      <c r="J111" s="73"/>
      <c r="K111" s="72"/>
      <c r="L111" s="72"/>
      <c r="M111" s="72"/>
      <c r="N111" s="28">
        <f t="shared" si="8"/>
        <v>0</v>
      </c>
      <c r="O111" s="29">
        <f t="shared" si="9"/>
        <v>84.99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367</v>
      </c>
      <c r="F112" s="66">
        <v>1603</v>
      </c>
      <c r="G112" s="66">
        <v>16443</v>
      </c>
      <c r="H112" s="66"/>
      <c r="I112" s="18">
        <f t="shared" si="7"/>
        <v>18413</v>
      </c>
      <c r="J112" s="67"/>
      <c r="K112" s="66"/>
      <c r="L112" s="66"/>
      <c r="M112" s="66"/>
      <c r="N112" s="20">
        <f t="shared" si="8"/>
        <v>0</v>
      </c>
      <c r="O112" s="21">
        <f t="shared" si="9"/>
        <v>18413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9.5</v>
      </c>
      <c r="G113" s="75">
        <v>0</v>
      </c>
      <c r="H113" s="75"/>
      <c r="I113" s="30">
        <f t="shared" si="7"/>
        <v>9.5</v>
      </c>
      <c r="J113" s="76"/>
      <c r="K113" s="75"/>
      <c r="L113" s="75"/>
      <c r="M113" s="75"/>
      <c r="N113" s="31">
        <f t="shared" si="8"/>
        <v>0</v>
      </c>
      <c r="O113" s="32">
        <f t="shared" si="9"/>
        <v>9.5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0.01</v>
      </c>
      <c r="E114" s="72">
        <v>0.85</v>
      </c>
      <c r="F114" s="72">
        <v>0.37</v>
      </c>
      <c r="G114" s="72">
        <v>46.83</v>
      </c>
      <c r="H114" s="72"/>
      <c r="I114" s="27">
        <f t="shared" si="7"/>
        <v>48.059999999999995</v>
      </c>
      <c r="J114" s="73"/>
      <c r="K114" s="72"/>
      <c r="L114" s="72"/>
      <c r="M114" s="72"/>
      <c r="N114" s="28">
        <f t="shared" si="8"/>
        <v>0</v>
      </c>
      <c r="O114" s="29">
        <f t="shared" si="9"/>
        <v>48.059999999999995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3</v>
      </c>
      <c r="E115" s="66">
        <v>267</v>
      </c>
      <c r="F115" s="66">
        <v>87</v>
      </c>
      <c r="G115" s="66">
        <v>9600</v>
      </c>
      <c r="H115" s="66"/>
      <c r="I115" s="18">
        <f t="shared" si="7"/>
        <v>9957</v>
      </c>
      <c r="J115" s="67"/>
      <c r="K115" s="66"/>
      <c r="L115" s="66"/>
      <c r="M115" s="66"/>
      <c r="N115" s="20">
        <f t="shared" si="8"/>
        <v>0</v>
      </c>
      <c r="O115" s="21">
        <f t="shared" si="9"/>
        <v>9957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>
        <v>0.3</v>
      </c>
      <c r="G116" s="84">
        <v>0</v>
      </c>
      <c r="H116" s="84"/>
      <c r="I116" s="46">
        <f t="shared" si="7"/>
        <v>0.3</v>
      </c>
      <c r="J116" s="85"/>
      <c r="K116" s="84"/>
      <c r="L116" s="84"/>
      <c r="M116" s="84"/>
      <c r="N116" s="47">
        <f t="shared" si="8"/>
        <v>0</v>
      </c>
      <c r="O116" s="43">
        <f t="shared" si="9"/>
        <v>0.3</v>
      </c>
      <c r="P116" s="44">
        <f>SUM(O136,P111,P112,P115)</f>
        <v>975.1099999999999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0.02</v>
      </c>
      <c r="D121" s="63"/>
      <c r="E121" s="63">
        <v>1.72</v>
      </c>
      <c r="F121" s="63"/>
      <c r="G121" s="63">
        <v>19.84</v>
      </c>
      <c r="H121" s="63">
        <v>1.94</v>
      </c>
      <c r="I121" s="11">
        <f t="shared" si="7"/>
        <v>23.52</v>
      </c>
      <c r="J121" s="64"/>
      <c r="K121" s="63"/>
      <c r="L121" s="63"/>
      <c r="M121" s="63"/>
      <c r="N121" s="13">
        <f t="shared" si="8"/>
        <v>0</v>
      </c>
      <c r="O121" s="14">
        <f t="shared" si="9"/>
        <v>23.52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8</v>
      </c>
      <c r="D122" s="66"/>
      <c r="E122" s="66">
        <v>505</v>
      </c>
      <c r="F122" s="66"/>
      <c r="G122" s="66">
        <v>5238</v>
      </c>
      <c r="H122" s="66">
        <v>384</v>
      </c>
      <c r="I122" s="18">
        <f t="shared" si="7"/>
        <v>6135</v>
      </c>
      <c r="J122" s="67"/>
      <c r="K122" s="66"/>
      <c r="L122" s="66"/>
      <c r="M122" s="66"/>
      <c r="N122" s="20">
        <f t="shared" si="8"/>
        <v>0</v>
      </c>
      <c r="O122" s="21">
        <f t="shared" si="9"/>
        <v>6135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>
        <v>0</v>
      </c>
      <c r="F123" s="75"/>
      <c r="G123" s="75">
        <v>0</v>
      </c>
      <c r="H123" s="75">
        <v>3.5</v>
      </c>
      <c r="I123" s="30">
        <f t="shared" si="7"/>
        <v>3.5</v>
      </c>
      <c r="J123" s="76"/>
      <c r="K123" s="75"/>
      <c r="L123" s="75"/>
      <c r="M123" s="75"/>
      <c r="N123" s="31">
        <f t="shared" si="8"/>
        <v>0</v>
      </c>
      <c r="O123" s="32">
        <f t="shared" si="9"/>
        <v>3.5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0.26</v>
      </c>
      <c r="F124" s="72"/>
      <c r="G124" s="72">
        <v>0.65</v>
      </c>
      <c r="H124" s="72"/>
      <c r="I124" s="27">
        <f t="shared" si="7"/>
        <v>0.91</v>
      </c>
      <c r="J124" s="73"/>
      <c r="K124" s="72"/>
      <c r="L124" s="72"/>
      <c r="M124" s="72"/>
      <c r="N124" s="28">
        <f t="shared" si="8"/>
        <v>0</v>
      </c>
      <c r="O124" s="29">
        <f t="shared" si="9"/>
        <v>0.91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82</v>
      </c>
      <c r="F125" s="66"/>
      <c r="G125" s="66">
        <v>192</v>
      </c>
      <c r="H125" s="66"/>
      <c r="I125" s="18">
        <f t="shared" si="7"/>
        <v>274</v>
      </c>
      <c r="J125" s="67"/>
      <c r="K125" s="66"/>
      <c r="L125" s="66"/>
      <c r="M125" s="66"/>
      <c r="N125" s="20">
        <f t="shared" si="8"/>
        <v>0</v>
      </c>
      <c r="O125" s="21">
        <f t="shared" si="9"/>
        <v>274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0.02</v>
      </c>
      <c r="E127" s="72">
        <v>0.91</v>
      </c>
      <c r="F127" s="72"/>
      <c r="G127" s="72">
        <v>3.92</v>
      </c>
      <c r="H127" s="72"/>
      <c r="I127" s="27">
        <f t="shared" si="7"/>
        <v>4.8499999999999996</v>
      </c>
      <c r="J127" s="73"/>
      <c r="K127" s="72"/>
      <c r="L127" s="72"/>
      <c r="M127" s="72"/>
      <c r="N127" s="28">
        <f t="shared" si="8"/>
        <v>0</v>
      </c>
      <c r="O127" s="29">
        <f t="shared" si="9"/>
        <v>4.8499999999999996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6</v>
      </c>
      <c r="E128" s="66">
        <v>285</v>
      </c>
      <c r="F128" s="66"/>
      <c r="G128" s="66">
        <v>1065</v>
      </c>
      <c r="H128" s="66"/>
      <c r="I128" s="18">
        <f t="shared" si="7"/>
        <v>1356</v>
      </c>
      <c r="J128" s="67"/>
      <c r="K128" s="66"/>
      <c r="L128" s="66"/>
      <c r="M128" s="66"/>
      <c r="N128" s="20">
        <f t="shared" si="8"/>
        <v>0</v>
      </c>
      <c r="O128" s="21">
        <f t="shared" si="9"/>
        <v>1356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0.23</v>
      </c>
      <c r="D130" s="63">
        <v>3.24</v>
      </c>
      <c r="E130" s="63">
        <v>9.56</v>
      </c>
      <c r="F130" s="63">
        <v>33.18</v>
      </c>
      <c r="G130" s="63">
        <v>883.36</v>
      </c>
      <c r="H130" s="63">
        <v>39.880000000000003</v>
      </c>
      <c r="I130" s="11">
        <f t="shared" si="7"/>
        <v>969.45</v>
      </c>
      <c r="J130" s="64"/>
      <c r="K130" s="63"/>
      <c r="L130" s="63"/>
      <c r="M130" s="63">
        <v>3.56</v>
      </c>
      <c r="N130" s="13">
        <f>SUM(J130:M130)</f>
        <v>3.56</v>
      </c>
      <c r="O130" s="14">
        <f t="shared" si="9"/>
        <v>973.01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61</v>
      </c>
      <c r="D131" s="66">
        <v>637</v>
      </c>
      <c r="E131" s="66">
        <v>2794</v>
      </c>
      <c r="F131" s="66">
        <v>4949</v>
      </c>
      <c r="G131" s="66">
        <v>208753</v>
      </c>
      <c r="H131" s="66">
        <v>4566</v>
      </c>
      <c r="I131" s="18">
        <f t="shared" si="7"/>
        <v>221760</v>
      </c>
      <c r="J131" s="67"/>
      <c r="K131" s="66"/>
      <c r="L131" s="66">
        <v>1257</v>
      </c>
      <c r="M131" s="66">
        <v>1114</v>
      </c>
      <c r="N131" s="20">
        <f t="shared" si="8"/>
        <v>2371</v>
      </c>
      <c r="O131" s="21">
        <f t="shared" si="9"/>
        <v>224131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1.2</v>
      </c>
      <c r="D132" s="75">
        <v>13.6</v>
      </c>
      <c r="E132" s="75">
        <v>15</v>
      </c>
      <c r="F132" s="75">
        <v>43.5</v>
      </c>
      <c r="G132" s="75">
        <v>1849.7</v>
      </c>
      <c r="H132" s="75">
        <v>101.7</v>
      </c>
      <c r="I132" s="30">
        <f t="shared" ref="I132:I138" si="10">SUM(C132:H132)</f>
        <v>2024.7</v>
      </c>
      <c r="J132" s="76"/>
      <c r="K132" s="75"/>
      <c r="L132" s="75">
        <v>48</v>
      </c>
      <c r="M132" s="75">
        <v>51.9</v>
      </c>
      <c r="N132" s="31">
        <f t="shared" ref="N132:N138" si="11">SUM(J132:M132)</f>
        <v>99.9</v>
      </c>
      <c r="O132" s="32">
        <f t="shared" ref="O132:O138" si="12">SUM(N132,I132)</f>
        <v>2124.6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0.03</v>
      </c>
      <c r="D133" s="72">
        <v>0.74</v>
      </c>
      <c r="E133" s="72">
        <v>9.49</v>
      </c>
      <c r="F133" s="72">
        <v>31.85</v>
      </c>
      <c r="G133" s="72">
        <v>880.82</v>
      </c>
      <c r="H133" s="72">
        <v>20.78</v>
      </c>
      <c r="I133" s="27">
        <f t="shared" si="10"/>
        <v>943.71</v>
      </c>
      <c r="J133" s="73"/>
      <c r="K133" s="72"/>
      <c r="L133" s="72"/>
      <c r="M133" s="72">
        <v>2.39</v>
      </c>
      <c r="N133" s="28">
        <f t="shared" si="11"/>
        <v>2.39</v>
      </c>
      <c r="O133" s="29">
        <f t="shared" si="12"/>
        <v>946.1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11</v>
      </c>
      <c r="D134" s="66">
        <v>184</v>
      </c>
      <c r="E134" s="66">
        <v>2781</v>
      </c>
      <c r="F134" s="66">
        <v>4831</v>
      </c>
      <c r="G134" s="66">
        <v>208250</v>
      </c>
      <c r="H134" s="66">
        <v>2535</v>
      </c>
      <c r="I134" s="18">
        <f t="shared" si="10"/>
        <v>218592</v>
      </c>
      <c r="J134" s="67"/>
      <c r="K134" s="66"/>
      <c r="L134" s="66">
        <v>1257</v>
      </c>
      <c r="M134" s="66">
        <v>1076</v>
      </c>
      <c r="N134" s="20">
        <f t="shared" si="11"/>
        <v>2333</v>
      </c>
      <c r="O134" s="21">
        <f t="shared" si="12"/>
        <v>220925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</v>
      </c>
      <c r="D135" s="84">
        <v>2.8</v>
      </c>
      <c r="E135" s="84">
        <v>14.6</v>
      </c>
      <c r="F135" s="84">
        <v>38</v>
      </c>
      <c r="G135" s="84">
        <v>1839</v>
      </c>
      <c r="H135" s="84">
        <v>42.6</v>
      </c>
      <c r="I135" s="46">
        <f t="shared" si="10"/>
        <v>1937</v>
      </c>
      <c r="J135" s="85"/>
      <c r="K135" s="84"/>
      <c r="L135" s="84">
        <v>48</v>
      </c>
      <c r="M135" s="84">
        <v>49.3</v>
      </c>
      <c r="N135" s="47">
        <f t="shared" si="11"/>
        <v>97.3</v>
      </c>
      <c r="O135" s="43">
        <f t="shared" si="12"/>
        <v>2034.3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0.23</v>
      </c>
      <c r="D136" s="54">
        <f t="shared" si="13"/>
        <v>3.2399999999999998</v>
      </c>
      <c r="E136" s="54">
        <f t="shared" si="13"/>
        <v>9.56</v>
      </c>
      <c r="F136" s="54">
        <f t="shared" si="13"/>
        <v>33.18</v>
      </c>
      <c r="G136" s="54">
        <f t="shared" si="13"/>
        <v>884.95999999999992</v>
      </c>
      <c r="H136" s="54">
        <f t="shared" si="13"/>
        <v>40.380000000000003</v>
      </c>
      <c r="I136" s="55">
        <f t="shared" si="10"/>
        <v>971.55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3.56</v>
      </c>
      <c r="N136" s="57">
        <f t="shared" si="11"/>
        <v>3.56</v>
      </c>
      <c r="O136" s="58">
        <f t="shared" si="12"/>
        <v>975.1099999999999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61</v>
      </c>
      <c r="D137" s="17">
        <f t="shared" si="13"/>
        <v>637</v>
      </c>
      <c r="E137" s="17">
        <f t="shared" si="13"/>
        <v>2794</v>
      </c>
      <c r="F137" s="17">
        <f t="shared" si="13"/>
        <v>4949</v>
      </c>
      <c r="G137" s="17">
        <f t="shared" si="13"/>
        <v>208753</v>
      </c>
      <c r="H137" s="17">
        <f t="shared" si="13"/>
        <v>7530</v>
      </c>
      <c r="I137" s="18">
        <f t="shared" si="10"/>
        <v>224724</v>
      </c>
      <c r="J137" s="19">
        <f t="shared" si="14"/>
        <v>0</v>
      </c>
      <c r="K137" s="17">
        <f t="shared" si="14"/>
        <v>0</v>
      </c>
      <c r="L137" s="17">
        <f t="shared" si="14"/>
        <v>1257</v>
      </c>
      <c r="M137" s="17">
        <f t="shared" si="14"/>
        <v>1114</v>
      </c>
      <c r="N137" s="20">
        <f t="shared" si="11"/>
        <v>2371</v>
      </c>
      <c r="O137" s="21">
        <f t="shared" si="12"/>
        <v>227095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1.2</v>
      </c>
      <c r="D138" s="40">
        <f t="shared" si="13"/>
        <v>13.6</v>
      </c>
      <c r="E138" s="40">
        <f t="shared" si="13"/>
        <v>15</v>
      </c>
      <c r="F138" s="40">
        <f t="shared" si="13"/>
        <v>43.499999999999993</v>
      </c>
      <c r="G138" s="40">
        <f t="shared" si="13"/>
        <v>1849.7</v>
      </c>
      <c r="H138" s="40">
        <f t="shared" si="13"/>
        <v>261.3</v>
      </c>
      <c r="I138" s="46">
        <f t="shared" si="10"/>
        <v>2184.3000000000002</v>
      </c>
      <c r="J138" s="42">
        <f t="shared" si="14"/>
        <v>0</v>
      </c>
      <c r="K138" s="40">
        <f t="shared" si="14"/>
        <v>0</v>
      </c>
      <c r="L138" s="40">
        <f t="shared" si="14"/>
        <v>48</v>
      </c>
      <c r="M138" s="40">
        <f t="shared" si="14"/>
        <v>51.900000000000006</v>
      </c>
      <c r="N138" s="47">
        <f t="shared" si="11"/>
        <v>99.9</v>
      </c>
      <c r="O138" s="43">
        <f t="shared" si="12"/>
        <v>2284.2000000000003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0DE5D-11B1-481F-B35A-63184F77F15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16.55</v>
      </c>
      <c r="E5" s="63"/>
      <c r="F5" s="63"/>
      <c r="G5" s="63">
        <v>15.27</v>
      </c>
      <c r="H5" s="63"/>
      <c r="I5" s="11">
        <f t="shared" ref="I5:I36" si="0">SUM(C5:H5)</f>
        <v>31.82</v>
      </c>
      <c r="J5" s="64"/>
      <c r="K5" s="63"/>
      <c r="L5" s="63">
        <v>15.15</v>
      </c>
      <c r="M5" s="63">
        <v>3.27</v>
      </c>
      <c r="N5" s="13">
        <f t="shared" ref="N5:N58" si="1">SUM(J5:M5)</f>
        <v>18.420000000000002</v>
      </c>
      <c r="O5" s="14">
        <f>SUM(N5,I5)</f>
        <v>50.24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1.34</v>
      </c>
      <c r="D8" s="72">
        <v>8.32</v>
      </c>
      <c r="E8" s="72"/>
      <c r="F8" s="72"/>
      <c r="G8" s="72">
        <v>15.29</v>
      </c>
      <c r="H8" s="72"/>
      <c r="I8" s="27">
        <f t="shared" si="0"/>
        <v>24.95</v>
      </c>
      <c r="J8" s="73"/>
      <c r="K8" s="72"/>
      <c r="L8" s="72">
        <v>4.24</v>
      </c>
      <c r="M8" s="72">
        <v>9.0399999999999991</v>
      </c>
      <c r="N8" s="28">
        <f t="shared" si="1"/>
        <v>13.28</v>
      </c>
      <c r="O8" s="29">
        <f t="shared" si="2"/>
        <v>38.229999999999997</v>
      </c>
      <c r="P8" s="22" t="s">
        <v>25</v>
      </c>
      <c r="Q8" s="129" t="s">
        <v>112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49</v>
      </c>
      <c r="M9" s="66">
        <v>126</v>
      </c>
      <c r="N9" s="20">
        <f t="shared" si="1"/>
        <v>175</v>
      </c>
      <c r="O9" s="21">
        <f t="shared" si="2"/>
        <v>175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6.5</v>
      </c>
      <c r="M10" s="75">
        <v>17.7</v>
      </c>
      <c r="N10" s="31">
        <f t="shared" si="1"/>
        <v>24.2</v>
      </c>
      <c r="O10" s="32">
        <f t="shared" si="2"/>
        <v>24.2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1.78</v>
      </c>
      <c r="E11" s="72"/>
      <c r="F11" s="72">
        <v>0.19</v>
      </c>
      <c r="G11" s="72">
        <v>0.43</v>
      </c>
      <c r="H11" s="72">
        <v>0.11</v>
      </c>
      <c r="I11" s="27">
        <f t="shared" si="0"/>
        <v>2.5099999999999998</v>
      </c>
      <c r="J11" s="73"/>
      <c r="K11" s="72"/>
      <c r="L11" s="72">
        <v>0.09</v>
      </c>
      <c r="M11" s="72">
        <v>0.09</v>
      </c>
      <c r="N11" s="28">
        <f t="shared" si="1"/>
        <v>0.18</v>
      </c>
      <c r="O11" s="29">
        <f t="shared" si="2"/>
        <v>2.69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580</v>
      </c>
      <c r="E12" s="66"/>
      <c r="F12" s="66">
        <v>5</v>
      </c>
      <c r="G12" s="66">
        <v>16</v>
      </c>
      <c r="H12" s="66">
        <v>1</v>
      </c>
      <c r="I12" s="18">
        <f t="shared" si="0"/>
        <v>602</v>
      </c>
      <c r="J12" s="67"/>
      <c r="K12" s="66"/>
      <c r="L12" s="66">
        <v>2</v>
      </c>
      <c r="M12" s="66">
        <v>2</v>
      </c>
      <c r="N12" s="20">
        <f t="shared" si="1"/>
        <v>4</v>
      </c>
      <c r="O12" s="21">
        <f t="shared" si="2"/>
        <v>606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111.5</v>
      </c>
      <c r="E13" s="75"/>
      <c r="F13" s="75">
        <v>0.7</v>
      </c>
      <c r="G13" s="75">
        <v>0.9</v>
      </c>
      <c r="H13" s="75">
        <v>0.2</v>
      </c>
      <c r="I13" s="30">
        <f t="shared" si="0"/>
        <v>113.30000000000001</v>
      </c>
      <c r="J13" s="76"/>
      <c r="K13" s="75"/>
      <c r="L13" s="75">
        <v>0.2</v>
      </c>
      <c r="M13" s="75">
        <v>0.2</v>
      </c>
      <c r="N13" s="31">
        <f t="shared" si="1"/>
        <v>0.4</v>
      </c>
      <c r="O13" s="32">
        <f t="shared" si="2"/>
        <v>113.70000000000002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11.07</v>
      </c>
      <c r="E14" s="72"/>
      <c r="F14" s="72"/>
      <c r="G14" s="72">
        <v>16.12</v>
      </c>
      <c r="H14" s="72"/>
      <c r="I14" s="27">
        <f t="shared" si="0"/>
        <v>27.19</v>
      </c>
      <c r="J14" s="73"/>
      <c r="K14" s="72"/>
      <c r="L14" s="72"/>
      <c r="M14" s="72">
        <v>1.86</v>
      </c>
      <c r="N14" s="28">
        <f t="shared" si="1"/>
        <v>1.86</v>
      </c>
      <c r="O14" s="29">
        <f t="shared" si="2"/>
        <v>29.05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1088</v>
      </c>
      <c r="E15" s="66"/>
      <c r="F15" s="66"/>
      <c r="G15" s="66">
        <v>1373</v>
      </c>
      <c r="H15" s="66"/>
      <c r="I15" s="18">
        <f t="shared" si="0"/>
        <v>2461</v>
      </c>
      <c r="J15" s="67"/>
      <c r="K15" s="66"/>
      <c r="L15" s="66"/>
      <c r="M15" s="66">
        <v>63</v>
      </c>
      <c r="N15" s="20">
        <f t="shared" si="1"/>
        <v>63</v>
      </c>
      <c r="O15" s="21">
        <f t="shared" si="2"/>
        <v>2524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99.8</v>
      </c>
      <c r="E16" s="75"/>
      <c r="F16" s="75"/>
      <c r="G16" s="75">
        <v>80.900000000000006</v>
      </c>
      <c r="H16" s="75"/>
      <c r="I16" s="30">
        <f t="shared" si="0"/>
        <v>180.7</v>
      </c>
      <c r="J16" s="76"/>
      <c r="K16" s="75"/>
      <c r="L16" s="75"/>
      <c r="M16" s="75">
        <v>4.4000000000000004</v>
      </c>
      <c r="N16" s="31">
        <f t="shared" si="1"/>
        <v>4.4000000000000004</v>
      </c>
      <c r="O16" s="32">
        <f t="shared" si="2"/>
        <v>185.1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38.049999999999997</v>
      </c>
      <c r="E17" s="72"/>
      <c r="F17" s="72"/>
      <c r="G17" s="72">
        <v>17.18</v>
      </c>
      <c r="H17" s="72"/>
      <c r="I17" s="27">
        <f t="shared" si="0"/>
        <v>55.23</v>
      </c>
      <c r="J17" s="73">
        <v>0.42</v>
      </c>
      <c r="K17" s="72"/>
      <c r="L17" s="72">
        <v>0.42</v>
      </c>
      <c r="M17" s="72">
        <v>4.0199999999999996</v>
      </c>
      <c r="N17" s="28">
        <f t="shared" si="1"/>
        <v>4.8599999999999994</v>
      </c>
      <c r="O17" s="29">
        <f t="shared" si="2"/>
        <v>60.089999999999996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4490</v>
      </c>
      <c r="E18" s="66"/>
      <c r="F18" s="66"/>
      <c r="G18" s="66">
        <v>2323</v>
      </c>
      <c r="H18" s="66"/>
      <c r="I18" s="18">
        <f t="shared" si="0"/>
        <v>6813</v>
      </c>
      <c r="J18" s="67">
        <v>27</v>
      </c>
      <c r="K18" s="66"/>
      <c r="L18" s="66">
        <v>18</v>
      </c>
      <c r="M18" s="66">
        <v>209</v>
      </c>
      <c r="N18" s="20">
        <f t="shared" si="1"/>
        <v>254</v>
      </c>
      <c r="O18" s="21">
        <f t="shared" si="2"/>
        <v>7067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261.7</v>
      </c>
      <c r="E19" s="75"/>
      <c r="F19" s="75"/>
      <c r="G19" s="75">
        <v>106.8</v>
      </c>
      <c r="H19" s="75"/>
      <c r="I19" s="30">
        <f t="shared" si="0"/>
        <v>368.5</v>
      </c>
      <c r="J19" s="76">
        <v>0.9</v>
      </c>
      <c r="K19" s="75"/>
      <c r="L19" s="75">
        <v>0.9</v>
      </c>
      <c r="M19" s="75">
        <v>10.7</v>
      </c>
      <c r="N19" s="31">
        <f t="shared" si="1"/>
        <v>12.5</v>
      </c>
      <c r="O19" s="32">
        <f t="shared" si="2"/>
        <v>381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0.05</v>
      </c>
      <c r="D20" s="72">
        <v>54.82</v>
      </c>
      <c r="E20" s="72"/>
      <c r="F20" s="72">
        <v>0.05</v>
      </c>
      <c r="G20" s="72">
        <v>52.45</v>
      </c>
      <c r="H20" s="72"/>
      <c r="I20" s="27">
        <f t="shared" si="0"/>
        <v>107.37</v>
      </c>
      <c r="J20" s="73"/>
      <c r="K20" s="72"/>
      <c r="L20" s="72"/>
      <c r="M20" s="72">
        <v>1.32</v>
      </c>
      <c r="N20" s="28">
        <f t="shared" si="1"/>
        <v>1.32</v>
      </c>
      <c r="O20" s="29">
        <f t="shared" si="2"/>
        <v>108.69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10</v>
      </c>
      <c r="D21" s="66">
        <v>10181</v>
      </c>
      <c r="E21" s="66"/>
      <c r="F21" s="66">
        <v>7</v>
      </c>
      <c r="G21" s="66">
        <v>7902</v>
      </c>
      <c r="H21" s="66"/>
      <c r="I21" s="18">
        <f t="shared" si="0"/>
        <v>18100</v>
      </c>
      <c r="J21" s="67"/>
      <c r="K21" s="66"/>
      <c r="L21" s="66"/>
      <c r="M21" s="66">
        <v>69</v>
      </c>
      <c r="N21" s="20">
        <f t="shared" si="1"/>
        <v>69</v>
      </c>
      <c r="O21" s="21">
        <f t="shared" si="2"/>
        <v>18169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0.3</v>
      </c>
      <c r="D22" s="75">
        <v>438.8</v>
      </c>
      <c r="E22" s="75"/>
      <c r="F22" s="75">
        <v>0.3</v>
      </c>
      <c r="G22" s="75">
        <v>182.4</v>
      </c>
      <c r="H22" s="75"/>
      <c r="I22" s="30">
        <f t="shared" si="0"/>
        <v>621.80000000000007</v>
      </c>
      <c r="J22" s="76"/>
      <c r="K22" s="75"/>
      <c r="L22" s="75"/>
      <c r="M22" s="75">
        <v>2.7</v>
      </c>
      <c r="N22" s="31">
        <f t="shared" si="1"/>
        <v>2.7</v>
      </c>
      <c r="O22" s="32">
        <f t="shared" si="2"/>
        <v>624.50000000000011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0.19</v>
      </c>
      <c r="D23" s="72">
        <v>48.86</v>
      </c>
      <c r="E23" s="72"/>
      <c r="F23" s="72">
        <v>9.35</v>
      </c>
      <c r="G23" s="72">
        <v>72.400000000000006</v>
      </c>
      <c r="H23" s="72">
        <v>9.2899999999999991</v>
      </c>
      <c r="I23" s="27">
        <f t="shared" si="0"/>
        <v>140.09</v>
      </c>
      <c r="J23" s="73"/>
      <c r="K23" s="72"/>
      <c r="L23" s="72"/>
      <c r="M23" s="72">
        <v>3.02</v>
      </c>
      <c r="N23" s="28">
        <f t="shared" si="1"/>
        <v>3.02</v>
      </c>
      <c r="O23" s="29">
        <f t="shared" si="2"/>
        <v>143.11000000000001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42</v>
      </c>
      <c r="D24" s="66">
        <v>8843</v>
      </c>
      <c r="E24" s="66"/>
      <c r="F24" s="66">
        <v>1537</v>
      </c>
      <c r="G24" s="66">
        <v>14230</v>
      </c>
      <c r="H24" s="66">
        <v>741</v>
      </c>
      <c r="I24" s="18">
        <f t="shared" si="0"/>
        <v>25393</v>
      </c>
      <c r="J24" s="67"/>
      <c r="K24" s="66"/>
      <c r="L24" s="66"/>
      <c r="M24" s="66">
        <v>185</v>
      </c>
      <c r="N24" s="20">
        <f t="shared" si="1"/>
        <v>185</v>
      </c>
      <c r="O24" s="21">
        <f t="shared" si="2"/>
        <v>25578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1.1000000000000001</v>
      </c>
      <c r="D25" s="75">
        <v>285.7</v>
      </c>
      <c r="E25" s="75"/>
      <c r="F25" s="75">
        <v>36.799999999999997</v>
      </c>
      <c r="G25" s="75">
        <v>313</v>
      </c>
      <c r="H25" s="75">
        <v>34.299999999999997</v>
      </c>
      <c r="I25" s="30">
        <f t="shared" si="0"/>
        <v>670.9</v>
      </c>
      <c r="J25" s="76"/>
      <c r="K25" s="75"/>
      <c r="L25" s="75"/>
      <c r="M25" s="75">
        <v>5.6</v>
      </c>
      <c r="N25" s="31">
        <f t="shared" si="1"/>
        <v>5.6</v>
      </c>
      <c r="O25" s="32">
        <f t="shared" si="2"/>
        <v>676.5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3.47</v>
      </c>
      <c r="D26" s="72">
        <v>152</v>
      </c>
      <c r="E26" s="72"/>
      <c r="F26" s="72">
        <v>34.090000000000003</v>
      </c>
      <c r="G26" s="72">
        <v>162.63999999999999</v>
      </c>
      <c r="H26" s="72">
        <v>22.84</v>
      </c>
      <c r="I26" s="27">
        <f t="shared" si="0"/>
        <v>375.03999999999996</v>
      </c>
      <c r="J26" s="73"/>
      <c r="K26" s="72"/>
      <c r="L26" s="72"/>
      <c r="M26" s="72">
        <v>6.8</v>
      </c>
      <c r="N26" s="28">
        <f t="shared" si="1"/>
        <v>6.8</v>
      </c>
      <c r="O26" s="29">
        <f t="shared" si="2"/>
        <v>381.84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1407</v>
      </c>
      <c r="D27" s="66">
        <v>32809</v>
      </c>
      <c r="E27" s="66"/>
      <c r="F27" s="66">
        <v>6869</v>
      </c>
      <c r="G27" s="66">
        <v>30035</v>
      </c>
      <c r="H27" s="66">
        <v>2595</v>
      </c>
      <c r="I27" s="18">
        <f t="shared" si="0"/>
        <v>73715</v>
      </c>
      <c r="J27" s="67"/>
      <c r="K27" s="66"/>
      <c r="L27" s="66"/>
      <c r="M27" s="66">
        <v>415</v>
      </c>
      <c r="N27" s="20">
        <f t="shared" si="1"/>
        <v>415</v>
      </c>
      <c r="O27" s="21">
        <f t="shared" si="2"/>
        <v>74130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32.299999999999997</v>
      </c>
      <c r="D28" s="75">
        <v>857</v>
      </c>
      <c r="E28" s="75"/>
      <c r="F28" s="75">
        <v>138.19999999999999</v>
      </c>
      <c r="G28" s="75">
        <v>647.20000000000005</v>
      </c>
      <c r="H28" s="75">
        <v>95.7</v>
      </c>
      <c r="I28" s="30">
        <f t="shared" si="0"/>
        <v>1770.4</v>
      </c>
      <c r="J28" s="76"/>
      <c r="K28" s="75"/>
      <c r="L28" s="75"/>
      <c r="M28" s="75">
        <v>12.7</v>
      </c>
      <c r="N28" s="31">
        <f t="shared" si="1"/>
        <v>12.7</v>
      </c>
      <c r="O28" s="32">
        <f t="shared" si="2"/>
        <v>1783.1000000000001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9.1300000000000008</v>
      </c>
      <c r="D29" s="72">
        <v>204.61</v>
      </c>
      <c r="E29" s="72"/>
      <c r="F29" s="72">
        <v>71.17</v>
      </c>
      <c r="G29" s="72">
        <v>301.02</v>
      </c>
      <c r="H29" s="72">
        <v>20.5</v>
      </c>
      <c r="I29" s="27">
        <f t="shared" si="0"/>
        <v>606.43000000000006</v>
      </c>
      <c r="J29" s="73"/>
      <c r="K29" s="72"/>
      <c r="L29" s="72"/>
      <c r="M29" s="72">
        <v>3.02</v>
      </c>
      <c r="N29" s="28">
        <f t="shared" si="1"/>
        <v>3.02</v>
      </c>
      <c r="O29" s="29">
        <f t="shared" si="2"/>
        <v>609.45000000000005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2523</v>
      </c>
      <c r="D30" s="66">
        <v>42536</v>
      </c>
      <c r="E30" s="66"/>
      <c r="F30" s="66">
        <v>13388</v>
      </c>
      <c r="G30" s="66">
        <v>59227</v>
      </c>
      <c r="H30" s="66">
        <v>2303</v>
      </c>
      <c r="I30" s="18">
        <f t="shared" si="0"/>
        <v>119977</v>
      </c>
      <c r="J30" s="67"/>
      <c r="K30" s="66"/>
      <c r="L30" s="66"/>
      <c r="M30" s="66">
        <v>222</v>
      </c>
      <c r="N30" s="20">
        <f t="shared" si="1"/>
        <v>222</v>
      </c>
      <c r="O30" s="21">
        <f t="shared" si="2"/>
        <v>120199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43.6</v>
      </c>
      <c r="D31" s="75">
        <v>898.3</v>
      </c>
      <c r="E31" s="75"/>
      <c r="F31" s="75">
        <v>204.8</v>
      </c>
      <c r="G31" s="75">
        <v>1100</v>
      </c>
      <c r="H31" s="75">
        <v>69.099999999999994</v>
      </c>
      <c r="I31" s="30">
        <f t="shared" si="0"/>
        <v>2315.7999999999997</v>
      </c>
      <c r="J31" s="76"/>
      <c r="K31" s="75"/>
      <c r="L31" s="75"/>
      <c r="M31" s="75">
        <v>5.9</v>
      </c>
      <c r="N31" s="31">
        <f t="shared" si="1"/>
        <v>5.9</v>
      </c>
      <c r="O31" s="32">
        <f t="shared" si="2"/>
        <v>2321.6999999999998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11.34</v>
      </c>
      <c r="D32" s="72">
        <v>213.63</v>
      </c>
      <c r="E32" s="72"/>
      <c r="F32" s="72">
        <v>239.79</v>
      </c>
      <c r="G32" s="72">
        <v>785.93</v>
      </c>
      <c r="H32" s="72">
        <v>71.17</v>
      </c>
      <c r="I32" s="27">
        <f t="shared" si="0"/>
        <v>1321.8600000000001</v>
      </c>
      <c r="J32" s="73"/>
      <c r="K32" s="72"/>
      <c r="L32" s="72"/>
      <c r="M32" s="72">
        <v>9.41</v>
      </c>
      <c r="N32" s="28">
        <f t="shared" si="1"/>
        <v>9.41</v>
      </c>
      <c r="O32" s="29">
        <f t="shared" si="2"/>
        <v>1331.2700000000002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3425</v>
      </c>
      <c r="D33" s="66">
        <v>48655</v>
      </c>
      <c r="E33" s="66"/>
      <c r="F33" s="66">
        <v>49450</v>
      </c>
      <c r="G33" s="66">
        <v>181306</v>
      </c>
      <c r="H33" s="66">
        <v>8748</v>
      </c>
      <c r="I33" s="18">
        <f t="shared" si="0"/>
        <v>291584</v>
      </c>
      <c r="J33" s="67"/>
      <c r="K33" s="66"/>
      <c r="L33" s="66"/>
      <c r="M33" s="66">
        <v>848</v>
      </c>
      <c r="N33" s="20">
        <f t="shared" si="1"/>
        <v>848</v>
      </c>
      <c r="O33" s="21">
        <f t="shared" si="2"/>
        <v>292432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48</v>
      </c>
      <c r="D34" s="75">
        <v>880</v>
      </c>
      <c r="E34" s="75"/>
      <c r="F34" s="75">
        <v>649.6</v>
      </c>
      <c r="G34" s="75">
        <v>2725.4</v>
      </c>
      <c r="H34" s="75">
        <v>258.89999999999998</v>
      </c>
      <c r="I34" s="30">
        <f t="shared" si="0"/>
        <v>4561.8999999999996</v>
      </c>
      <c r="J34" s="76"/>
      <c r="K34" s="75"/>
      <c r="L34" s="75"/>
      <c r="M34" s="75">
        <v>21.3</v>
      </c>
      <c r="N34" s="31">
        <f t="shared" si="1"/>
        <v>21.3</v>
      </c>
      <c r="O34" s="32">
        <f t="shared" si="2"/>
        <v>4583.2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13.91</v>
      </c>
      <c r="D35" s="72">
        <v>275.52999999999997</v>
      </c>
      <c r="E35" s="72">
        <v>9.73</v>
      </c>
      <c r="F35" s="72">
        <v>710.33</v>
      </c>
      <c r="G35" s="72">
        <v>1288.1199999999999</v>
      </c>
      <c r="H35" s="72">
        <v>30.11</v>
      </c>
      <c r="I35" s="27">
        <f t="shared" si="0"/>
        <v>2327.73</v>
      </c>
      <c r="J35" s="73"/>
      <c r="K35" s="72"/>
      <c r="L35" s="72"/>
      <c r="M35" s="72">
        <v>29.09</v>
      </c>
      <c r="N35" s="28">
        <f t="shared" si="1"/>
        <v>29.09</v>
      </c>
      <c r="O35" s="29">
        <f t="shared" si="2"/>
        <v>2356.8200000000002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4447</v>
      </c>
      <c r="D36" s="66">
        <v>69882</v>
      </c>
      <c r="E36" s="66">
        <v>1669</v>
      </c>
      <c r="F36" s="66">
        <v>155254</v>
      </c>
      <c r="G36" s="66">
        <v>316959</v>
      </c>
      <c r="H36" s="66">
        <v>4055</v>
      </c>
      <c r="I36" s="18">
        <f t="shared" si="0"/>
        <v>552266</v>
      </c>
      <c r="J36" s="67"/>
      <c r="K36" s="66"/>
      <c r="L36" s="66"/>
      <c r="M36" s="66">
        <v>2767</v>
      </c>
      <c r="N36" s="20">
        <f t="shared" si="1"/>
        <v>2767</v>
      </c>
      <c r="O36" s="21">
        <f t="shared" si="2"/>
        <v>555033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62.4</v>
      </c>
      <c r="D37" s="75">
        <v>1122.2</v>
      </c>
      <c r="E37" s="75">
        <v>26.7</v>
      </c>
      <c r="F37" s="75">
        <v>1714.8</v>
      </c>
      <c r="G37" s="75">
        <v>4433.3999999999996</v>
      </c>
      <c r="H37" s="75">
        <v>89.3</v>
      </c>
      <c r="I37" s="30">
        <f t="shared" ref="I37:I50" si="3">SUM(C37:H37)</f>
        <v>7448.8</v>
      </c>
      <c r="J37" s="76"/>
      <c r="K37" s="75"/>
      <c r="L37" s="75"/>
      <c r="M37" s="75">
        <v>53.8</v>
      </c>
      <c r="N37" s="31">
        <f t="shared" si="1"/>
        <v>53.8</v>
      </c>
      <c r="O37" s="32">
        <f t="shared" si="2"/>
        <v>7502.6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45.56</v>
      </c>
      <c r="D38" s="72">
        <v>130.88</v>
      </c>
      <c r="E38" s="72">
        <v>0.88</v>
      </c>
      <c r="F38" s="72">
        <v>980.37</v>
      </c>
      <c r="G38" s="72">
        <v>2728.58</v>
      </c>
      <c r="H38" s="72">
        <v>4.17</v>
      </c>
      <c r="I38" s="27">
        <f t="shared" si="3"/>
        <v>3890.44</v>
      </c>
      <c r="J38" s="73"/>
      <c r="K38" s="72"/>
      <c r="L38" s="72"/>
      <c r="M38" s="72">
        <v>0.59</v>
      </c>
      <c r="N38" s="28">
        <f t="shared" si="1"/>
        <v>0.59</v>
      </c>
      <c r="O38" s="29">
        <f t="shared" si="2"/>
        <v>3891.03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15315</v>
      </c>
      <c r="D39" s="66">
        <v>34738</v>
      </c>
      <c r="E39" s="66">
        <v>212</v>
      </c>
      <c r="F39" s="66">
        <v>223492</v>
      </c>
      <c r="G39" s="66">
        <v>711484</v>
      </c>
      <c r="H39" s="66">
        <v>635</v>
      </c>
      <c r="I39" s="18">
        <f t="shared" si="3"/>
        <v>985876</v>
      </c>
      <c r="J39" s="67"/>
      <c r="K39" s="66"/>
      <c r="L39" s="66"/>
      <c r="M39" s="66">
        <v>59</v>
      </c>
      <c r="N39" s="20">
        <f t="shared" si="1"/>
        <v>59</v>
      </c>
      <c r="O39" s="21">
        <f t="shared" si="2"/>
        <v>985935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194.9</v>
      </c>
      <c r="D40" s="75">
        <v>490.3</v>
      </c>
      <c r="E40" s="75">
        <v>2.9</v>
      </c>
      <c r="F40" s="75">
        <v>2037.5</v>
      </c>
      <c r="G40" s="75">
        <v>9087.2000000000007</v>
      </c>
      <c r="H40" s="75">
        <v>12.4</v>
      </c>
      <c r="I40" s="30">
        <f t="shared" si="3"/>
        <v>11825.2</v>
      </c>
      <c r="J40" s="76"/>
      <c r="K40" s="75"/>
      <c r="L40" s="75"/>
      <c r="M40" s="75">
        <v>1.1000000000000001</v>
      </c>
      <c r="N40" s="31">
        <f t="shared" si="1"/>
        <v>1.1000000000000001</v>
      </c>
      <c r="O40" s="32">
        <f t="shared" si="2"/>
        <v>11826.300000000001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59.47</v>
      </c>
      <c r="D41" s="72">
        <v>86.33</v>
      </c>
      <c r="E41" s="72">
        <v>4.8600000000000003</v>
      </c>
      <c r="F41" s="72">
        <v>602.55999999999995</v>
      </c>
      <c r="G41" s="72">
        <v>3294.79</v>
      </c>
      <c r="H41" s="72">
        <v>12.95</v>
      </c>
      <c r="I41" s="27">
        <f t="shared" si="3"/>
        <v>4060.96</v>
      </c>
      <c r="J41" s="73"/>
      <c r="K41" s="72"/>
      <c r="L41" s="72"/>
      <c r="M41" s="72">
        <v>2.42</v>
      </c>
      <c r="N41" s="28">
        <f t="shared" si="1"/>
        <v>2.42</v>
      </c>
      <c r="O41" s="29">
        <f t="shared" si="2"/>
        <v>4063.38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20760</v>
      </c>
      <c r="D42" s="66">
        <v>24097</v>
      </c>
      <c r="E42" s="66">
        <v>1274</v>
      </c>
      <c r="F42" s="66">
        <v>139075</v>
      </c>
      <c r="G42" s="66">
        <v>861149</v>
      </c>
      <c r="H42" s="66">
        <v>1674</v>
      </c>
      <c r="I42" s="18">
        <f t="shared" si="3"/>
        <v>1048029</v>
      </c>
      <c r="J42" s="67"/>
      <c r="K42" s="66"/>
      <c r="L42" s="66"/>
      <c r="M42" s="66">
        <v>304</v>
      </c>
      <c r="N42" s="20">
        <f t="shared" si="1"/>
        <v>304</v>
      </c>
      <c r="O42" s="21">
        <f t="shared" si="2"/>
        <v>1048333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247.7</v>
      </c>
      <c r="D43" s="75">
        <v>332.7</v>
      </c>
      <c r="E43" s="75">
        <v>16.3</v>
      </c>
      <c r="F43" s="75">
        <v>1249.4000000000001</v>
      </c>
      <c r="G43" s="75">
        <v>10563.7</v>
      </c>
      <c r="H43" s="75">
        <v>30.7</v>
      </c>
      <c r="I43" s="30">
        <f t="shared" si="3"/>
        <v>12440.500000000002</v>
      </c>
      <c r="J43" s="76"/>
      <c r="K43" s="75"/>
      <c r="L43" s="75"/>
      <c r="M43" s="75">
        <v>4.4000000000000004</v>
      </c>
      <c r="N43" s="31">
        <f t="shared" si="1"/>
        <v>4.4000000000000004</v>
      </c>
      <c r="O43" s="32">
        <f t="shared" si="2"/>
        <v>12444.900000000001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77.39</v>
      </c>
      <c r="D44" s="72">
        <v>78.97</v>
      </c>
      <c r="E44" s="72">
        <v>5.77</v>
      </c>
      <c r="F44" s="72">
        <v>371.91</v>
      </c>
      <c r="G44" s="72">
        <v>3643.41</v>
      </c>
      <c r="H44" s="72">
        <v>2.78</v>
      </c>
      <c r="I44" s="27">
        <f t="shared" si="3"/>
        <v>4180.2299999999996</v>
      </c>
      <c r="J44" s="73"/>
      <c r="K44" s="72"/>
      <c r="L44" s="72"/>
      <c r="M44" s="72">
        <v>7.58</v>
      </c>
      <c r="N44" s="28">
        <f t="shared" si="1"/>
        <v>7.58</v>
      </c>
      <c r="O44" s="29">
        <f t="shared" si="2"/>
        <v>4187.8099999999995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28153</v>
      </c>
      <c r="D45" s="66">
        <v>21964</v>
      </c>
      <c r="E45" s="66">
        <v>1665</v>
      </c>
      <c r="F45" s="66">
        <v>89111</v>
      </c>
      <c r="G45" s="66">
        <v>1064006</v>
      </c>
      <c r="H45" s="66">
        <v>439</v>
      </c>
      <c r="I45" s="18">
        <f t="shared" si="3"/>
        <v>1205338</v>
      </c>
      <c r="J45" s="67"/>
      <c r="K45" s="66"/>
      <c r="L45" s="66"/>
      <c r="M45" s="66">
        <v>948</v>
      </c>
      <c r="N45" s="20">
        <f t="shared" si="1"/>
        <v>948</v>
      </c>
      <c r="O45" s="21">
        <f t="shared" si="2"/>
        <v>1206286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281.2</v>
      </c>
      <c r="D46" s="75">
        <v>262.10000000000002</v>
      </c>
      <c r="E46" s="75">
        <v>19.8</v>
      </c>
      <c r="F46" s="75">
        <v>724.1</v>
      </c>
      <c r="G46" s="75">
        <v>11289.9</v>
      </c>
      <c r="H46" s="75">
        <v>7.1</v>
      </c>
      <c r="I46" s="30">
        <f t="shared" si="3"/>
        <v>12584.199999999999</v>
      </c>
      <c r="J46" s="76"/>
      <c r="K46" s="75"/>
      <c r="L46" s="75"/>
      <c r="M46" s="75">
        <v>9.5</v>
      </c>
      <c r="N46" s="31">
        <f t="shared" si="1"/>
        <v>9.5</v>
      </c>
      <c r="O46" s="32">
        <f t="shared" si="2"/>
        <v>12593.699999999999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106.06</v>
      </c>
      <c r="D47" s="72">
        <v>414.11</v>
      </c>
      <c r="E47" s="72">
        <v>19.63</v>
      </c>
      <c r="F47" s="72">
        <v>143.84</v>
      </c>
      <c r="G47" s="72">
        <v>2713.4</v>
      </c>
      <c r="H47" s="72">
        <v>8.02</v>
      </c>
      <c r="I47" s="27">
        <f t="shared" si="3"/>
        <v>3405.06</v>
      </c>
      <c r="J47" s="73"/>
      <c r="K47" s="72"/>
      <c r="L47" s="72"/>
      <c r="M47" s="72">
        <v>12.94</v>
      </c>
      <c r="N47" s="28">
        <f t="shared" si="1"/>
        <v>12.94</v>
      </c>
      <c r="O47" s="29">
        <f t="shared" si="2"/>
        <v>3418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41727</v>
      </c>
      <c r="D48" s="66">
        <v>127367</v>
      </c>
      <c r="E48" s="66">
        <v>5970</v>
      </c>
      <c r="F48" s="66">
        <v>35990</v>
      </c>
      <c r="G48" s="66">
        <v>814788</v>
      </c>
      <c r="H48" s="66">
        <v>1676</v>
      </c>
      <c r="I48" s="18">
        <f t="shared" si="3"/>
        <v>1027518</v>
      </c>
      <c r="J48" s="67"/>
      <c r="K48" s="66"/>
      <c r="L48" s="66"/>
      <c r="M48" s="66">
        <v>1689</v>
      </c>
      <c r="N48" s="20">
        <f t="shared" si="1"/>
        <v>1689</v>
      </c>
      <c r="O48" s="21">
        <f t="shared" si="2"/>
        <v>1029207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117.4</v>
      </c>
      <c r="D49" s="75">
        <v>380.2</v>
      </c>
      <c r="E49" s="75">
        <v>14.5</v>
      </c>
      <c r="F49" s="75">
        <v>222.2</v>
      </c>
      <c r="G49" s="75">
        <v>5578.2</v>
      </c>
      <c r="H49" s="75">
        <v>15.2</v>
      </c>
      <c r="I49" s="30">
        <f t="shared" si="3"/>
        <v>6327.7</v>
      </c>
      <c r="J49" s="76"/>
      <c r="K49" s="75"/>
      <c r="L49" s="75"/>
      <c r="M49" s="75">
        <v>5.4</v>
      </c>
      <c r="N49" s="31">
        <f t="shared" si="1"/>
        <v>5.4</v>
      </c>
      <c r="O49" s="32">
        <f t="shared" si="2"/>
        <v>6333.0999999999995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326.57</v>
      </c>
      <c r="D50" s="63">
        <v>1627.58</v>
      </c>
      <c r="E50" s="63">
        <v>40.869999999999997</v>
      </c>
      <c r="F50" s="63">
        <v>3163.46</v>
      </c>
      <c r="G50" s="63">
        <v>15059.92</v>
      </c>
      <c r="H50" s="63">
        <v>177.94</v>
      </c>
      <c r="I50" s="11">
        <f t="shared" si="3"/>
        <v>20396.34</v>
      </c>
      <c r="J50" s="64">
        <v>0.42</v>
      </c>
      <c r="K50" s="63"/>
      <c r="L50" s="63">
        <v>0.51</v>
      </c>
      <c r="M50" s="63">
        <v>82.3</v>
      </c>
      <c r="N50" s="13">
        <f t="shared" si="1"/>
        <v>83.23</v>
      </c>
      <c r="O50" s="14">
        <f t="shared" si="2"/>
        <v>20479.57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117809</v>
      </c>
      <c r="D51" s="66">
        <v>414677</v>
      </c>
      <c r="E51" s="66">
        <v>10790</v>
      </c>
      <c r="F51" s="66">
        <v>714173</v>
      </c>
      <c r="G51" s="66">
        <v>4063409</v>
      </c>
      <c r="H51" s="66">
        <v>22590</v>
      </c>
      <c r="I51" s="18">
        <f t="shared" ref="I51:I58" si="4">SUM(C51:H51)</f>
        <v>5343448</v>
      </c>
      <c r="J51" s="67">
        <v>27</v>
      </c>
      <c r="K51" s="66"/>
      <c r="L51" s="66">
        <v>20</v>
      </c>
      <c r="M51" s="66">
        <v>7782</v>
      </c>
      <c r="N51" s="20">
        <f t="shared" si="1"/>
        <v>7829</v>
      </c>
      <c r="O51" s="21">
        <f>SUM(N51,I51)</f>
        <v>5351277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1028.9000000000001</v>
      </c>
      <c r="D52" s="75">
        <v>5671.7</v>
      </c>
      <c r="E52" s="75">
        <v>80.2</v>
      </c>
      <c r="F52" s="75">
        <v>6977.7</v>
      </c>
      <c r="G52" s="75">
        <v>46027.199999999997</v>
      </c>
      <c r="H52" s="75">
        <v>600.20000000000005</v>
      </c>
      <c r="I52" s="30">
        <f t="shared" si="4"/>
        <v>60385.899999999994</v>
      </c>
      <c r="J52" s="76">
        <v>0.9</v>
      </c>
      <c r="K52" s="75"/>
      <c r="L52" s="75">
        <v>1.1000000000000001</v>
      </c>
      <c r="M52" s="75">
        <v>137.9</v>
      </c>
      <c r="N52" s="31">
        <f t="shared" si="1"/>
        <v>139.9</v>
      </c>
      <c r="O52" s="32">
        <f t="shared" si="2"/>
        <v>60525.799999999996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323.07</v>
      </c>
      <c r="D53" s="72">
        <v>1230.8900000000001</v>
      </c>
      <c r="E53" s="72">
        <v>40.869999999999997</v>
      </c>
      <c r="F53" s="72">
        <v>3124.83</v>
      </c>
      <c r="G53" s="72">
        <v>14797.07</v>
      </c>
      <c r="H53" s="72">
        <v>25.22</v>
      </c>
      <c r="I53" s="27">
        <f t="shared" si="4"/>
        <v>19541.95</v>
      </c>
      <c r="J53" s="73">
        <v>0.42</v>
      </c>
      <c r="K53" s="72"/>
      <c r="L53" s="72">
        <v>0.42</v>
      </c>
      <c r="M53" s="72">
        <v>80.86</v>
      </c>
      <c r="N53" s="28">
        <f t="shared" si="1"/>
        <v>81.7</v>
      </c>
      <c r="O53" s="29">
        <f t="shared" si="2"/>
        <v>19623.650000000001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116406</v>
      </c>
      <c r="D54" s="66">
        <v>333455</v>
      </c>
      <c r="E54" s="66">
        <v>10790</v>
      </c>
      <c r="F54" s="66">
        <v>706639</v>
      </c>
      <c r="G54" s="66">
        <v>4015743</v>
      </c>
      <c r="H54" s="66">
        <v>3994</v>
      </c>
      <c r="I54" s="18">
        <f t="shared" si="4"/>
        <v>5187027</v>
      </c>
      <c r="J54" s="67">
        <v>27</v>
      </c>
      <c r="K54" s="66"/>
      <c r="L54" s="66">
        <v>18</v>
      </c>
      <c r="M54" s="66">
        <v>7738</v>
      </c>
      <c r="N54" s="20">
        <f t="shared" si="1"/>
        <v>7783</v>
      </c>
      <c r="O54" s="21">
        <f t="shared" si="2"/>
        <v>5194810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996.5</v>
      </c>
      <c r="D55" s="69">
        <v>3610.8</v>
      </c>
      <c r="E55" s="69">
        <v>80.2</v>
      </c>
      <c r="F55" s="69">
        <v>6820.7</v>
      </c>
      <c r="G55" s="69">
        <v>44933.8</v>
      </c>
      <c r="H55" s="69">
        <v>57.1</v>
      </c>
      <c r="I55" s="24">
        <f t="shared" si="4"/>
        <v>56499.1</v>
      </c>
      <c r="J55" s="70">
        <v>0.9</v>
      </c>
      <c r="K55" s="69"/>
      <c r="L55" s="69">
        <v>0.9</v>
      </c>
      <c r="M55" s="69">
        <v>134.69999999999999</v>
      </c>
      <c r="N55" s="24">
        <f t="shared" si="1"/>
        <v>136.5</v>
      </c>
      <c r="O55" s="26">
        <f t="shared" si="2"/>
        <v>56635.6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327.91</v>
      </c>
      <c r="D56" s="10">
        <f t="shared" si="5"/>
        <v>1735.5099999999998</v>
      </c>
      <c r="E56" s="10">
        <f t="shared" si="5"/>
        <v>40.870000000000005</v>
      </c>
      <c r="F56" s="10">
        <f t="shared" si="5"/>
        <v>3163.65</v>
      </c>
      <c r="G56" s="10">
        <f t="shared" si="5"/>
        <v>15107.03</v>
      </c>
      <c r="H56" s="10">
        <f t="shared" si="5"/>
        <v>181.93999999999997</v>
      </c>
      <c r="I56" s="36">
        <f>SUM(C56:H56)</f>
        <v>20556.91</v>
      </c>
      <c r="J56" s="34">
        <f>SUM(J5,J8,J11,J14,J17,J20,J23,J26,J29,J32,J35,J38,J41,J44,J47)</f>
        <v>0.42</v>
      </c>
      <c r="K56" s="10">
        <f>SUM(K5,K8,K11,K14,K17,K20,K23,K26,K29,K32,K35,K38,K41,K44,K47)</f>
        <v>0</v>
      </c>
      <c r="L56" s="10">
        <f>SUM(L5,L8,L11,L14,L17,L20,L23,L26,L29,L32,L35,L38,L41,L44,L47)</f>
        <v>19.900000000000002</v>
      </c>
      <c r="M56" s="10">
        <f>SUM(M5,M8,M11,M14,M17,M20,M23,M26,M29,M32,M35,M38,M41,M44,M47)</f>
        <v>94.47</v>
      </c>
      <c r="N56" s="12">
        <f t="shared" si="1"/>
        <v>114.79</v>
      </c>
      <c r="O56" s="14">
        <f t="shared" si="2"/>
        <v>20671.7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117809</v>
      </c>
      <c r="D57" s="17">
        <f t="shared" si="5"/>
        <v>427230</v>
      </c>
      <c r="E57" s="17">
        <f t="shared" si="5"/>
        <v>10790</v>
      </c>
      <c r="F57" s="17">
        <f t="shared" si="5"/>
        <v>714178</v>
      </c>
      <c r="G57" s="17">
        <f t="shared" si="5"/>
        <v>4064798</v>
      </c>
      <c r="H57" s="17">
        <f t="shared" si="5"/>
        <v>22867</v>
      </c>
      <c r="I57" s="37">
        <f t="shared" si="4"/>
        <v>5357672</v>
      </c>
      <c r="J57" s="35">
        <f t="shared" ref="J57:M58" si="6">SUM(J6,J9,J12,J15,J18,J21,J24,J27,J30,J33,J36,J39,J42,J45,J48)</f>
        <v>27</v>
      </c>
      <c r="K57" s="17">
        <f t="shared" si="6"/>
        <v>0</v>
      </c>
      <c r="L57" s="17">
        <f t="shared" si="6"/>
        <v>69</v>
      </c>
      <c r="M57" s="17">
        <f t="shared" si="6"/>
        <v>7906</v>
      </c>
      <c r="N57" s="19">
        <f t="shared" si="1"/>
        <v>8002</v>
      </c>
      <c r="O57" s="21">
        <f t="shared" si="2"/>
        <v>5365674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1028.9000000000001</v>
      </c>
      <c r="D58" s="40">
        <f t="shared" si="5"/>
        <v>6420.3</v>
      </c>
      <c r="E58" s="40">
        <f t="shared" si="5"/>
        <v>80.2</v>
      </c>
      <c r="F58" s="40">
        <f t="shared" si="5"/>
        <v>6978.4000000000005</v>
      </c>
      <c r="G58" s="40">
        <f t="shared" si="5"/>
        <v>46109</v>
      </c>
      <c r="H58" s="40">
        <f t="shared" si="5"/>
        <v>612.9</v>
      </c>
      <c r="I58" s="41">
        <f t="shared" si="4"/>
        <v>61229.700000000004</v>
      </c>
      <c r="J58" s="39">
        <f t="shared" si="6"/>
        <v>0.9</v>
      </c>
      <c r="K58" s="40">
        <f t="shared" si="6"/>
        <v>0</v>
      </c>
      <c r="L58" s="40">
        <f t="shared" si="6"/>
        <v>7.6000000000000005</v>
      </c>
      <c r="M58" s="40">
        <f t="shared" si="6"/>
        <v>155.4</v>
      </c>
      <c r="N58" s="42">
        <f t="shared" si="1"/>
        <v>163.9</v>
      </c>
      <c r="O58" s="43">
        <f t="shared" si="2"/>
        <v>61393.600000000006</v>
      </c>
      <c r="P58" s="44">
        <f>SUM(O56,P53,P54,P57)</f>
        <v>20671.7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16.55</v>
      </c>
      <c r="E63" s="63"/>
      <c r="F63" s="63"/>
      <c r="G63" s="63">
        <v>15.27</v>
      </c>
      <c r="H63" s="63"/>
      <c r="I63" s="11">
        <f>SUM(C63:H63)</f>
        <v>31.82</v>
      </c>
      <c r="J63" s="64"/>
      <c r="K63" s="63"/>
      <c r="L63" s="63">
        <v>15.15</v>
      </c>
      <c r="M63" s="63">
        <v>3.27</v>
      </c>
      <c r="N63" s="13">
        <f>SUM(J63:M63)</f>
        <v>18.420000000000002</v>
      </c>
      <c r="O63" s="14">
        <f>SUM(N63,I63)</f>
        <v>50.24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1.34</v>
      </c>
      <c r="D66" s="72">
        <v>8.32</v>
      </c>
      <c r="E66" s="72"/>
      <c r="F66" s="72"/>
      <c r="G66" s="72">
        <v>15.29</v>
      </c>
      <c r="H66" s="72"/>
      <c r="I66" s="27">
        <f t="shared" si="7"/>
        <v>24.95</v>
      </c>
      <c r="J66" s="73"/>
      <c r="K66" s="72"/>
      <c r="L66" s="72">
        <v>4.24</v>
      </c>
      <c r="M66" s="72">
        <v>9.0399999999999991</v>
      </c>
      <c r="N66" s="28">
        <f t="shared" si="8"/>
        <v>13.28</v>
      </c>
      <c r="O66" s="29">
        <f t="shared" si="9"/>
        <v>38.229999999999997</v>
      </c>
      <c r="P66" s="22" t="s">
        <v>25</v>
      </c>
      <c r="Q66" s="129" t="s">
        <v>112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49</v>
      </c>
      <c r="M67" s="66">
        <v>126</v>
      </c>
      <c r="N67" s="20">
        <f t="shared" si="8"/>
        <v>175</v>
      </c>
      <c r="O67" s="21">
        <f t="shared" si="9"/>
        <v>175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6.5</v>
      </c>
      <c r="M68" s="75">
        <v>17.7</v>
      </c>
      <c r="N68" s="31">
        <f t="shared" si="8"/>
        <v>24.2</v>
      </c>
      <c r="O68" s="32">
        <f t="shared" si="9"/>
        <v>24.2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1.78</v>
      </c>
      <c r="E69" s="72"/>
      <c r="F69" s="72">
        <v>0.19</v>
      </c>
      <c r="G69" s="72">
        <v>0.43</v>
      </c>
      <c r="H69" s="72">
        <v>0.11</v>
      </c>
      <c r="I69" s="27">
        <f t="shared" si="7"/>
        <v>2.5099999999999998</v>
      </c>
      <c r="J69" s="73"/>
      <c r="K69" s="72"/>
      <c r="L69" s="72">
        <v>0.09</v>
      </c>
      <c r="M69" s="72">
        <v>0.09</v>
      </c>
      <c r="N69" s="28">
        <f t="shared" si="8"/>
        <v>0.18</v>
      </c>
      <c r="O69" s="29">
        <f t="shared" si="9"/>
        <v>2.69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580</v>
      </c>
      <c r="E70" s="66"/>
      <c r="F70" s="66">
        <v>5</v>
      </c>
      <c r="G70" s="66">
        <v>16</v>
      </c>
      <c r="H70" s="66">
        <v>1</v>
      </c>
      <c r="I70" s="18">
        <f t="shared" si="7"/>
        <v>602</v>
      </c>
      <c r="J70" s="67"/>
      <c r="K70" s="66"/>
      <c r="L70" s="66">
        <v>2</v>
      </c>
      <c r="M70" s="66">
        <v>2</v>
      </c>
      <c r="N70" s="20">
        <f t="shared" si="8"/>
        <v>4</v>
      </c>
      <c r="O70" s="21">
        <f t="shared" si="9"/>
        <v>606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111.5</v>
      </c>
      <c r="E71" s="75"/>
      <c r="F71" s="75">
        <v>0.7</v>
      </c>
      <c r="G71" s="75">
        <v>0.9</v>
      </c>
      <c r="H71" s="75">
        <v>0.2</v>
      </c>
      <c r="I71" s="30">
        <f t="shared" si="7"/>
        <v>113.30000000000001</v>
      </c>
      <c r="J71" s="76"/>
      <c r="K71" s="75"/>
      <c r="L71" s="75">
        <v>0.2</v>
      </c>
      <c r="M71" s="75">
        <v>0.2</v>
      </c>
      <c r="N71" s="31">
        <f t="shared" si="8"/>
        <v>0.4</v>
      </c>
      <c r="O71" s="32">
        <f t="shared" si="9"/>
        <v>113.70000000000002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11.07</v>
      </c>
      <c r="E72" s="72"/>
      <c r="F72" s="72"/>
      <c r="G72" s="72">
        <v>16.12</v>
      </c>
      <c r="H72" s="72"/>
      <c r="I72" s="27">
        <f t="shared" si="7"/>
        <v>27.19</v>
      </c>
      <c r="J72" s="73"/>
      <c r="K72" s="72"/>
      <c r="L72" s="72"/>
      <c r="M72" s="72">
        <v>1.86</v>
      </c>
      <c r="N72" s="28">
        <f t="shared" si="8"/>
        <v>1.86</v>
      </c>
      <c r="O72" s="29">
        <f t="shared" si="9"/>
        <v>29.05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1088</v>
      </c>
      <c r="E73" s="66"/>
      <c r="F73" s="66"/>
      <c r="G73" s="66">
        <v>1373</v>
      </c>
      <c r="H73" s="66"/>
      <c r="I73" s="18">
        <f t="shared" si="7"/>
        <v>2461</v>
      </c>
      <c r="J73" s="67"/>
      <c r="K73" s="66"/>
      <c r="L73" s="66"/>
      <c r="M73" s="66">
        <v>63</v>
      </c>
      <c r="N73" s="20">
        <f t="shared" si="8"/>
        <v>63</v>
      </c>
      <c r="O73" s="21">
        <f t="shared" si="9"/>
        <v>2524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99.8</v>
      </c>
      <c r="E74" s="75"/>
      <c r="F74" s="75"/>
      <c r="G74" s="75">
        <v>80.900000000000006</v>
      </c>
      <c r="H74" s="75"/>
      <c r="I74" s="30">
        <f t="shared" si="7"/>
        <v>180.7</v>
      </c>
      <c r="J74" s="76"/>
      <c r="K74" s="75"/>
      <c r="L74" s="75"/>
      <c r="M74" s="75">
        <v>4.4000000000000004</v>
      </c>
      <c r="N74" s="31">
        <f t="shared" si="8"/>
        <v>4.4000000000000004</v>
      </c>
      <c r="O74" s="32">
        <f t="shared" si="9"/>
        <v>185.1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38.049999999999997</v>
      </c>
      <c r="E75" s="72"/>
      <c r="F75" s="72"/>
      <c r="G75" s="72">
        <v>17.18</v>
      </c>
      <c r="H75" s="72"/>
      <c r="I75" s="27">
        <f t="shared" si="7"/>
        <v>55.23</v>
      </c>
      <c r="J75" s="73">
        <v>0.42</v>
      </c>
      <c r="K75" s="72"/>
      <c r="L75" s="72">
        <v>0.42</v>
      </c>
      <c r="M75" s="72">
        <v>4.0199999999999996</v>
      </c>
      <c r="N75" s="28">
        <f t="shared" si="8"/>
        <v>4.8599999999999994</v>
      </c>
      <c r="O75" s="29">
        <f t="shared" si="9"/>
        <v>60.089999999999996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4490</v>
      </c>
      <c r="E76" s="66"/>
      <c r="F76" s="66"/>
      <c r="G76" s="66">
        <v>2323</v>
      </c>
      <c r="H76" s="66"/>
      <c r="I76" s="18">
        <f t="shared" si="7"/>
        <v>6813</v>
      </c>
      <c r="J76" s="67">
        <v>27</v>
      </c>
      <c r="K76" s="66"/>
      <c r="L76" s="66">
        <v>18</v>
      </c>
      <c r="M76" s="66">
        <v>209</v>
      </c>
      <c r="N76" s="20">
        <f t="shared" si="8"/>
        <v>254</v>
      </c>
      <c r="O76" s="21">
        <f t="shared" si="9"/>
        <v>7067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261.7</v>
      </c>
      <c r="E77" s="75"/>
      <c r="F77" s="75"/>
      <c r="G77" s="75">
        <v>106.8</v>
      </c>
      <c r="H77" s="75"/>
      <c r="I77" s="30">
        <f t="shared" si="7"/>
        <v>368.5</v>
      </c>
      <c r="J77" s="76">
        <v>0.9</v>
      </c>
      <c r="K77" s="75"/>
      <c r="L77" s="75">
        <v>0.9</v>
      </c>
      <c r="M77" s="75">
        <v>10.7</v>
      </c>
      <c r="N77" s="31">
        <f t="shared" si="8"/>
        <v>12.5</v>
      </c>
      <c r="O77" s="32">
        <f t="shared" si="9"/>
        <v>381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0.05</v>
      </c>
      <c r="D78" s="72">
        <v>54.82</v>
      </c>
      <c r="E78" s="72"/>
      <c r="F78" s="72">
        <v>0.05</v>
      </c>
      <c r="G78" s="72">
        <v>52.45</v>
      </c>
      <c r="H78" s="72"/>
      <c r="I78" s="27">
        <f t="shared" si="7"/>
        <v>107.37</v>
      </c>
      <c r="J78" s="73"/>
      <c r="K78" s="72"/>
      <c r="L78" s="72"/>
      <c r="M78" s="72">
        <v>1.32</v>
      </c>
      <c r="N78" s="28">
        <f t="shared" si="8"/>
        <v>1.32</v>
      </c>
      <c r="O78" s="29">
        <f t="shared" si="9"/>
        <v>108.69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10</v>
      </c>
      <c r="D79" s="66">
        <v>10181</v>
      </c>
      <c r="E79" s="66"/>
      <c r="F79" s="66">
        <v>7</v>
      </c>
      <c r="G79" s="66">
        <v>7902</v>
      </c>
      <c r="H79" s="66"/>
      <c r="I79" s="18">
        <f t="shared" si="7"/>
        <v>18100</v>
      </c>
      <c r="J79" s="67"/>
      <c r="K79" s="66"/>
      <c r="L79" s="66"/>
      <c r="M79" s="66">
        <v>69</v>
      </c>
      <c r="N79" s="20">
        <f t="shared" si="8"/>
        <v>69</v>
      </c>
      <c r="O79" s="21">
        <f t="shared" si="9"/>
        <v>18169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0.3</v>
      </c>
      <c r="D80" s="75">
        <v>438.8</v>
      </c>
      <c r="E80" s="75"/>
      <c r="F80" s="75">
        <v>0.3</v>
      </c>
      <c r="G80" s="75">
        <v>182.4</v>
      </c>
      <c r="H80" s="75"/>
      <c r="I80" s="30">
        <f t="shared" si="7"/>
        <v>621.80000000000007</v>
      </c>
      <c r="J80" s="76"/>
      <c r="K80" s="75"/>
      <c r="L80" s="75"/>
      <c r="M80" s="75">
        <v>2.7</v>
      </c>
      <c r="N80" s="31">
        <f t="shared" si="8"/>
        <v>2.7</v>
      </c>
      <c r="O80" s="32">
        <f t="shared" si="9"/>
        <v>624.50000000000011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0.19</v>
      </c>
      <c r="D81" s="72">
        <v>48.86</v>
      </c>
      <c r="E81" s="72"/>
      <c r="F81" s="72">
        <v>9.35</v>
      </c>
      <c r="G81" s="72">
        <v>72.400000000000006</v>
      </c>
      <c r="H81" s="72">
        <v>9.2899999999999991</v>
      </c>
      <c r="I81" s="27">
        <f t="shared" si="7"/>
        <v>140.09</v>
      </c>
      <c r="J81" s="73"/>
      <c r="K81" s="72"/>
      <c r="L81" s="72"/>
      <c r="M81" s="72">
        <v>3.02</v>
      </c>
      <c r="N81" s="28">
        <f t="shared" si="8"/>
        <v>3.02</v>
      </c>
      <c r="O81" s="29">
        <f t="shared" si="9"/>
        <v>143.11000000000001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42</v>
      </c>
      <c r="D82" s="66">
        <v>8843</v>
      </c>
      <c r="E82" s="66"/>
      <c r="F82" s="66">
        <v>1537</v>
      </c>
      <c r="G82" s="66">
        <v>14230</v>
      </c>
      <c r="H82" s="66">
        <v>741</v>
      </c>
      <c r="I82" s="18">
        <f t="shared" si="7"/>
        <v>25393</v>
      </c>
      <c r="J82" s="67"/>
      <c r="K82" s="66"/>
      <c r="L82" s="66"/>
      <c r="M82" s="66">
        <v>185</v>
      </c>
      <c r="N82" s="20">
        <f t="shared" si="8"/>
        <v>185</v>
      </c>
      <c r="O82" s="21">
        <f t="shared" si="9"/>
        <v>25578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1.1000000000000001</v>
      </c>
      <c r="D83" s="75">
        <v>285.7</v>
      </c>
      <c r="E83" s="75"/>
      <c r="F83" s="75">
        <v>36.799999999999997</v>
      </c>
      <c r="G83" s="75">
        <v>313</v>
      </c>
      <c r="H83" s="75">
        <v>34.299999999999997</v>
      </c>
      <c r="I83" s="30">
        <f t="shared" si="7"/>
        <v>670.9</v>
      </c>
      <c r="J83" s="76"/>
      <c r="K83" s="75"/>
      <c r="L83" s="75"/>
      <c r="M83" s="75">
        <v>5.6</v>
      </c>
      <c r="N83" s="31">
        <f t="shared" si="8"/>
        <v>5.6</v>
      </c>
      <c r="O83" s="32">
        <f t="shared" si="9"/>
        <v>676.5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3.47</v>
      </c>
      <c r="D84" s="72">
        <v>152</v>
      </c>
      <c r="E84" s="72"/>
      <c r="F84" s="72">
        <v>34.090000000000003</v>
      </c>
      <c r="G84" s="72">
        <v>162.63999999999999</v>
      </c>
      <c r="H84" s="72">
        <v>22.84</v>
      </c>
      <c r="I84" s="27">
        <f t="shared" si="7"/>
        <v>375.03999999999996</v>
      </c>
      <c r="J84" s="73"/>
      <c r="K84" s="72"/>
      <c r="L84" s="72"/>
      <c r="M84" s="72">
        <v>6.8</v>
      </c>
      <c r="N84" s="28">
        <f t="shared" si="8"/>
        <v>6.8</v>
      </c>
      <c r="O84" s="29">
        <f t="shared" si="9"/>
        <v>381.84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1407</v>
      </c>
      <c r="D85" s="66">
        <v>32809</v>
      </c>
      <c r="E85" s="66"/>
      <c r="F85" s="66">
        <v>6869</v>
      </c>
      <c r="G85" s="66">
        <v>30035</v>
      </c>
      <c r="H85" s="66">
        <v>2595</v>
      </c>
      <c r="I85" s="18">
        <f t="shared" si="7"/>
        <v>73715</v>
      </c>
      <c r="J85" s="67"/>
      <c r="K85" s="66"/>
      <c r="L85" s="66"/>
      <c r="M85" s="66">
        <v>415</v>
      </c>
      <c r="N85" s="20">
        <f t="shared" si="8"/>
        <v>415</v>
      </c>
      <c r="O85" s="21">
        <f t="shared" si="9"/>
        <v>74130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32.299999999999997</v>
      </c>
      <c r="D86" s="75">
        <v>857</v>
      </c>
      <c r="E86" s="75"/>
      <c r="F86" s="75">
        <v>138.19999999999999</v>
      </c>
      <c r="G86" s="75">
        <v>647.20000000000005</v>
      </c>
      <c r="H86" s="75">
        <v>95.7</v>
      </c>
      <c r="I86" s="30">
        <f t="shared" si="7"/>
        <v>1770.4</v>
      </c>
      <c r="J86" s="76"/>
      <c r="K86" s="75"/>
      <c r="L86" s="75"/>
      <c r="M86" s="75">
        <v>12.7</v>
      </c>
      <c r="N86" s="31">
        <f t="shared" si="8"/>
        <v>12.7</v>
      </c>
      <c r="O86" s="32">
        <f t="shared" si="9"/>
        <v>1783.1000000000001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9.1300000000000008</v>
      </c>
      <c r="D87" s="72">
        <v>204.61</v>
      </c>
      <c r="E87" s="72"/>
      <c r="F87" s="72">
        <v>71.17</v>
      </c>
      <c r="G87" s="72">
        <v>301.02</v>
      </c>
      <c r="H87" s="72">
        <v>20.5</v>
      </c>
      <c r="I87" s="27">
        <f t="shared" si="7"/>
        <v>606.43000000000006</v>
      </c>
      <c r="J87" s="73"/>
      <c r="K87" s="72"/>
      <c r="L87" s="72"/>
      <c r="M87" s="72">
        <v>3.02</v>
      </c>
      <c r="N87" s="28">
        <f t="shared" si="8"/>
        <v>3.02</v>
      </c>
      <c r="O87" s="29">
        <f t="shared" si="9"/>
        <v>609.45000000000005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2523</v>
      </c>
      <c r="D88" s="66">
        <v>42536</v>
      </c>
      <c r="E88" s="66"/>
      <c r="F88" s="66">
        <v>13388</v>
      </c>
      <c r="G88" s="66">
        <v>59227</v>
      </c>
      <c r="H88" s="66">
        <v>2303</v>
      </c>
      <c r="I88" s="18">
        <f t="shared" si="7"/>
        <v>119977</v>
      </c>
      <c r="J88" s="67"/>
      <c r="K88" s="66"/>
      <c r="L88" s="66"/>
      <c r="M88" s="66">
        <v>222</v>
      </c>
      <c r="N88" s="20">
        <f t="shared" si="8"/>
        <v>222</v>
      </c>
      <c r="O88" s="21">
        <f t="shared" si="9"/>
        <v>120199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43.6</v>
      </c>
      <c r="D89" s="75">
        <v>898.3</v>
      </c>
      <c r="E89" s="75"/>
      <c r="F89" s="75">
        <v>204.8</v>
      </c>
      <c r="G89" s="75">
        <v>1100</v>
      </c>
      <c r="H89" s="75">
        <v>69.099999999999994</v>
      </c>
      <c r="I89" s="30">
        <f t="shared" si="7"/>
        <v>2315.7999999999997</v>
      </c>
      <c r="J89" s="76"/>
      <c r="K89" s="75"/>
      <c r="L89" s="75"/>
      <c r="M89" s="75">
        <v>5.9</v>
      </c>
      <c r="N89" s="31">
        <f t="shared" si="8"/>
        <v>5.9</v>
      </c>
      <c r="O89" s="32">
        <f t="shared" si="9"/>
        <v>2321.6999999999998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11.34</v>
      </c>
      <c r="D90" s="72">
        <v>213.63</v>
      </c>
      <c r="E90" s="72"/>
      <c r="F90" s="72">
        <v>239.79</v>
      </c>
      <c r="G90" s="72">
        <v>785.93</v>
      </c>
      <c r="H90" s="72">
        <v>71.17</v>
      </c>
      <c r="I90" s="27">
        <f t="shared" si="7"/>
        <v>1321.8600000000001</v>
      </c>
      <c r="J90" s="73"/>
      <c r="K90" s="72"/>
      <c r="L90" s="72"/>
      <c r="M90" s="72">
        <v>9.41</v>
      </c>
      <c r="N90" s="28">
        <f t="shared" si="8"/>
        <v>9.41</v>
      </c>
      <c r="O90" s="29">
        <f t="shared" si="9"/>
        <v>1331.2700000000002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3425</v>
      </c>
      <c r="D91" s="66">
        <v>48655</v>
      </c>
      <c r="E91" s="66"/>
      <c r="F91" s="66">
        <v>49450</v>
      </c>
      <c r="G91" s="66">
        <v>181306</v>
      </c>
      <c r="H91" s="66">
        <v>8748</v>
      </c>
      <c r="I91" s="18">
        <f t="shared" si="7"/>
        <v>291584</v>
      </c>
      <c r="J91" s="67"/>
      <c r="K91" s="66"/>
      <c r="L91" s="66"/>
      <c r="M91" s="66">
        <v>848</v>
      </c>
      <c r="N91" s="20">
        <f t="shared" si="8"/>
        <v>848</v>
      </c>
      <c r="O91" s="21">
        <f t="shared" si="9"/>
        <v>292432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48</v>
      </c>
      <c r="D92" s="75">
        <v>880</v>
      </c>
      <c r="E92" s="75"/>
      <c r="F92" s="75">
        <v>649.6</v>
      </c>
      <c r="G92" s="75">
        <v>2725.4</v>
      </c>
      <c r="H92" s="75">
        <v>258.89999999999998</v>
      </c>
      <c r="I92" s="30">
        <f t="shared" si="7"/>
        <v>4561.8999999999996</v>
      </c>
      <c r="J92" s="76"/>
      <c r="K92" s="75"/>
      <c r="L92" s="75"/>
      <c r="M92" s="75">
        <v>21.3</v>
      </c>
      <c r="N92" s="31">
        <f t="shared" si="8"/>
        <v>21.3</v>
      </c>
      <c r="O92" s="32">
        <f t="shared" si="9"/>
        <v>4583.2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13.91</v>
      </c>
      <c r="D93" s="72">
        <v>275.52999999999997</v>
      </c>
      <c r="E93" s="72">
        <v>9.73</v>
      </c>
      <c r="F93" s="72">
        <v>710.33</v>
      </c>
      <c r="G93" s="72">
        <v>1288.1199999999999</v>
      </c>
      <c r="H93" s="72">
        <v>30.11</v>
      </c>
      <c r="I93" s="27">
        <f t="shared" si="7"/>
        <v>2327.73</v>
      </c>
      <c r="J93" s="73"/>
      <c r="K93" s="72"/>
      <c r="L93" s="72"/>
      <c r="M93" s="72">
        <v>29.09</v>
      </c>
      <c r="N93" s="28">
        <f t="shared" si="8"/>
        <v>29.09</v>
      </c>
      <c r="O93" s="29">
        <f t="shared" si="9"/>
        <v>2356.8200000000002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4447</v>
      </c>
      <c r="D94" s="66">
        <v>69882</v>
      </c>
      <c r="E94" s="66">
        <v>1669</v>
      </c>
      <c r="F94" s="66">
        <v>155254</v>
      </c>
      <c r="G94" s="66">
        <v>316959</v>
      </c>
      <c r="H94" s="66">
        <v>4055</v>
      </c>
      <c r="I94" s="18">
        <f t="shared" si="7"/>
        <v>552266</v>
      </c>
      <c r="J94" s="67"/>
      <c r="K94" s="66"/>
      <c r="L94" s="66"/>
      <c r="M94" s="66">
        <v>2767</v>
      </c>
      <c r="N94" s="20">
        <f t="shared" si="8"/>
        <v>2767</v>
      </c>
      <c r="O94" s="21">
        <f t="shared" si="9"/>
        <v>555033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62.4</v>
      </c>
      <c r="D95" s="75">
        <v>1122.2</v>
      </c>
      <c r="E95" s="75">
        <v>26.7</v>
      </c>
      <c r="F95" s="75">
        <v>1714.8</v>
      </c>
      <c r="G95" s="75">
        <v>4433.3999999999996</v>
      </c>
      <c r="H95" s="75">
        <v>89.3</v>
      </c>
      <c r="I95" s="30">
        <f t="shared" si="7"/>
        <v>7448.8</v>
      </c>
      <c r="J95" s="76"/>
      <c r="K95" s="75"/>
      <c r="L95" s="75"/>
      <c r="M95" s="75">
        <v>53.8</v>
      </c>
      <c r="N95" s="31">
        <f t="shared" si="8"/>
        <v>53.8</v>
      </c>
      <c r="O95" s="32">
        <f t="shared" si="9"/>
        <v>7502.6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45.56</v>
      </c>
      <c r="D96" s="72">
        <v>130.88</v>
      </c>
      <c r="E96" s="72">
        <v>0.88</v>
      </c>
      <c r="F96" s="72">
        <v>980.37</v>
      </c>
      <c r="G96" s="72">
        <v>2728.58</v>
      </c>
      <c r="H96" s="72">
        <v>4.17</v>
      </c>
      <c r="I96" s="27">
        <f t="shared" si="7"/>
        <v>3890.44</v>
      </c>
      <c r="J96" s="73"/>
      <c r="K96" s="72"/>
      <c r="L96" s="72"/>
      <c r="M96" s="72">
        <v>0.59</v>
      </c>
      <c r="N96" s="28">
        <f t="shared" si="8"/>
        <v>0.59</v>
      </c>
      <c r="O96" s="29">
        <f t="shared" si="9"/>
        <v>3891.03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15315</v>
      </c>
      <c r="D97" s="66">
        <v>34738</v>
      </c>
      <c r="E97" s="66">
        <v>212</v>
      </c>
      <c r="F97" s="66">
        <v>223492</v>
      </c>
      <c r="G97" s="66">
        <v>711484</v>
      </c>
      <c r="H97" s="66">
        <v>635</v>
      </c>
      <c r="I97" s="18">
        <f t="shared" si="7"/>
        <v>985876</v>
      </c>
      <c r="J97" s="67"/>
      <c r="K97" s="66"/>
      <c r="L97" s="66"/>
      <c r="M97" s="66">
        <v>59</v>
      </c>
      <c r="N97" s="20">
        <f t="shared" si="8"/>
        <v>59</v>
      </c>
      <c r="O97" s="21">
        <f t="shared" si="9"/>
        <v>985935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194.9</v>
      </c>
      <c r="D98" s="75">
        <v>490.3</v>
      </c>
      <c r="E98" s="75">
        <v>2.9</v>
      </c>
      <c r="F98" s="75">
        <v>2037.5</v>
      </c>
      <c r="G98" s="75">
        <v>9087.2000000000007</v>
      </c>
      <c r="H98" s="75">
        <v>12.4</v>
      </c>
      <c r="I98" s="30">
        <f t="shared" si="7"/>
        <v>11825.2</v>
      </c>
      <c r="J98" s="76"/>
      <c r="K98" s="75"/>
      <c r="L98" s="75"/>
      <c r="M98" s="75">
        <v>1.1000000000000001</v>
      </c>
      <c r="N98" s="31">
        <f t="shared" si="8"/>
        <v>1.1000000000000001</v>
      </c>
      <c r="O98" s="32">
        <f t="shared" si="9"/>
        <v>11826.300000000001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59.47</v>
      </c>
      <c r="D99" s="72">
        <v>86.33</v>
      </c>
      <c r="E99" s="72">
        <v>4.8600000000000003</v>
      </c>
      <c r="F99" s="72">
        <v>602.55999999999995</v>
      </c>
      <c r="G99" s="72">
        <v>3294.79</v>
      </c>
      <c r="H99" s="72">
        <v>12.95</v>
      </c>
      <c r="I99" s="27">
        <f t="shared" si="7"/>
        <v>4060.96</v>
      </c>
      <c r="J99" s="73"/>
      <c r="K99" s="72"/>
      <c r="L99" s="72"/>
      <c r="M99" s="72">
        <v>2.42</v>
      </c>
      <c r="N99" s="28">
        <f t="shared" si="8"/>
        <v>2.42</v>
      </c>
      <c r="O99" s="29">
        <f t="shared" si="9"/>
        <v>4063.38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20760</v>
      </c>
      <c r="D100" s="66">
        <v>24097</v>
      </c>
      <c r="E100" s="66">
        <v>1274</v>
      </c>
      <c r="F100" s="66">
        <v>139075</v>
      </c>
      <c r="G100" s="66">
        <v>861149</v>
      </c>
      <c r="H100" s="66">
        <v>1674</v>
      </c>
      <c r="I100" s="18">
        <f t="shared" si="7"/>
        <v>1048029</v>
      </c>
      <c r="J100" s="67"/>
      <c r="K100" s="66"/>
      <c r="L100" s="66"/>
      <c r="M100" s="66">
        <v>304</v>
      </c>
      <c r="N100" s="20">
        <f t="shared" si="8"/>
        <v>304</v>
      </c>
      <c r="O100" s="21">
        <f t="shared" si="9"/>
        <v>1048333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247.7</v>
      </c>
      <c r="D101" s="75">
        <v>332.7</v>
      </c>
      <c r="E101" s="75">
        <v>16.3</v>
      </c>
      <c r="F101" s="75">
        <v>1249.4000000000001</v>
      </c>
      <c r="G101" s="75">
        <v>10563.7</v>
      </c>
      <c r="H101" s="75">
        <v>30.7</v>
      </c>
      <c r="I101" s="30">
        <f t="shared" si="7"/>
        <v>12440.500000000002</v>
      </c>
      <c r="J101" s="76"/>
      <c r="K101" s="75"/>
      <c r="L101" s="75"/>
      <c r="M101" s="75">
        <v>4.4000000000000004</v>
      </c>
      <c r="N101" s="31">
        <f t="shared" si="8"/>
        <v>4.4000000000000004</v>
      </c>
      <c r="O101" s="32">
        <f t="shared" si="9"/>
        <v>12444.900000000001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77.39</v>
      </c>
      <c r="D102" s="72">
        <v>78.97</v>
      </c>
      <c r="E102" s="72">
        <v>5.77</v>
      </c>
      <c r="F102" s="72">
        <v>371.91</v>
      </c>
      <c r="G102" s="72">
        <v>3643.41</v>
      </c>
      <c r="H102" s="72">
        <v>2.78</v>
      </c>
      <c r="I102" s="27">
        <f t="shared" si="7"/>
        <v>4180.2299999999996</v>
      </c>
      <c r="J102" s="73"/>
      <c r="K102" s="72"/>
      <c r="L102" s="72"/>
      <c r="M102" s="72">
        <v>7.58</v>
      </c>
      <c r="N102" s="28">
        <f t="shared" si="8"/>
        <v>7.58</v>
      </c>
      <c r="O102" s="29">
        <f t="shared" si="9"/>
        <v>4187.8099999999995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28153</v>
      </c>
      <c r="D103" s="66">
        <v>21964</v>
      </c>
      <c r="E103" s="66">
        <v>1665</v>
      </c>
      <c r="F103" s="66">
        <v>89111</v>
      </c>
      <c r="G103" s="66">
        <v>1064006</v>
      </c>
      <c r="H103" s="66">
        <v>439</v>
      </c>
      <c r="I103" s="18">
        <f t="shared" si="7"/>
        <v>1205338</v>
      </c>
      <c r="J103" s="67"/>
      <c r="K103" s="66"/>
      <c r="L103" s="66"/>
      <c r="M103" s="66">
        <v>948</v>
      </c>
      <c r="N103" s="20">
        <f t="shared" si="8"/>
        <v>948</v>
      </c>
      <c r="O103" s="21">
        <f t="shared" si="9"/>
        <v>1206286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281.2</v>
      </c>
      <c r="D104" s="75">
        <v>262.10000000000002</v>
      </c>
      <c r="E104" s="75">
        <v>19.8</v>
      </c>
      <c r="F104" s="75">
        <v>724.1</v>
      </c>
      <c r="G104" s="75">
        <v>11289.9</v>
      </c>
      <c r="H104" s="75">
        <v>7.1</v>
      </c>
      <c r="I104" s="30">
        <f t="shared" si="7"/>
        <v>12584.199999999999</v>
      </c>
      <c r="J104" s="76"/>
      <c r="K104" s="75"/>
      <c r="L104" s="75"/>
      <c r="M104" s="75">
        <v>9.5</v>
      </c>
      <c r="N104" s="31">
        <f t="shared" si="8"/>
        <v>9.5</v>
      </c>
      <c r="O104" s="32">
        <f t="shared" si="9"/>
        <v>12593.699999999999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24.06</v>
      </c>
      <c r="D105" s="72">
        <v>59.22</v>
      </c>
      <c r="E105" s="72">
        <v>3.24</v>
      </c>
      <c r="F105" s="72">
        <v>99.7</v>
      </c>
      <c r="G105" s="72">
        <v>1770.16</v>
      </c>
      <c r="H105" s="72">
        <v>2.78</v>
      </c>
      <c r="I105" s="27">
        <f t="shared" si="7"/>
        <v>1959.16</v>
      </c>
      <c r="J105" s="73"/>
      <c r="K105" s="72"/>
      <c r="L105" s="72"/>
      <c r="M105" s="72">
        <v>2.04</v>
      </c>
      <c r="N105" s="28">
        <f t="shared" si="8"/>
        <v>2.04</v>
      </c>
      <c r="O105" s="29">
        <f t="shared" si="9"/>
        <v>1961.2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8775</v>
      </c>
      <c r="D106" s="66">
        <v>18498</v>
      </c>
      <c r="E106" s="66">
        <v>981</v>
      </c>
      <c r="F106" s="66">
        <v>24397</v>
      </c>
      <c r="G106" s="66">
        <v>526116</v>
      </c>
      <c r="H106" s="66">
        <v>474</v>
      </c>
      <c r="I106" s="18">
        <f t="shared" si="7"/>
        <v>579241</v>
      </c>
      <c r="J106" s="67"/>
      <c r="K106" s="66"/>
      <c r="L106" s="66"/>
      <c r="M106" s="66">
        <v>240</v>
      </c>
      <c r="N106" s="20">
        <f t="shared" si="8"/>
        <v>240</v>
      </c>
      <c r="O106" s="21">
        <f t="shared" si="9"/>
        <v>579481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78.5</v>
      </c>
      <c r="D107" s="75">
        <v>202</v>
      </c>
      <c r="E107" s="75">
        <v>10.7</v>
      </c>
      <c r="F107" s="75">
        <v>169.1</v>
      </c>
      <c r="G107" s="75">
        <v>4357</v>
      </c>
      <c r="H107" s="75">
        <v>6.2</v>
      </c>
      <c r="I107" s="30">
        <f t="shared" si="7"/>
        <v>4823.5</v>
      </c>
      <c r="J107" s="76"/>
      <c r="K107" s="75"/>
      <c r="L107" s="75"/>
      <c r="M107" s="75">
        <v>2.2999999999999998</v>
      </c>
      <c r="N107" s="31">
        <f t="shared" si="8"/>
        <v>2.2999999999999998</v>
      </c>
      <c r="O107" s="32">
        <f t="shared" si="9"/>
        <v>4825.8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12.37</v>
      </c>
      <c r="D108" s="72">
        <v>71.72</v>
      </c>
      <c r="E108" s="72">
        <v>1.28</v>
      </c>
      <c r="F108" s="72">
        <v>11.64</v>
      </c>
      <c r="G108" s="72">
        <v>548.78</v>
      </c>
      <c r="H108" s="72">
        <v>0.08</v>
      </c>
      <c r="I108" s="27">
        <f t="shared" si="7"/>
        <v>645.87</v>
      </c>
      <c r="J108" s="73"/>
      <c r="K108" s="72"/>
      <c r="L108" s="72"/>
      <c r="M108" s="72">
        <v>3.52</v>
      </c>
      <c r="N108" s="28">
        <f t="shared" si="8"/>
        <v>3.52</v>
      </c>
      <c r="O108" s="29">
        <f t="shared" si="9"/>
        <v>649.39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4991</v>
      </c>
      <c r="D109" s="66">
        <v>21382</v>
      </c>
      <c r="E109" s="66">
        <v>403</v>
      </c>
      <c r="F109" s="66">
        <v>2889</v>
      </c>
      <c r="G109" s="66">
        <v>165824</v>
      </c>
      <c r="H109" s="66">
        <v>17</v>
      </c>
      <c r="I109" s="18">
        <f t="shared" si="7"/>
        <v>195506</v>
      </c>
      <c r="J109" s="67"/>
      <c r="K109" s="66"/>
      <c r="L109" s="66"/>
      <c r="M109" s="66">
        <v>464</v>
      </c>
      <c r="N109" s="20">
        <f t="shared" si="8"/>
        <v>464</v>
      </c>
      <c r="O109" s="21">
        <f t="shared" si="9"/>
        <v>195970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38.9</v>
      </c>
      <c r="D110" s="75">
        <v>178.2</v>
      </c>
      <c r="E110" s="75">
        <v>3.8</v>
      </c>
      <c r="F110" s="75">
        <v>17.3</v>
      </c>
      <c r="G110" s="75">
        <v>1221.2</v>
      </c>
      <c r="H110" s="75">
        <v>0.2</v>
      </c>
      <c r="I110" s="30">
        <f t="shared" si="7"/>
        <v>1459.6000000000001</v>
      </c>
      <c r="J110" s="76"/>
      <c r="K110" s="75"/>
      <c r="L110" s="75"/>
      <c r="M110" s="75">
        <v>3.1</v>
      </c>
      <c r="N110" s="31">
        <f t="shared" si="8"/>
        <v>3.1</v>
      </c>
      <c r="O110" s="32">
        <f t="shared" si="9"/>
        <v>1462.7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12.95</v>
      </c>
      <c r="D111" s="72">
        <v>82.06</v>
      </c>
      <c r="E111" s="72">
        <v>4.66</v>
      </c>
      <c r="F111" s="72">
        <v>14.61</v>
      </c>
      <c r="G111" s="72">
        <v>217.91</v>
      </c>
      <c r="H111" s="72">
        <v>0.6</v>
      </c>
      <c r="I111" s="27">
        <f t="shared" si="7"/>
        <v>332.79</v>
      </c>
      <c r="J111" s="73"/>
      <c r="K111" s="72"/>
      <c r="L111" s="72"/>
      <c r="M111" s="72">
        <v>1.99</v>
      </c>
      <c r="N111" s="28">
        <f t="shared" si="8"/>
        <v>1.99</v>
      </c>
      <c r="O111" s="29">
        <f t="shared" si="9"/>
        <v>334.78000000000003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5210</v>
      </c>
      <c r="D112" s="66">
        <v>25194</v>
      </c>
      <c r="E112" s="66">
        <v>1396</v>
      </c>
      <c r="F112" s="66">
        <v>3813</v>
      </c>
      <c r="G112" s="66">
        <v>66718</v>
      </c>
      <c r="H112" s="66">
        <v>137</v>
      </c>
      <c r="I112" s="18">
        <f t="shared" si="7"/>
        <v>102468</v>
      </c>
      <c r="J112" s="67"/>
      <c r="K112" s="66"/>
      <c r="L112" s="66"/>
      <c r="M112" s="66">
        <v>266</v>
      </c>
      <c r="N112" s="20">
        <f t="shared" si="8"/>
        <v>266</v>
      </c>
      <c r="O112" s="21">
        <f t="shared" si="9"/>
        <v>102734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18.2</v>
      </c>
      <c r="G113" s="75">
        <v>0</v>
      </c>
      <c r="H113" s="75">
        <v>1.6</v>
      </c>
      <c r="I113" s="30">
        <f t="shared" si="7"/>
        <v>19.8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19.8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7.21</v>
      </c>
      <c r="D114" s="72">
        <v>47.86</v>
      </c>
      <c r="E114" s="72">
        <v>1.37</v>
      </c>
      <c r="F114" s="72">
        <v>5.0999999999999996</v>
      </c>
      <c r="G114" s="72">
        <v>50.55</v>
      </c>
      <c r="H114" s="72">
        <v>0.37</v>
      </c>
      <c r="I114" s="27">
        <f t="shared" si="7"/>
        <v>112.46000000000001</v>
      </c>
      <c r="J114" s="73"/>
      <c r="K114" s="72"/>
      <c r="L114" s="72"/>
      <c r="M114" s="72">
        <v>2.37</v>
      </c>
      <c r="N114" s="28">
        <f t="shared" si="8"/>
        <v>2.37</v>
      </c>
      <c r="O114" s="29">
        <f t="shared" si="9"/>
        <v>114.83000000000001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2924</v>
      </c>
      <c r="D115" s="66">
        <v>15410</v>
      </c>
      <c r="E115" s="66">
        <v>420</v>
      </c>
      <c r="F115" s="66">
        <v>1349</v>
      </c>
      <c r="G115" s="66">
        <v>16344</v>
      </c>
      <c r="H115" s="66">
        <v>89</v>
      </c>
      <c r="I115" s="18">
        <f t="shared" si="7"/>
        <v>36536</v>
      </c>
      <c r="J115" s="67"/>
      <c r="K115" s="66"/>
      <c r="L115" s="66"/>
      <c r="M115" s="66">
        <v>315</v>
      </c>
      <c r="N115" s="20">
        <f t="shared" si="8"/>
        <v>315</v>
      </c>
      <c r="O115" s="21">
        <f t="shared" si="9"/>
        <v>36851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5.2</v>
      </c>
      <c r="G116" s="84">
        <v>0</v>
      </c>
      <c r="H116" s="84">
        <v>1</v>
      </c>
      <c r="I116" s="46">
        <f t="shared" si="7"/>
        <v>6.2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6.2</v>
      </c>
      <c r="P116" s="44">
        <f>SUM(O136,P111,P112,P115)</f>
        <v>20671.7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14.62</v>
      </c>
      <c r="D121" s="63">
        <v>63.66</v>
      </c>
      <c r="E121" s="63">
        <v>5.56</v>
      </c>
      <c r="F121" s="63">
        <v>4.97</v>
      </c>
      <c r="G121" s="63">
        <v>54.3</v>
      </c>
      <c r="H121" s="63">
        <v>2.93</v>
      </c>
      <c r="I121" s="11">
        <f t="shared" si="7"/>
        <v>146.04000000000002</v>
      </c>
      <c r="J121" s="64"/>
      <c r="K121" s="63"/>
      <c r="L121" s="63"/>
      <c r="M121" s="63">
        <v>2.94</v>
      </c>
      <c r="N121" s="13">
        <f t="shared" si="8"/>
        <v>2.94</v>
      </c>
      <c r="O121" s="14">
        <f t="shared" si="9"/>
        <v>148.98000000000002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5825</v>
      </c>
      <c r="D122" s="66">
        <v>19811</v>
      </c>
      <c r="E122" s="66">
        <v>1675</v>
      </c>
      <c r="F122" s="66">
        <v>1416</v>
      </c>
      <c r="G122" s="66">
        <v>17493</v>
      </c>
      <c r="H122" s="66">
        <v>668</v>
      </c>
      <c r="I122" s="18">
        <f t="shared" si="7"/>
        <v>46888</v>
      </c>
      <c r="J122" s="67"/>
      <c r="K122" s="66"/>
      <c r="L122" s="66"/>
      <c r="M122" s="66">
        <v>393</v>
      </c>
      <c r="N122" s="20">
        <f t="shared" si="8"/>
        <v>393</v>
      </c>
      <c r="O122" s="21">
        <f t="shared" si="9"/>
        <v>47281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5.5</v>
      </c>
      <c r="G123" s="75">
        <v>0</v>
      </c>
      <c r="H123" s="75">
        <v>6</v>
      </c>
      <c r="I123" s="30">
        <f t="shared" si="7"/>
        <v>11.5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11.5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9.19</v>
      </c>
      <c r="D124" s="72">
        <v>37.369999999999997</v>
      </c>
      <c r="E124" s="72">
        <v>1.3</v>
      </c>
      <c r="F124" s="72">
        <v>3.29</v>
      </c>
      <c r="G124" s="72">
        <v>22.19</v>
      </c>
      <c r="H124" s="72">
        <v>0.08</v>
      </c>
      <c r="I124" s="27">
        <f t="shared" si="7"/>
        <v>73.419999999999987</v>
      </c>
      <c r="J124" s="73"/>
      <c r="K124" s="72"/>
      <c r="L124" s="72"/>
      <c r="M124" s="72">
        <v>0.08</v>
      </c>
      <c r="N124" s="28">
        <f t="shared" si="8"/>
        <v>0.08</v>
      </c>
      <c r="O124" s="29">
        <f t="shared" si="9"/>
        <v>73.499999999999986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3651</v>
      </c>
      <c r="D125" s="66">
        <v>11446</v>
      </c>
      <c r="E125" s="66">
        <v>408</v>
      </c>
      <c r="F125" s="66">
        <v>873</v>
      </c>
      <c r="G125" s="66">
        <v>7187</v>
      </c>
      <c r="H125" s="66">
        <v>20</v>
      </c>
      <c r="I125" s="18">
        <f t="shared" si="7"/>
        <v>23585</v>
      </c>
      <c r="J125" s="67"/>
      <c r="K125" s="66"/>
      <c r="L125" s="66"/>
      <c r="M125" s="66">
        <v>11</v>
      </c>
      <c r="N125" s="20">
        <f t="shared" si="8"/>
        <v>11</v>
      </c>
      <c r="O125" s="21">
        <f t="shared" si="9"/>
        <v>23596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3.5</v>
      </c>
      <c r="G126" s="75">
        <v>0</v>
      </c>
      <c r="H126" s="75">
        <v>0.2</v>
      </c>
      <c r="I126" s="30">
        <f t="shared" si="7"/>
        <v>3.7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25.66</v>
      </c>
      <c r="D127" s="72">
        <v>52.22</v>
      </c>
      <c r="E127" s="72">
        <v>2.2200000000000002</v>
      </c>
      <c r="F127" s="72">
        <v>4.53</v>
      </c>
      <c r="G127" s="72">
        <v>49.51</v>
      </c>
      <c r="H127" s="72">
        <v>1.18</v>
      </c>
      <c r="I127" s="27">
        <f t="shared" si="7"/>
        <v>135.32</v>
      </c>
      <c r="J127" s="73"/>
      <c r="K127" s="72"/>
      <c r="L127" s="72"/>
      <c r="M127" s="72"/>
      <c r="N127" s="28">
        <f t="shared" si="8"/>
        <v>0</v>
      </c>
      <c r="O127" s="29">
        <f t="shared" si="9"/>
        <v>135.32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10351</v>
      </c>
      <c r="D128" s="66">
        <v>15626</v>
      </c>
      <c r="E128" s="66">
        <v>687</v>
      </c>
      <c r="F128" s="66">
        <v>1253</v>
      </c>
      <c r="G128" s="66">
        <v>15106</v>
      </c>
      <c r="H128" s="66">
        <v>271</v>
      </c>
      <c r="I128" s="18">
        <f t="shared" si="7"/>
        <v>43294</v>
      </c>
      <c r="J128" s="67"/>
      <c r="K128" s="66"/>
      <c r="L128" s="66"/>
      <c r="M128" s="66"/>
      <c r="N128" s="20">
        <f t="shared" si="8"/>
        <v>0</v>
      </c>
      <c r="O128" s="21">
        <f t="shared" si="9"/>
        <v>43294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3.4</v>
      </c>
      <c r="G129" s="75">
        <v>0</v>
      </c>
      <c r="H129" s="75">
        <v>0</v>
      </c>
      <c r="I129" s="30">
        <f t="shared" si="7"/>
        <v>3.4</v>
      </c>
      <c r="J129" s="76"/>
      <c r="K129" s="75"/>
      <c r="L129" s="75"/>
      <c r="M129" s="75"/>
      <c r="N129" s="31">
        <f t="shared" si="8"/>
        <v>0</v>
      </c>
      <c r="O129" s="32">
        <f t="shared" si="9"/>
        <v>3.4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326.57</v>
      </c>
      <c r="D130" s="63">
        <v>1627.58</v>
      </c>
      <c r="E130" s="63">
        <v>40.869999999999997</v>
      </c>
      <c r="F130" s="63">
        <v>3163.46</v>
      </c>
      <c r="G130" s="63">
        <v>15059.92</v>
      </c>
      <c r="H130" s="63">
        <v>177.94</v>
      </c>
      <c r="I130" s="11">
        <f t="shared" si="7"/>
        <v>20396.34</v>
      </c>
      <c r="J130" s="64">
        <v>0.42</v>
      </c>
      <c r="K130" s="63"/>
      <c r="L130" s="63">
        <v>0.51</v>
      </c>
      <c r="M130" s="63">
        <v>82.3</v>
      </c>
      <c r="N130" s="13">
        <f>SUM(J130:M130)</f>
        <v>83.23</v>
      </c>
      <c r="O130" s="14">
        <f t="shared" si="9"/>
        <v>20479.57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117809</v>
      </c>
      <c r="D131" s="66">
        <v>414677</v>
      </c>
      <c r="E131" s="66">
        <v>10790</v>
      </c>
      <c r="F131" s="66">
        <v>714173</v>
      </c>
      <c r="G131" s="66">
        <v>4063409</v>
      </c>
      <c r="H131" s="66">
        <v>22590</v>
      </c>
      <c r="I131" s="18">
        <f t="shared" si="7"/>
        <v>5343448</v>
      </c>
      <c r="J131" s="67">
        <v>27</v>
      </c>
      <c r="K131" s="66"/>
      <c r="L131" s="66">
        <v>20</v>
      </c>
      <c r="M131" s="66">
        <v>7782</v>
      </c>
      <c r="N131" s="20">
        <f t="shared" si="8"/>
        <v>7829</v>
      </c>
      <c r="O131" s="21">
        <f t="shared" si="9"/>
        <v>5351277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1028.9000000000001</v>
      </c>
      <c r="D132" s="75">
        <v>5671.7</v>
      </c>
      <c r="E132" s="75">
        <v>80.2</v>
      </c>
      <c r="F132" s="75">
        <v>6977.7</v>
      </c>
      <c r="G132" s="75">
        <v>46027.199999999997</v>
      </c>
      <c r="H132" s="75">
        <v>600.20000000000005</v>
      </c>
      <c r="I132" s="30">
        <f t="shared" ref="I132:I138" si="10">SUM(C132:H132)</f>
        <v>60385.899999999994</v>
      </c>
      <c r="J132" s="76">
        <v>0.9</v>
      </c>
      <c r="K132" s="75"/>
      <c r="L132" s="75">
        <v>1.1000000000000001</v>
      </c>
      <c r="M132" s="75">
        <v>137.9</v>
      </c>
      <c r="N132" s="31">
        <f t="shared" ref="N132:N138" si="11">SUM(J132:M132)</f>
        <v>139.9</v>
      </c>
      <c r="O132" s="32">
        <f t="shared" ref="O132:O138" si="12">SUM(N132,I132)</f>
        <v>60525.799999999996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323.07</v>
      </c>
      <c r="D133" s="72">
        <v>1230.8900000000001</v>
      </c>
      <c r="E133" s="72">
        <v>40.869999999999997</v>
      </c>
      <c r="F133" s="72">
        <v>3124.83</v>
      </c>
      <c r="G133" s="72">
        <v>14797.07</v>
      </c>
      <c r="H133" s="72">
        <v>25.22</v>
      </c>
      <c r="I133" s="27">
        <f t="shared" si="10"/>
        <v>19541.95</v>
      </c>
      <c r="J133" s="73">
        <v>0.42</v>
      </c>
      <c r="K133" s="72"/>
      <c r="L133" s="72">
        <v>0.42</v>
      </c>
      <c r="M133" s="72">
        <v>80.86</v>
      </c>
      <c r="N133" s="28">
        <f t="shared" si="11"/>
        <v>81.7</v>
      </c>
      <c r="O133" s="29">
        <f t="shared" si="12"/>
        <v>19623.650000000001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116406</v>
      </c>
      <c r="D134" s="66">
        <v>333455</v>
      </c>
      <c r="E134" s="66">
        <v>10790</v>
      </c>
      <c r="F134" s="66">
        <v>706639</v>
      </c>
      <c r="G134" s="66">
        <v>4015743</v>
      </c>
      <c r="H134" s="66">
        <v>3994</v>
      </c>
      <c r="I134" s="18">
        <f t="shared" si="10"/>
        <v>5187027</v>
      </c>
      <c r="J134" s="67">
        <v>27</v>
      </c>
      <c r="K134" s="66"/>
      <c r="L134" s="66">
        <v>18</v>
      </c>
      <c r="M134" s="66">
        <v>7738</v>
      </c>
      <c r="N134" s="20">
        <f t="shared" si="11"/>
        <v>7783</v>
      </c>
      <c r="O134" s="21">
        <f t="shared" si="12"/>
        <v>5194810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996.5</v>
      </c>
      <c r="D135" s="84">
        <v>3610.8</v>
      </c>
      <c r="E135" s="84">
        <v>80.2</v>
      </c>
      <c r="F135" s="84">
        <v>6820.7</v>
      </c>
      <c r="G135" s="84">
        <v>44933.8</v>
      </c>
      <c r="H135" s="84">
        <v>57.1</v>
      </c>
      <c r="I135" s="46">
        <f t="shared" si="10"/>
        <v>56499.1</v>
      </c>
      <c r="J135" s="85">
        <v>0.9</v>
      </c>
      <c r="K135" s="84"/>
      <c r="L135" s="84">
        <v>0.9</v>
      </c>
      <c r="M135" s="84">
        <v>134.69999999999999</v>
      </c>
      <c r="N135" s="47">
        <f t="shared" si="11"/>
        <v>136.5</v>
      </c>
      <c r="O135" s="43">
        <f t="shared" si="12"/>
        <v>56635.6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327.91</v>
      </c>
      <c r="D136" s="54">
        <f t="shared" si="13"/>
        <v>1735.5099999999998</v>
      </c>
      <c r="E136" s="54">
        <f t="shared" si="13"/>
        <v>40.870000000000005</v>
      </c>
      <c r="F136" s="54">
        <f t="shared" si="13"/>
        <v>3163.6499999999996</v>
      </c>
      <c r="G136" s="54">
        <f t="shared" si="13"/>
        <v>15107.03</v>
      </c>
      <c r="H136" s="54">
        <f t="shared" si="13"/>
        <v>181.94</v>
      </c>
      <c r="I136" s="55">
        <f t="shared" si="10"/>
        <v>20556.91</v>
      </c>
      <c r="J136" s="56">
        <f t="shared" ref="J136:M138" si="14">SUM(J63,J66,J69,J72,J75,J78,J81,J84,J87,J90,J93,J96,J99,J102,J105,J108,J111,J114,J121,J124,J127)</f>
        <v>0.42</v>
      </c>
      <c r="K136" s="54">
        <f t="shared" si="14"/>
        <v>0</v>
      </c>
      <c r="L136" s="54">
        <f t="shared" si="14"/>
        <v>19.900000000000002</v>
      </c>
      <c r="M136" s="54">
        <f t="shared" si="14"/>
        <v>94.47</v>
      </c>
      <c r="N136" s="57">
        <f t="shared" si="11"/>
        <v>114.79</v>
      </c>
      <c r="O136" s="58">
        <f t="shared" si="12"/>
        <v>20671.7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117809</v>
      </c>
      <c r="D137" s="17">
        <f t="shared" si="13"/>
        <v>427230</v>
      </c>
      <c r="E137" s="17">
        <f t="shared" si="13"/>
        <v>10790</v>
      </c>
      <c r="F137" s="17">
        <f t="shared" si="13"/>
        <v>714178</v>
      </c>
      <c r="G137" s="17">
        <f t="shared" si="13"/>
        <v>4064798</v>
      </c>
      <c r="H137" s="17">
        <f t="shared" si="13"/>
        <v>22867</v>
      </c>
      <c r="I137" s="18">
        <f t="shared" si="10"/>
        <v>5357672</v>
      </c>
      <c r="J137" s="19">
        <f t="shared" si="14"/>
        <v>27</v>
      </c>
      <c r="K137" s="17">
        <f t="shared" si="14"/>
        <v>0</v>
      </c>
      <c r="L137" s="17">
        <f t="shared" si="14"/>
        <v>69</v>
      </c>
      <c r="M137" s="17">
        <f t="shared" si="14"/>
        <v>7906</v>
      </c>
      <c r="N137" s="20">
        <f t="shared" si="11"/>
        <v>8002</v>
      </c>
      <c r="O137" s="21">
        <f t="shared" si="12"/>
        <v>5365674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1028.9000000000001</v>
      </c>
      <c r="D138" s="40">
        <f t="shared" si="13"/>
        <v>6420.3</v>
      </c>
      <c r="E138" s="40">
        <f t="shared" si="13"/>
        <v>80.2</v>
      </c>
      <c r="F138" s="40">
        <f t="shared" si="13"/>
        <v>6978.4000000000005</v>
      </c>
      <c r="G138" s="40">
        <f t="shared" si="13"/>
        <v>46109</v>
      </c>
      <c r="H138" s="40">
        <f t="shared" si="13"/>
        <v>612.90000000000009</v>
      </c>
      <c r="I138" s="46">
        <f t="shared" si="10"/>
        <v>61229.700000000004</v>
      </c>
      <c r="J138" s="42">
        <f t="shared" si="14"/>
        <v>0.9</v>
      </c>
      <c r="K138" s="40">
        <f t="shared" si="14"/>
        <v>0</v>
      </c>
      <c r="L138" s="40">
        <f t="shared" si="14"/>
        <v>7.6000000000000005</v>
      </c>
      <c r="M138" s="40">
        <f t="shared" si="14"/>
        <v>155.4</v>
      </c>
      <c r="N138" s="47">
        <f t="shared" si="11"/>
        <v>163.9</v>
      </c>
      <c r="O138" s="43">
        <f t="shared" si="12"/>
        <v>61393.600000000006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73ED8-4798-4338-9F6C-48686814DE5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0.02</v>
      </c>
      <c r="E5" s="63"/>
      <c r="F5" s="63"/>
      <c r="G5" s="63">
        <v>1.61</v>
      </c>
      <c r="H5" s="63"/>
      <c r="I5" s="11">
        <f t="shared" ref="I5:I36" si="0">SUM(C5:H5)</f>
        <v>1.6300000000000001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1.6300000000000001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4</v>
      </c>
      <c r="E8" s="72"/>
      <c r="F8" s="72"/>
      <c r="G8" s="72">
        <v>0.34</v>
      </c>
      <c r="H8" s="72"/>
      <c r="I8" s="27">
        <f t="shared" si="0"/>
        <v>4.34</v>
      </c>
      <c r="J8" s="73"/>
      <c r="K8" s="72"/>
      <c r="L8" s="72"/>
      <c r="M8" s="72"/>
      <c r="N8" s="28">
        <f t="shared" si="1"/>
        <v>0</v>
      </c>
      <c r="O8" s="29">
        <f t="shared" si="2"/>
        <v>4.34</v>
      </c>
      <c r="P8" s="22" t="s">
        <v>25</v>
      </c>
      <c r="Q8" s="129" t="s">
        <v>113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2.2200000000000002</v>
      </c>
      <c r="E11" s="72"/>
      <c r="F11" s="72"/>
      <c r="G11" s="72"/>
      <c r="H11" s="72"/>
      <c r="I11" s="27">
        <f t="shared" si="0"/>
        <v>2.2200000000000002</v>
      </c>
      <c r="J11" s="73"/>
      <c r="K11" s="72"/>
      <c r="L11" s="72"/>
      <c r="M11" s="72"/>
      <c r="N11" s="28">
        <f t="shared" si="1"/>
        <v>0</v>
      </c>
      <c r="O11" s="29">
        <f t="shared" si="2"/>
        <v>2.2200000000000002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84</v>
      </c>
      <c r="E12" s="66"/>
      <c r="F12" s="66"/>
      <c r="G12" s="66"/>
      <c r="H12" s="66"/>
      <c r="I12" s="18">
        <f t="shared" si="0"/>
        <v>84</v>
      </c>
      <c r="J12" s="67"/>
      <c r="K12" s="66"/>
      <c r="L12" s="66"/>
      <c r="M12" s="66"/>
      <c r="N12" s="20">
        <f t="shared" si="1"/>
        <v>0</v>
      </c>
      <c r="O12" s="21">
        <f t="shared" si="2"/>
        <v>84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16.2</v>
      </c>
      <c r="E13" s="75"/>
      <c r="F13" s="75"/>
      <c r="G13" s="75"/>
      <c r="H13" s="75"/>
      <c r="I13" s="30">
        <f t="shared" si="0"/>
        <v>16.2</v>
      </c>
      <c r="J13" s="76"/>
      <c r="K13" s="75"/>
      <c r="L13" s="75"/>
      <c r="M13" s="75"/>
      <c r="N13" s="31">
        <f t="shared" si="1"/>
        <v>0</v>
      </c>
      <c r="O13" s="32">
        <f t="shared" si="2"/>
        <v>16.2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5.4</v>
      </c>
      <c r="E14" s="72"/>
      <c r="F14" s="72"/>
      <c r="G14" s="72"/>
      <c r="H14" s="72">
        <v>0.1</v>
      </c>
      <c r="I14" s="27">
        <f t="shared" si="0"/>
        <v>5.5</v>
      </c>
      <c r="J14" s="73"/>
      <c r="K14" s="72"/>
      <c r="L14" s="72">
        <v>1.32</v>
      </c>
      <c r="M14" s="72">
        <v>0.31</v>
      </c>
      <c r="N14" s="28">
        <f t="shared" si="1"/>
        <v>1.6300000000000001</v>
      </c>
      <c r="O14" s="29">
        <f t="shared" si="2"/>
        <v>7.13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377</v>
      </c>
      <c r="E15" s="66"/>
      <c r="F15" s="66"/>
      <c r="G15" s="66"/>
      <c r="H15" s="66">
        <v>4</v>
      </c>
      <c r="I15" s="18">
        <f t="shared" si="0"/>
        <v>381</v>
      </c>
      <c r="J15" s="67"/>
      <c r="K15" s="66"/>
      <c r="L15" s="66">
        <v>38</v>
      </c>
      <c r="M15" s="66">
        <v>114</v>
      </c>
      <c r="N15" s="20">
        <f t="shared" si="1"/>
        <v>152</v>
      </c>
      <c r="O15" s="21">
        <f t="shared" si="2"/>
        <v>533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34.9</v>
      </c>
      <c r="E16" s="75"/>
      <c r="F16" s="75"/>
      <c r="G16" s="75"/>
      <c r="H16" s="75">
        <v>0.3</v>
      </c>
      <c r="I16" s="30">
        <f t="shared" si="0"/>
        <v>35.199999999999996</v>
      </c>
      <c r="J16" s="76"/>
      <c r="K16" s="75"/>
      <c r="L16" s="75">
        <v>2.9</v>
      </c>
      <c r="M16" s="75">
        <v>7.7</v>
      </c>
      <c r="N16" s="31">
        <f t="shared" si="1"/>
        <v>10.6</v>
      </c>
      <c r="O16" s="32">
        <f t="shared" si="2"/>
        <v>45.8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15.37</v>
      </c>
      <c r="E17" s="72"/>
      <c r="F17" s="72">
        <v>0.5</v>
      </c>
      <c r="G17" s="72"/>
      <c r="H17" s="72"/>
      <c r="I17" s="27">
        <f t="shared" si="0"/>
        <v>15.87</v>
      </c>
      <c r="J17" s="73"/>
      <c r="K17" s="72"/>
      <c r="L17" s="72"/>
      <c r="M17" s="72"/>
      <c r="N17" s="28">
        <f t="shared" si="1"/>
        <v>0</v>
      </c>
      <c r="O17" s="29">
        <f t="shared" si="2"/>
        <v>15.87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1792</v>
      </c>
      <c r="E18" s="66"/>
      <c r="F18" s="66">
        <v>63</v>
      </c>
      <c r="G18" s="66"/>
      <c r="H18" s="66"/>
      <c r="I18" s="18">
        <f t="shared" si="0"/>
        <v>1855</v>
      </c>
      <c r="J18" s="67"/>
      <c r="K18" s="66"/>
      <c r="L18" s="66"/>
      <c r="M18" s="66"/>
      <c r="N18" s="20">
        <f t="shared" si="1"/>
        <v>0</v>
      </c>
      <c r="O18" s="21">
        <f t="shared" si="2"/>
        <v>1855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103.9</v>
      </c>
      <c r="E19" s="75"/>
      <c r="F19" s="75">
        <v>3.2</v>
      </c>
      <c r="G19" s="75"/>
      <c r="H19" s="75"/>
      <c r="I19" s="30">
        <f t="shared" si="0"/>
        <v>107.10000000000001</v>
      </c>
      <c r="J19" s="76"/>
      <c r="K19" s="75"/>
      <c r="L19" s="75"/>
      <c r="M19" s="75"/>
      <c r="N19" s="31">
        <f t="shared" si="1"/>
        <v>0</v>
      </c>
      <c r="O19" s="32">
        <f t="shared" si="2"/>
        <v>107.10000000000001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7.79</v>
      </c>
      <c r="E20" s="72"/>
      <c r="F20" s="72">
        <v>0.52</v>
      </c>
      <c r="G20" s="72"/>
      <c r="H20" s="72">
        <v>1.6</v>
      </c>
      <c r="I20" s="27">
        <f t="shared" si="0"/>
        <v>9.91</v>
      </c>
      <c r="J20" s="73"/>
      <c r="K20" s="72"/>
      <c r="L20" s="72"/>
      <c r="M20" s="72"/>
      <c r="N20" s="28">
        <f t="shared" si="1"/>
        <v>0</v>
      </c>
      <c r="O20" s="29">
        <f t="shared" si="2"/>
        <v>9.91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2875</v>
      </c>
      <c r="E21" s="66"/>
      <c r="F21" s="66">
        <v>42</v>
      </c>
      <c r="G21" s="66"/>
      <c r="H21" s="66">
        <v>102</v>
      </c>
      <c r="I21" s="18">
        <f t="shared" si="0"/>
        <v>3019</v>
      </c>
      <c r="J21" s="67"/>
      <c r="K21" s="66"/>
      <c r="L21" s="66"/>
      <c r="M21" s="66"/>
      <c r="N21" s="20">
        <f t="shared" si="1"/>
        <v>0</v>
      </c>
      <c r="O21" s="21">
        <f t="shared" si="2"/>
        <v>3019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123.9</v>
      </c>
      <c r="E22" s="75"/>
      <c r="F22" s="75">
        <v>1.6</v>
      </c>
      <c r="G22" s="75"/>
      <c r="H22" s="75">
        <v>5.0999999999999996</v>
      </c>
      <c r="I22" s="30">
        <f t="shared" si="0"/>
        <v>130.6</v>
      </c>
      <c r="J22" s="76"/>
      <c r="K22" s="75"/>
      <c r="L22" s="75"/>
      <c r="M22" s="75"/>
      <c r="N22" s="31">
        <f t="shared" si="1"/>
        <v>0</v>
      </c>
      <c r="O22" s="32">
        <f t="shared" si="2"/>
        <v>130.6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0.24</v>
      </c>
      <c r="D23" s="72">
        <v>85.84</v>
      </c>
      <c r="E23" s="72"/>
      <c r="F23" s="72">
        <v>0.21</v>
      </c>
      <c r="G23" s="72"/>
      <c r="H23" s="72"/>
      <c r="I23" s="27">
        <f t="shared" si="0"/>
        <v>86.289999999999992</v>
      </c>
      <c r="J23" s="73"/>
      <c r="K23" s="72"/>
      <c r="L23" s="72">
        <v>0.08</v>
      </c>
      <c r="M23" s="72">
        <v>0.25</v>
      </c>
      <c r="N23" s="28">
        <f t="shared" si="1"/>
        <v>0.33</v>
      </c>
      <c r="O23" s="29">
        <f t="shared" si="2"/>
        <v>86.61999999999999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54</v>
      </c>
      <c r="D24" s="66">
        <v>14877</v>
      </c>
      <c r="E24" s="66"/>
      <c r="F24" s="66">
        <v>35</v>
      </c>
      <c r="G24" s="66"/>
      <c r="H24" s="66"/>
      <c r="I24" s="18">
        <f t="shared" si="0"/>
        <v>14966</v>
      </c>
      <c r="J24" s="67"/>
      <c r="K24" s="66"/>
      <c r="L24" s="66">
        <v>5</v>
      </c>
      <c r="M24" s="66">
        <v>15</v>
      </c>
      <c r="N24" s="20">
        <f t="shared" si="1"/>
        <v>20</v>
      </c>
      <c r="O24" s="21">
        <f t="shared" si="2"/>
        <v>14986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1.3</v>
      </c>
      <c r="D25" s="75">
        <v>478.5</v>
      </c>
      <c r="E25" s="75"/>
      <c r="F25" s="75">
        <v>0.8</v>
      </c>
      <c r="G25" s="75"/>
      <c r="H25" s="75"/>
      <c r="I25" s="30">
        <f t="shared" si="0"/>
        <v>480.6</v>
      </c>
      <c r="J25" s="76"/>
      <c r="K25" s="75"/>
      <c r="L25" s="75">
        <v>0.2</v>
      </c>
      <c r="M25" s="75">
        <v>0.5</v>
      </c>
      <c r="N25" s="31">
        <f t="shared" si="1"/>
        <v>0.7</v>
      </c>
      <c r="O25" s="32">
        <f t="shared" si="2"/>
        <v>481.3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1.38</v>
      </c>
      <c r="D26" s="72">
        <v>77.73</v>
      </c>
      <c r="E26" s="72"/>
      <c r="F26" s="72">
        <v>2.35</v>
      </c>
      <c r="G26" s="72">
        <v>10.46</v>
      </c>
      <c r="H26" s="72">
        <v>1.23</v>
      </c>
      <c r="I26" s="27">
        <f t="shared" si="0"/>
        <v>93.149999999999991</v>
      </c>
      <c r="J26" s="73">
        <v>0.42</v>
      </c>
      <c r="K26" s="72"/>
      <c r="L26" s="72"/>
      <c r="M26" s="72"/>
      <c r="N26" s="28">
        <f t="shared" si="1"/>
        <v>0.42</v>
      </c>
      <c r="O26" s="29">
        <f t="shared" si="2"/>
        <v>93.57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358</v>
      </c>
      <c r="D27" s="66">
        <v>14550</v>
      </c>
      <c r="E27" s="66"/>
      <c r="F27" s="66">
        <v>511</v>
      </c>
      <c r="G27" s="66">
        <v>2022</v>
      </c>
      <c r="H27" s="66">
        <v>123</v>
      </c>
      <c r="I27" s="18">
        <f t="shared" si="0"/>
        <v>17564</v>
      </c>
      <c r="J27" s="67">
        <v>36</v>
      </c>
      <c r="K27" s="66"/>
      <c r="L27" s="66"/>
      <c r="M27" s="66"/>
      <c r="N27" s="20">
        <f t="shared" si="1"/>
        <v>36</v>
      </c>
      <c r="O27" s="21">
        <f t="shared" si="2"/>
        <v>17600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8.3000000000000007</v>
      </c>
      <c r="D28" s="75">
        <v>379.9</v>
      </c>
      <c r="E28" s="75"/>
      <c r="F28" s="75">
        <v>10.5</v>
      </c>
      <c r="G28" s="75">
        <v>42.7</v>
      </c>
      <c r="H28" s="75">
        <v>4.5999999999999996</v>
      </c>
      <c r="I28" s="30">
        <f t="shared" si="0"/>
        <v>446</v>
      </c>
      <c r="J28" s="76">
        <v>0.1</v>
      </c>
      <c r="K28" s="75"/>
      <c r="L28" s="75"/>
      <c r="M28" s="75"/>
      <c r="N28" s="31">
        <f t="shared" si="1"/>
        <v>0.1</v>
      </c>
      <c r="O28" s="32">
        <f t="shared" si="2"/>
        <v>446.1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3.88</v>
      </c>
      <c r="D29" s="72">
        <v>84.07</v>
      </c>
      <c r="E29" s="72"/>
      <c r="F29" s="72">
        <v>13.97</v>
      </c>
      <c r="G29" s="72">
        <v>10.050000000000001</v>
      </c>
      <c r="H29" s="72">
        <v>10.3</v>
      </c>
      <c r="I29" s="27">
        <f t="shared" si="0"/>
        <v>122.26999999999998</v>
      </c>
      <c r="J29" s="73"/>
      <c r="K29" s="72"/>
      <c r="L29" s="72"/>
      <c r="M29" s="72">
        <v>2.2400000000000002</v>
      </c>
      <c r="N29" s="28">
        <f t="shared" si="1"/>
        <v>2.2400000000000002</v>
      </c>
      <c r="O29" s="29">
        <f t="shared" si="2"/>
        <v>124.50999999999998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1197</v>
      </c>
      <c r="D30" s="66">
        <v>17607</v>
      </c>
      <c r="E30" s="66"/>
      <c r="F30" s="66">
        <v>2736</v>
      </c>
      <c r="G30" s="66">
        <v>1826</v>
      </c>
      <c r="H30" s="66">
        <v>1072</v>
      </c>
      <c r="I30" s="18">
        <f t="shared" si="0"/>
        <v>24438</v>
      </c>
      <c r="J30" s="67"/>
      <c r="K30" s="66"/>
      <c r="L30" s="66"/>
      <c r="M30" s="66">
        <v>192</v>
      </c>
      <c r="N30" s="20">
        <f t="shared" si="1"/>
        <v>192</v>
      </c>
      <c r="O30" s="21">
        <f t="shared" si="2"/>
        <v>24630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21.6</v>
      </c>
      <c r="D31" s="75">
        <v>371.2</v>
      </c>
      <c r="E31" s="75"/>
      <c r="F31" s="75">
        <v>41.8</v>
      </c>
      <c r="G31" s="75">
        <v>33.799999999999997</v>
      </c>
      <c r="H31" s="75">
        <v>34.1</v>
      </c>
      <c r="I31" s="30">
        <f t="shared" si="0"/>
        <v>502.50000000000006</v>
      </c>
      <c r="J31" s="76"/>
      <c r="K31" s="75"/>
      <c r="L31" s="75"/>
      <c r="M31" s="75">
        <v>5.4</v>
      </c>
      <c r="N31" s="31">
        <f t="shared" si="1"/>
        <v>5.4</v>
      </c>
      <c r="O31" s="32">
        <f t="shared" si="2"/>
        <v>507.90000000000003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3.39</v>
      </c>
      <c r="D32" s="72">
        <v>189.42</v>
      </c>
      <c r="E32" s="72"/>
      <c r="F32" s="72">
        <v>79.87</v>
      </c>
      <c r="G32" s="72">
        <v>73.41</v>
      </c>
      <c r="H32" s="72">
        <v>8.27</v>
      </c>
      <c r="I32" s="27">
        <f t="shared" si="0"/>
        <v>354.3599999999999</v>
      </c>
      <c r="J32" s="73"/>
      <c r="K32" s="72"/>
      <c r="L32" s="72"/>
      <c r="M32" s="72">
        <v>0.19</v>
      </c>
      <c r="N32" s="28">
        <f t="shared" si="1"/>
        <v>0.19</v>
      </c>
      <c r="O32" s="29">
        <f t="shared" si="2"/>
        <v>354.5499999999999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1024</v>
      </c>
      <c r="D33" s="66">
        <v>42635</v>
      </c>
      <c r="E33" s="66"/>
      <c r="F33" s="66">
        <v>16420</v>
      </c>
      <c r="G33" s="66">
        <v>15778</v>
      </c>
      <c r="H33" s="66">
        <v>849</v>
      </c>
      <c r="I33" s="18">
        <f t="shared" si="0"/>
        <v>76706</v>
      </c>
      <c r="J33" s="67"/>
      <c r="K33" s="66"/>
      <c r="L33" s="66"/>
      <c r="M33" s="66">
        <v>19</v>
      </c>
      <c r="N33" s="20">
        <f t="shared" si="1"/>
        <v>19</v>
      </c>
      <c r="O33" s="21">
        <f t="shared" si="2"/>
        <v>76725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14.2</v>
      </c>
      <c r="D34" s="75">
        <v>775.6</v>
      </c>
      <c r="E34" s="75"/>
      <c r="F34" s="75">
        <v>216.4</v>
      </c>
      <c r="G34" s="75">
        <v>242.1</v>
      </c>
      <c r="H34" s="75">
        <v>24.2</v>
      </c>
      <c r="I34" s="30">
        <f t="shared" si="0"/>
        <v>1272.5</v>
      </c>
      <c r="J34" s="76"/>
      <c r="K34" s="75"/>
      <c r="L34" s="75"/>
      <c r="M34" s="75">
        <v>0.5</v>
      </c>
      <c r="N34" s="31">
        <f t="shared" si="1"/>
        <v>0.5</v>
      </c>
      <c r="O34" s="32">
        <f t="shared" si="2"/>
        <v>1273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6.31</v>
      </c>
      <c r="D35" s="72">
        <v>140.21</v>
      </c>
      <c r="E35" s="72"/>
      <c r="F35" s="72">
        <v>155.44</v>
      </c>
      <c r="G35" s="72">
        <v>172</v>
      </c>
      <c r="H35" s="72"/>
      <c r="I35" s="27">
        <f t="shared" si="0"/>
        <v>473.96000000000004</v>
      </c>
      <c r="J35" s="73"/>
      <c r="K35" s="72"/>
      <c r="L35" s="72"/>
      <c r="M35" s="72">
        <v>4.37</v>
      </c>
      <c r="N35" s="28">
        <f t="shared" si="1"/>
        <v>4.37</v>
      </c>
      <c r="O35" s="29">
        <f t="shared" si="2"/>
        <v>478.33000000000004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2052</v>
      </c>
      <c r="D36" s="66">
        <v>34989</v>
      </c>
      <c r="E36" s="66"/>
      <c r="F36" s="66">
        <v>33985</v>
      </c>
      <c r="G36" s="66">
        <v>43175</v>
      </c>
      <c r="H36" s="66"/>
      <c r="I36" s="18">
        <f t="shared" si="0"/>
        <v>114201</v>
      </c>
      <c r="J36" s="67"/>
      <c r="K36" s="66"/>
      <c r="L36" s="66"/>
      <c r="M36" s="66">
        <v>276</v>
      </c>
      <c r="N36" s="20">
        <f t="shared" si="1"/>
        <v>276</v>
      </c>
      <c r="O36" s="21">
        <f t="shared" si="2"/>
        <v>114477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28.2</v>
      </c>
      <c r="D37" s="75">
        <v>560.5</v>
      </c>
      <c r="E37" s="75"/>
      <c r="F37" s="75">
        <v>374.4</v>
      </c>
      <c r="G37" s="75">
        <v>603.6</v>
      </c>
      <c r="H37" s="75"/>
      <c r="I37" s="30">
        <f t="shared" ref="I37:I50" si="3">SUM(C37:H37)</f>
        <v>1566.7</v>
      </c>
      <c r="J37" s="76"/>
      <c r="K37" s="75"/>
      <c r="L37" s="75"/>
      <c r="M37" s="75">
        <v>5.7</v>
      </c>
      <c r="N37" s="31">
        <f t="shared" si="1"/>
        <v>5.7</v>
      </c>
      <c r="O37" s="32">
        <f t="shared" si="2"/>
        <v>1572.4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24.56</v>
      </c>
      <c r="D38" s="72">
        <v>43.1</v>
      </c>
      <c r="E38" s="72"/>
      <c r="F38" s="72">
        <v>338.3</v>
      </c>
      <c r="G38" s="72">
        <v>468.14</v>
      </c>
      <c r="H38" s="72"/>
      <c r="I38" s="27">
        <f t="shared" si="3"/>
        <v>874.1</v>
      </c>
      <c r="J38" s="73"/>
      <c r="K38" s="72"/>
      <c r="L38" s="72"/>
      <c r="M38" s="72">
        <v>0.17</v>
      </c>
      <c r="N38" s="28">
        <f t="shared" si="1"/>
        <v>0.17</v>
      </c>
      <c r="O38" s="29">
        <f t="shared" si="2"/>
        <v>874.27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8532</v>
      </c>
      <c r="D39" s="66">
        <v>11541</v>
      </c>
      <c r="E39" s="66"/>
      <c r="F39" s="66">
        <v>76635</v>
      </c>
      <c r="G39" s="66">
        <v>112512</v>
      </c>
      <c r="H39" s="66"/>
      <c r="I39" s="18">
        <f t="shared" si="3"/>
        <v>209220</v>
      </c>
      <c r="J39" s="67"/>
      <c r="K39" s="66"/>
      <c r="L39" s="66"/>
      <c r="M39" s="66">
        <v>19</v>
      </c>
      <c r="N39" s="20">
        <f t="shared" si="1"/>
        <v>19</v>
      </c>
      <c r="O39" s="21">
        <f t="shared" si="2"/>
        <v>209239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111.4</v>
      </c>
      <c r="D40" s="75">
        <v>161.69999999999999</v>
      </c>
      <c r="E40" s="75"/>
      <c r="F40" s="75">
        <v>705.1</v>
      </c>
      <c r="G40" s="75">
        <v>1414</v>
      </c>
      <c r="H40" s="75"/>
      <c r="I40" s="30">
        <f t="shared" si="3"/>
        <v>2392.1999999999998</v>
      </c>
      <c r="J40" s="76"/>
      <c r="K40" s="75"/>
      <c r="L40" s="75"/>
      <c r="M40" s="75">
        <v>0.4</v>
      </c>
      <c r="N40" s="31">
        <f t="shared" si="1"/>
        <v>0.4</v>
      </c>
      <c r="O40" s="32">
        <f t="shared" si="2"/>
        <v>2392.6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55.64</v>
      </c>
      <c r="D41" s="72">
        <v>66.489999999999995</v>
      </c>
      <c r="E41" s="72"/>
      <c r="F41" s="72">
        <v>388.11</v>
      </c>
      <c r="G41" s="72">
        <v>586.87</v>
      </c>
      <c r="H41" s="72">
        <v>11.57</v>
      </c>
      <c r="I41" s="27">
        <f t="shared" si="3"/>
        <v>1108.68</v>
      </c>
      <c r="J41" s="73"/>
      <c r="K41" s="72"/>
      <c r="L41" s="72"/>
      <c r="M41" s="72"/>
      <c r="N41" s="28">
        <f t="shared" si="1"/>
        <v>0</v>
      </c>
      <c r="O41" s="29">
        <f t="shared" si="2"/>
        <v>1108.68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19706</v>
      </c>
      <c r="D42" s="66">
        <v>16483</v>
      </c>
      <c r="E42" s="66"/>
      <c r="F42" s="66">
        <v>90057</v>
      </c>
      <c r="G42" s="66">
        <v>143418</v>
      </c>
      <c r="H42" s="66">
        <v>1573</v>
      </c>
      <c r="I42" s="18">
        <f t="shared" si="3"/>
        <v>271237</v>
      </c>
      <c r="J42" s="67"/>
      <c r="K42" s="66"/>
      <c r="L42" s="66"/>
      <c r="M42" s="66"/>
      <c r="N42" s="20">
        <f t="shared" si="1"/>
        <v>0</v>
      </c>
      <c r="O42" s="21">
        <f t="shared" si="2"/>
        <v>271237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242.5</v>
      </c>
      <c r="D43" s="75">
        <v>235.9</v>
      </c>
      <c r="E43" s="75"/>
      <c r="F43" s="75">
        <v>808.9</v>
      </c>
      <c r="G43" s="75">
        <v>1743.2</v>
      </c>
      <c r="H43" s="75">
        <v>31.4</v>
      </c>
      <c r="I43" s="30">
        <f t="shared" si="3"/>
        <v>3061.9</v>
      </c>
      <c r="J43" s="76"/>
      <c r="K43" s="75"/>
      <c r="L43" s="75"/>
      <c r="M43" s="75"/>
      <c r="N43" s="31">
        <f t="shared" si="1"/>
        <v>0</v>
      </c>
      <c r="O43" s="32">
        <f t="shared" si="2"/>
        <v>3061.9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84.24</v>
      </c>
      <c r="D44" s="72">
        <v>53.84</v>
      </c>
      <c r="E44" s="72">
        <v>0.03</v>
      </c>
      <c r="F44" s="72">
        <v>218.55</v>
      </c>
      <c r="G44" s="72">
        <v>353.09</v>
      </c>
      <c r="H44" s="72"/>
      <c r="I44" s="27">
        <f t="shared" si="3"/>
        <v>709.75</v>
      </c>
      <c r="J44" s="73"/>
      <c r="K44" s="72"/>
      <c r="L44" s="72"/>
      <c r="M44" s="72">
        <v>0.09</v>
      </c>
      <c r="N44" s="28">
        <f t="shared" si="1"/>
        <v>0.09</v>
      </c>
      <c r="O44" s="29">
        <f t="shared" si="2"/>
        <v>709.84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30906</v>
      </c>
      <c r="D45" s="66">
        <v>14951</v>
      </c>
      <c r="E45" s="66">
        <v>9</v>
      </c>
      <c r="F45" s="66">
        <v>53550</v>
      </c>
      <c r="G45" s="66">
        <v>95506</v>
      </c>
      <c r="H45" s="66"/>
      <c r="I45" s="18">
        <f t="shared" si="3"/>
        <v>194922</v>
      </c>
      <c r="J45" s="67"/>
      <c r="K45" s="66"/>
      <c r="L45" s="66"/>
      <c r="M45" s="66">
        <v>11</v>
      </c>
      <c r="N45" s="20">
        <f t="shared" si="1"/>
        <v>11</v>
      </c>
      <c r="O45" s="21">
        <f t="shared" si="2"/>
        <v>194933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309.39999999999998</v>
      </c>
      <c r="D46" s="75">
        <v>181.7</v>
      </c>
      <c r="E46" s="75">
        <v>0.1</v>
      </c>
      <c r="F46" s="75">
        <v>430.2</v>
      </c>
      <c r="G46" s="75">
        <v>1025.8</v>
      </c>
      <c r="H46" s="75"/>
      <c r="I46" s="30">
        <f t="shared" si="3"/>
        <v>1947.1999999999998</v>
      </c>
      <c r="J46" s="76"/>
      <c r="K46" s="75"/>
      <c r="L46" s="75"/>
      <c r="M46" s="75">
        <v>0.1</v>
      </c>
      <c r="N46" s="31">
        <f t="shared" si="1"/>
        <v>0.1</v>
      </c>
      <c r="O46" s="32">
        <f t="shared" si="2"/>
        <v>1947.2999999999997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105.14</v>
      </c>
      <c r="D47" s="72">
        <v>252.42</v>
      </c>
      <c r="E47" s="72">
        <v>1.3</v>
      </c>
      <c r="F47" s="72">
        <v>59.22</v>
      </c>
      <c r="G47" s="72">
        <v>444.37</v>
      </c>
      <c r="H47" s="72">
        <v>0.3</v>
      </c>
      <c r="I47" s="27">
        <f t="shared" si="3"/>
        <v>862.75</v>
      </c>
      <c r="J47" s="73"/>
      <c r="K47" s="72"/>
      <c r="L47" s="72"/>
      <c r="M47" s="72">
        <v>2.64</v>
      </c>
      <c r="N47" s="28">
        <f t="shared" si="1"/>
        <v>2.64</v>
      </c>
      <c r="O47" s="29">
        <f t="shared" si="2"/>
        <v>865.39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41118</v>
      </c>
      <c r="D48" s="66">
        <v>77354</v>
      </c>
      <c r="E48" s="66">
        <v>407</v>
      </c>
      <c r="F48" s="66">
        <v>15215</v>
      </c>
      <c r="G48" s="66">
        <v>122518</v>
      </c>
      <c r="H48" s="66">
        <v>74</v>
      </c>
      <c r="I48" s="18">
        <f t="shared" si="3"/>
        <v>256686</v>
      </c>
      <c r="J48" s="67"/>
      <c r="K48" s="66"/>
      <c r="L48" s="66"/>
      <c r="M48" s="66">
        <v>161</v>
      </c>
      <c r="N48" s="20">
        <f t="shared" si="1"/>
        <v>161</v>
      </c>
      <c r="O48" s="21">
        <f t="shared" si="2"/>
        <v>256847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206.1</v>
      </c>
      <c r="D49" s="75">
        <v>124.8</v>
      </c>
      <c r="E49" s="75">
        <v>0.5</v>
      </c>
      <c r="F49" s="75">
        <v>95.1</v>
      </c>
      <c r="G49" s="75">
        <v>847.2</v>
      </c>
      <c r="H49" s="75">
        <v>0.4</v>
      </c>
      <c r="I49" s="30">
        <f t="shared" si="3"/>
        <v>1274.1000000000001</v>
      </c>
      <c r="J49" s="76"/>
      <c r="K49" s="75"/>
      <c r="L49" s="75"/>
      <c r="M49" s="75">
        <v>1.4</v>
      </c>
      <c r="N49" s="31">
        <f t="shared" si="1"/>
        <v>1.4</v>
      </c>
      <c r="O49" s="32">
        <f t="shared" si="2"/>
        <v>1275.5000000000002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284.77999999999997</v>
      </c>
      <c r="D50" s="63">
        <v>993.12</v>
      </c>
      <c r="E50" s="63">
        <v>1.33</v>
      </c>
      <c r="F50" s="63">
        <v>1257.04</v>
      </c>
      <c r="G50" s="63">
        <v>2118.39</v>
      </c>
      <c r="H50" s="63">
        <v>31.67</v>
      </c>
      <c r="I50" s="11">
        <f t="shared" si="3"/>
        <v>4686.33</v>
      </c>
      <c r="J50" s="64">
        <v>0.42</v>
      </c>
      <c r="K50" s="63"/>
      <c r="L50" s="63">
        <v>1.4</v>
      </c>
      <c r="M50" s="63">
        <v>10.26</v>
      </c>
      <c r="N50" s="13">
        <f t="shared" si="1"/>
        <v>12.08</v>
      </c>
      <c r="O50" s="14">
        <f t="shared" si="2"/>
        <v>4698.41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104947</v>
      </c>
      <c r="D51" s="66">
        <v>244987</v>
      </c>
      <c r="E51" s="66">
        <v>416</v>
      </c>
      <c r="F51" s="66">
        <v>289249</v>
      </c>
      <c r="G51" s="66">
        <v>536755</v>
      </c>
      <c r="H51" s="66">
        <v>3691</v>
      </c>
      <c r="I51" s="18">
        <f t="shared" ref="I51:I58" si="4">SUM(C51:H51)</f>
        <v>1180045</v>
      </c>
      <c r="J51" s="67">
        <v>36</v>
      </c>
      <c r="K51" s="66"/>
      <c r="L51" s="66">
        <v>43</v>
      </c>
      <c r="M51" s="66">
        <v>807</v>
      </c>
      <c r="N51" s="20">
        <f t="shared" si="1"/>
        <v>886</v>
      </c>
      <c r="O51" s="21">
        <f>SUM(N51,I51)</f>
        <v>1180931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943</v>
      </c>
      <c r="D52" s="75">
        <v>3269.8</v>
      </c>
      <c r="E52" s="75">
        <v>0.6</v>
      </c>
      <c r="F52" s="75">
        <v>2688</v>
      </c>
      <c r="G52" s="75">
        <v>5952.4</v>
      </c>
      <c r="H52" s="75">
        <v>94.7</v>
      </c>
      <c r="I52" s="30">
        <f t="shared" si="4"/>
        <v>12948.5</v>
      </c>
      <c r="J52" s="76">
        <v>0.1</v>
      </c>
      <c r="K52" s="75"/>
      <c r="L52" s="75">
        <v>3.1</v>
      </c>
      <c r="M52" s="75">
        <v>21.7</v>
      </c>
      <c r="N52" s="31">
        <f t="shared" si="1"/>
        <v>24.9</v>
      </c>
      <c r="O52" s="32">
        <f t="shared" si="2"/>
        <v>12973.4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283.87</v>
      </c>
      <c r="D53" s="72">
        <v>765</v>
      </c>
      <c r="E53" s="72">
        <v>1.33</v>
      </c>
      <c r="F53" s="72">
        <v>1253.46</v>
      </c>
      <c r="G53" s="72">
        <v>2109.4899999999998</v>
      </c>
      <c r="H53" s="72">
        <v>11.87</v>
      </c>
      <c r="I53" s="27">
        <f t="shared" si="4"/>
        <v>4425.0199999999995</v>
      </c>
      <c r="J53" s="73">
        <v>0.42</v>
      </c>
      <c r="K53" s="72"/>
      <c r="L53" s="72">
        <v>0.08</v>
      </c>
      <c r="M53" s="72">
        <v>9.9499999999999993</v>
      </c>
      <c r="N53" s="28">
        <f t="shared" si="1"/>
        <v>10.45</v>
      </c>
      <c r="O53" s="29">
        <f t="shared" si="2"/>
        <v>4435.4699999999993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104724</v>
      </c>
      <c r="D54" s="66">
        <v>202065</v>
      </c>
      <c r="E54" s="66">
        <v>416</v>
      </c>
      <c r="F54" s="66">
        <v>288598</v>
      </c>
      <c r="G54" s="66">
        <v>535010</v>
      </c>
      <c r="H54" s="66">
        <v>1647</v>
      </c>
      <c r="I54" s="18">
        <f t="shared" si="4"/>
        <v>1132460</v>
      </c>
      <c r="J54" s="67">
        <v>36</v>
      </c>
      <c r="K54" s="66"/>
      <c r="L54" s="66">
        <v>5</v>
      </c>
      <c r="M54" s="66">
        <v>693</v>
      </c>
      <c r="N54" s="20">
        <f t="shared" si="1"/>
        <v>734</v>
      </c>
      <c r="O54" s="21">
        <f t="shared" si="2"/>
        <v>1133194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937.8</v>
      </c>
      <c r="D55" s="69">
        <v>2127.6999999999998</v>
      </c>
      <c r="E55" s="69">
        <v>0.6</v>
      </c>
      <c r="F55" s="69">
        <v>2671.9</v>
      </c>
      <c r="G55" s="69">
        <v>5915.7</v>
      </c>
      <c r="H55" s="69">
        <v>31.8</v>
      </c>
      <c r="I55" s="24">
        <f t="shared" si="4"/>
        <v>11685.5</v>
      </c>
      <c r="J55" s="70">
        <v>0.1</v>
      </c>
      <c r="K55" s="69"/>
      <c r="L55" s="69">
        <v>0.2</v>
      </c>
      <c r="M55" s="69">
        <v>14</v>
      </c>
      <c r="N55" s="24">
        <f t="shared" si="1"/>
        <v>14.3</v>
      </c>
      <c r="O55" s="26">
        <f t="shared" si="2"/>
        <v>11699.8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284.77999999999997</v>
      </c>
      <c r="D56" s="10">
        <f t="shared" si="5"/>
        <v>1027.92</v>
      </c>
      <c r="E56" s="10">
        <f t="shared" si="5"/>
        <v>1.33</v>
      </c>
      <c r="F56" s="10">
        <f t="shared" si="5"/>
        <v>1257.0400000000002</v>
      </c>
      <c r="G56" s="10">
        <f t="shared" si="5"/>
        <v>2120.34</v>
      </c>
      <c r="H56" s="10">
        <f t="shared" si="5"/>
        <v>33.369999999999997</v>
      </c>
      <c r="I56" s="36">
        <f>SUM(C56:H56)</f>
        <v>4724.78</v>
      </c>
      <c r="J56" s="34">
        <f>SUM(J5,J8,J11,J14,J17,J20,J23,J26,J29,J32,J35,J38,J41,J44,J47)</f>
        <v>0.42</v>
      </c>
      <c r="K56" s="10">
        <f>SUM(K5,K8,K11,K14,K17,K20,K23,K26,K29,K32,K35,K38,K41,K44,K47)</f>
        <v>0</v>
      </c>
      <c r="L56" s="10">
        <f>SUM(L5,L8,L11,L14,L17,L20,L23,L26,L29,L32,L35,L38,L41,L44,L47)</f>
        <v>1.4000000000000001</v>
      </c>
      <c r="M56" s="10">
        <f>SUM(M5,M8,M11,M14,M17,M20,M23,M26,M29,M32,M35,M38,M41,M44,M47)</f>
        <v>10.26</v>
      </c>
      <c r="N56" s="12">
        <f t="shared" si="1"/>
        <v>12.08</v>
      </c>
      <c r="O56" s="14">
        <f t="shared" si="2"/>
        <v>4736.8599999999997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104947</v>
      </c>
      <c r="D57" s="17">
        <f t="shared" si="5"/>
        <v>250115</v>
      </c>
      <c r="E57" s="17">
        <f t="shared" si="5"/>
        <v>416</v>
      </c>
      <c r="F57" s="17">
        <f t="shared" si="5"/>
        <v>289249</v>
      </c>
      <c r="G57" s="17">
        <f t="shared" si="5"/>
        <v>536755</v>
      </c>
      <c r="H57" s="17">
        <f t="shared" si="5"/>
        <v>3797</v>
      </c>
      <c r="I57" s="37">
        <f t="shared" si="4"/>
        <v>1185279</v>
      </c>
      <c r="J57" s="35">
        <f t="shared" ref="J57:M58" si="6">SUM(J6,J9,J12,J15,J18,J21,J24,J27,J30,J33,J36,J39,J42,J45,J48)</f>
        <v>36</v>
      </c>
      <c r="K57" s="17">
        <f t="shared" si="6"/>
        <v>0</v>
      </c>
      <c r="L57" s="17">
        <f t="shared" si="6"/>
        <v>43</v>
      </c>
      <c r="M57" s="17">
        <f t="shared" si="6"/>
        <v>807</v>
      </c>
      <c r="N57" s="19">
        <f t="shared" si="1"/>
        <v>886</v>
      </c>
      <c r="O57" s="21">
        <f t="shared" si="2"/>
        <v>1186165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943</v>
      </c>
      <c r="D58" s="40">
        <f t="shared" si="5"/>
        <v>3548.7</v>
      </c>
      <c r="E58" s="40">
        <f t="shared" si="5"/>
        <v>0.6</v>
      </c>
      <c r="F58" s="40">
        <f t="shared" si="5"/>
        <v>2688</v>
      </c>
      <c r="G58" s="40">
        <f t="shared" si="5"/>
        <v>5952.4</v>
      </c>
      <c r="H58" s="40">
        <f t="shared" si="5"/>
        <v>100.1</v>
      </c>
      <c r="I58" s="41">
        <f t="shared" si="4"/>
        <v>13232.800000000001</v>
      </c>
      <c r="J58" s="39">
        <f t="shared" si="6"/>
        <v>0.1</v>
      </c>
      <c r="K58" s="40">
        <f t="shared" si="6"/>
        <v>0</v>
      </c>
      <c r="L58" s="40">
        <f t="shared" si="6"/>
        <v>3.1</v>
      </c>
      <c r="M58" s="40">
        <f t="shared" si="6"/>
        <v>21.7</v>
      </c>
      <c r="N58" s="42">
        <f t="shared" si="1"/>
        <v>24.9</v>
      </c>
      <c r="O58" s="43">
        <f t="shared" si="2"/>
        <v>13257.7</v>
      </c>
      <c r="P58" s="44">
        <f>SUM(O56,P53,P54,P57)</f>
        <v>4736.8599999999997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0.02</v>
      </c>
      <c r="E63" s="63"/>
      <c r="F63" s="63"/>
      <c r="G63" s="63">
        <v>1.61</v>
      </c>
      <c r="H63" s="63"/>
      <c r="I63" s="11">
        <f>SUM(C63:H63)</f>
        <v>1.6300000000000001</v>
      </c>
      <c r="J63" s="64"/>
      <c r="K63" s="63"/>
      <c r="L63" s="63"/>
      <c r="M63" s="63"/>
      <c r="N63" s="13">
        <f>SUM(J63:M63)</f>
        <v>0</v>
      </c>
      <c r="O63" s="14">
        <f>SUM(N63,I63)</f>
        <v>1.6300000000000001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4</v>
      </c>
      <c r="E66" s="72"/>
      <c r="F66" s="72"/>
      <c r="G66" s="72">
        <v>0.34</v>
      </c>
      <c r="H66" s="72"/>
      <c r="I66" s="27">
        <f t="shared" si="7"/>
        <v>4.34</v>
      </c>
      <c r="J66" s="73"/>
      <c r="K66" s="72"/>
      <c r="L66" s="72"/>
      <c r="M66" s="72"/>
      <c r="N66" s="28">
        <f t="shared" si="8"/>
        <v>0</v>
      </c>
      <c r="O66" s="29">
        <f t="shared" si="9"/>
        <v>4.34</v>
      </c>
      <c r="P66" s="22" t="s">
        <v>25</v>
      </c>
      <c r="Q66" s="129" t="s">
        <v>113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2.2200000000000002</v>
      </c>
      <c r="E69" s="72"/>
      <c r="F69" s="72"/>
      <c r="G69" s="72"/>
      <c r="H69" s="72"/>
      <c r="I69" s="27">
        <f t="shared" si="7"/>
        <v>2.2200000000000002</v>
      </c>
      <c r="J69" s="73"/>
      <c r="K69" s="72"/>
      <c r="L69" s="72"/>
      <c r="M69" s="72"/>
      <c r="N69" s="28">
        <f t="shared" si="8"/>
        <v>0</v>
      </c>
      <c r="O69" s="29">
        <f t="shared" si="9"/>
        <v>2.2200000000000002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84</v>
      </c>
      <c r="E70" s="66"/>
      <c r="F70" s="66"/>
      <c r="G70" s="66"/>
      <c r="H70" s="66"/>
      <c r="I70" s="18">
        <f t="shared" si="7"/>
        <v>84</v>
      </c>
      <c r="J70" s="67"/>
      <c r="K70" s="66"/>
      <c r="L70" s="66"/>
      <c r="M70" s="66"/>
      <c r="N70" s="20">
        <f t="shared" si="8"/>
        <v>0</v>
      </c>
      <c r="O70" s="21">
        <f t="shared" si="9"/>
        <v>84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16.2</v>
      </c>
      <c r="E71" s="75"/>
      <c r="F71" s="75"/>
      <c r="G71" s="75"/>
      <c r="H71" s="75"/>
      <c r="I71" s="30">
        <f t="shared" si="7"/>
        <v>16.2</v>
      </c>
      <c r="J71" s="76"/>
      <c r="K71" s="75"/>
      <c r="L71" s="75"/>
      <c r="M71" s="75"/>
      <c r="N71" s="31">
        <f t="shared" si="8"/>
        <v>0</v>
      </c>
      <c r="O71" s="32">
        <f t="shared" si="9"/>
        <v>16.2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5.4</v>
      </c>
      <c r="E72" s="72"/>
      <c r="F72" s="72"/>
      <c r="G72" s="72"/>
      <c r="H72" s="72">
        <v>0.1</v>
      </c>
      <c r="I72" s="27">
        <f t="shared" si="7"/>
        <v>5.5</v>
      </c>
      <c r="J72" s="73"/>
      <c r="K72" s="72"/>
      <c r="L72" s="72">
        <v>1.32</v>
      </c>
      <c r="M72" s="72">
        <v>0.31</v>
      </c>
      <c r="N72" s="28">
        <f t="shared" si="8"/>
        <v>1.6300000000000001</v>
      </c>
      <c r="O72" s="29">
        <f t="shared" si="9"/>
        <v>7.13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377</v>
      </c>
      <c r="E73" s="66"/>
      <c r="F73" s="66"/>
      <c r="G73" s="66"/>
      <c r="H73" s="66">
        <v>4</v>
      </c>
      <c r="I73" s="18">
        <f t="shared" si="7"/>
        <v>381</v>
      </c>
      <c r="J73" s="67"/>
      <c r="K73" s="66"/>
      <c r="L73" s="66">
        <v>38</v>
      </c>
      <c r="M73" s="66">
        <v>114</v>
      </c>
      <c r="N73" s="20">
        <f t="shared" si="8"/>
        <v>152</v>
      </c>
      <c r="O73" s="21">
        <f t="shared" si="9"/>
        <v>533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34.9</v>
      </c>
      <c r="E74" s="75"/>
      <c r="F74" s="75"/>
      <c r="G74" s="75"/>
      <c r="H74" s="75">
        <v>0.3</v>
      </c>
      <c r="I74" s="30">
        <f t="shared" si="7"/>
        <v>35.199999999999996</v>
      </c>
      <c r="J74" s="76"/>
      <c r="K74" s="75"/>
      <c r="L74" s="75">
        <v>2.9</v>
      </c>
      <c r="M74" s="75">
        <v>7.7</v>
      </c>
      <c r="N74" s="31">
        <f t="shared" si="8"/>
        <v>10.6</v>
      </c>
      <c r="O74" s="32">
        <f t="shared" si="9"/>
        <v>45.8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15.37</v>
      </c>
      <c r="E75" s="72"/>
      <c r="F75" s="72">
        <v>0.5</v>
      </c>
      <c r="G75" s="72"/>
      <c r="H75" s="72"/>
      <c r="I75" s="27">
        <f t="shared" si="7"/>
        <v>15.87</v>
      </c>
      <c r="J75" s="73"/>
      <c r="K75" s="72"/>
      <c r="L75" s="72"/>
      <c r="M75" s="72"/>
      <c r="N75" s="28">
        <f t="shared" si="8"/>
        <v>0</v>
      </c>
      <c r="O75" s="29">
        <f t="shared" si="9"/>
        <v>15.87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1792</v>
      </c>
      <c r="E76" s="66"/>
      <c r="F76" s="66">
        <v>63</v>
      </c>
      <c r="G76" s="66"/>
      <c r="H76" s="66"/>
      <c r="I76" s="18">
        <f t="shared" si="7"/>
        <v>1855</v>
      </c>
      <c r="J76" s="67"/>
      <c r="K76" s="66"/>
      <c r="L76" s="66"/>
      <c r="M76" s="66"/>
      <c r="N76" s="20">
        <f t="shared" si="8"/>
        <v>0</v>
      </c>
      <c r="O76" s="21">
        <f t="shared" si="9"/>
        <v>1855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103.9</v>
      </c>
      <c r="E77" s="75"/>
      <c r="F77" s="75">
        <v>3.2</v>
      </c>
      <c r="G77" s="75"/>
      <c r="H77" s="75"/>
      <c r="I77" s="30">
        <f t="shared" si="7"/>
        <v>107.10000000000001</v>
      </c>
      <c r="J77" s="76"/>
      <c r="K77" s="75"/>
      <c r="L77" s="75"/>
      <c r="M77" s="75"/>
      <c r="N77" s="31">
        <f t="shared" si="8"/>
        <v>0</v>
      </c>
      <c r="O77" s="32">
        <f t="shared" si="9"/>
        <v>107.10000000000001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7.79</v>
      </c>
      <c r="E78" s="72"/>
      <c r="F78" s="72">
        <v>0.52</v>
      </c>
      <c r="G78" s="72"/>
      <c r="H78" s="72">
        <v>1.6</v>
      </c>
      <c r="I78" s="27">
        <f t="shared" si="7"/>
        <v>9.91</v>
      </c>
      <c r="J78" s="73"/>
      <c r="K78" s="72"/>
      <c r="L78" s="72"/>
      <c r="M78" s="72"/>
      <c r="N78" s="28">
        <f t="shared" si="8"/>
        <v>0</v>
      </c>
      <c r="O78" s="29">
        <f t="shared" si="9"/>
        <v>9.91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2875</v>
      </c>
      <c r="E79" s="66"/>
      <c r="F79" s="66">
        <v>42</v>
      </c>
      <c r="G79" s="66"/>
      <c r="H79" s="66">
        <v>102</v>
      </c>
      <c r="I79" s="18">
        <f t="shared" si="7"/>
        <v>3019</v>
      </c>
      <c r="J79" s="67"/>
      <c r="K79" s="66"/>
      <c r="L79" s="66"/>
      <c r="M79" s="66"/>
      <c r="N79" s="20">
        <f t="shared" si="8"/>
        <v>0</v>
      </c>
      <c r="O79" s="21">
        <f t="shared" si="9"/>
        <v>3019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123.9</v>
      </c>
      <c r="E80" s="75"/>
      <c r="F80" s="75">
        <v>1.6</v>
      </c>
      <c r="G80" s="75"/>
      <c r="H80" s="75">
        <v>5.0999999999999996</v>
      </c>
      <c r="I80" s="30">
        <f t="shared" si="7"/>
        <v>130.6</v>
      </c>
      <c r="J80" s="76"/>
      <c r="K80" s="75"/>
      <c r="L80" s="75"/>
      <c r="M80" s="75"/>
      <c r="N80" s="31">
        <f t="shared" si="8"/>
        <v>0</v>
      </c>
      <c r="O80" s="32">
        <f t="shared" si="9"/>
        <v>130.6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0.24</v>
      </c>
      <c r="D81" s="72">
        <v>85.84</v>
      </c>
      <c r="E81" s="72"/>
      <c r="F81" s="72">
        <v>0.21</v>
      </c>
      <c r="G81" s="72"/>
      <c r="H81" s="72"/>
      <c r="I81" s="27">
        <f t="shared" si="7"/>
        <v>86.289999999999992</v>
      </c>
      <c r="J81" s="73"/>
      <c r="K81" s="72"/>
      <c r="L81" s="72">
        <v>0.08</v>
      </c>
      <c r="M81" s="72">
        <v>0.25</v>
      </c>
      <c r="N81" s="28">
        <f t="shared" si="8"/>
        <v>0.33</v>
      </c>
      <c r="O81" s="29">
        <f t="shared" si="9"/>
        <v>86.61999999999999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54</v>
      </c>
      <c r="D82" s="66">
        <v>14877</v>
      </c>
      <c r="E82" s="66"/>
      <c r="F82" s="66">
        <v>35</v>
      </c>
      <c r="G82" s="66"/>
      <c r="H82" s="66"/>
      <c r="I82" s="18">
        <f t="shared" si="7"/>
        <v>14966</v>
      </c>
      <c r="J82" s="67"/>
      <c r="K82" s="66"/>
      <c r="L82" s="66">
        <v>5</v>
      </c>
      <c r="M82" s="66">
        <v>15</v>
      </c>
      <c r="N82" s="20">
        <f t="shared" si="8"/>
        <v>20</v>
      </c>
      <c r="O82" s="21">
        <f t="shared" si="9"/>
        <v>14986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1.3</v>
      </c>
      <c r="D83" s="75">
        <v>478.5</v>
      </c>
      <c r="E83" s="75"/>
      <c r="F83" s="75">
        <v>0.8</v>
      </c>
      <c r="G83" s="75"/>
      <c r="H83" s="75"/>
      <c r="I83" s="30">
        <f t="shared" si="7"/>
        <v>480.6</v>
      </c>
      <c r="J83" s="76"/>
      <c r="K83" s="75"/>
      <c r="L83" s="75">
        <v>0.2</v>
      </c>
      <c r="M83" s="75">
        <v>0.5</v>
      </c>
      <c r="N83" s="31">
        <f t="shared" si="8"/>
        <v>0.7</v>
      </c>
      <c r="O83" s="32">
        <f t="shared" si="9"/>
        <v>481.3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1.38</v>
      </c>
      <c r="D84" s="72">
        <v>77.73</v>
      </c>
      <c r="E84" s="72"/>
      <c r="F84" s="72">
        <v>2.35</v>
      </c>
      <c r="G84" s="72">
        <v>10.46</v>
      </c>
      <c r="H84" s="72">
        <v>1.23</v>
      </c>
      <c r="I84" s="27">
        <f t="shared" si="7"/>
        <v>93.149999999999991</v>
      </c>
      <c r="J84" s="73">
        <v>0.42</v>
      </c>
      <c r="K84" s="72"/>
      <c r="L84" s="72"/>
      <c r="M84" s="72"/>
      <c r="N84" s="28">
        <f t="shared" si="8"/>
        <v>0.42</v>
      </c>
      <c r="O84" s="29">
        <f t="shared" si="9"/>
        <v>93.57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358</v>
      </c>
      <c r="D85" s="66">
        <v>14550</v>
      </c>
      <c r="E85" s="66"/>
      <c r="F85" s="66">
        <v>511</v>
      </c>
      <c r="G85" s="66">
        <v>2022</v>
      </c>
      <c r="H85" s="66">
        <v>123</v>
      </c>
      <c r="I85" s="18">
        <f t="shared" si="7"/>
        <v>17564</v>
      </c>
      <c r="J85" s="67">
        <v>36</v>
      </c>
      <c r="K85" s="66"/>
      <c r="L85" s="66"/>
      <c r="M85" s="66"/>
      <c r="N85" s="20">
        <f t="shared" si="8"/>
        <v>36</v>
      </c>
      <c r="O85" s="21">
        <f t="shared" si="9"/>
        <v>17600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8.3000000000000007</v>
      </c>
      <c r="D86" s="75">
        <v>379.9</v>
      </c>
      <c r="E86" s="75"/>
      <c r="F86" s="75">
        <v>10.5</v>
      </c>
      <c r="G86" s="75">
        <v>42.7</v>
      </c>
      <c r="H86" s="75">
        <v>4.5999999999999996</v>
      </c>
      <c r="I86" s="30">
        <f t="shared" si="7"/>
        <v>446</v>
      </c>
      <c r="J86" s="76">
        <v>0.1</v>
      </c>
      <c r="K86" s="75"/>
      <c r="L86" s="75"/>
      <c r="M86" s="75"/>
      <c r="N86" s="31">
        <f t="shared" si="8"/>
        <v>0.1</v>
      </c>
      <c r="O86" s="32">
        <f t="shared" si="9"/>
        <v>446.1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3.88</v>
      </c>
      <c r="D87" s="72">
        <v>84.07</v>
      </c>
      <c r="E87" s="72"/>
      <c r="F87" s="72">
        <v>13.97</v>
      </c>
      <c r="G87" s="72">
        <v>10.050000000000001</v>
      </c>
      <c r="H87" s="72">
        <v>10.3</v>
      </c>
      <c r="I87" s="27">
        <f t="shared" si="7"/>
        <v>122.26999999999998</v>
      </c>
      <c r="J87" s="73"/>
      <c r="K87" s="72"/>
      <c r="L87" s="72"/>
      <c r="M87" s="72">
        <v>2.2400000000000002</v>
      </c>
      <c r="N87" s="28">
        <f t="shared" si="8"/>
        <v>2.2400000000000002</v>
      </c>
      <c r="O87" s="29">
        <f t="shared" si="9"/>
        <v>124.50999999999998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1197</v>
      </c>
      <c r="D88" s="66">
        <v>17607</v>
      </c>
      <c r="E88" s="66"/>
      <c r="F88" s="66">
        <v>2736</v>
      </c>
      <c r="G88" s="66">
        <v>1826</v>
      </c>
      <c r="H88" s="66">
        <v>1072</v>
      </c>
      <c r="I88" s="18">
        <f t="shared" si="7"/>
        <v>24438</v>
      </c>
      <c r="J88" s="67"/>
      <c r="K88" s="66"/>
      <c r="L88" s="66"/>
      <c r="M88" s="66">
        <v>192</v>
      </c>
      <c r="N88" s="20">
        <f t="shared" si="8"/>
        <v>192</v>
      </c>
      <c r="O88" s="21">
        <f t="shared" si="9"/>
        <v>24630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21.6</v>
      </c>
      <c r="D89" s="75">
        <v>371.2</v>
      </c>
      <c r="E89" s="75"/>
      <c r="F89" s="75">
        <v>41.8</v>
      </c>
      <c r="G89" s="75">
        <v>33.799999999999997</v>
      </c>
      <c r="H89" s="75">
        <v>34.1</v>
      </c>
      <c r="I89" s="30">
        <f t="shared" si="7"/>
        <v>502.50000000000006</v>
      </c>
      <c r="J89" s="76"/>
      <c r="K89" s="75"/>
      <c r="L89" s="75"/>
      <c r="M89" s="75">
        <v>5.4</v>
      </c>
      <c r="N89" s="31">
        <f t="shared" si="8"/>
        <v>5.4</v>
      </c>
      <c r="O89" s="32">
        <f t="shared" si="9"/>
        <v>507.90000000000003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3.39</v>
      </c>
      <c r="D90" s="72">
        <v>189.42</v>
      </c>
      <c r="E90" s="72"/>
      <c r="F90" s="72">
        <v>79.87</v>
      </c>
      <c r="G90" s="72">
        <v>73.41</v>
      </c>
      <c r="H90" s="72">
        <v>8.27</v>
      </c>
      <c r="I90" s="27">
        <f t="shared" si="7"/>
        <v>354.3599999999999</v>
      </c>
      <c r="J90" s="73"/>
      <c r="K90" s="72"/>
      <c r="L90" s="72"/>
      <c r="M90" s="72">
        <v>0.19</v>
      </c>
      <c r="N90" s="28">
        <f t="shared" si="8"/>
        <v>0.19</v>
      </c>
      <c r="O90" s="29">
        <f t="shared" si="9"/>
        <v>354.5499999999999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1024</v>
      </c>
      <c r="D91" s="66">
        <v>42635</v>
      </c>
      <c r="E91" s="66"/>
      <c r="F91" s="66">
        <v>16420</v>
      </c>
      <c r="G91" s="66">
        <v>15778</v>
      </c>
      <c r="H91" s="66">
        <v>849</v>
      </c>
      <c r="I91" s="18">
        <f t="shared" si="7"/>
        <v>76706</v>
      </c>
      <c r="J91" s="67"/>
      <c r="K91" s="66"/>
      <c r="L91" s="66"/>
      <c r="M91" s="66">
        <v>19</v>
      </c>
      <c r="N91" s="20">
        <f t="shared" si="8"/>
        <v>19</v>
      </c>
      <c r="O91" s="21">
        <f t="shared" si="9"/>
        <v>76725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14.2</v>
      </c>
      <c r="D92" s="75">
        <v>775.6</v>
      </c>
      <c r="E92" s="75"/>
      <c r="F92" s="75">
        <v>216.4</v>
      </c>
      <c r="G92" s="75">
        <v>242.1</v>
      </c>
      <c r="H92" s="75">
        <v>24.2</v>
      </c>
      <c r="I92" s="30">
        <f t="shared" si="7"/>
        <v>1272.5</v>
      </c>
      <c r="J92" s="76"/>
      <c r="K92" s="75"/>
      <c r="L92" s="75"/>
      <c r="M92" s="75">
        <v>0.5</v>
      </c>
      <c r="N92" s="31">
        <f t="shared" si="8"/>
        <v>0.5</v>
      </c>
      <c r="O92" s="32">
        <f t="shared" si="9"/>
        <v>1273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6.31</v>
      </c>
      <c r="D93" s="72">
        <v>140.21</v>
      </c>
      <c r="E93" s="72"/>
      <c r="F93" s="72">
        <v>155.44</v>
      </c>
      <c r="G93" s="72">
        <v>172</v>
      </c>
      <c r="H93" s="72"/>
      <c r="I93" s="27">
        <f t="shared" si="7"/>
        <v>473.96000000000004</v>
      </c>
      <c r="J93" s="73"/>
      <c r="K93" s="72"/>
      <c r="L93" s="72"/>
      <c r="M93" s="72">
        <v>4.37</v>
      </c>
      <c r="N93" s="28">
        <f t="shared" si="8"/>
        <v>4.37</v>
      </c>
      <c r="O93" s="29">
        <f t="shared" si="9"/>
        <v>478.33000000000004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2052</v>
      </c>
      <c r="D94" s="66">
        <v>34989</v>
      </c>
      <c r="E94" s="66"/>
      <c r="F94" s="66">
        <v>33985</v>
      </c>
      <c r="G94" s="66">
        <v>43175</v>
      </c>
      <c r="H94" s="66"/>
      <c r="I94" s="18">
        <f t="shared" si="7"/>
        <v>114201</v>
      </c>
      <c r="J94" s="67"/>
      <c r="K94" s="66"/>
      <c r="L94" s="66"/>
      <c r="M94" s="66">
        <v>276</v>
      </c>
      <c r="N94" s="20">
        <f t="shared" si="8"/>
        <v>276</v>
      </c>
      <c r="O94" s="21">
        <f t="shared" si="9"/>
        <v>114477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28.2</v>
      </c>
      <c r="D95" s="75">
        <v>560.5</v>
      </c>
      <c r="E95" s="75"/>
      <c r="F95" s="75">
        <v>374.4</v>
      </c>
      <c r="G95" s="75">
        <v>603.6</v>
      </c>
      <c r="H95" s="75"/>
      <c r="I95" s="30">
        <f t="shared" si="7"/>
        <v>1566.7</v>
      </c>
      <c r="J95" s="76"/>
      <c r="K95" s="75"/>
      <c r="L95" s="75"/>
      <c r="M95" s="75">
        <v>5.7</v>
      </c>
      <c r="N95" s="31">
        <f t="shared" si="8"/>
        <v>5.7</v>
      </c>
      <c r="O95" s="32">
        <f t="shared" si="9"/>
        <v>1572.4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24.56</v>
      </c>
      <c r="D96" s="72">
        <v>43.1</v>
      </c>
      <c r="E96" s="72"/>
      <c r="F96" s="72">
        <v>338.3</v>
      </c>
      <c r="G96" s="72">
        <v>468.14</v>
      </c>
      <c r="H96" s="72"/>
      <c r="I96" s="27">
        <f t="shared" si="7"/>
        <v>874.1</v>
      </c>
      <c r="J96" s="73"/>
      <c r="K96" s="72"/>
      <c r="L96" s="72"/>
      <c r="M96" s="72">
        <v>0.17</v>
      </c>
      <c r="N96" s="28">
        <f t="shared" si="8"/>
        <v>0.17</v>
      </c>
      <c r="O96" s="29">
        <f t="shared" si="9"/>
        <v>874.27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8532</v>
      </c>
      <c r="D97" s="66">
        <v>11541</v>
      </c>
      <c r="E97" s="66"/>
      <c r="F97" s="66">
        <v>76635</v>
      </c>
      <c r="G97" s="66">
        <v>112512</v>
      </c>
      <c r="H97" s="66"/>
      <c r="I97" s="18">
        <f t="shared" si="7"/>
        <v>209220</v>
      </c>
      <c r="J97" s="67"/>
      <c r="K97" s="66"/>
      <c r="L97" s="66"/>
      <c r="M97" s="66">
        <v>19</v>
      </c>
      <c r="N97" s="20">
        <f t="shared" si="8"/>
        <v>19</v>
      </c>
      <c r="O97" s="21">
        <f t="shared" si="9"/>
        <v>209239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111.4</v>
      </c>
      <c r="D98" s="75">
        <v>161.69999999999999</v>
      </c>
      <c r="E98" s="75"/>
      <c r="F98" s="75">
        <v>705.1</v>
      </c>
      <c r="G98" s="75">
        <v>1414</v>
      </c>
      <c r="H98" s="75"/>
      <c r="I98" s="30">
        <f t="shared" si="7"/>
        <v>2392.1999999999998</v>
      </c>
      <c r="J98" s="76"/>
      <c r="K98" s="75"/>
      <c r="L98" s="75"/>
      <c r="M98" s="75">
        <v>0.4</v>
      </c>
      <c r="N98" s="31">
        <f t="shared" si="8"/>
        <v>0.4</v>
      </c>
      <c r="O98" s="32">
        <f t="shared" si="9"/>
        <v>2392.6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55.64</v>
      </c>
      <c r="D99" s="72">
        <v>66.489999999999995</v>
      </c>
      <c r="E99" s="72"/>
      <c r="F99" s="72">
        <v>388.11</v>
      </c>
      <c r="G99" s="72">
        <v>586.87</v>
      </c>
      <c r="H99" s="72">
        <v>11.57</v>
      </c>
      <c r="I99" s="27">
        <f t="shared" si="7"/>
        <v>1108.68</v>
      </c>
      <c r="J99" s="73"/>
      <c r="K99" s="72"/>
      <c r="L99" s="72"/>
      <c r="M99" s="72"/>
      <c r="N99" s="28">
        <f t="shared" si="8"/>
        <v>0</v>
      </c>
      <c r="O99" s="29">
        <f t="shared" si="9"/>
        <v>1108.68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19706</v>
      </c>
      <c r="D100" s="66">
        <v>16483</v>
      </c>
      <c r="E100" s="66"/>
      <c r="F100" s="66">
        <v>90057</v>
      </c>
      <c r="G100" s="66">
        <v>143418</v>
      </c>
      <c r="H100" s="66">
        <v>1573</v>
      </c>
      <c r="I100" s="18">
        <f t="shared" si="7"/>
        <v>271237</v>
      </c>
      <c r="J100" s="67"/>
      <c r="K100" s="66"/>
      <c r="L100" s="66"/>
      <c r="M100" s="66"/>
      <c r="N100" s="20">
        <f t="shared" si="8"/>
        <v>0</v>
      </c>
      <c r="O100" s="21">
        <f t="shared" si="9"/>
        <v>271237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242.5</v>
      </c>
      <c r="D101" s="75">
        <v>235.9</v>
      </c>
      <c r="E101" s="75"/>
      <c r="F101" s="75">
        <v>808.9</v>
      </c>
      <c r="G101" s="75">
        <v>1743.2</v>
      </c>
      <c r="H101" s="75">
        <v>31.4</v>
      </c>
      <c r="I101" s="30">
        <f t="shared" si="7"/>
        <v>3061.9</v>
      </c>
      <c r="J101" s="76"/>
      <c r="K101" s="75"/>
      <c r="L101" s="75"/>
      <c r="M101" s="75"/>
      <c r="N101" s="31">
        <f t="shared" si="8"/>
        <v>0</v>
      </c>
      <c r="O101" s="32">
        <f t="shared" si="9"/>
        <v>3061.9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84.24</v>
      </c>
      <c r="D102" s="72">
        <v>53.84</v>
      </c>
      <c r="E102" s="72">
        <v>0.03</v>
      </c>
      <c r="F102" s="72">
        <v>218.55</v>
      </c>
      <c r="G102" s="72">
        <v>353.09</v>
      </c>
      <c r="H102" s="72"/>
      <c r="I102" s="27">
        <f t="shared" si="7"/>
        <v>709.75</v>
      </c>
      <c r="J102" s="73"/>
      <c r="K102" s="72"/>
      <c r="L102" s="72"/>
      <c r="M102" s="72">
        <v>0.09</v>
      </c>
      <c r="N102" s="28">
        <f t="shared" si="8"/>
        <v>0.09</v>
      </c>
      <c r="O102" s="29">
        <f t="shared" si="9"/>
        <v>709.84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30906</v>
      </c>
      <c r="D103" s="66">
        <v>14951</v>
      </c>
      <c r="E103" s="66">
        <v>9</v>
      </c>
      <c r="F103" s="66">
        <v>53550</v>
      </c>
      <c r="G103" s="66">
        <v>95506</v>
      </c>
      <c r="H103" s="66"/>
      <c r="I103" s="18">
        <f t="shared" si="7"/>
        <v>194922</v>
      </c>
      <c r="J103" s="67"/>
      <c r="K103" s="66"/>
      <c r="L103" s="66"/>
      <c r="M103" s="66">
        <v>11</v>
      </c>
      <c r="N103" s="20">
        <f t="shared" si="8"/>
        <v>11</v>
      </c>
      <c r="O103" s="21">
        <f t="shared" si="9"/>
        <v>194933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309.39999999999998</v>
      </c>
      <c r="D104" s="75">
        <v>181.7</v>
      </c>
      <c r="E104" s="75">
        <v>0.1</v>
      </c>
      <c r="F104" s="75">
        <v>430.2</v>
      </c>
      <c r="G104" s="75">
        <v>1025.8</v>
      </c>
      <c r="H104" s="75"/>
      <c r="I104" s="30">
        <f t="shared" si="7"/>
        <v>1947.1999999999998</v>
      </c>
      <c r="J104" s="76"/>
      <c r="K104" s="75"/>
      <c r="L104" s="75"/>
      <c r="M104" s="75">
        <v>0.1</v>
      </c>
      <c r="N104" s="31">
        <f t="shared" si="8"/>
        <v>0.1</v>
      </c>
      <c r="O104" s="32">
        <f t="shared" si="9"/>
        <v>1947.2999999999997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43.15</v>
      </c>
      <c r="D105" s="72">
        <v>18.23</v>
      </c>
      <c r="E105" s="72">
        <v>0.03</v>
      </c>
      <c r="F105" s="72">
        <v>35.369999999999997</v>
      </c>
      <c r="G105" s="72">
        <v>295.07</v>
      </c>
      <c r="H105" s="72">
        <v>0.14000000000000001</v>
      </c>
      <c r="I105" s="27">
        <f t="shared" si="7"/>
        <v>391.99</v>
      </c>
      <c r="J105" s="73"/>
      <c r="K105" s="72"/>
      <c r="L105" s="72"/>
      <c r="M105" s="72">
        <v>2.58</v>
      </c>
      <c r="N105" s="28">
        <f t="shared" si="8"/>
        <v>2.58</v>
      </c>
      <c r="O105" s="29">
        <f t="shared" si="9"/>
        <v>394.57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16108</v>
      </c>
      <c r="D106" s="66">
        <v>5882</v>
      </c>
      <c r="E106" s="66">
        <v>9</v>
      </c>
      <c r="F106" s="66">
        <v>9033</v>
      </c>
      <c r="G106" s="66">
        <v>80707</v>
      </c>
      <c r="H106" s="66">
        <v>28</v>
      </c>
      <c r="I106" s="18">
        <f t="shared" si="7"/>
        <v>111767</v>
      </c>
      <c r="J106" s="67"/>
      <c r="K106" s="66"/>
      <c r="L106" s="66"/>
      <c r="M106" s="66">
        <v>152</v>
      </c>
      <c r="N106" s="20">
        <f t="shared" si="8"/>
        <v>152</v>
      </c>
      <c r="O106" s="21">
        <f t="shared" si="9"/>
        <v>111919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144.5</v>
      </c>
      <c r="D107" s="75">
        <v>64.2</v>
      </c>
      <c r="E107" s="75">
        <v>0.1</v>
      </c>
      <c r="F107" s="75">
        <v>62.9</v>
      </c>
      <c r="G107" s="75">
        <v>709.3</v>
      </c>
      <c r="H107" s="75">
        <v>0.4</v>
      </c>
      <c r="I107" s="30">
        <f t="shared" si="7"/>
        <v>981.4</v>
      </c>
      <c r="J107" s="76"/>
      <c r="K107" s="75"/>
      <c r="L107" s="75"/>
      <c r="M107" s="75">
        <v>1.4</v>
      </c>
      <c r="N107" s="31">
        <f t="shared" si="8"/>
        <v>1.4</v>
      </c>
      <c r="O107" s="32">
        <f t="shared" si="9"/>
        <v>982.8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18.75</v>
      </c>
      <c r="D108" s="72">
        <v>24.09</v>
      </c>
      <c r="E108" s="72">
        <v>0.14000000000000001</v>
      </c>
      <c r="F108" s="72">
        <v>13.7</v>
      </c>
      <c r="G108" s="72">
        <v>67.55</v>
      </c>
      <c r="H108" s="72"/>
      <c r="I108" s="27">
        <f t="shared" si="7"/>
        <v>124.23</v>
      </c>
      <c r="J108" s="73"/>
      <c r="K108" s="72"/>
      <c r="L108" s="72"/>
      <c r="M108" s="72">
        <v>0.06</v>
      </c>
      <c r="N108" s="28">
        <f t="shared" si="8"/>
        <v>0.06</v>
      </c>
      <c r="O108" s="29">
        <f t="shared" si="9"/>
        <v>124.29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7267</v>
      </c>
      <c r="D109" s="66">
        <v>7333</v>
      </c>
      <c r="E109" s="66">
        <v>44</v>
      </c>
      <c r="F109" s="66">
        <v>3405</v>
      </c>
      <c r="G109" s="66">
        <v>18667</v>
      </c>
      <c r="H109" s="66"/>
      <c r="I109" s="18">
        <f t="shared" si="7"/>
        <v>36716</v>
      </c>
      <c r="J109" s="67"/>
      <c r="K109" s="66"/>
      <c r="L109" s="66"/>
      <c r="M109" s="66">
        <v>9</v>
      </c>
      <c r="N109" s="20">
        <f t="shared" si="8"/>
        <v>9</v>
      </c>
      <c r="O109" s="21">
        <f t="shared" si="9"/>
        <v>36725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61.6</v>
      </c>
      <c r="D110" s="75">
        <v>60.6</v>
      </c>
      <c r="E110" s="75">
        <v>0.4</v>
      </c>
      <c r="F110" s="75">
        <v>20.3</v>
      </c>
      <c r="G110" s="75">
        <v>137.9</v>
      </c>
      <c r="H110" s="75"/>
      <c r="I110" s="30">
        <f t="shared" si="7"/>
        <v>280.8</v>
      </c>
      <c r="J110" s="76"/>
      <c r="K110" s="75"/>
      <c r="L110" s="75"/>
      <c r="M110" s="75">
        <v>0</v>
      </c>
      <c r="N110" s="31">
        <f t="shared" si="8"/>
        <v>0</v>
      </c>
      <c r="O110" s="32">
        <f t="shared" si="9"/>
        <v>280.8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10.74</v>
      </c>
      <c r="D111" s="72">
        <v>34.4</v>
      </c>
      <c r="E111" s="72">
        <v>0.24</v>
      </c>
      <c r="F111" s="72">
        <v>3.67</v>
      </c>
      <c r="G111" s="72">
        <v>30.11</v>
      </c>
      <c r="H111" s="72"/>
      <c r="I111" s="27">
        <f t="shared" si="7"/>
        <v>79.16</v>
      </c>
      <c r="J111" s="73"/>
      <c r="K111" s="72"/>
      <c r="L111" s="72"/>
      <c r="M111" s="72"/>
      <c r="N111" s="28">
        <f t="shared" si="8"/>
        <v>0</v>
      </c>
      <c r="O111" s="29">
        <f t="shared" si="9"/>
        <v>79.16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4389</v>
      </c>
      <c r="D112" s="66">
        <v>10433</v>
      </c>
      <c r="E112" s="66">
        <v>75</v>
      </c>
      <c r="F112" s="66">
        <v>978</v>
      </c>
      <c r="G112" s="66">
        <v>8969</v>
      </c>
      <c r="H112" s="66"/>
      <c r="I112" s="18">
        <f t="shared" si="7"/>
        <v>24844</v>
      </c>
      <c r="J112" s="67"/>
      <c r="K112" s="66"/>
      <c r="L112" s="66"/>
      <c r="M112" s="66"/>
      <c r="N112" s="20">
        <f t="shared" si="8"/>
        <v>0</v>
      </c>
      <c r="O112" s="21">
        <f t="shared" si="9"/>
        <v>24844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5</v>
      </c>
      <c r="G113" s="75">
        <v>0</v>
      </c>
      <c r="H113" s="75"/>
      <c r="I113" s="30">
        <f t="shared" si="7"/>
        <v>5</v>
      </c>
      <c r="J113" s="76"/>
      <c r="K113" s="75"/>
      <c r="L113" s="75"/>
      <c r="M113" s="75"/>
      <c r="N113" s="31">
        <f t="shared" si="8"/>
        <v>0</v>
      </c>
      <c r="O113" s="32">
        <f t="shared" si="9"/>
        <v>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8.18</v>
      </c>
      <c r="D114" s="72">
        <v>36.270000000000003</v>
      </c>
      <c r="E114" s="72">
        <v>0.11</v>
      </c>
      <c r="F114" s="72">
        <v>2.34</v>
      </c>
      <c r="G114" s="72">
        <v>9.09</v>
      </c>
      <c r="H114" s="72"/>
      <c r="I114" s="27">
        <f t="shared" si="7"/>
        <v>55.990000000000009</v>
      </c>
      <c r="J114" s="73"/>
      <c r="K114" s="72"/>
      <c r="L114" s="72"/>
      <c r="M114" s="72"/>
      <c r="N114" s="28">
        <f t="shared" si="8"/>
        <v>0</v>
      </c>
      <c r="O114" s="29">
        <f t="shared" si="9"/>
        <v>55.990000000000009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3324</v>
      </c>
      <c r="D115" s="66">
        <v>11286</v>
      </c>
      <c r="E115" s="66">
        <v>35</v>
      </c>
      <c r="F115" s="66">
        <v>633</v>
      </c>
      <c r="G115" s="66">
        <v>2839</v>
      </c>
      <c r="H115" s="66"/>
      <c r="I115" s="18">
        <f t="shared" si="7"/>
        <v>18117</v>
      </c>
      <c r="J115" s="67"/>
      <c r="K115" s="66"/>
      <c r="L115" s="66"/>
      <c r="M115" s="66"/>
      <c r="N115" s="20">
        <f t="shared" si="8"/>
        <v>0</v>
      </c>
      <c r="O115" s="21">
        <f t="shared" si="9"/>
        <v>18117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2.5</v>
      </c>
      <c r="G116" s="84">
        <v>0</v>
      </c>
      <c r="H116" s="84"/>
      <c r="I116" s="46">
        <f t="shared" si="7"/>
        <v>2.5</v>
      </c>
      <c r="J116" s="85"/>
      <c r="K116" s="84"/>
      <c r="L116" s="84"/>
      <c r="M116" s="84"/>
      <c r="N116" s="47">
        <f t="shared" si="8"/>
        <v>0</v>
      </c>
      <c r="O116" s="43">
        <f t="shared" si="9"/>
        <v>2.5</v>
      </c>
      <c r="P116" s="44">
        <f>SUM(O136,P111,P112,P115)</f>
        <v>4736.8599999999997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9.01</v>
      </c>
      <c r="D121" s="63">
        <v>65.77</v>
      </c>
      <c r="E121" s="63">
        <v>0.5</v>
      </c>
      <c r="F121" s="63">
        <v>1.24</v>
      </c>
      <c r="G121" s="63">
        <v>20.51</v>
      </c>
      <c r="H121" s="63"/>
      <c r="I121" s="11">
        <f t="shared" si="7"/>
        <v>97.03</v>
      </c>
      <c r="J121" s="64"/>
      <c r="K121" s="63"/>
      <c r="L121" s="63"/>
      <c r="M121" s="63"/>
      <c r="N121" s="13">
        <f t="shared" si="8"/>
        <v>0</v>
      </c>
      <c r="O121" s="14">
        <f t="shared" si="9"/>
        <v>97.03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3691</v>
      </c>
      <c r="D122" s="66">
        <v>19735</v>
      </c>
      <c r="E122" s="66">
        <v>158</v>
      </c>
      <c r="F122" s="66">
        <v>330</v>
      </c>
      <c r="G122" s="66">
        <v>5824</v>
      </c>
      <c r="H122" s="66"/>
      <c r="I122" s="18">
        <f t="shared" si="7"/>
        <v>29738</v>
      </c>
      <c r="J122" s="67"/>
      <c r="K122" s="66"/>
      <c r="L122" s="66"/>
      <c r="M122" s="66"/>
      <c r="N122" s="20">
        <f t="shared" si="8"/>
        <v>0</v>
      </c>
      <c r="O122" s="21">
        <f t="shared" si="9"/>
        <v>29738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1.4</v>
      </c>
      <c r="G123" s="75">
        <v>0</v>
      </c>
      <c r="H123" s="75"/>
      <c r="I123" s="30">
        <f t="shared" si="7"/>
        <v>1.4</v>
      </c>
      <c r="J123" s="76"/>
      <c r="K123" s="75"/>
      <c r="L123" s="75"/>
      <c r="M123" s="75"/>
      <c r="N123" s="31">
        <f t="shared" si="8"/>
        <v>0</v>
      </c>
      <c r="O123" s="32">
        <f t="shared" si="9"/>
        <v>1.4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2.67</v>
      </c>
      <c r="D124" s="72">
        <v>22.87</v>
      </c>
      <c r="E124" s="72">
        <v>0.1</v>
      </c>
      <c r="F124" s="72">
        <v>2.27</v>
      </c>
      <c r="G124" s="72">
        <v>20.61</v>
      </c>
      <c r="H124" s="72"/>
      <c r="I124" s="27">
        <f t="shared" si="7"/>
        <v>48.519999999999996</v>
      </c>
      <c r="J124" s="73"/>
      <c r="K124" s="72"/>
      <c r="L124" s="72"/>
      <c r="M124" s="72"/>
      <c r="N124" s="28">
        <f t="shared" si="8"/>
        <v>0</v>
      </c>
      <c r="O124" s="29">
        <f t="shared" si="9"/>
        <v>48.519999999999996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1000</v>
      </c>
      <c r="D125" s="66">
        <v>6638</v>
      </c>
      <c r="E125" s="66">
        <v>32</v>
      </c>
      <c r="F125" s="66">
        <v>646</v>
      </c>
      <c r="G125" s="66">
        <v>5043</v>
      </c>
      <c r="H125" s="66"/>
      <c r="I125" s="18">
        <f t="shared" si="7"/>
        <v>13359</v>
      </c>
      <c r="J125" s="67"/>
      <c r="K125" s="66"/>
      <c r="L125" s="66"/>
      <c r="M125" s="66"/>
      <c r="N125" s="20">
        <f t="shared" si="8"/>
        <v>0</v>
      </c>
      <c r="O125" s="21">
        <f t="shared" si="9"/>
        <v>13359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2.6</v>
      </c>
      <c r="G126" s="75">
        <v>0</v>
      </c>
      <c r="H126" s="75"/>
      <c r="I126" s="30">
        <f t="shared" si="7"/>
        <v>2.6</v>
      </c>
      <c r="J126" s="76"/>
      <c r="K126" s="75"/>
      <c r="L126" s="75"/>
      <c r="M126" s="75"/>
      <c r="N126" s="31">
        <f t="shared" si="8"/>
        <v>0</v>
      </c>
      <c r="O126" s="32">
        <f t="shared" si="9"/>
        <v>2.6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12.64</v>
      </c>
      <c r="D127" s="72">
        <v>50.79</v>
      </c>
      <c r="E127" s="72">
        <v>0.18</v>
      </c>
      <c r="F127" s="72">
        <v>0.63</v>
      </c>
      <c r="G127" s="72">
        <v>1.43</v>
      </c>
      <c r="H127" s="72">
        <v>0.16</v>
      </c>
      <c r="I127" s="27">
        <f t="shared" si="7"/>
        <v>65.83</v>
      </c>
      <c r="J127" s="73"/>
      <c r="K127" s="72"/>
      <c r="L127" s="72"/>
      <c r="M127" s="72"/>
      <c r="N127" s="28">
        <f t="shared" si="8"/>
        <v>0</v>
      </c>
      <c r="O127" s="29">
        <f t="shared" si="9"/>
        <v>65.83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5339</v>
      </c>
      <c r="D128" s="66">
        <v>16047</v>
      </c>
      <c r="E128" s="66">
        <v>54</v>
      </c>
      <c r="F128" s="66">
        <v>190</v>
      </c>
      <c r="G128" s="66">
        <v>469</v>
      </c>
      <c r="H128" s="66">
        <v>46</v>
      </c>
      <c r="I128" s="18">
        <f t="shared" si="7"/>
        <v>22145</v>
      </c>
      <c r="J128" s="67"/>
      <c r="K128" s="66"/>
      <c r="L128" s="66"/>
      <c r="M128" s="66"/>
      <c r="N128" s="20">
        <f t="shared" si="8"/>
        <v>0</v>
      </c>
      <c r="O128" s="21">
        <f t="shared" si="9"/>
        <v>22145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0.4</v>
      </c>
      <c r="G129" s="75">
        <v>0</v>
      </c>
      <c r="H129" s="75">
        <v>0</v>
      </c>
      <c r="I129" s="30">
        <f t="shared" si="7"/>
        <v>0.4</v>
      </c>
      <c r="J129" s="76"/>
      <c r="K129" s="75"/>
      <c r="L129" s="75"/>
      <c r="M129" s="75"/>
      <c r="N129" s="31">
        <f t="shared" si="8"/>
        <v>0</v>
      </c>
      <c r="O129" s="32">
        <f t="shared" si="9"/>
        <v>0.4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284.77999999999997</v>
      </c>
      <c r="D130" s="63">
        <v>993.12</v>
      </c>
      <c r="E130" s="63">
        <v>1.33</v>
      </c>
      <c r="F130" s="63">
        <v>1257.04</v>
      </c>
      <c r="G130" s="63">
        <v>2118.39</v>
      </c>
      <c r="H130" s="63">
        <v>31.67</v>
      </c>
      <c r="I130" s="11">
        <f t="shared" si="7"/>
        <v>4686.33</v>
      </c>
      <c r="J130" s="64">
        <v>0.42</v>
      </c>
      <c r="K130" s="63"/>
      <c r="L130" s="63">
        <v>1.4</v>
      </c>
      <c r="M130" s="63">
        <v>10.26</v>
      </c>
      <c r="N130" s="13">
        <f>SUM(J130:M130)</f>
        <v>12.08</v>
      </c>
      <c r="O130" s="14">
        <f t="shared" si="9"/>
        <v>4698.41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104947</v>
      </c>
      <c r="D131" s="66">
        <v>244987</v>
      </c>
      <c r="E131" s="66">
        <v>416</v>
      </c>
      <c r="F131" s="66">
        <v>289249</v>
      </c>
      <c r="G131" s="66">
        <v>536755</v>
      </c>
      <c r="H131" s="66">
        <v>3691</v>
      </c>
      <c r="I131" s="18">
        <f t="shared" si="7"/>
        <v>1180045</v>
      </c>
      <c r="J131" s="67">
        <v>36</v>
      </c>
      <c r="K131" s="66"/>
      <c r="L131" s="66">
        <v>43</v>
      </c>
      <c r="M131" s="66">
        <v>807</v>
      </c>
      <c r="N131" s="20">
        <f t="shared" si="8"/>
        <v>886</v>
      </c>
      <c r="O131" s="21">
        <f t="shared" si="9"/>
        <v>1180931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943</v>
      </c>
      <c r="D132" s="75">
        <v>3269.8</v>
      </c>
      <c r="E132" s="75">
        <v>0.6</v>
      </c>
      <c r="F132" s="75">
        <v>2688</v>
      </c>
      <c r="G132" s="75">
        <v>5952.4</v>
      </c>
      <c r="H132" s="75">
        <v>94.7</v>
      </c>
      <c r="I132" s="30">
        <f t="shared" ref="I132:I138" si="10">SUM(C132:H132)</f>
        <v>12948.5</v>
      </c>
      <c r="J132" s="76">
        <v>0.1</v>
      </c>
      <c r="K132" s="75"/>
      <c r="L132" s="75">
        <v>3.1</v>
      </c>
      <c r="M132" s="75">
        <v>21.7</v>
      </c>
      <c r="N132" s="31">
        <f t="shared" ref="N132:N138" si="11">SUM(J132:M132)</f>
        <v>24.9</v>
      </c>
      <c r="O132" s="32">
        <f t="shared" ref="O132:O138" si="12">SUM(N132,I132)</f>
        <v>12973.4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283.87</v>
      </c>
      <c r="D133" s="72">
        <v>765</v>
      </c>
      <c r="E133" s="72">
        <v>1.33</v>
      </c>
      <c r="F133" s="72">
        <v>1253.46</v>
      </c>
      <c r="G133" s="72">
        <v>2109.4899999999998</v>
      </c>
      <c r="H133" s="72">
        <v>11.87</v>
      </c>
      <c r="I133" s="27">
        <f t="shared" si="10"/>
        <v>4425.0199999999995</v>
      </c>
      <c r="J133" s="73">
        <v>0.42</v>
      </c>
      <c r="K133" s="72"/>
      <c r="L133" s="72">
        <v>0.08</v>
      </c>
      <c r="M133" s="72">
        <v>9.9499999999999993</v>
      </c>
      <c r="N133" s="28">
        <f t="shared" si="11"/>
        <v>10.45</v>
      </c>
      <c r="O133" s="29">
        <f t="shared" si="12"/>
        <v>4435.4699999999993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104724</v>
      </c>
      <c r="D134" s="66">
        <v>202065</v>
      </c>
      <c r="E134" s="66">
        <v>416</v>
      </c>
      <c r="F134" s="66">
        <v>288598</v>
      </c>
      <c r="G134" s="66">
        <v>535010</v>
      </c>
      <c r="H134" s="66">
        <v>1647</v>
      </c>
      <c r="I134" s="18">
        <f t="shared" si="10"/>
        <v>1132460</v>
      </c>
      <c r="J134" s="67">
        <v>36</v>
      </c>
      <c r="K134" s="66"/>
      <c r="L134" s="66">
        <v>5</v>
      </c>
      <c r="M134" s="66">
        <v>693</v>
      </c>
      <c r="N134" s="20">
        <f t="shared" si="11"/>
        <v>734</v>
      </c>
      <c r="O134" s="21">
        <f t="shared" si="12"/>
        <v>1133194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937.8</v>
      </c>
      <c r="D135" s="84">
        <v>2127.6999999999998</v>
      </c>
      <c r="E135" s="84">
        <v>0.6</v>
      </c>
      <c r="F135" s="84">
        <v>2671.9</v>
      </c>
      <c r="G135" s="84">
        <v>5915.7</v>
      </c>
      <c r="H135" s="84">
        <v>31.8</v>
      </c>
      <c r="I135" s="46">
        <f t="shared" si="10"/>
        <v>11685.5</v>
      </c>
      <c r="J135" s="85">
        <v>0.1</v>
      </c>
      <c r="K135" s="84"/>
      <c r="L135" s="84">
        <v>0.2</v>
      </c>
      <c r="M135" s="84">
        <v>14</v>
      </c>
      <c r="N135" s="47">
        <f t="shared" si="11"/>
        <v>14.3</v>
      </c>
      <c r="O135" s="43">
        <f t="shared" si="12"/>
        <v>11699.8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284.77999999999997</v>
      </c>
      <c r="D136" s="54">
        <f t="shared" si="13"/>
        <v>1027.92</v>
      </c>
      <c r="E136" s="54">
        <f t="shared" si="13"/>
        <v>1.33</v>
      </c>
      <c r="F136" s="54">
        <f t="shared" si="13"/>
        <v>1257.0400000000002</v>
      </c>
      <c r="G136" s="54">
        <f t="shared" si="13"/>
        <v>2120.34</v>
      </c>
      <c r="H136" s="54">
        <f t="shared" si="13"/>
        <v>33.369999999999997</v>
      </c>
      <c r="I136" s="55">
        <f t="shared" si="10"/>
        <v>4724.78</v>
      </c>
      <c r="J136" s="56">
        <f t="shared" ref="J136:M138" si="14">SUM(J63,J66,J69,J72,J75,J78,J81,J84,J87,J90,J93,J96,J99,J102,J105,J108,J111,J114,J121,J124,J127)</f>
        <v>0.42</v>
      </c>
      <c r="K136" s="54">
        <f t="shared" si="14"/>
        <v>0</v>
      </c>
      <c r="L136" s="54">
        <f t="shared" si="14"/>
        <v>1.4000000000000001</v>
      </c>
      <c r="M136" s="54">
        <f t="shared" si="14"/>
        <v>10.26</v>
      </c>
      <c r="N136" s="57">
        <f t="shared" si="11"/>
        <v>12.08</v>
      </c>
      <c r="O136" s="58">
        <f t="shared" si="12"/>
        <v>4736.8599999999997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104947</v>
      </c>
      <c r="D137" s="17">
        <f t="shared" si="13"/>
        <v>250115</v>
      </c>
      <c r="E137" s="17">
        <f t="shared" si="13"/>
        <v>416</v>
      </c>
      <c r="F137" s="17">
        <f t="shared" si="13"/>
        <v>289249</v>
      </c>
      <c r="G137" s="17">
        <f t="shared" si="13"/>
        <v>536755</v>
      </c>
      <c r="H137" s="17">
        <f t="shared" si="13"/>
        <v>3797</v>
      </c>
      <c r="I137" s="18">
        <f t="shared" si="10"/>
        <v>1185279</v>
      </c>
      <c r="J137" s="19">
        <f t="shared" si="14"/>
        <v>36</v>
      </c>
      <c r="K137" s="17">
        <f t="shared" si="14"/>
        <v>0</v>
      </c>
      <c r="L137" s="17">
        <f t="shared" si="14"/>
        <v>43</v>
      </c>
      <c r="M137" s="17">
        <f t="shared" si="14"/>
        <v>807</v>
      </c>
      <c r="N137" s="20">
        <f t="shared" si="11"/>
        <v>886</v>
      </c>
      <c r="O137" s="21">
        <f t="shared" si="12"/>
        <v>1186165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943</v>
      </c>
      <c r="D138" s="40">
        <f t="shared" si="13"/>
        <v>3548.6999999999994</v>
      </c>
      <c r="E138" s="40">
        <f t="shared" si="13"/>
        <v>0.60000000000000009</v>
      </c>
      <c r="F138" s="40">
        <f t="shared" si="13"/>
        <v>2688.0000000000005</v>
      </c>
      <c r="G138" s="40">
        <f t="shared" si="13"/>
        <v>5952.4</v>
      </c>
      <c r="H138" s="40">
        <f t="shared" si="13"/>
        <v>100.1</v>
      </c>
      <c r="I138" s="46">
        <f t="shared" si="10"/>
        <v>13232.8</v>
      </c>
      <c r="J138" s="42">
        <f t="shared" si="14"/>
        <v>0.1</v>
      </c>
      <c r="K138" s="40">
        <f t="shared" si="14"/>
        <v>0</v>
      </c>
      <c r="L138" s="40">
        <f t="shared" si="14"/>
        <v>3.1</v>
      </c>
      <c r="M138" s="40">
        <f t="shared" si="14"/>
        <v>21.7</v>
      </c>
      <c r="N138" s="47">
        <f t="shared" si="11"/>
        <v>24.9</v>
      </c>
      <c r="O138" s="43">
        <f t="shared" si="12"/>
        <v>13257.699999999999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54900-7220-410F-8ABA-42514A6C811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>
        <v>0.37</v>
      </c>
      <c r="F5" s="63"/>
      <c r="G5" s="63">
        <v>1.89</v>
      </c>
      <c r="H5" s="63"/>
      <c r="I5" s="11">
        <f t="shared" ref="I5:I36" si="0">SUM(C5:H5)</f>
        <v>2.2599999999999998</v>
      </c>
      <c r="J5" s="64"/>
      <c r="K5" s="63"/>
      <c r="L5" s="63"/>
      <c r="M5" s="63">
        <v>0.9</v>
      </c>
      <c r="N5" s="13">
        <f t="shared" ref="N5:N58" si="1">SUM(J5:M5)</f>
        <v>0.9</v>
      </c>
      <c r="O5" s="14">
        <f>SUM(N5,I5)</f>
        <v>3.1599999999999997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>
        <v>0</v>
      </c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>
        <v>0</v>
      </c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114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0.59</v>
      </c>
      <c r="E14" s="72"/>
      <c r="F14" s="72"/>
      <c r="G14" s="72"/>
      <c r="H14" s="72"/>
      <c r="I14" s="27">
        <f t="shared" si="0"/>
        <v>0.59</v>
      </c>
      <c r="J14" s="73"/>
      <c r="K14" s="72"/>
      <c r="L14" s="72"/>
      <c r="M14" s="72"/>
      <c r="N14" s="28">
        <f t="shared" si="1"/>
        <v>0</v>
      </c>
      <c r="O14" s="29">
        <f t="shared" si="2"/>
        <v>0.59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45</v>
      </c>
      <c r="E15" s="66"/>
      <c r="F15" s="66"/>
      <c r="G15" s="66"/>
      <c r="H15" s="66"/>
      <c r="I15" s="18">
        <f t="shared" si="0"/>
        <v>45</v>
      </c>
      <c r="J15" s="67"/>
      <c r="K15" s="66"/>
      <c r="L15" s="66"/>
      <c r="M15" s="66"/>
      <c r="N15" s="20">
        <f t="shared" si="1"/>
        <v>0</v>
      </c>
      <c r="O15" s="21">
        <f t="shared" si="2"/>
        <v>45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4</v>
      </c>
      <c r="E16" s="75"/>
      <c r="F16" s="75"/>
      <c r="G16" s="75"/>
      <c r="H16" s="75"/>
      <c r="I16" s="30">
        <f t="shared" si="0"/>
        <v>4</v>
      </c>
      <c r="J16" s="76"/>
      <c r="K16" s="75"/>
      <c r="L16" s="75"/>
      <c r="M16" s="75"/>
      <c r="N16" s="31">
        <f t="shared" si="1"/>
        <v>0</v>
      </c>
      <c r="O16" s="32">
        <f t="shared" si="2"/>
        <v>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0.16</v>
      </c>
      <c r="D17" s="72">
        <v>2.48</v>
      </c>
      <c r="E17" s="72"/>
      <c r="F17" s="72">
        <v>0.1</v>
      </c>
      <c r="G17" s="72"/>
      <c r="H17" s="72">
        <v>0.13</v>
      </c>
      <c r="I17" s="27">
        <f t="shared" si="0"/>
        <v>2.87</v>
      </c>
      <c r="J17" s="73"/>
      <c r="K17" s="72"/>
      <c r="L17" s="72"/>
      <c r="M17" s="72">
        <v>0.17</v>
      </c>
      <c r="N17" s="28">
        <f t="shared" si="1"/>
        <v>0.17</v>
      </c>
      <c r="O17" s="29">
        <f t="shared" si="2"/>
        <v>3.04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27</v>
      </c>
      <c r="D18" s="66">
        <v>261</v>
      </c>
      <c r="E18" s="66"/>
      <c r="F18" s="66">
        <v>11</v>
      </c>
      <c r="G18" s="66"/>
      <c r="H18" s="66">
        <v>5</v>
      </c>
      <c r="I18" s="18">
        <f t="shared" si="0"/>
        <v>304</v>
      </c>
      <c r="J18" s="67"/>
      <c r="K18" s="66"/>
      <c r="L18" s="66"/>
      <c r="M18" s="66">
        <v>7</v>
      </c>
      <c r="N18" s="20">
        <f t="shared" si="1"/>
        <v>7</v>
      </c>
      <c r="O18" s="21">
        <f t="shared" si="2"/>
        <v>311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1.3</v>
      </c>
      <c r="D19" s="75">
        <v>15.2</v>
      </c>
      <c r="E19" s="75"/>
      <c r="F19" s="75">
        <v>0.6</v>
      </c>
      <c r="G19" s="75"/>
      <c r="H19" s="75">
        <v>0.3</v>
      </c>
      <c r="I19" s="30">
        <f t="shared" si="0"/>
        <v>17.400000000000002</v>
      </c>
      <c r="J19" s="76"/>
      <c r="K19" s="75"/>
      <c r="L19" s="75"/>
      <c r="M19" s="75">
        <v>0.4</v>
      </c>
      <c r="N19" s="31">
        <f t="shared" si="1"/>
        <v>0.4</v>
      </c>
      <c r="O19" s="32">
        <f t="shared" si="2"/>
        <v>17.8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7.93</v>
      </c>
      <c r="E20" s="72"/>
      <c r="F20" s="72"/>
      <c r="G20" s="72">
        <v>9.9</v>
      </c>
      <c r="H20" s="72"/>
      <c r="I20" s="27">
        <f t="shared" si="0"/>
        <v>17.829999999999998</v>
      </c>
      <c r="J20" s="73"/>
      <c r="K20" s="72"/>
      <c r="L20" s="72"/>
      <c r="M20" s="72"/>
      <c r="N20" s="28">
        <f t="shared" si="1"/>
        <v>0</v>
      </c>
      <c r="O20" s="29">
        <f t="shared" si="2"/>
        <v>17.829999999999998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1114</v>
      </c>
      <c r="E21" s="66"/>
      <c r="F21" s="66"/>
      <c r="G21" s="66">
        <v>1624</v>
      </c>
      <c r="H21" s="66"/>
      <c r="I21" s="18">
        <f t="shared" si="0"/>
        <v>2738</v>
      </c>
      <c r="J21" s="67"/>
      <c r="K21" s="66"/>
      <c r="L21" s="66"/>
      <c r="M21" s="66"/>
      <c r="N21" s="20">
        <f t="shared" si="1"/>
        <v>0</v>
      </c>
      <c r="O21" s="21">
        <f t="shared" si="2"/>
        <v>2738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47.9</v>
      </c>
      <c r="E22" s="75"/>
      <c r="F22" s="75"/>
      <c r="G22" s="75">
        <v>37.299999999999997</v>
      </c>
      <c r="H22" s="75"/>
      <c r="I22" s="30">
        <f t="shared" si="0"/>
        <v>85.199999999999989</v>
      </c>
      <c r="J22" s="76"/>
      <c r="K22" s="75"/>
      <c r="L22" s="75"/>
      <c r="M22" s="75"/>
      <c r="N22" s="31">
        <f t="shared" si="1"/>
        <v>0</v>
      </c>
      <c r="O22" s="32">
        <f t="shared" si="2"/>
        <v>85.199999999999989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0.85</v>
      </c>
      <c r="D23" s="72">
        <v>32.11</v>
      </c>
      <c r="E23" s="72"/>
      <c r="F23" s="72"/>
      <c r="G23" s="72">
        <v>9.4600000000000009</v>
      </c>
      <c r="H23" s="72"/>
      <c r="I23" s="27">
        <f t="shared" si="0"/>
        <v>42.42</v>
      </c>
      <c r="J23" s="73"/>
      <c r="K23" s="72"/>
      <c r="L23" s="72"/>
      <c r="M23" s="72">
        <v>0.32</v>
      </c>
      <c r="N23" s="28">
        <f t="shared" si="1"/>
        <v>0.32</v>
      </c>
      <c r="O23" s="29">
        <f t="shared" si="2"/>
        <v>42.74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189</v>
      </c>
      <c r="D24" s="66">
        <v>7726</v>
      </c>
      <c r="E24" s="66"/>
      <c r="F24" s="66"/>
      <c r="G24" s="66">
        <v>1693</v>
      </c>
      <c r="H24" s="66"/>
      <c r="I24" s="18">
        <f t="shared" si="0"/>
        <v>9608</v>
      </c>
      <c r="J24" s="67"/>
      <c r="K24" s="66"/>
      <c r="L24" s="66"/>
      <c r="M24" s="66">
        <v>121</v>
      </c>
      <c r="N24" s="20">
        <f t="shared" si="1"/>
        <v>121</v>
      </c>
      <c r="O24" s="21">
        <f t="shared" si="2"/>
        <v>9729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4.9000000000000004</v>
      </c>
      <c r="D25" s="75">
        <v>246.7</v>
      </c>
      <c r="E25" s="75"/>
      <c r="F25" s="75"/>
      <c r="G25" s="75">
        <v>37.4</v>
      </c>
      <c r="H25" s="75"/>
      <c r="I25" s="30">
        <f t="shared" si="0"/>
        <v>289</v>
      </c>
      <c r="J25" s="76"/>
      <c r="K25" s="75"/>
      <c r="L25" s="75"/>
      <c r="M25" s="75">
        <v>3.7</v>
      </c>
      <c r="N25" s="31">
        <f t="shared" si="1"/>
        <v>3.7</v>
      </c>
      <c r="O25" s="32">
        <f t="shared" si="2"/>
        <v>292.7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0.67</v>
      </c>
      <c r="D26" s="72">
        <v>34.51</v>
      </c>
      <c r="E26" s="72"/>
      <c r="F26" s="72">
        <v>5.28</v>
      </c>
      <c r="G26" s="72">
        <v>39.65</v>
      </c>
      <c r="H26" s="72">
        <v>2.1</v>
      </c>
      <c r="I26" s="27">
        <f t="shared" si="0"/>
        <v>82.21</v>
      </c>
      <c r="J26" s="73"/>
      <c r="K26" s="72"/>
      <c r="L26" s="72"/>
      <c r="M26" s="72">
        <v>3.64</v>
      </c>
      <c r="N26" s="28">
        <f t="shared" si="1"/>
        <v>3.64</v>
      </c>
      <c r="O26" s="29">
        <f t="shared" si="2"/>
        <v>85.85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145</v>
      </c>
      <c r="D27" s="66">
        <v>7220</v>
      </c>
      <c r="E27" s="66"/>
      <c r="F27" s="66">
        <v>782</v>
      </c>
      <c r="G27" s="66">
        <v>7304</v>
      </c>
      <c r="H27" s="66">
        <v>202</v>
      </c>
      <c r="I27" s="18">
        <f t="shared" si="0"/>
        <v>15653</v>
      </c>
      <c r="J27" s="67"/>
      <c r="K27" s="66"/>
      <c r="L27" s="66"/>
      <c r="M27" s="66">
        <v>270</v>
      </c>
      <c r="N27" s="20">
        <f t="shared" si="1"/>
        <v>270</v>
      </c>
      <c r="O27" s="21">
        <f t="shared" si="2"/>
        <v>15923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3.3</v>
      </c>
      <c r="D28" s="75">
        <v>188.7</v>
      </c>
      <c r="E28" s="75"/>
      <c r="F28" s="75">
        <v>19.5</v>
      </c>
      <c r="G28" s="75">
        <v>156.9</v>
      </c>
      <c r="H28" s="75">
        <v>7.5</v>
      </c>
      <c r="I28" s="30">
        <f t="shared" si="0"/>
        <v>375.9</v>
      </c>
      <c r="J28" s="76"/>
      <c r="K28" s="75"/>
      <c r="L28" s="75"/>
      <c r="M28" s="75">
        <v>8.1</v>
      </c>
      <c r="N28" s="31">
        <f t="shared" si="1"/>
        <v>8.1</v>
      </c>
      <c r="O28" s="32">
        <f t="shared" si="2"/>
        <v>384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2.0699999999999998</v>
      </c>
      <c r="D29" s="72">
        <v>36.200000000000003</v>
      </c>
      <c r="E29" s="72"/>
      <c r="F29" s="72">
        <v>28.6</v>
      </c>
      <c r="G29" s="72">
        <v>53.36</v>
      </c>
      <c r="H29" s="72">
        <v>0.82</v>
      </c>
      <c r="I29" s="27">
        <f t="shared" si="0"/>
        <v>121.05</v>
      </c>
      <c r="J29" s="73"/>
      <c r="K29" s="72"/>
      <c r="L29" s="72"/>
      <c r="M29" s="72">
        <v>3.08</v>
      </c>
      <c r="N29" s="28">
        <f t="shared" si="1"/>
        <v>3.08</v>
      </c>
      <c r="O29" s="29">
        <f t="shared" si="2"/>
        <v>124.13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565</v>
      </c>
      <c r="D30" s="66">
        <v>7856</v>
      </c>
      <c r="E30" s="66"/>
      <c r="F30" s="66">
        <v>4947</v>
      </c>
      <c r="G30" s="66">
        <v>10876</v>
      </c>
      <c r="H30" s="66">
        <v>98</v>
      </c>
      <c r="I30" s="18">
        <f t="shared" si="0"/>
        <v>24342</v>
      </c>
      <c r="J30" s="67"/>
      <c r="K30" s="66"/>
      <c r="L30" s="66"/>
      <c r="M30" s="66">
        <v>265</v>
      </c>
      <c r="N30" s="20">
        <f t="shared" si="1"/>
        <v>265</v>
      </c>
      <c r="O30" s="21">
        <f t="shared" si="2"/>
        <v>24607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9.6</v>
      </c>
      <c r="D31" s="75">
        <v>166.1</v>
      </c>
      <c r="E31" s="75"/>
      <c r="F31" s="75">
        <v>78.099999999999994</v>
      </c>
      <c r="G31" s="75">
        <v>201</v>
      </c>
      <c r="H31" s="75">
        <v>2.9</v>
      </c>
      <c r="I31" s="30">
        <f t="shared" si="0"/>
        <v>457.69999999999993</v>
      </c>
      <c r="J31" s="76"/>
      <c r="K31" s="75"/>
      <c r="L31" s="75"/>
      <c r="M31" s="75">
        <v>7.4</v>
      </c>
      <c r="N31" s="31">
        <f t="shared" si="1"/>
        <v>7.4</v>
      </c>
      <c r="O31" s="32">
        <f t="shared" si="2"/>
        <v>465.09999999999991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7.47</v>
      </c>
      <c r="D32" s="72">
        <v>82.24</v>
      </c>
      <c r="E32" s="72">
        <v>3.18</v>
      </c>
      <c r="F32" s="72">
        <v>74.63</v>
      </c>
      <c r="G32" s="72">
        <v>62.1</v>
      </c>
      <c r="H32" s="72">
        <v>29.38</v>
      </c>
      <c r="I32" s="27">
        <f t="shared" si="0"/>
        <v>259</v>
      </c>
      <c r="J32" s="73"/>
      <c r="K32" s="72"/>
      <c r="L32" s="72"/>
      <c r="M32" s="72">
        <v>2.4500000000000002</v>
      </c>
      <c r="N32" s="28">
        <f t="shared" si="1"/>
        <v>2.4500000000000002</v>
      </c>
      <c r="O32" s="29">
        <f t="shared" si="2"/>
        <v>261.45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2251</v>
      </c>
      <c r="D33" s="66">
        <v>18702</v>
      </c>
      <c r="E33" s="66">
        <v>735</v>
      </c>
      <c r="F33" s="66">
        <v>15810</v>
      </c>
      <c r="G33" s="66">
        <v>14844</v>
      </c>
      <c r="H33" s="66">
        <v>3964</v>
      </c>
      <c r="I33" s="18">
        <f t="shared" si="0"/>
        <v>56306</v>
      </c>
      <c r="J33" s="67"/>
      <c r="K33" s="66"/>
      <c r="L33" s="66"/>
      <c r="M33" s="66">
        <v>216</v>
      </c>
      <c r="N33" s="20">
        <f t="shared" si="1"/>
        <v>216</v>
      </c>
      <c r="O33" s="21">
        <f t="shared" si="2"/>
        <v>56522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31.8</v>
      </c>
      <c r="D34" s="75">
        <v>336.4</v>
      </c>
      <c r="E34" s="75">
        <v>13.2</v>
      </c>
      <c r="F34" s="75">
        <v>205.8</v>
      </c>
      <c r="G34" s="75">
        <v>221.9</v>
      </c>
      <c r="H34" s="75">
        <v>118.9</v>
      </c>
      <c r="I34" s="30">
        <f t="shared" si="0"/>
        <v>928</v>
      </c>
      <c r="J34" s="76"/>
      <c r="K34" s="75"/>
      <c r="L34" s="75"/>
      <c r="M34" s="75">
        <v>5.6</v>
      </c>
      <c r="N34" s="31">
        <f t="shared" si="1"/>
        <v>5.6</v>
      </c>
      <c r="O34" s="32">
        <f t="shared" si="2"/>
        <v>933.6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20.36</v>
      </c>
      <c r="D35" s="72">
        <v>46.53</v>
      </c>
      <c r="E35" s="72">
        <v>1.23</v>
      </c>
      <c r="F35" s="72">
        <v>321.83</v>
      </c>
      <c r="G35" s="72">
        <v>84.47</v>
      </c>
      <c r="H35" s="72">
        <v>1.99</v>
      </c>
      <c r="I35" s="27">
        <f t="shared" si="0"/>
        <v>476.40999999999997</v>
      </c>
      <c r="J35" s="73"/>
      <c r="K35" s="72"/>
      <c r="L35" s="72"/>
      <c r="M35" s="72">
        <v>14.47</v>
      </c>
      <c r="N35" s="28">
        <f t="shared" si="1"/>
        <v>14.47</v>
      </c>
      <c r="O35" s="29">
        <f t="shared" si="2"/>
        <v>490.88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6664</v>
      </c>
      <c r="D36" s="66">
        <v>11389</v>
      </c>
      <c r="E36" s="66">
        <v>310</v>
      </c>
      <c r="F36" s="66">
        <v>71671</v>
      </c>
      <c r="G36" s="66">
        <v>22601</v>
      </c>
      <c r="H36" s="66">
        <v>298</v>
      </c>
      <c r="I36" s="18">
        <f t="shared" si="0"/>
        <v>112933</v>
      </c>
      <c r="J36" s="67"/>
      <c r="K36" s="66"/>
      <c r="L36" s="66"/>
      <c r="M36" s="66">
        <v>1512</v>
      </c>
      <c r="N36" s="20">
        <f t="shared" si="1"/>
        <v>1512</v>
      </c>
      <c r="O36" s="21">
        <f t="shared" si="2"/>
        <v>114445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92.6</v>
      </c>
      <c r="D37" s="75">
        <v>182.3</v>
      </c>
      <c r="E37" s="75">
        <v>5</v>
      </c>
      <c r="F37" s="75">
        <v>789.6</v>
      </c>
      <c r="G37" s="75">
        <v>316.60000000000002</v>
      </c>
      <c r="H37" s="75">
        <v>5.9</v>
      </c>
      <c r="I37" s="30">
        <f t="shared" ref="I37:I50" si="3">SUM(C37:H37)</f>
        <v>1392</v>
      </c>
      <c r="J37" s="76"/>
      <c r="K37" s="75"/>
      <c r="L37" s="75"/>
      <c r="M37" s="75">
        <v>30.3</v>
      </c>
      <c r="N37" s="31">
        <f t="shared" si="1"/>
        <v>30.3</v>
      </c>
      <c r="O37" s="32">
        <f t="shared" si="2"/>
        <v>1422.3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46.17</v>
      </c>
      <c r="D38" s="72">
        <v>11.07</v>
      </c>
      <c r="E38" s="72">
        <v>0.06</v>
      </c>
      <c r="F38" s="72">
        <v>743.47</v>
      </c>
      <c r="G38" s="72">
        <v>365.68</v>
      </c>
      <c r="H38" s="72">
        <v>1.57</v>
      </c>
      <c r="I38" s="27">
        <f t="shared" si="3"/>
        <v>1168.02</v>
      </c>
      <c r="J38" s="73"/>
      <c r="K38" s="72"/>
      <c r="L38" s="72"/>
      <c r="M38" s="72">
        <v>12.68</v>
      </c>
      <c r="N38" s="28">
        <f t="shared" si="1"/>
        <v>12.68</v>
      </c>
      <c r="O38" s="29">
        <f t="shared" si="2"/>
        <v>1180.7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15882</v>
      </c>
      <c r="D39" s="66">
        <v>2940</v>
      </c>
      <c r="E39" s="66">
        <v>16</v>
      </c>
      <c r="F39" s="66">
        <v>172090</v>
      </c>
      <c r="G39" s="66">
        <v>98244</v>
      </c>
      <c r="H39" s="66">
        <v>264</v>
      </c>
      <c r="I39" s="18">
        <f t="shared" si="3"/>
        <v>289436</v>
      </c>
      <c r="J39" s="67"/>
      <c r="K39" s="66"/>
      <c r="L39" s="66"/>
      <c r="M39" s="66">
        <v>1356</v>
      </c>
      <c r="N39" s="20">
        <f t="shared" si="1"/>
        <v>1356</v>
      </c>
      <c r="O39" s="21">
        <f t="shared" si="2"/>
        <v>290792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206.6</v>
      </c>
      <c r="D40" s="75">
        <v>41.2</v>
      </c>
      <c r="E40" s="75">
        <v>0.2</v>
      </c>
      <c r="F40" s="75">
        <v>1550.7</v>
      </c>
      <c r="G40" s="75">
        <v>1259.5999999999999</v>
      </c>
      <c r="H40" s="75">
        <v>5</v>
      </c>
      <c r="I40" s="30">
        <f t="shared" si="3"/>
        <v>3063.3</v>
      </c>
      <c r="J40" s="76"/>
      <c r="K40" s="75"/>
      <c r="L40" s="75"/>
      <c r="M40" s="75">
        <v>27.1</v>
      </c>
      <c r="N40" s="31">
        <f t="shared" si="1"/>
        <v>27.1</v>
      </c>
      <c r="O40" s="32">
        <f t="shared" si="2"/>
        <v>3090.4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57.66</v>
      </c>
      <c r="D41" s="72">
        <v>21.56</v>
      </c>
      <c r="E41" s="72"/>
      <c r="F41" s="72">
        <v>621.59</v>
      </c>
      <c r="G41" s="72">
        <v>793.14</v>
      </c>
      <c r="H41" s="72">
        <v>3.83</v>
      </c>
      <c r="I41" s="27">
        <f t="shared" si="3"/>
        <v>1497.78</v>
      </c>
      <c r="J41" s="73"/>
      <c r="K41" s="72"/>
      <c r="L41" s="72"/>
      <c r="M41" s="72">
        <v>0.35</v>
      </c>
      <c r="N41" s="28">
        <f t="shared" si="1"/>
        <v>0.35</v>
      </c>
      <c r="O41" s="29">
        <f t="shared" si="2"/>
        <v>1498.1299999999999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20811</v>
      </c>
      <c r="D42" s="66">
        <v>5846</v>
      </c>
      <c r="E42" s="66"/>
      <c r="F42" s="66">
        <v>147868</v>
      </c>
      <c r="G42" s="66">
        <v>207945</v>
      </c>
      <c r="H42" s="66">
        <v>537</v>
      </c>
      <c r="I42" s="18">
        <f t="shared" si="3"/>
        <v>383007</v>
      </c>
      <c r="J42" s="67"/>
      <c r="K42" s="66"/>
      <c r="L42" s="66"/>
      <c r="M42" s="66">
        <v>40</v>
      </c>
      <c r="N42" s="20">
        <f t="shared" si="1"/>
        <v>40</v>
      </c>
      <c r="O42" s="21">
        <f t="shared" si="2"/>
        <v>383047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253.3</v>
      </c>
      <c r="D43" s="75">
        <v>78.8</v>
      </c>
      <c r="E43" s="75"/>
      <c r="F43" s="75">
        <v>1298.4000000000001</v>
      </c>
      <c r="G43" s="75">
        <v>2555.1</v>
      </c>
      <c r="H43" s="75">
        <v>10.6</v>
      </c>
      <c r="I43" s="30">
        <f t="shared" si="3"/>
        <v>4196.2000000000007</v>
      </c>
      <c r="J43" s="76"/>
      <c r="K43" s="75"/>
      <c r="L43" s="75"/>
      <c r="M43" s="75">
        <v>0.7</v>
      </c>
      <c r="N43" s="31">
        <f t="shared" si="1"/>
        <v>0.7</v>
      </c>
      <c r="O43" s="32">
        <f t="shared" si="2"/>
        <v>4196.9000000000005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125.07</v>
      </c>
      <c r="D44" s="72">
        <v>22.52</v>
      </c>
      <c r="E44" s="72">
        <v>0.39</v>
      </c>
      <c r="F44" s="72">
        <v>682.18</v>
      </c>
      <c r="G44" s="72">
        <v>881.57</v>
      </c>
      <c r="H44" s="72">
        <v>3.64</v>
      </c>
      <c r="I44" s="27">
        <f t="shared" si="3"/>
        <v>1715.3700000000001</v>
      </c>
      <c r="J44" s="73"/>
      <c r="K44" s="72"/>
      <c r="L44" s="72"/>
      <c r="M44" s="72">
        <v>1.58</v>
      </c>
      <c r="N44" s="28">
        <f t="shared" si="1"/>
        <v>1.58</v>
      </c>
      <c r="O44" s="29">
        <f t="shared" si="2"/>
        <v>1716.95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46592</v>
      </c>
      <c r="D45" s="66">
        <v>6360</v>
      </c>
      <c r="E45" s="66">
        <v>113</v>
      </c>
      <c r="F45" s="66">
        <v>168931</v>
      </c>
      <c r="G45" s="66">
        <v>273649</v>
      </c>
      <c r="H45" s="66">
        <v>684</v>
      </c>
      <c r="I45" s="18">
        <f t="shared" si="3"/>
        <v>496329</v>
      </c>
      <c r="J45" s="67"/>
      <c r="K45" s="66"/>
      <c r="L45" s="66"/>
      <c r="M45" s="66">
        <v>177</v>
      </c>
      <c r="N45" s="20">
        <f t="shared" si="1"/>
        <v>177</v>
      </c>
      <c r="O45" s="21">
        <f t="shared" si="2"/>
        <v>496506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466.1</v>
      </c>
      <c r="D46" s="75">
        <v>75.3</v>
      </c>
      <c r="E46" s="75">
        <v>1.4</v>
      </c>
      <c r="F46" s="75">
        <v>1342.6</v>
      </c>
      <c r="G46" s="75">
        <v>2849.2</v>
      </c>
      <c r="H46" s="75">
        <v>10.9</v>
      </c>
      <c r="I46" s="30">
        <f t="shared" si="3"/>
        <v>4745.4999999999991</v>
      </c>
      <c r="J46" s="76"/>
      <c r="K46" s="75"/>
      <c r="L46" s="75"/>
      <c r="M46" s="75">
        <v>2</v>
      </c>
      <c r="N46" s="31">
        <f t="shared" si="1"/>
        <v>2</v>
      </c>
      <c r="O46" s="32">
        <f t="shared" si="2"/>
        <v>4747.4999999999991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115.97</v>
      </c>
      <c r="D47" s="72">
        <v>136.86000000000001</v>
      </c>
      <c r="E47" s="72">
        <v>17.100000000000001</v>
      </c>
      <c r="F47" s="72">
        <v>180.84</v>
      </c>
      <c r="G47" s="72">
        <v>1127.1400000000001</v>
      </c>
      <c r="H47" s="72">
        <v>11.48</v>
      </c>
      <c r="I47" s="27">
        <f t="shared" si="3"/>
        <v>1589.39</v>
      </c>
      <c r="J47" s="73"/>
      <c r="K47" s="72"/>
      <c r="L47" s="72"/>
      <c r="M47" s="72">
        <v>6.43</v>
      </c>
      <c r="N47" s="28">
        <f t="shared" si="1"/>
        <v>6.43</v>
      </c>
      <c r="O47" s="29">
        <f t="shared" si="2"/>
        <v>1595.8200000000002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45948</v>
      </c>
      <c r="D48" s="66">
        <v>41146</v>
      </c>
      <c r="E48" s="66">
        <v>5281</v>
      </c>
      <c r="F48" s="66">
        <v>45565</v>
      </c>
      <c r="G48" s="66">
        <v>354047</v>
      </c>
      <c r="H48" s="66">
        <v>2307</v>
      </c>
      <c r="I48" s="18">
        <f t="shared" si="3"/>
        <v>494294</v>
      </c>
      <c r="J48" s="67"/>
      <c r="K48" s="66"/>
      <c r="L48" s="66"/>
      <c r="M48" s="66">
        <v>747</v>
      </c>
      <c r="N48" s="20">
        <f t="shared" si="1"/>
        <v>747</v>
      </c>
      <c r="O48" s="21">
        <f t="shared" si="2"/>
        <v>495041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198.6</v>
      </c>
      <c r="D49" s="75">
        <v>118.7</v>
      </c>
      <c r="E49" s="75">
        <v>4.5</v>
      </c>
      <c r="F49" s="75">
        <v>308</v>
      </c>
      <c r="G49" s="75">
        <v>2235.6</v>
      </c>
      <c r="H49" s="75">
        <v>24.3</v>
      </c>
      <c r="I49" s="30">
        <f t="shared" si="3"/>
        <v>2889.7</v>
      </c>
      <c r="J49" s="76"/>
      <c r="K49" s="75"/>
      <c r="L49" s="75"/>
      <c r="M49" s="75">
        <v>0.1</v>
      </c>
      <c r="N49" s="31">
        <f t="shared" si="1"/>
        <v>0.1</v>
      </c>
      <c r="O49" s="32">
        <f t="shared" si="2"/>
        <v>2889.7999999999997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376.29</v>
      </c>
      <c r="D50" s="63">
        <v>428.82</v>
      </c>
      <c r="E50" s="63">
        <v>21.96</v>
      </c>
      <c r="F50" s="63">
        <v>2658.42</v>
      </c>
      <c r="G50" s="63">
        <v>3426.47</v>
      </c>
      <c r="H50" s="63">
        <v>54.81</v>
      </c>
      <c r="I50" s="11">
        <f t="shared" si="3"/>
        <v>6966.77</v>
      </c>
      <c r="J50" s="64"/>
      <c r="K50" s="63"/>
      <c r="L50" s="63"/>
      <c r="M50" s="63">
        <v>45.17</v>
      </c>
      <c r="N50" s="13">
        <f t="shared" si="1"/>
        <v>45.17</v>
      </c>
      <c r="O50" s="14">
        <f t="shared" si="2"/>
        <v>7011.9400000000005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139047</v>
      </c>
      <c r="D51" s="66">
        <v>109942</v>
      </c>
      <c r="E51" s="66">
        <v>6455</v>
      </c>
      <c r="F51" s="66">
        <v>627664</v>
      </c>
      <c r="G51" s="66">
        <v>992827</v>
      </c>
      <c r="H51" s="66">
        <v>8354</v>
      </c>
      <c r="I51" s="18">
        <f t="shared" ref="I51:I58" si="4">SUM(C51:H51)</f>
        <v>1884289</v>
      </c>
      <c r="J51" s="67"/>
      <c r="K51" s="66"/>
      <c r="L51" s="66"/>
      <c r="M51" s="66">
        <v>4711</v>
      </c>
      <c r="N51" s="20">
        <f t="shared" si="1"/>
        <v>4711</v>
      </c>
      <c r="O51" s="21">
        <f>SUM(N51,I51)</f>
        <v>1889000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1266.8</v>
      </c>
      <c r="D52" s="75">
        <v>1466.8</v>
      </c>
      <c r="E52" s="75">
        <v>24.3</v>
      </c>
      <c r="F52" s="75">
        <v>5592.7</v>
      </c>
      <c r="G52" s="75">
        <v>9870.6</v>
      </c>
      <c r="H52" s="75">
        <v>186</v>
      </c>
      <c r="I52" s="30">
        <f t="shared" si="4"/>
        <v>18407.2</v>
      </c>
      <c r="J52" s="76"/>
      <c r="K52" s="75"/>
      <c r="L52" s="75"/>
      <c r="M52" s="75">
        <v>85.4</v>
      </c>
      <c r="N52" s="31">
        <f t="shared" si="1"/>
        <v>85.4</v>
      </c>
      <c r="O52" s="32">
        <f t="shared" si="2"/>
        <v>18492.600000000002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374.77</v>
      </c>
      <c r="D53" s="72">
        <v>334.28</v>
      </c>
      <c r="E53" s="72">
        <v>21.96</v>
      </c>
      <c r="F53" s="72">
        <v>2653.71</v>
      </c>
      <c r="G53" s="72">
        <v>3380.33</v>
      </c>
      <c r="H53" s="72">
        <v>19.440000000000001</v>
      </c>
      <c r="I53" s="27">
        <f t="shared" si="4"/>
        <v>6784.49</v>
      </c>
      <c r="J53" s="73"/>
      <c r="K53" s="72"/>
      <c r="L53" s="72"/>
      <c r="M53" s="72">
        <v>45.17</v>
      </c>
      <c r="N53" s="28">
        <f t="shared" si="1"/>
        <v>45.17</v>
      </c>
      <c r="O53" s="29">
        <f t="shared" si="2"/>
        <v>6829.66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138713</v>
      </c>
      <c r="D54" s="66">
        <v>89314</v>
      </c>
      <c r="E54" s="66">
        <v>6455</v>
      </c>
      <c r="F54" s="66">
        <v>626989</v>
      </c>
      <c r="G54" s="66">
        <v>984593</v>
      </c>
      <c r="H54" s="66">
        <v>3612</v>
      </c>
      <c r="I54" s="18">
        <f t="shared" si="4"/>
        <v>1849676</v>
      </c>
      <c r="J54" s="67"/>
      <c r="K54" s="66"/>
      <c r="L54" s="66"/>
      <c r="M54" s="66">
        <v>4711</v>
      </c>
      <c r="N54" s="20">
        <f t="shared" si="1"/>
        <v>4711</v>
      </c>
      <c r="O54" s="21">
        <f t="shared" si="2"/>
        <v>1854387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1258.5999999999999</v>
      </c>
      <c r="D55" s="69">
        <v>894.6</v>
      </c>
      <c r="E55" s="69">
        <v>24.3</v>
      </c>
      <c r="F55" s="69">
        <v>5575.3</v>
      </c>
      <c r="G55" s="69">
        <v>9691.2999999999993</v>
      </c>
      <c r="H55" s="69">
        <v>47.4</v>
      </c>
      <c r="I55" s="24">
        <f t="shared" si="4"/>
        <v>17491.5</v>
      </c>
      <c r="J55" s="70"/>
      <c r="K55" s="69"/>
      <c r="L55" s="69"/>
      <c r="M55" s="69">
        <v>85.4</v>
      </c>
      <c r="N55" s="24">
        <f t="shared" si="1"/>
        <v>85.4</v>
      </c>
      <c r="O55" s="26">
        <f t="shared" si="2"/>
        <v>17576.900000000001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376.45000000000005</v>
      </c>
      <c r="D56" s="10">
        <f t="shared" si="5"/>
        <v>434.59999999999997</v>
      </c>
      <c r="E56" s="10">
        <f t="shared" si="5"/>
        <v>22.330000000000002</v>
      </c>
      <c r="F56" s="10">
        <f t="shared" si="5"/>
        <v>2658.52</v>
      </c>
      <c r="G56" s="10">
        <f t="shared" si="5"/>
        <v>3428.3600000000006</v>
      </c>
      <c r="H56" s="10">
        <f t="shared" si="5"/>
        <v>54.94</v>
      </c>
      <c r="I56" s="36">
        <f>SUM(C56:H56)</f>
        <v>6975.2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46.07</v>
      </c>
      <c r="N56" s="12">
        <f t="shared" si="1"/>
        <v>46.07</v>
      </c>
      <c r="O56" s="14">
        <f t="shared" si="2"/>
        <v>7021.2699999999995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139074</v>
      </c>
      <c r="D57" s="17">
        <f t="shared" si="5"/>
        <v>110605</v>
      </c>
      <c r="E57" s="17">
        <f t="shared" si="5"/>
        <v>6455</v>
      </c>
      <c r="F57" s="17">
        <f t="shared" si="5"/>
        <v>627675</v>
      </c>
      <c r="G57" s="17">
        <f t="shared" si="5"/>
        <v>992827</v>
      </c>
      <c r="H57" s="17">
        <f t="shared" si="5"/>
        <v>8359</v>
      </c>
      <c r="I57" s="37">
        <f t="shared" si="4"/>
        <v>1884995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0</v>
      </c>
      <c r="M57" s="17">
        <f t="shared" si="6"/>
        <v>4711</v>
      </c>
      <c r="N57" s="19">
        <f t="shared" si="1"/>
        <v>4711</v>
      </c>
      <c r="O57" s="21">
        <f t="shared" si="2"/>
        <v>1889706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1268.0999999999999</v>
      </c>
      <c r="D58" s="40">
        <f t="shared" si="5"/>
        <v>1501.3</v>
      </c>
      <c r="E58" s="40">
        <f t="shared" si="5"/>
        <v>24.299999999999997</v>
      </c>
      <c r="F58" s="40">
        <f t="shared" si="5"/>
        <v>5593.3</v>
      </c>
      <c r="G58" s="40">
        <f t="shared" si="5"/>
        <v>9870.5999999999985</v>
      </c>
      <c r="H58" s="40">
        <f t="shared" si="5"/>
        <v>186.3</v>
      </c>
      <c r="I58" s="41">
        <f t="shared" si="4"/>
        <v>18443.899999999998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85.399999999999991</v>
      </c>
      <c r="N58" s="42">
        <f t="shared" si="1"/>
        <v>85.399999999999991</v>
      </c>
      <c r="O58" s="43">
        <f t="shared" si="2"/>
        <v>18529.3</v>
      </c>
      <c r="P58" s="44">
        <f>SUM(O56,P53,P54,P57)</f>
        <v>7021.2699999999995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>
        <v>0.37</v>
      </c>
      <c r="F63" s="63"/>
      <c r="G63" s="63">
        <v>1.89</v>
      </c>
      <c r="H63" s="63"/>
      <c r="I63" s="11">
        <f>SUM(C63:H63)</f>
        <v>2.2599999999999998</v>
      </c>
      <c r="J63" s="64"/>
      <c r="K63" s="63"/>
      <c r="L63" s="63"/>
      <c r="M63" s="63">
        <v>0.9</v>
      </c>
      <c r="N63" s="13">
        <f>SUM(J63:M63)</f>
        <v>0.9</v>
      </c>
      <c r="O63" s="14">
        <f>SUM(N63,I63)</f>
        <v>3.1599999999999997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>
        <v>0</v>
      </c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>
        <v>0</v>
      </c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114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0.59</v>
      </c>
      <c r="E72" s="72"/>
      <c r="F72" s="72"/>
      <c r="G72" s="72"/>
      <c r="H72" s="72"/>
      <c r="I72" s="27">
        <f t="shared" si="7"/>
        <v>0.59</v>
      </c>
      <c r="J72" s="73"/>
      <c r="K72" s="72"/>
      <c r="L72" s="72"/>
      <c r="M72" s="72"/>
      <c r="N72" s="28">
        <f t="shared" si="8"/>
        <v>0</v>
      </c>
      <c r="O72" s="29">
        <f t="shared" si="9"/>
        <v>0.59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45</v>
      </c>
      <c r="E73" s="66"/>
      <c r="F73" s="66"/>
      <c r="G73" s="66"/>
      <c r="H73" s="66"/>
      <c r="I73" s="18">
        <f t="shared" si="7"/>
        <v>45</v>
      </c>
      <c r="J73" s="67"/>
      <c r="K73" s="66"/>
      <c r="L73" s="66"/>
      <c r="M73" s="66"/>
      <c r="N73" s="20">
        <f t="shared" si="8"/>
        <v>0</v>
      </c>
      <c r="O73" s="21">
        <f t="shared" si="9"/>
        <v>45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4</v>
      </c>
      <c r="E74" s="75"/>
      <c r="F74" s="75"/>
      <c r="G74" s="75"/>
      <c r="H74" s="75"/>
      <c r="I74" s="30">
        <f t="shared" si="7"/>
        <v>4</v>
      </c>
      <c r="J74" s="76"/>
      <c r="K74" s="75"/>
      <c r="L74" s="75"/>
      <c r="M74" s="75"/>
      <c r="N74" s="31">
        <f t="shared" si="8"/>
        <v>0</v>
      </c>
      <c r="O74" s="32">
        <f t="shared" si="9"/>
        <v>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0.16</v>
      </c>
      <c r="D75" s="72">
        <v>2.48</v>
      </c>
      <c r="E75" s="72"/>
      <c r="F75" s="72">
        <v>0.1</v>
      </c>
      <c r="G75" s="72"/>
      <c r="H75" s="72">
        <v>0.13</v>
      </c>
      <c r="I75" s="27">
        <f t="shared" si="7"/>
        <v>2.87</v>
      </c>
      <c r="J75" s="73"/>
      <c r="K75" s="72"/>
      <c r="L75" s="72"/>
      <c r="M75" s="72">
        <v>0.17</v>
      </c>
      <c r="N75" s="28">
        <f t="shared" si="8"/>
        <v>0.17</v>
      </c>
      <c r="O75" s="29">
        <f t="shared" si="9"/>
        <v>3.04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27</v>
      </c>
      <c r="D76" s="66">
        <v>261</v>
      </c>
      <c r="E76" s="66"/>
      <c r="F76" s="66">
        <v>11</v>
      </c>
      <c r="G76" s="66"/>
      <c r="H76" s="66">
        <v>5</v>
      </c>
      <c r="I76" s="18">
        <f t="shared" si="7"/>
        <v>304</v>
      </c>
      <c r="J76" s="67"/>
      <c r="K76" s="66"/>
      <c r="L76" s="66"/>
      <c r="M76" s="66">
        <v>7</v>
      </c>
      <c r="N76" s="20">
        <f t="shared" si="8"/>
        <v>7</v>
      </c>
      <c r="O76" s="21">
        <f t="shared" si="9"/>
        <v>311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1.3</v>
      </c>
      <c r="D77" s="75">
        <v>15.2</v>
      </c>
      <c r="E77" s="75"/>
      <c r="F77" s="75">
        <v>0.6</v>
      </c>
      <c r="G77" s="75"/>
      <c r="H77" s="75">
        <v>0.3</v>
      </c>
      <c r="I77" s="30">
        <f t="shared" si="7"/>
        <v>17.400000000000002</v>
      </c>
      <c r="J77" s="76"/>
      <c r="K77" s="75"/>
      <c r="L77" s="75"/>
      <c r="M77" s="75">
        <v>0.4</v>
      </c>
      <c r="N77" s="31">
        <f t="shared" si="8"/>
        <v>0.4</v>
      </c>
      <c r="O77" s="32">
        <f t="shared" si="9"/>
        <v>17.8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7.93</v>
      </c>
      <c r="E78" s="72"/>
      <c r="F78" s="72"/>
      <c r="G78" s="72">
        <v>9.9</v>
      </c>
      <c r="H78" s="72"/>
      <c r="I78" s="27">
        <f t="shared" si="7"/>
        <v>17.829999999999998</v>
      </c>
      <c r="J78" s="73"/>
      <c r="K78" s="72"/>
      <c r="L78" s="72"/>
      <c r="M78" s="72"/>
      <c r="N78" s="28">
        <f t="shared" si="8"/>
        <v>0</v>
      </c>
      <c r="O78" s="29">
        <f t="shared" si="9"/>
        <v>17.829999999999998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1114</v>
      </c>
      <c r="E79" s="66"/>
      <c r="F79" s="66"/>
      <c r="G79" s="66">
        <v>1624</v>
      </c>
      <c r="H79" s="66"/>
      <c r="I79" s="18">
        <f t="shared" si="7"/>
        <v>2738</v>
      </c>
      <c r="J79" s="67"/>
      <c r="K79" s="66"/>
      <c r="L79" s="66"/>
      <c r="M79" s="66"/>
      <c r="N79" s="20">
        <f t="shared" si="8"/>
        <v>0</v>
      </c>
      <c r="O79" s="21">
        <f t="shared" si="9"/>
        <v>2738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47.9</v>
      </c>
      <c r="E80" s="75"/>
      <c r="F80" s="75"/>
      <c r="G80" s="75">
        <v>37.299999999999997</v>
      </c>
      <c r="H80" s="75"/>
      <c r="I80" s="30">
        <f t="shared" si="7"/>
        <v>85.199999999999989</v>
      </c>
      <c r="J80" s="76"/>
      <c r="K80" s="75"/>
      <c r="L80" s="75"/>
      <c r="M80" s="75"/>
      <c r="N80" s="31">
        <f t="shared" si="8"/>
        <v>0</v>
      </c>
      <c r="O80" s="32">
        <f t="shared" si="9"/>
        <v>85.199999999999989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0.85</v>
      </c>
      <c r="D81" s="72">
        <v>32.11</v>
      </c>
      <c r="E81" s="72"/>
      <c r="F81" s="72"/>
      <c r="G81" s="72">
        <v>9.4600000000000009</v>
      </c>
      <c r="H81" s="72"/>
      <c r="I81" s="27">
        <f t="shared" si="7"/>
        <v>42.42</v>
      </c>
      <c r="J81" s="73"/>
      <c r="K81" s="72"/>
      <c r="L81" s="72"/>
      <c r="M81" s="72">
        <v>0.32</v>
      </c>
      <c r="N81" s="28">
        <f t="shared" si="8"/>
        <v>0.32</v>
      </c>
      <c r="O81" s="29">
        <f t="shared" si="9"/>
        <v>42.74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189</v>
      </c>
      <c r="D82" s="66">
        <v>7726</v>
      </c>
      <c r="E82" s="66"/>
      <c r="F82" s="66"/>
      <c r="G82" s="66">
        <v>1693</v>
      </c>
      <c r="H82" s="66"/>
      <c r="I82" s="18">
        <f t="shared" si="7"/>
        <v>9608</v>
      </c>
      <c r="J82" s="67"/>
      <c r="K82" s="66"/>
      <c r="L82" s="66"/>
      <c r="M82" s="66">
        <v>121</v>
      </c>
      <c r="N82" s="20">
        <f t="shared" si="8"/>
        <v>121</v>
      </c>
      <c r="O82" s="21">
        <f t="shared" si="9"/>
        <v>9729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4.9000000000000004</v>
      </c>
      <c r="D83" s="75">
        <v>246.7</v>
      </c>
      <c r="E83" s="75"/>
      <c r="F83" s="75"/>
      <c r="G83" s="75">
        <v>37.4</v>
      </c>
      <c r="H83" s="75"/>
      <c r="I83" s="30">
        <f t="shared" si="7"/>
        <v>289</v>
      </c>
      <c r="J83" s="76"/>
      <c r="K83" s="75"/>
      <c r="L83" s="75"/>
      <c r="M83" s="75">
        <v>3.7</v>
      </c>
      <c r="N83" s="31">
        <f t="shared" si="8"/>
        <v>3.7</v>
      </c>
      <c r="O83" s="32">
        <f t="shared" si="9"/>
        <v>292.7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0.67</v>
      </c>
      <c r="D84" s="72">
        <v>34.51</v>
      </c>
      <c r="E84" s="72"/>
      <c r="F84" s="72">
        <v>5.28</v>
      </c>
      <c r="G84" s="72">
        <v>39.65</v>
      </c>
      <c r="H84" s="72">
        <v>2.1</v>
      </c>
      <c r="I84" s="27">
        <f t="shared" si="7"/>
        <v>82.21</v>
      </c>
      <c r="J84" s="73"/>
      <c r="K84" s="72"/>
      <c r="L84" s="72"/>
      <c r="M84" s="72">
        <v>3.64</v>
      </c>
      <c r="N84" s="28">
        <f t="shared" si="8"/>
        <v>3.64</v>
      </c>
      <c r="O84" s="29">
        <f t="shared" si="9"/>
        <v>85.85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145</v>
      </c>
      <c r="D85" s="66">
        <v>7220</v>
      </c>
      <c r="E85" s="66"/>
      <c r="F85" s="66">
        <v>782</v>
      </c>
      <c r="G85" s="66">
        <v>7304</v>
      </c>
      <c r="H85" s="66">
        <v>202</v>
      </c>
      <c r="I85" s="18">
        <f t="shared" si="7"/>
        <v>15653</v>
      </c>
      <c r="J85" s="67"/>
      <c r="K85" s="66"/>
      <c r="L85" s="66"/>
      <c r="M85" s="66">
        <v>270</v>
      </c>
      <c r="N85" s="20">
        <f t="shared" si="8"/>
        <v>270</v>
      </c>
      <c r="O85" s="21">
        <f t="shared" si="9"/>
        <v>15923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3.3</v>
      </c>
      <c r="D86" s="75">
        <v>188.7</v>
      </c>
      <c r="E86" s="75"/>
      <c r="F86" s="75">
        <v>19.5</v>
      </c>
      <c r="G86" s="75">
        <v>156.9</v>
      </c>
      <c r="H86" s="75">
        <v>7.5</v>
      </c>
      <c r="I86" s="30">
        <f t="shared" si="7"/>
        <v>375.9</v>
      </c>
      <c r="J86" s="76"/>
      <c r="K86" s="75"/>
      <c r="L86" s="75"/>
      <c r="M86" s="75">
        <v>8.1</v>
      </c>
      <c r="N86" s="31">
        <f t="shared" si="8"/>
        <v>8.1</v>
      </c>
      <c r="O86" s="32">
        <f t="shared" si="9"/>
        <v>384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2.0699999999999998</v>
      </c>
      <c r="D87" s="72">
        <v>36.200000000000003</v>
      </c>
      <c r="E87" s="72"/>
      <c r="F87" s="72">
        <v>28.6</v>
      </c>
      <c r="G87" s="72">
        <v>53.36</v>
      </c>
      <c r="H87" s="72">
        <v>0.82</v>
      </c>
      <c r="I87" s="27">
        <f t="shared" si="7"/>
        <v>121.05</v>
      </c>
      <c r="J87" s="73"/>
      <c r="K87" s="72"/>
      <c r="L87" s="72"/>
      <c r="M87" s="72">
        <v>3.08</v>
      </c>
      <c r="N87" s="28">
        <f t="shared" si="8"/>
        <v>3.08</v>
      </c>
      <c r="O87" s="29">
        <f t="shared" si="9"/>
        <v>124.13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565</v>
      </c>
      <c r="D88" s="66">
        <v>7856</v>
      </c>
      <c r="E88" s="66"/>
      <c r="F88" s="66">
        <v>4947</v>
      </c>
      <c r="G88" s="66">
        <v>10876</v>
      </c>
      <c r="H88" s="66">
        <v>98</v>
      </c>
      <c r="I88" s="18">
        <f t="shared" si="7"/>
        <v>24342</v>
      </c>
      <c r="J88" s="67"/>
      <c r="K88" s="66"/>
      <c r="L88" s="66"/>
      <c r="M88" s="66">
        <v>265</v>
      </c>
      <c r="N88" s="20">
        <f t="shared" si="8"/>
        <v>265</v>
      </c>
      <c r="O88" s="21">
        <f t="shared" si="9"/>
        <v>24607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9.6</v>
      </c>
      <c r="D89" s="75">
        <v>166.1</v>
      </c>
      <c r="E89" s="75"/>
      <c r="F89" s="75">
        <v>78.099999999999994</v>
      </c>
      <c r="G89" s="75">
        <v>201</v>
      </c>
      <c r="H89" s="75">
        <v>2.9</v>
      </c>
      <c r="I89" s="30">
        <f t="shared" si="7"/>
        <v>457.69999999999993</v>
      </c>
      <c r="J89" s="76"/>
      <c r="K89" s="75"/>
      <c r="L89" s="75"/>
      <c r="M89" s="75">
        <v>7.4</v>
      </c>
      <c r="N89" s="31">
        <f t="shared" si="8"/>
        <v>7.4</v>
      </c>
      <c r="O89" s="32">
        <f t="shared" si="9"/>
        <v>465.09999999999991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7.47</v>
      </c>
      <c r="D90" s="72">
        <v>82.24</v>
      </c>
      <c r="E90" s="72">
        <v>3.18</v>
      </c>
      <c r="F90" s="72">
        <v>74.63</v>
      </c>
      <c r="G90" s="72">
        <v>62.1</v>
      </c>
      <c r="H90" s="72">
        <v>29.38</v>
      </c>
      <c r="I90" s="27">
        <f t="shared" si="7"/>
        <v>259</v>
      </c>
      <c r="J90" s="73"/>
      <c r="K90" s="72"/>
      <c r="L90" s="72"/>
      <c r="M90" s="72">
        <v>2.4500000000000002</v>
      </c>
      <c r="N90" s="28">
        <f t="shared" si="8"/>
        <v>2.4500000000000002</v>
      </c>
      <c r="O90" s="29">
        <f t="shared" si="9"/>
        <v>261.45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2251</v>
      </c>
      <c r="D91" s="66">
        <v>18702</v>
      </c>
      <c r="E91" s="66">
        <v>735</v>
      </c>
      <c r="F91" s="66">
        <v>15810</v>
      </c>
      <c r="G91" s="66">
        <v>14844</v>
      </c>
      <c r="H91" s="66">
        <v>3964</v>
      </c>
      <c r="I91" s="18">
        <f t="shared" si="7"/>
        <v>56306</v>
      </c>
      <c r="J91" s="67"/>
      <c r="K91" s="66"/>
      <c r="L91" s="66"/>
      <c r="M91" s="66">
        <v>216</v>
      </c>
      <c r="N91" s="20">
        <f t="shared" si="8"/>
        <v>216</v>
      </c>
      <c r="O91" s="21">
        <f t="shared" si="9"/>
        <v>56522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31.8</v>
      </c>
      <c r="D92" s="75">
        <v>336.4</v>
      </c>
      <c r="E92" s="75">
        <v>13.2</v>
      </c>
      <c r="F92" s="75">
        <v>205.8</v>
      </c>
      <c r="G92" s="75">
        <v>221.9</v>
      </c>
      <c r="H92" s="75">
        <v>118.9</v>
      </c>
      <c r="I92" s="30">
        <f t="shared" si="7"/>
        <v>928</v>
      </c>
      <c r="J92" s="76"/>
      <c r="K92" s="75"/>
      <c r="L92" s="75"/>
      <c r="M92" s="75">
        <v>5.6</v>
      </c>
      <c r="N92" s="31">
        <f t="shared" si="8"/>
        <v>5.6</v>
      </c>
      <c r="O92" s="32">
        <f t="shared" si="9"/>
        <v>933.6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20.36</v>
      </c>
      <c r="D93" s="72">
        <v>46.53</v>
      </c>
      <c r="E93" s="72">
        <v>1.23</v>
      </c>
      <c r="F93" s="72">
        <v>321.83</v>
      </c>
      <c r="G93" s="72">
        <v>84.47</v>
      </c>
      <c r="H93" s="72">
        <v>1.99</v>
      </c>
      <c r="I93" s="27">
        <f t="shared" si="7"/>
        <v>476.40999999999997</v>
      </c>
      <c r="J93" s="73"/>
      <c r="K93" s="72"/>
      <c r="L93" s="72"/>
      <c r="M93" s="72">
        <v>14.47</v>
      </c>
      <c r="N93" s="28">
        <f t="shared" si="8"/>
        <v>14.47</v>
      </c>
      <c r="O93" s="29">
        <f t="shared" si="9"/>
        <v>490.88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6664</v>
      </c>
      <c r="D94" s="66">
        <v>11389</v>
      </c>
      <c r="E94" s="66">
        <v>310</v>
      </c>
      <c r="F94" s="66">
        <v>71671</v>
      </c>
      <c r="G94" s="66">
        <v>22601</v>
      </c>
      <c r="H94" s="66">
        <v>298</v>
      </c>
      <c r="I94" s="18">
        <f t="shared" si="7"/>
        <v>112933</v>
      </c>
      <c r="J94" s="67"/>
      <c r="K94" s="66"/>
      <c r="L94" s="66"/>
      <c r="M94" s="66">
        <v>1512</v>
      </c>
      <c r="N94" s="20">
        <f t="shared" si="8"/>
        <v>1512</v>
      </c>
      <c r="O94" s="21">
        <f t="shared" si="9"/>
        <v>114445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92.6</v>
      </c>
      <c r="D95" s="75">
        <v>182.3</v>
      </c>
      <c r="E95" s="75">
        <v>5</v>
      </c>
      <c r="F95" s="75">
        <v>789.6</v>
      </c>
      <c r="G95" s="75">
        <v>316.60000000000002</v>
      </c>
      <c r="H95" s="75">
        <v>5.9</v>
      </c>
      <c r="I95" s="30">
        <f t="shared" si="7"/>
        <v>1392</v>
      </c>
      <c r="J95" s="76"/>
      <c r="K95" s="75"/>
      <c r="L95" s="75"/>
      <c r="M95" s="75">
        <v>30.3</v>
      </c>
      <c r="N95" s="31">
        <f t="shared" si="8"/>
        <v>30.3</v>
      </c>
      <c r="O95" s="32">
        <f t="shared" si="9"/>
        <v>1422.3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46.17</v>
      </c>
      <c r="D96" s="72">
        <v>11.07</v>
      </c>
      <c r="E96" s="72">
        <v>0.06</v>
      </c>
      <c r="F96" s="72">
        <v>743.47</v>
      </c>
      <c r="G96" s="72">
        <v>365.68</v>
      </c>
      <c r="H96" s="72">
        <v>1.57</v>
      </c>
      <c r="I96" s="27">
        <f t="shared" si="7"/>
        <v>1168.02</v>
      </c>
      <c r="J96" s="73"/>
      <c r="K96" s="72"/>
      <c r="L96" s="72"/>
      <c r="M96" s="72">
        <v>12.68</v>
      </c>
      <c r="N96" s="28">
        <f t="shared" si="8"/>
        <v>12.68</v>
      </c>
      <c r="O96" s="29">
        <f t="shared" si="9"/>
        <v>1180.7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15882</v>
      </c>
      <c r="D97" s="66">
        <v>2940</v>
      </c>
      <c r="E97" s="66">
        <v>16</v>
      </c>
      <c r="F97" s="66">
        <v>172090</v>
      </c>
      <c r="G97" s="66">
        <v>98244</v>
      </c>
      <c r="H97" s="66">
        <v>264</v>
      </c>
      <c r="I97" s="18">
        <f t="shared" si="7"/>
        <v>289436</v>
      </c>
      <c r="J97" s="67"/>
      <c r="K97" s="66"/>
      <c r="L97" s="66"/>
      <c r="M97" s="66">
        <v>1356</v>
      </c>
      <c r="N97" s="20">
        <f t="shared" si="8"/>
        <v>1356</v>
      </c>
      <c r="O97" s="21">
        <f t="shared" si="9"/>
        <v>290792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206.6</v>
      </c>
      <c r="D98" s="75">
        <v>41.2</v>
      </c>
      <c r="E98" s="75">
        <v>0.2</v>
      </c>
      <c r="F98" s="75">
        <v>1550.7</v>
      </c>
      <c r="G98" s="75">
        <v>1259.5999999999999</v>
      </c>
      <c r="H98" s="75">
        <v>5</v>
      </c>
      <c r="I98" s="30">
        <f t="shared" si="7"/>
        <v>3063.3</v>
      </c>
      <c r="J98" s="76"/>
      <c r="K98" s="75"/>
      <c r="L98" s="75"/>
      <c r="M98" s="75">
        <v>27.1</v>
      </c>
      <c r="N98" s="31">
        <f t="shared" si="8"/>
        <v>27.1</v>
      </c>
      <c r="O98" s="32">
        <f t="shared" si="9"/>
        <v>3090.4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57.66</v>
      </c>
      <c r="D99" s="72">
        <v>21.56</v>
      </c>
      <c r="E99" s="72"/>
      <c r="F99" s="72">
        <v>621.59</v>
      </c>
      <c r="G99" s="72">
        <v>793.14</v>
      </c>
      <c r="H99" s="72">
        <v>3.83</v>
      </c>
      <c r="I99" s="27">
        <f t="shared" si="7"/>
        <v>1497.78</v>
      </c>
      <c r="J99" s="73"/>
      <c r="K99" s="72"/>
      <c r="L99" s="72"/>
      <c r="M99" s="72">
        <v>0.35</v>
      </c>
      <c r="N99" s="28">
        <f t="shared" si="8"/>
        <v>0.35</v>
      </c>
      <c r="O99" s="29">
        <f t="shared" si="9"/>
        <v>1498.1299999999999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20811</v>
      </c>
      <c r="D100" s="66">
        <v>5846</v>
      </c>
      <c r="E100" s="66"/>
      <c r="F100" s="66">
        <v>147868</v>
      </c>
      <c r="G100" s="66">
        <v>207945</v>
      </c>
      <c r="H100" s="66">
        <v>537</v>
      </c>
      <c r="I100" s="18">
        <f t="shared" si="7"/>
        <v>383007</v>
      </c>
      <c r="J100" s="67"/>
      <c r="K100" s="66"/>
      <c r="L100" s="66"/>
      <c r="M100" s="66">
        <v>40</v>
      </c>
      <c r="N100" s="20">
        <f t="shared" si="8"/>
        <v>40</v>
      </c>
      <c r="O100" s="21">
        <f t="shared" si="9"/>
        <v>383047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253.3</v>
      </c>
      <c r="D101" s="75">
        <v>78.8</v>
      </c>
      <c r="E101" s="75"/>
      <c r="F101" s="75">
        <v>1298.4000000000001</v>
      </c>
      <c r="G101" s="75">
        <v>2555.1</v>
      </c>
      <c r="H101" s="75">
        <v>10.6</v>
      </c>
      <c r="I101" s="30">
        <f t="shared" si="7"/>
        <v>4196.2000000000007</v>
      </c>
      <c r="J101" s="76"/>
      <c r="K101" s="75"/>
      <c r="L101" s="75"/>
      <c r="M101" s="75">
        <v>0.7</v>
      </c>
      <c r="N101" s="31">
        <f t="shared" si="8"/>
        <v>0.7</v>
      </c>
      <c r="O101" s="32">
        <f t="shared" si="9"/>
        <v>4196.9000000000005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125.07</v>
      </c>
      <c r="D102" s="72">
        <v>22.52</v>
      </c>
      <c r="E102" s="72">
        <v>0.39</v>
      </c>
      <c r="F102" s="72">
        <v>682.18</v>
      </c>
      <c r="G102" s="72">
        <v>881.57</v>
      </c>
      <c r="H102" s="72">
        <v>3.64</v>
      </c>
      <c r="I102" s="27">
        <f t="shared" si="7"/>
        <v>1715.3700000000001</v>
      </c>
      <c r="J102" s="73"/>
      <c r="K102" s="72"/>
      <c r="L102" s="72"/>
      <c r="M102" s="72">
        <v>1.58</v>
      </c>
      <c r="N102" s="28">
        <f t="shared" si="8"/>
        <v>1.58</v>
      </c>
      <c r="O102" s="29">
        <f t="shared" si="9"/>
        <v>1716.95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46592</v>
      </c>
      <c r="D103" s="66">
        <v>6360</v>
      </c>
      <c r="E103" s="66">
        <v>113</v>
      </c>
      <c r="F103" s="66">
        <v>168931</v>
      </c>
      <c r="G103" s="66">
        <v>273649</v>
      </c>
      <c r="H103" s="66">
        <v>684</v>
      </c>
      <c r="I103" s="18">
        <f t="shared" si="7"/>
        <v>496329</v>
      </c>
      <c r="J103" s="67"/>
      <c r="K103" s="66"/>
      <c r="L103" s="66"/>
      <c r="M103" s="66">
        <v>177</v>
      </c>
      <c r="N103" s="20">
        <f t="shared" si="8"/>
        <v>177</v>
      </c>
      <c r="O103" s="21">
        <f t="shared" si="9"/>
        <v>496506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466.1</v>
      </c>
      <c r="D104" s="75">
        <v>75.3</v>
      </c>
      <c r="E104" s="75">
        <v>1.4</v>
      </c>
      <c r="F104" s="75">
        <v>1342.6</v>
      </c>
      <c r="G104" s="75">
        <v>2849.2</v>
      </c>
      <c r="H104" s="75">
        <v>10.9</v>
      </c>
      <c r="I104" s="30">
        <f t="shared" si="7"/>
        <v>4745.4999999999991</v>
      </c>
      <c r="J104" s="76"/>
      <c r="K104" s="75"/>
      <c r="L104" s="75"/>
      <c r="M104" s="75">
        <v>2</v>
      </c>
      <c r="N104" s="31">
        <f t="shared" si="8"/>
        <v>2</v>
      </c>
      <c r="O104" s="32">
        <f t="shared" si="9"/>
        <v>4747.4999999999991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46.11</v>
      </c>
      <c r="D105" s="72">
        <v>30.66</v>
      </c>
      <c r="E105" s="72">
        <v>0.4</v>
      </c>
      <c r="F105" s="72">
        <v>161.04</v>
      </c>
      <c r="G105" s="72">
        <v>783.78</v>
      </c>
      <c r="H105" s="72">
        <v>0.23</v>
      </c>
      <c r="I105" s="27">
        <f t="shared" si="7"/>
        <v>1022.22</v>
      </c>
      <c r="J105" s="73"/>
      <c r="K105" s="72"/>
      <c r="L105" s="72"/>
      <c r="M105" s="72"/>
      <c r="N105" s="28">
        <f t="shared" si="8"/>
        <v>0</v>
      </c>
      <c r="O105" s="29">
        <f t="shared" si="9"/>
        <v>1022.22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17349</v>
      </c>
      <c r="D106" s="66">
        <v>8712</v>
      </c>
      <c r="E106" s="66">
        <v>120</v>
      </c>
      <c r="F106" s="66">
        <v>40540</v>
      </c>
      <c r="G106" s="66">
        <v>244280</v>
      </c>
      <c r="H106" s="66">
        <v>46</v>
      </c>
      <c r="I106" s="18">
        <f t="shared" si="7"/>
        <v>311047</v>
      </c>
      <c r="J106" s="67"/>
      <c r="K106" s="66"/>
      <c r="L106" s="66"/>
      <c r="M106" s="66"/>
      <c r="N106" s="20">
        <f t="shared" si="8"/>
        <v>0</v>
      </c>
      <c r="O106" s="21">
        <f t="shared" si="9"/>
        <v>311047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154.69999999999999</v>
      </c>
      <c r="D107" s="75">
        <v>95.8</v>
      </c>
      <c r="E107" s="75">
        <v>1.4</v>
      </c>
      <c r="F107" s="75">
        <v>283.3</v>
      </c>
      <c r="G107" s="75">
        <v>1924.5</v>
      </c>
      <c r="H107" s="75">
        <v>0.7</v>
      </c>
      <c r="I107" s="30">
        <f t="shared" si="7"/>
        <v>2460.3999999999996</v>
      </c>
      <c r="J107" s="76"/>
      <c r="K107" s="75"/>
      <c r="L107" s="75"/>
      <c r="M107" s="75"/>
      <c r="N107" s="31">
        <f t="shared" si="8"/>
        <v>0</v>
      </c>
      <c r="O107" s="32">
        <f t="shared" si="9"/>
        <v>2460.3999999999996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14.48</v>
      </c>
      <c r="D108" s="72">
        <v>24.25</v>
      </c>
      <c r="E108" s="72">
        <v>1.1100000000000001</v>
      </c>
      <c r="F108" s="72">
        <v>8.86</v>
      </c>
      <c r="G108" s="72">
        <v>155.5</v>
      </c>
      <c r="H108" s="72">
        <v>0.1</v>
      </c>
      <c r="I108" s="27">
        <f t="shared" si="7"/>
        <v>204.29999999999998</v>
      </c>
      <c r="J108" s="73"/>
      <c r="K108" s="72"/>
      <c r="L108" s="72"/>
      <c r="M108" s="72">
        <v>0.17</v>
      </c>
      <c r="N108" s="28">
        <f t="shared" si="8"/>
        <v>0.17</v>
      </c>
      <c r="O108" s="29">
        <f t="shared" si="9"/>
        <v>204.46999999999997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5941</v>
      </c>
      <c r="D109" s="66">
        <v>6876</v>
      </c>
      <c r="E109" s="66">
        <v>349</v>
      </c>
      <c r="F109" s="66">
        <v>2195</v>
      </c>
      <c r="G109" s="66">
        <v>49054</v>
      </c>
      <c r="H109" s="66">
        <v>22</v>
      </c>
      <c r="I109" s="18">
        <f t="shared" si="7"/>
        <v>64437</v>
      </c>
      <c r="J109" s="67"/>
      <c r="K109" s="66"/>
      <c r="L109" s="66"/>
      <c r="M109" s="66">
        <v>16</v>
      </c>
      <c r="N109" s="20">
        <f t="shared" si="8"/>
        <v>16</v>
      </c>
      <c r="O109" s="21">
        <f t="shared" si="9"/>
        <v>64453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43.9</v>
      </c>
      <c r="D110" s="75">
        <v>22.9</v>
      </c>
      <c r="E110" s="75">
        <v>3.1</v>
      </c>
      <c r="F110" s="75">
        <v>12.5</v>
      </c>
      <c r="G110" s="75">
        <v>311.10000000000002</v>
      </c>
      <c r="H110" s="75">
        <v>0.3</v>
      </c>
      <c r="I110" s="30">
        <f t="shared" si="7"/>
        <v>393.8</v>
      </c>
      <c r="J110" s="76"/>
      <c r="K110" s="75"/>
      <c r="L110" s="75"/>
      <c r="M110" s="75">
        <v>0.1</v>
      </c>
      <c r="N110" s="31">
        <f t="shared" si="8"/>
        <v>0.1</v>
      </c>
      <c r="O110" s="32">
        <f t="shared" si="9"/>
        <v>393.90000000000003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12.28</v>
      </c>
      <c r="D111" s="72">
        <v>30.4</v>
      </c>
      <c r="E111" s="72">
        <v>9.5</v>
      </c>
      <c r="F111" s="72">
        <v>3.22</v>
      </c>
      <c r="G111" s="72">
        <v>103.9</v>
      </c>
      <c r="H111" s="72">
        <v>10.5</v>
      </c>
      <c r="I111" s="27">
        <f t="shared" si="7"/>
        <v>169.8</v>
      </c>
      <c r="J111" s="73"/>
      <c r="K111" s="72"/>
      <c r="L111" s="72"/>
      <c r="M111" s="72">
        <v>6.26</v>
      </c>
      <c r="N111" s="28">
        <f t="shared" si="8"/>
        <v>6.26</v>
      </c>
      <c r="O111" s="29">
        <f t="shared" si="9"/>
        <v>176.06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5041</v>
      </c>
      <c r="D112" s="66">
        <v>9417</v>
      </c>
      <c r="E112" s="66">
        <v>2898</v>
      </c>
      <c r="F112" s="66">
        <v>875</v>
      </c>
      <c r="G112" s="66">
        <v>33414</v>
      </c>
      <c r="H112" s="66">
        <v>2067</v>
      </c>
      <c r="I112" s="18">
        <f t="shared" si="7"/>
        <v>53712</v>
      </c>
      <c r="J112" s="67"/>
      <c r="K112" s="66"/>
      <c r="L112" s="66"/>
      <c r="M112" s="66">
        <v>731</v>
      </c>
      <c r="N112" s="20">
        <f t="shared" si="8"/>
        <v>731</v>
      </c>
      <c r="O112" s="21">
        <f t="shared" si="9"/>
        <v>54443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4.4000000000000004</v>
      </c>
      <c r="G113" s="75">
        <v>0</v>
      </c>
      <c r="H113" s="75">
        <v>22.3</v>
      </c>
      <c r="I113" s="30">
        <f t="shared" si="7"/>
        <v>26.700000000000003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26.700000000000003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7.92</v>
      </c>
      <c r="D114" s="72">
        <v>11.11</v>
      </c>
      <c r="E114" s="72">
        <v>1.87</v>
      </c>
      <c r="F114" s="72">
        <v>2.85</v>
      </c>
      <c r="G114" s="72">
        <v>36.770000000000003</v>
      </c>
      <c r="H114" s="72"/>
      <c r="I114" s="27">
        <f t="shared" si="7"/>
        <v>60.52000000000001</v>
      </c>
      <c r="J114" s="73"/>
      <c r="K114" s="72"/>
      <c r="L114" s="72"/>
      <c r="M114" s="72"/>
      <c r="N114" s="28">
        <f t="shared" si="8"/>
        <v>0</v>
      </c>
      <c r="O114" s="29">
        <f t="shared" si="9"/>
        <v>60.52000000000001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3243</v>
      </c>
      <c r="D115" s="66">
        <v>3496</v>
      </c>
      <c r="E115" s="66">
        <v>587</v>
      </c>
      <c r="F115" s="66">
        <v>717</v>
      </c>
      <c r="G115" s="66">
        <v>11961</v>
      </c>
      <c r="H115" s="66"/>
      <c r="I115" s="18">
        <f t="shared" si="7"/>
        <v>20004</v>
      </c>
      <c r="J115" s="67"/>
      <c r="K115" s="66"/>
      <c r="L115" s="66"/>
      <c r="M115" s="66"/>
      <c r="N115" s="20">
        <f t="shared" si="8"/>
        <v>0</v>
      </c>
      <c r="O115" s="21">
        <f t="shared" si="9"/>
        <v>20004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2.8</v>
      </c>
      <c r="G116" s="84">
        <v>0</v>
      </c>
      <c r="H116" s="84"/>
      <c r="I116" s="46">
        <f t="shared" si="7"/>
        <v>2.8</v>
      </c>
      <c r="J116" s="85"/>
      <c r="K116" s="84"/>
      <c r="L116" s="84"/>
      <c r="M116" s="84"/>
      <c r="N116" s="47">
        <f t="shared" si="8"/>
        <v>0</v>
      </c>
      <c r="O116" s="43">
        <f t="shared" si="9"/>
        <v>2.8</v>
      </c>
      <c r="P116" s="44">
        <f>SUM(O136,P111,P112,P115)</f>
        <v>7021.2699999999995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12.72</v>
      </c>
      <c r="D121" s="63">
        <v>15.41</v>
      </c>
      <c r="E121" s="63">
        <v>1.48</v>
      </c>
      <c r="F121" s="63">
        <v>4.68</v>
      </c>
      <c r="G121" s="63">
        <v>22.01</v>
      </c>
      <c r="H121" s="63"/>
      <c r="I121" s="11">
        <f t="shared" si="7"/>
        <v>56.300000000000011</v>
      </c>
      <c r="J121" s="64"/>
      <c r="K121" s="63"/>
      <c r="L121" s="63"/>
      <c r="M121" s="63"/>
      <c r="N121" s="13">
        <f t="shared" si="8"/>
        <v>0</v>
      </c>
      <c r="O121" s="14">
        <f t="shared" si="9"/>
        <v>56.300000000000011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5154</v>
      </c>
      <c r="D122" s="66">
        <v>4775</v>
      </c>
      <c r="E122" s="66">
        <v>466</v>
      </c>
      <c r="F122" s="66">
        <v>1183</v>
      </c>
      <c r="G122" s="66">
        <v>7145</v>
      </c>
      <c r="H122" s="66"/>
      <c r="I122" s="18">
        <f t="shared" si="7"/>
        <v>18723</v>
      </c>
      <c r="J122" s="67"/>
      <c r="K122" s="66"/>
      <c r="L122" s="66"/>
      <c r="M122" s="66"/>
      <c r="N122" s="20">
        <f t="shared" si="8"/>
        <v>0</v>
      </c>
      <c r="O122" s="21">
        <f t="shared" si="9"/>
        <v>18723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4.8</v>
      </c>
      <c r="G123" s="75">
        <v>0</v>
      </c>
      <c r="H123" s="75"/>
      <c r="I123" s="30">
        <f t="shared" si="7"/>
        <v>4.8</v>
      </c>
      <c r="J123" s="76"/>
      <c r="K123" s="75"/>
      <c r="L123" s="75"/>
      <c r="M123" s="75"/>
      <c r="N123" s="31">
        <f t="shared" si="8"/>
        <v>0</v>
      </c>
      <c r="O123" s="32">
        <f t="shared" si="9"/>
        <v>4.8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4.7699999999999996</v>
      </c>
      <c r="D124" s="72">
        <v>6.04</v>
      </c>
      <c r="E124" s="72">
        <v>0.21</v>
      </c>
      <c r="F124" s="72">
        <v>0.16</v>
      </c>
      <c r="G124" s="72">
        <v>8.6199999999999992</v>
      </c>
      <c r="H124" s="72">
        <v>0.36</v>
      </c>
      <c r="I124" s="27">
        <f t="shared" si="7"/>
        <v>20.159999999999997</v>
      </c>
      <c r="J124" s="73"/>
      <c r="K124" s="72"/>
      <c r="L124" s="72"/>
      <c r="M124" s="72"/>
      <c r="N124" s="28">
        <f t="shared" si="8"/>
        <v>0</v>
      </c>
      <c r="O124" s="29">
        <f t="shared" si="9"/>
        <v>20.159999999999997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1955</v>
      </c>
      <c r="D125" s="66">
        <v>1894</v>
      </c>
      <c r="E125" s="66">
        <v>66</v>
      </c>
      <c r="F125" s="66">
        <v>46</v>
      </c>
      <c r="G125" s="66">
        <v>2773</v>
      </c>
      <c r="H125" s="66">
        <v>90</v>
      </c>
      <c r="I125" s="18">
        <f t="shared" si="7"/>
        <v>6824</v>
      </c>
      <c r="J125" s="67"/>
      <c r="K125" s="66"/>
      <c r="L125" s="66"/>
      <c r="M125" s="66"/>
      <c r="N125" s="20">
        <f t="shared" si="8"/>
        <v>0</v>
      </c>
      <c r="O125" s="21">
        <f t="shared" si="9"/>
        <v>6824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0.2</v>
      </c>
      <c r="G126" s="75">
        <v>0</v>
      </c>
      <c r="H126" s="75">
        <v>0.9</v>
      </c>
      <c r="I126" s="30">
        <f t="shared" si="7"/>
        <v>1.1000000000000001</v>
      </c>
      <c r="J126" s="76"/>
      <c r="K126" s="75"/>
      <c r="L126" s="75"/>
      <c r="M126" s="75"/>
      <c r="N126" s="31">
        <f t="shared" si="8"/>
        <v>0</v>
      </c>
      <c r="O126" s="32">
        <f t="shared" si="9"/>
        <v>1.1000000000000001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17.690000000000001</v>
      </c>
      <c r="D127" s="72">
        <v>18.989999999999998</v>
      </c>
      <c r="E127" s="72">
        <v>2.5299999999999998</v>
      </c>
      <c r="F127" s="72">
        <v>0.03</v>
      </c>
      <c r="G127" s="72">
        <v>16.559999999999999</v>
      </c>
      <c r="H127" s="72">
        <v>0.28999999999999998</v>
      </c>
      <c r="I127" s="27">
        <f t="shared" si="7"/>
        <v>56.089999999999996</v>
      </c>
      <c r="J127" s="73"/>
      <c r="K127" s="72"/>
      <c r="L127" s="72"/>
      <c r="M127" s="72"/>
      <c r="N127" s="28">
        <f t="shared" si="8"/>
        <v>0</v>
      </c>
      <c r="O127" s="29">
        <f t="shared" si="9"/>
        <v>56.089999999999996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7265</v>
      </c>
      <c r="D128" s="66">
        <v>5976</v>
      </c>
      <c r="E128" s="66">
        <v>795</v>
      </c>
      <c r="F128" s="66">
        <v>9</v>
      </c>
      <c r="G128" s="66">
        <v>5420</v>
      </c>
      <c r="H128" s="66">
        <v>82</v>
      </c>
      <c r="I128" s="18">
        <f t="shared" si="7"/>
        <v>19547</v>
      </c>
      <c r="J128" s="67"/>
      <c r="K128" s="66"/>
      <c r="L128" s="66"/>
      <c r="M128" s="66"/>
      <c r="N128" s="20">
        <f t="shared" si="8"/>
        <v>0</v>
      </c>
      <c r="O128" s="21">
        <f t="shared" si="9"/>
        <v>19547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</v>
      </c>
      <c r="G129" s="75">
        <v>0</v>
      </c>
      <c r="H129" s="75">
        <v>0.1</v>
      </c>
      <c r="I129" s="30">
        <f t="shared" si="7"/>
        <v>0.1</v>
      </c>
      <c r="J129" s="76"/>
      <c r="K129" s="75"/>
      <c r="L129" s="75"/>
      <c r="M129" s="75"/>
      <c r="N129" s="31">
        <f t="shared" si="8"/>
        <v>0</v>
      </c>
      <c r="O129" s="32">
        <f t="shared" si="9"/>
        <v>0.1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376.29</v>
      </c>
      <c r="D130" s="63">
        <v>428.82</v>
      </c>
      <c r="E130" s="63">
        <v>21.96</v>
      </c>
      <c r="F130" s="63">
        <v>2658.42</v>
      </c>
      <c r="G130" s="63">
        <v>3426.47</v>
      </c>
      <c r="H130" s="63">
        <v>54.81</v>
      </c>
      <c r="I130" s="11">
        <f t="shared" si="7"/>
        <v>6966.77</v>
      </c>
      <c r="J130" s="64"/>
      <c r="K130" s="63"/>
      <c r="L130" s="63"/>
      <c r="M130" s="63">
        <v>45.17</v>
      </c>
      <c r="N130" s="13">
        <f>SUM(J130:M130)</f>
        <v>45.17</v>
      </c>
      <c r="O130" s="14">
        <f t="shared" si="9"/>
        <v>7011.9400000000005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139047</v>
      </c>
      <c r="D131" s="66">
        <v>109942</v>
      </c>
      <c r="E131" s="66">
        <v>6455</v>
      </c>
      <c r="F131" s="66">
        <v>627664</v>
      </c>
      <c r="G131" s="66">
        <v>992827</v>
      </c>
      <c r="H131" s="66">
        <v>8354</v>
      </c>
      <c r="I131" s="18">
        <f t="shared" si="7"/>
        <v>1884289</v>
      </c>
      <c r="J131" s="67"/>
      <c r="K131" s="66"/>
      <c r="L131" s="66"/>
      <c r="M131" s="66">
        <v>4711</v>
      </c>
      <c r="N131" s="20">
        <f t="shared" si="8"/>
        <v>4711</v>
      </c>
      <c r="O131" s="21">
        <f t="shared" si="9"/>
        <v>1889000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1266.8</v>
      </c>
      <c r="D132" s="75">
        <v>1466.8</v>
      </c>
      <c r="E132" s="75">
        <v>24.3</v>
      </c>
      <c r="F132" s="75">
        <v>5592.7</v>
      </c>
      <c r="G132" s="75">
        <v>9870.6</v>
      </c>
      <c r="H132" s="75">
        <v>186</v>
      </c>
      <c r="I132" s="30">
        <f t="shared" ref="I132:I138" si="10">SUM(C132:H132)</f>
        <v>18407.2</v>
      </c>
      <c r="J132" s="76"/>
      <c r="K132" s="75"/>
      <c r="L132" s="75"/>
      <c r="M132" s="75">
        <v>85.4</v>
      </c>
      <c r="N132" s="31">
        <f t="shared" ref="N132:N138" si="11">SUM(J132:M132)</f>
        <v>85.4</v>
      </c>
      <c r="O132" s="32">
        <f t="shared" ref="O132:O138" si="12">SUM(N132,I132)</f>
        <v>18492.600000000002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374.77</v>
      </c>
      <c r="D133" s="72">
        <v>334.28</v>
      </c>
      <c r="E133" s="72">
        <v>21.96</v>
      </c>
      <c r="F133" s="72">
        <v>2653.71</v>
      </c>
      <c r="G133" s="72">
        <v>3380.33</v>
      </c>
      <c r="H133" s="72">
        <v>19.440000000000001</v>
      </c>
      <c r="I133" s="27">
        <f t="shared" si="10"/>
        <v>6784.49</v>
      </c>
      <c r="J133" s="73"/>
      <c r="K133" s="72"/>
      <c r="L133" s="72"/>
      <c r="M133" s="72">
        <v>45.17</v>
      </c>
      <c r="N133" s="28">
        <f t="shared" si="11"/>
        <v>45.17</v>
      </c>
      <c r="O133" s="29">
        <f t="shared" si="12"/>
        <v>6829.66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138713</v>
      </c>
      <c r="D134" s="66">
        <v>89314</v>
      </c>
      <c r="E134" s="66">
        <v>6455</v>
      </c>
      <c r="F134" s="66">
        <v>626989</v>
      </c>
      <c r="G134" s="66">
        <v>984593</v>
      </c>
      <c r="H134" s="66">
        <v>3612</v>
      </c>
      <c r="I134" s="18">
        <f t="shared" si="10"/>
        <v>1849676</v>
      </c>
      <c r="J134" s="67"/>
      <c r="K134" s="66"/>
      <c r="L134" s="66"/>
      <c r="M134" s="66">
        <v>4711</v>
      </c>
      <c r="N134" s="20">
        <f t="shared" si="11"/>
        <v>4711</v>
      </c>
      <c r="O134" s="21">
        <f t="shared" si="12"/>
        <v>1854387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1258.5999999999999</v>
      </c>
      <c r="D135" s="84">
        <v>894.6</v>
      </c>
      <c r="E135" s="84">
        <v>24.3</v>
      </c>
      <c r="F135" s="84">
        <v>5575.3</v>
      </c>
      <c r="G135" s="84">
        <v>9691.2999999999993</v>
      </c>
      <c r="H135" s="84">
        <v>47.4</v>
      </c>
      <c r="I135" s="46">
        <f t="shared" si="10"/>
        <v>17491.5</v>
      </c>
      <c r="J135" s="85"/>
      <c r="K135" s="84"/>
      <c r="L135" s="84"/>
      <c r="M135" s="84">
        <v>85.4</v>
      </c>
      <c r="N135" s="47">
        <f t="shared" si="11"/>
        <v>85.4</v>
      </c>
      <c r="O135" s="43">
        <f t="shared" si="12"/>
        <v>17576.900000000001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376.45000000000005</v>
      </c>
      <c r="D136" s="54">
        <f t="shared" si="13"/>
        <v>434.6</v>
      </c>
      <c r="E136" s="54">
        <f t="shared" si="13"/>
        <v>22.330000000000005</v>
      </c>
      <c r="F136" s="54">
        <f t="shared" si="13"/>
        <v>2658.5199999999995</v>
      </c>
      <c r="G136" s="54">
        <f t="shared" si="13"/>
        <v>3428.36</v>
      </c>
      <c r="H136" s="54">
        <f t="shared" si="13"/>
        <v>54.94</v>
      </c>
      <c r="I136" s="55">
        <f t="shared" si="10"/>
        <v>6975.2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</v>
      </c>
      <c r="M136" s="54">
        <f t="shared" si="14"/>
        <v>46.07</v>
      </c>
      <c r="N136" s="57">
        <f t="shared" si="11"/>
        <v>46.07</v>
      </c>
      <c r="O136" s="58">
        <f t="shared" si="12"/>
        <v>7021.2699999999995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139074</v>
      </c>
      <c r="D137" s="17">
        <f t="shared" si="13"/>
        <v>110605</v>
      </c>
      <c r="E137" s="17">
        <f t="shared" si="13"/>
        <v>6455</v>
      </c>
      <c r="F137" s="17">
        <f t="shared" si="13"/>
        <v>627675</v>
      </c>
      <c r="G137" s="17">
        <f t="shared" si="13"/>
        <v>992827</v>
      </c>
      <c r="H137" s="17">
        <f t="shared" si="13"/>
        <v>8359</v>
      </c>
      <c r="I137" s="18">
        <f t="shared" si="10"/>
        <v>1884995</v>
      </c>
      <c r="J137" s="19">
        <f t="shared" si="14"/>
        <v>0</v>
      </c>
      <c r="K137" s="17">
        <f t="shared" si="14"/>
        <v>0</v>
      </c>
      <c r="L137" s="17">
        <f t="shared" si="14"/>
        <v>0</v>
      </c>
      <c r="M137" s="17">
        <f t="shared" si="14"/>
        <v>4711</v>
      </c>
      <c r="N137" s="20">
        <f t="shared" si="11"/>
        <v>4711</v>
      </c>
      <c r="O137" s="21">
        <f t="shared" si="12"/>
        <v>1889706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1268.1000000000001</v>
      </c>
      <c r="D138" s="40">
        <f t="shared" si="13"/>
        <v>1501.3</v>
      </c>
      <c r="E138" s="40">
        <f t="shared" si="13"/>
        <v>24.299999999999997</v>
      </c>
      <c r="F138" s="40">
        <f t="shared" si="13"/>
        <v>5593.3</v>
      </c>
      <c r="G138" s="40">
        <f t="shared" si="13"/>
        <v>9870.6</v>
      </c>
      <c r="H138" s="40">
        <f t="shared" si="13"/>
        <v>186.3</v>
      </c>
      <c r="I138" s="46">
        <f t="shared" si="10"/>
        <v>18443.899999999998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85.399999999999991</v>
      </c>
      <c r="N138" s="47">
        <f t="shared" si="11"/>
        <v>85.399999999999991</v>
      </c>
      <c r="O138" s="43">
        <f t="shared" si="12"/>
        <v>18529.3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57DE4-02F8-41CF-80C0-72BAD5EB1E2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0.31</v>
      </c>
      <c r="N5" s="13">
        <f t="shared" ref="N5:N58" si="1">SUM(J5:M5)</f>
        <v>0.31</v>
      </c>
      <c r="O5" s="14">
        <f>SUM(N5,I5)</f>
        <v>0.31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1.86</v>
      </c>
      <c r="M8" s="72"/>
      <c r="N8" s="28">
        <f t="shared" si="1"/>
        <v>1.86</v>
      </c>
      <c r="O8" s="29">
        <f t="shared" si="2"/>
        <v>1.86</v>
      </c>
      <c r="P8" s="22" t="s">
        <v>25</v>
      </c>
      <c r="Q8" s="129" t="s">
        <v>115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20</v>
      </c>
      <c r="M9" s="66"/>
      <c r="N9" s="20">
        <f t="shared" si="1"/>
        <v>20</v>
      </c>
      <c r="O9" s="21">
        <f t="shared" si="2"/>
        <v>20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2.1</v>
      </c>
      <c r="M10" s="75"/>
      <c r="N10" s="31">
        <f t="shared" si="1"/>
        <v>2.1</v>
      </c>
      <c r="O10" s="32">
        <f t="shared" si="2"/>
        <v>2.1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0.72</v>
      </c>
      <c r="N11" s="28">
        <f t="shared" si="1"/>
        <v>0.72</v>
      </c>
      <c r="O11" s="29">
        <f t="shared" si="2"/>
        <v>0.72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41</v>
      </c>
      <c r="E12" s="66"/>
      <c r="F12" s="66"/>
      <c r="G12" s="66"/>
      <c r="H12" s="66"/>
      <c r="I12" s="18">
        <f t="shared" si="0"/>
        <v>41</v>
      </c>
      <c r="J12" s="67"/>
      <c r="K12" s="66"/>
      <c r="L12" s="66"/>
      <c r="M12" s="66">
        <v>19</v>
      </c>
      <c r="N12" s="20">
        <f t="shared" si="1"/>
        <v>19</v>
      </c>
      <c r="O12" s="21">
        <f t="shared" si="2"/>
        <v>60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7.9</v>
      </c>
      <c r="E13" s="75"/>
      <c r="F13" s="75"/>
      <c r="G13" s="75"/>
      <c r="H13" s="75"/>
      <c r="I13" s="30">
        <f t="shared" si="0"/>
        <v>7.9</v>
      </c>
      <c r="J13" s="76"/>
      <c r="K13" s="75"/>
      <c r="L13" s="75"/>
      <c r="M13" s="75">
        <v>1.6</v>
      </c>
      <c r="N13" s="31">
        <f t="shared" si="1"/>
        <v>1.6</v>
      </c>
      <c r="O13" s="32">
        <f t="shared" si="2"/>
        <v>9.5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1.21</v>
      </c>
      <c r="E14" s="72">
        <v>0.11</v>
      </c>
      <c r="F14" s="72"/>
      <c r="G14" s="72"/>
      <c r="H14" s="72">
        <v>0.4</v>
      </c>
      <c r="I14" s="27">
        <f t="shared" si="0"/>
        <v>1.7200000000000002</v>
      </c>
      <c r="J14" s="73"/>
      <c r="K14" s="72"/>
      <c r="L14" s="72">
        <v>0.81</v>
      </c>
      <c r="M14" s="72">
        <v>1.03</v>
      </c>
      <c r="N14" s="28">
        <f t="shared" si="1"/>
        <v>1.84</v>
      </c>
      <c r="O14" s="29">
        <f t="shared" si="2"/>
        <v>3.5600000000000005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259</v>
      </c>
      <c r="E15" s="66">
        <v>7</v>
      </c>
      <c r="F15" s="66"/>
      <c r="G15" s="66">
        <v>72</v>
      </c>
      <c r="H15" s="66">
        <v>13</v>
      </c>
      <c r="I15" s="18">
        <f t="shared" si="0"/>
        <v>351</v>
      </c>
      <c r="J15" s="67"/>
      <c r="K15" s="66"/>
      <c r="L15" s="66">
        <v>23</v>
      </c>
      <c r="M15" s="66">
        <v>37</v>
      </c>
      <c r="N15" s="20">
        <f t="shared" si="1"/>
        <v>60</v>
      </c>
      <c r="O15" s="21">
        <f t="shared" si="2"/>
        <v>411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24</v>
      </c>
      <c r="E16" s="75">
        <v>0.6</v>
      </c>
      <c r="F16" s="75"/>
      <c r="G16" s="75">
        <v>4.2</v>
      </c>
      <c r="H16" s="75">
        <v>1.1000000000000001</v>
      </c>
      <c r="I16" s="30">
        <f t="shared" si="0"/>
        <v>29.900000000000002</v>
      </c>
      <c r="J16" s="76"/>
      <c r="K16" s="75"/>
      <c r="L16" s="75">
        <v>1.5</v>
      </c>
      <c r="M16" s="75">
        <v>2.5</v>
      </c>
      <c r="N16" s="31">
        <f t="shared" si="1"/>
        <v>4</v>
      </c>
      <c r="O16" s="32">
        <f t="shared" si="2"/>
        <v>33.900000000000006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6.52</v>
      </c>
      <c r="E17" s="72"/>
      <c r="F17" s="72"/>
      <c r="G17" s="72">
        <v>7.65</v>
      </c>
      <c r="H17" s="72"/>
      <c r="I17" s="27">
        <f t="shared" si="0"/>
        <v>14.17</v>
      </c>
      <c r="J17" s="73"/>
      <c r="K17" s="72"/>
      <c r="L17" s="72">
        <v>0.42</v>
      </c>
      <c r="M17" s="72">
        <v>0.06</v>
      </c>
      <c r="N17" s="28">
        <f t="shared" si="1"/>
        <v>0.48</v>
      </c>
      <c r="O17" s="29">
        <f t="shared" si="2"/>
        <v>14.65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921</v>
      </c>
      <c r="E18" s="66"/>
      <c r="F18" s="66"/>
      <c r="G18" s="66">
        <v>669</v>
      </c>
      <c r="H18" s="66"/>
      <c r="I18" s="18">
        <f t="shared" si="0"/>
        <v>1590</v>
      </c>
      <c r="J18" s="67"/>
      <c r="K18" s="66">
        <v>1</v>
      </c>
      <c r="L18" s="66">
        <v>16</v>
      </c>
      <c r="M18" s="66">
        <v>3</v>
      </c>
      <c r="N18" s="20">
        <f t="shared" si="1"/>
        <v>20</v>
      </c>
      <c r="O18" s="21">
        <f t="shared" si="2"/>
        <v>1610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53.7</v>
      </c>
      <c r="E19" s="75"/>
      <c r="F19" s="75"/>
      <c r="G19" s="75">
        <v>34.799999999999997</v>
      </c>
      <c r="H19" s="75"/>
      <c r="I19" s="30">
        <f t="shared" si="0"/>
        <v>88.5</v>
      </c>
      <c r="J19" s="76"/>
      <c r="K19" s="75">
        <v>0.1</v>
      </c>
      <c r="L19" s="75">
        <v>0.8</v>
      </c>
      <c r="M19" s="75">
        <v>0.2</v>
      </c>
      <c r="N19" s="31">
        <f t="shared" si="1"/>
        <v>1.1000000000000001</v>
      </c>
      <c r="O19" s="32">
        <f t="shared" si="2"/>
        <v>89.6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10.32</v>
      </c>
      <c r="E20" s="72"/>
      <c r="F20" s="72"/>
      <c r="G20" s="72">
        <v>5.72</v>
      </c>
      <c r="H20" s="72"/>
      <c r="I20" s="27">
        <f t="shared" si="0"/>
        <v>16.04</v>
      </c>
      <c r="J20" s="73"/>
      <c r="K20" s="72"/>
      <c r="L20" s="72"/>
      <c r="M20" s="72"/>
      <c r="N20" s="28">
        <f t="shared" si="1"/>
        <v>0</v>
      </c>
      <c r="O20" s="29">
        <f t="shared" si="2"/>
        <v>16.04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2475</v>
      </c>
      <c r="E21" s="66"/>
      <c r="F21" s="66"/>
      <c r="G21" s="66">
        <v>648</v>
      </c>
      <c r="H21" s="66"/>
      <c r="I21" s="18">
        <f t="shared" si="0"/>
        <v>3123</v>
      </c>
      <c r="J21" s="67"/>
      <c r="K21" s="66"/>
      <c r="L21" s="66"/>
      <c r="M21" s="66"/>
      <c r="N21" s="20">
        <f t="shared" si="1"/>
        <v>0</v>
      </c>
      <c r="O21" s="21">
        <f t="shared" si="2"/>
        <v>3123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107.2</v>
      </c>
      <c r="E22" s="75"/>
      <c r="F22" s="75"/>
      <c r="G22" s="75">
        <v>16.2</v>
      </c>
      <c r="H22" s="75"/>
      <c r="I22" s="30">
        <f t="shared" si="0"/>
        <v>123.4</v>
      </c>
      <c r="J22" s="76"/>
      <c r="K22" s="75"/>
      <c r="L22" s="75"/>
      <c r="M22" s="75"/>
      <c r="N22" s="31">
        <f t="shared" si="1"/>
        <v>0</v>
      </c>
      <c r="O22" s="32">
        <f t="shared" si="2"/>
        <v>123.4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31</v>
      </c>
      <c r="E23" s="72"/>
      <c r="F23" s="72">
        <v>0.14000000000000001</v>
      </c>
      <c r="G23" s="72">
        <v>7.95</v>
      </c>
      <c r="H23" s="72"/>
      <c r="I23" s="27">
        <f t="shared" si="0"/>
        <v>39.090000000000003</v>
      </c>
      <c r="J23" s="73"/>
      <c r="K23" s="72"/>
      <c r="L23" s="72"/>
      <c r="M23" s="72">
        <v>0.01</v>
      </c>
      <c r="N23" s="28">
        <f t="shared" si="1"/>
        <v>0.01</v>
      </c>
      <c r="O23" s="29">
        <f t="shared" si="2"/>
        <v>39.1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8637</v>
      </c>
      <c r="E24" s="66"/>
      <c r="F24" s="66">
        <v>24</v>
      </c>
      <c r="G24" s="66">
        <v>1008</v>
      </c>
      <c r="H24" s="66"/>
      <c r="I24" s="18">
        <f t="shared" si="0"/>
        <v>9669</v>
      </c>
      <c r="J24" s="67"/>
      <c r="K24" s="66"/>
      <c r="L24" s="66"/>
      <c r="M24" s="66">
        <v>53</v>
      </c>
      <c r="N24" s="20">
        <f t="shared" si="1"/>
        <v>53</v>
      </c>
      <c r="O24" s="21">
        <f t="shared" si="2"/>
        <v>9722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284.10000000000002</v>
      </c>
      <c r="E25" s="75"/>
      <c r="F25" s="75">
        <v>0.6</v>
      </c>
      <c r="G25" s="75">
        <v>23.2</v>
      </c>
      <c r="H25" s="75"/>
      <c r="I25" s="30">
        <f t="shared" si="0"/>
        <v>307.90000000000003</v>
      </c>
      <c r="J25" s="76"/>
      <c r="K25" s="75"/>
      <c r="L25" s="75"/>
      <c r="M25" s="75">
        <v>1.6</v>
      </c>
      <c r="N25" s="31">
        <f t="shared" si="1"/>
        <v>1.6</v>
      </c>
      <c r="O25" s="32">
        <f t="shared" si="2"/>
        <v>309.50000000000006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1.97</v>
      </c>
      <c r="D26" s="72">
        <v>13.4</v>
      </c>
      <c r="E26" s="72"/>
      <c r="F26" s="72">
        <v>1.65</v>
      </c>
      <c r="G26" s="72">
        <v>0.09</v>
      </c>
      <c r="H26" s="72"/>
      <c r="I26" s="27">
        <f t="shared" si="0"/>
        <v>17.11</v>
      </c>
      <c r="J26" s="73"/>
      <c r="K26" s="72"/>
      <c r="L26" s="72"/>
      <c r="M26" s="72">
        <v>3.32</v>
      </c>
      <c r="N26" s="28">
        <f t="shared" si="1"/>
        <v>3.32</v>
      </c>
      <c r="O26" s="29">
        <f t="shared" si="2"/>
        <v>20.43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320</v>
      </c>
      <c r="D27" s="66">
        <v>3269</v>
      </c>
      <c r="E27" s="66"/>
      <c r="F27" s="66">
        <v>251</v>
      </c>
      <c r="G27" s="66">
        <v>18</v>
      </c>
      <c r="H27" s="66"/>
      <c r="I27" s="18">
        <f t="shared" si="0"/>
        <v>3858</v>
      </c>
      <c r="J27" s="67"/>
      <c r="K27" s="66"/>
      <c r="L27" s="66"/>
      <c r="M27" s="66">
        <v>246</v>
      </c>
      <c r="N27" s="20">
        <f t="shared" si="1"/>
        <v>246</v>
      </c>
      <c r="O27" s="21">
        <f t="shared" si="2"/>
        <v>4104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7.6</v>
      </c>
      <c r="D28" s="75">
        <v>85.8</v>
      </c>
      <c r="E28" s="75"/>
      <c r="F28" s="75">
        <v>6.2</v>
      </c>
      <c r="G28" s="75">
        <v>0.4</v>
      </c>
      <c r="H28" s="75"/>
      <c r="I28" s="30">
        <f t="shared" si="0"/>
        <v>100</v>
      </c>
      <c r="J28" s="76"/>
      <c r="K28" s="75"/>
      <c r="L28" s="75"/>
      <c r="M28" s="75">
        <v>7.4</v>
      </c>
      <c r="N28" s="31">
        <f t="shared" si="1"/>
        <v>7.4</v>
      </c>
      <c r="O28" s="32">
        <f t="shared" si="2"/>
        <v>107.4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0.63</v>
      </c>
      <c r="D29" s="72">
        <v>48.44</v>
      </c>
      <c r="E29" s="72"/>
      <c r="F29" s="72">
        <v>9.26</v>
      </c>
      <c r="G29" s="72">
        <v>14.58</v>
      </c>
      <c r="H29" s="72">
        <v>0.03</v>
      </c>
      <c r="I29" s="27">
        <f t="shared" si="0"/>
        <v>72.94</v>
      </c>
      <c r="J29" s="73"/>
      <c r="K29" s="72"/>
      <c r="L29" s="72"/>
      <c r="M29" s="72"/>
      <c r="N29" s="28">
        <f t="shared" si="1"/>
        <v>0</v>
      </c>
      <c r="O29" s="29">
        <f t="shared" si="2"/>
        <v>72.94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183</v>
      </c>
      <c r="D30" s="66">
        <v>10676</v>
      </c>
      <c r="E30" s="66"/>
      <c r="F30" s="66">
        <v>1674</v>
      </c>
      <c r="G30" s="66">
        <v>2566</v>
      </c>
      <c r="H30" s="66">
        <v>3</v>
      </c>
      <c r="I30" s="18">
        <f t="shared" si="0"/>
        <v>15102</v>
      </c>
      <c r="J30" s="67"/>
      <c r="K30" s="66"/>
      <c r="L30" s="66"/>
      <c r="M30" s="66"/>
      <c r="N30" s="20">
        <f t="shared" si="1"/>
        <v>0</v>
      </c>
      <c r="O30" s="21">
        <f t="shared" si="2"/>
        <v>15102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3.1</v>
      </c>
      <c r="D31" s="75">
        <v>230.1</v>
      </c>
      <c r="E31" s="75"/>
      <c r="F31" s="75">
        <v>26.2</v>
      </c>
      <c r="G31" s="75">
        <v>50.3</v>
      </c>
      <c r="H31" s="75">
        <v>0.1</v>
      </c>
      <c r="I31" s="30">
        <f t="shared" si="0"/>
        <v>309.8</v>
      </c>
      <c r="J31" s="76"/>
      <c r="K31" s="75"/>
      <c r="L31" s="75"/>
      <c r="M31" s="75"/>
      <c r="N31" s="31">
        <f t="shared" si="1"/>
        <v>0</v>
      </c>
      <c r="O31" s="32">
        <f t="shared" si="2"/>
        <v>309.8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1.06</v>
      </c>
      <c r="D32" s="72">
        <v>58.09</v>
      </c>
      <c r="E32" s="72"/>
      <c r="F32" s="72">
        <v>41.22</v>
      </c>
      <c r="G32" s="72">
        <v>75.92</v>
      </c>
      <c r="H32" s="72">
        <v>0.7</v>
      </c>
      <c r="I32" s="27">
        <f t="shared" si="0"/>
        <v>176.99</v>
      </c>
      <c r="J32" s="73"/>
      <c r="K32" s="72"/>
      <c r="L32" s="72"/>
      <c r="M32" s="72"/>
      <c r="N32" s="28">
        <f t="shared" si="1"/>
        <v>0</v>
      </c>
      <c r="O32" s="29">
        <f t="shared" si="2"/>
        <v>176.99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325</v>
      </c>
      <c r="D33" s="66">
        <v>12835</v>
      </c>
      <c r="E33" s="66"/>
      <c r="F33" s="66">
        <v>8181</v>
      </c>
      <c r="G33" s="66">
        <v>13350</v>
      </c>
      <c r="H33" s="66">
        <v>96</v>
      </c>
      <c r="I33" s="18">
        <f t="shared" si="0"/>
        <v>34787</v>
      </c>
      <c r="J33" s="67"/>
      <c r="K33" s="66"/>
      <c r="L33" s="66"/>
      <c r="M33" s="66"/>
      <c r="N33" s="20">
        <f t="shared" si="1"/>
        <v>0</v>
      </c>
      <c r="O33" s="21">
        <f t="shared" si="2"/>
        <v>34787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4.5</v>
      </c>
      <c r="D34" s="75">
        <v>234.4</v>
      </c>
      <c r="E34" s="75"/>
      <c r="F34" s="75">
        <v>109.4</v>
      </c>
      <c r="G34" s="75">
        <v>212.5</v>
      </c>
      <c r="H34" s="75">
        <v>2.8</v>
      </c>
      <c r="I34" s="30">
        <f t="shared" si="0"/>
        <v>563.59999999999991</v>
      </c>
      <c r="J34" s="76"/>
      <c r="K34" s="75"/>
      <c r="L34" s="75"/>
      <c r="M34" s="75"/>
      <c r="N34" s="31">
        <f t="shared" si="1"/>
        <v>0</v>
      </c>
      <c r="O34" s="32">
        <f t="shared" si="2"/>
        <v>563.59999999999991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4.12</v>
      </c>
      <c r="D35" s="72">
        <v>54.16</v>
      </c>
      <c r="E35" s="72"/>
      <c r="F35" s="72">
        <v>118.14</v>
      </c>
      <c r="G35" s="72">
        <v>38.99</v>
      </c>
      <c r="H35" s="72">
        <v>0.05</v>
      </c>
      <c r="I35" s="27">
        <f t="shared" si="0"/>
        <v>215.46</v>
      </c>
      <c r="J35" s="73"/>
      <c r="K35" s="72"/>
      <c r="L35" s="72"/>
      <c r="M35" s="72">
        <v>0.98</v>
      </c>
      <c r="N35" s="28">
        <f t="shared" si="1"/>
        <v>0.98</v>
      </c>
      <c r="O35" s="29">
        <f t="shared" si="2"/>
        <v>216.44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1323</v>
      </c>
      <c r="D36" s="66">
        <v>12920</v>
      </c>
      <c r="E36" s="66"/>
      <c r="F36" s="66">
        <v>25798</v>
      </c>
      <c r="G36" s="66">
        <v>10119</v>
      </c>
      <c r="H36" s="66">
        <v>7</v>
      </c>
      <c r="I36" s="18">
        <f t="shared" si="0"/>
        <v>50167</v>
      </c>
      <c r="J36" s="67"/>
      <c r="K36" s="66"/>
      <c r="L36" s="66"/>
      <c r="M36" s="66">
        <v>89</v>
      </c>
      <c r="N36" s="20">
        <f t="shared" si="1"/>
        <v>89</v>
      </c>
      <c r="O36" s="21">
        <f t="shared" si="2"/>
        <v>50256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18.2</v>
      </c>
      <c r="D37" s="75">
        <v>208.5</v>
      </c>
      <c r="E37" s="75"/>
      <c r="F37" s="75">
        <v>285.60000000000002</v>
      </c>
      <c r="G37" s="75">
        <v>142</v>
      </c>
      <c r="H37" s="75">
        <v>0.1</v>
      </c>
      <c r="I37" s="30">
        <f t="shared" ref="I37:I50" si="3">SUM(C37:H37)</f>
        <v>654.4</v>
      </c>
      <c r="J37" s="76"/>
      <c r="K37" s="75"/>
      <c r="L37" s="75"/>
      <c r="M37" s="75">
        <v>1.7</v>
      </c>
      <c r="N37" s="31">
        <f t="shared" si="1"/>
        <v>1.7</v>
      </c>
      <c r="O37" s="32">
        <f t="shared" si="2"/>
        <v>656.1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6.5</v>
      </c>
      <c r="D38" s="72">
        <v>30.54</v>
      </c>
      <c r="E38" s="72"/>
      <c r="F38" s="72">
        <v>232.99</v>
      </c>
      <c r="G38" s="72">
        <v>105.69</v>
      </c>
      <c r="H38" s="72">
        <v>0.3</v>
      </c>
      <c r="I38" s="27">
        <f t="shared" si="3"/>
        <v>376.02000000000004</v>
      </c>
      <c r="J38" s="73"/>
      <c r="K38" s="72"/>
      <c r="L38" s="72"/>
      <c r="M38" s="72">
        <v>0.21</v>
      </c>
      <c r="N38" s="28">
        <f t="shared" si="1"/>
        <v>0.21</v>
      </c>
      <c r="O38" s="29">
        <f t="shared" si="2"/>
        <v>376.23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2244</v>
      </c>
      <c r="D39" s="66">
        <v>7986</v>
      </c>
      <c r="E39" s="66"/>
      <c r="F39" s="66">
        <v>53383</v>
      </c>
      <c r="G39" s="66">
        <v>29091</v>
      </c>
      <c r="H39" s="66">
        <v>50</v>
      </c>
      <c r="I39" s="18">
        <f t="shared" si="3"/>
        <v>92754</v>
      </c>
      <c r="J39" s="67"/>
      <c r="K39" s="66"/>
      <c r="L39" s="66"/>
      <c r="M39" s="66">
        <v>24</v>
      </c>
      <c r="N39" s="20">
        <f t="shared" si="1"/>
        <v>24</v>
      </c>
      <c r="O39" s="21">
        <f t="shared" si="2"/>
        <v>92778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29.2</v>
      </c>
      <c r="D40" s="75">
        <v>112</v>
      </c>
      <c r="E40" s="75"/>
      <c r="F40" s="75">
        <v>486.3</v>
      </c>
      <c r="G40" s="75">
        <v>374.5</v>
      </c>
      <c r="H40" s="75">
        <v>0.9</v>
      </c>
      <c r="I40" s="30">
        <f t="shared" si="3"/>
        <v>1002.9</v>
      </c>
      <c r="J40" s="76"/>
      <c r="K40" s="75"/>
      <c r="L40" s="75"/>
      <c r="M40" s="75">
        <v>0.4</v>
      </c>
      <c r="N40" s="31">
        <f t="shared" si="1"/>
        <v>0.4</v>
      </c>
      <c r="O40" s="32">
        <f t="shared" si="2"/>
        <v>1003.3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10.41</v>
      </c>
      <c r="D41" s="72">
        <v>35.99</v>
      </c>
      <c r="E41" s="72">
        <v>0.14000000000000001</v>
      </c>
      <c r="F41" s="72">
        <v>269.70999999999998</v>
      </c>
      <c r="G41" s="72">
        <v>456.32</v>
      </c>
      <c r="H41" s="72">
        <v>0.42</v>
      </c>
      <c r="I41" s="27">
        <f t="shared" si="3"/>
        <v>772.9899999999999</v>
      </c>
      <c r="J41" s="73"/>
      <c r="K41" s="72"/>
      <c r="L41" s="72"/>
      <c r="M41" s="72"/>
      <c r="N41" s="28">
        <f t="shared" si="1"/>
        <v>0</v>
      </c>
      <c r="O41" s="29">
        <f t="shared" si="2"/>
        <v>772.9899999999999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3640</v>
      </c>
      <c r="D42" s="66">
        <v>9051</v>
      </c>
      <c r="E42" s="66">
        <v>38</v>
      </c>
      <c r="F42" s="66">
        <v>63180</v>
      </c>
      <c r="G42" s="66">
        <v>128138</v>
      </c>
      <c r="H42" s="66">
        <v>79</v>
      </c>
      <c r="I42" s="18">
        <f t="shared" si="3"/>
        <v>204126</v>
      </c>
      <c r="J42" s="67"/>
      <c r="K42" s="66"/>
      <c r="L42" s="66"/>
      <c r="M42" s="66"/>
      <c r="N42" s="20">
        <f t="shared" si="1"/>
        <v>0</v>
      </c>
      <c r="O42" s="21">
        <f t="shared" si="2"/>
        <v>204126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43.9</v>
      </c>
      <c r="D43" s="75">
        <v>122</v>
      </c>
      <c r="E43" s="75">
        <v>0.5</v>
      </c>
      <c r="F43" s="75">
        <v>559.1</v>
      </c>
      <c r="G43" s="75">
        <v>1567.8</v>
      </c>
      <c r="H43" s="75">
        <v>1.3</v>
      </c>
      <c r="I43" s="30">
        <f t="shared" si="3"/>
        <v>2294.6000000000004</v>
      </c>
      <c r="J43" s="76"/>
      <c r="K43" s="75"/>
      <c r="L43" s="75"/>
      <c r="M43" s="75"/>
      <c r="N43" s="31">
        <f t="shared" si="1"/>
        <v>0</v>
      </c>
      <c r="O43" s="32">
        <f t="shared" si="2"/>
        <v>2294.6000000000004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16.649999999999999</v>
      </c>
      <c r="D44" s="72">
        <v>51.85</v>
      </c>
      <c r="E44" s="72">
        <v>0.38</v>
      </c>
      <c r="F44" s="72">
        <v>201.25</v>
      </c>
      <c r="G44" s="72">
        <v>673.76</v>
      </c>
      <c r="H44" s="72"/>
      <c r="I44" s="27">
        <f t="shared" si="3"/>
        <v>943.89</v>
      </c>
      <c r="J44" s="73"/>
      <c r="K44" s="72"/>
      <c r="L44" s="72"/>
      <c r="M44" s="72">
        <v>10.1</v>
      </c>
      <c r="N44" s="28">
        <f t="shared" si="1"/>
        <v>10.1</v>
      </c>
      <c r="O44" s="29">
        <f t="shared" si="2"/>
        <v>953.99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6123</v>
      </c>
      <c r="D45" s="66">
        <v>12448</v>
      </c>
      <c r="E45" s="66">
        <v>103</v>
      </c>
      <c r="F45" s="66">
        <v>47398</v>
      </c>
      <c r="G45" s="66">
        <v>194584</v>
      </c>
      <c r="H45" s="66"/>
      <c r="I45" s="18">
        <f t="shared" si="3"/>
        <v>260656</v>
      </c>
      <c r="J45" s="67"/>
      <c r="K45" s="66"/>
      <c r="L45" s="66"/>
      <c r="M45" s="66">
        <v>396</v>
      </c>
      <c r="N45" s="20">
        <f t="shared" si="1"/>
        <v>396</v>
      </c>
      <c r="O45" s="21">
        <f t="shared" si="2"/>
        <v>261052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61.7</v>
      </c>
      <c r="D46" s="75">
        <v>153.1</v>
      </c>
      <c r="E46" s="75">
        <v>1.3</v>
      </c>
      <c r="F46" s="75">
        <v>386</v>
      </c>
      <c r="G46" s="75">
        <v>2088</v>
      </c>
      <c r="H46" s="75"/>
      <c r="I46" s="30">
        <f t="shared" si="3"/>
        <v>2690.1</v>
      </c>
      <c r="J46" s="76"/>
      <c r="K46" s="75"/>
      <c r="L46" s="75"/>
      <c r="M46" s="75">
        <v>5.5</v>
      </c>
      <c r="N46" s="31">
        <f t="shared" si="1"/>
        <v>5.5</v>
      </c>
      <c r="O46" s="32">
        <f t="shared" si="2"/>
        <v>2695.6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37.729999999999997</v>
      </c>
      <c r="D47" s="72">
        <v>101.43</v>
      </c>
      <c r="E47" s="72">
        <v>4.28</v>
      </c>
      <c r="F47" s="72">
        <v>103.21</v>
      </c>
      <c r="G47" s="72">
        <v>700.58</v>
      </c>
      <c r="H47" s="72"/>
      <c r="I47" s="27">
        <f t="shared" si="3"/>
        <v>947.23</v>
      </c>
      <c r="J47" s="73">
        <v>0.1</v>
      </c>
      <c r="K47" s="72"/>
      <c r="L47" s="72"/>
      <c r="M47" s="72">
        <v>1.42</v>
      </c>
      <c r="N47" s="28">
        <f t="shared" si="1"/>
        <v>1.52</v>
      </c>
      <c r="O47" s="29">
        <f t="shared" si="2"/>
        <v>948.75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14857</v>
      </c>
      <c r="D48" s="66">
        <v>25192</v>
      </c>
      <c r="E48" s="66">
        <v>1327</v>
      </c>
      <c r="F48" s="66">
        <v>23617</v>
      </c>
      <c r="G48" s="66">
        <v>205841</v>
      </c>
      <c r="H48" s="66"/>
      <c r="I48" s="18">
        <f t="shared" si="3"/>
        <v>270834</v>
      </c>
      <c r="J48" s="67">
        <v>5</v>
      </c>
      <c r="K48" s="66"/>
      <c r="L48" s="66"/>
      <c r="M48" s="66">
        <v>94</v>
      </c>
      <c r="N48" s="20">
        <f t="shared" si="1"/>
        <v>99</v>
      </c>
      <c r="O48" s="21">
        <f t="shared" si="2"/>
        <v>270933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50.5</v>
      </c>
      <c r="D49" s="75">
        <v>175.5</v>
      </c>
      <c r="E49" s="75">
        <v>1.6</v>
      </c>
      <c r="F49" s="75">
        <v>155.9</v>
      </c>
      <c r="G49" s="75">
        <v>1510.6</v>
      </c>
      <c r="H49" s="75"/>
      <c r="I49" s="30">
        <f t="shared" si="3"/>
        <v>1894.1</v>
      </c>
      <c r="J49" s="76">
        <v>0</v>
      </c>
      <c r="K49" s="75"/>
      <c r="L49" s="75"/>
      <c r="M49" s="75">
        <v>0.1</v>
      </c>
      <c r="N49" s="31">
        <f t="shared" si="1"/>
        <v>0.1</v>
      </c>
      <c r="O49" s="32">
        <f t="shared" si="2"/>
        <v>1894.1999999999998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79.069999999999993</v>
      </c>
      <c r="D50" s="63">
        <v>424.9</v>
      </c>
      <c r="E50" s="63">
        <v>4.8</v>
      </c>
      <c r="F50" s="63">
        <v>977.57</v>
      </c>
      <c r="G50" s="63">
        <v>2087.25</v>
      </c>
      <c r="H50" s="63">
        <v>1.5</v>
      </c>
      <c r="I50" s="11">
        <f t="shared" si="3"/>
        <v>3575.09</v>
      </c>
      <c r="J50" s="64">
        <v>0.1</v>
      </c>
      <c r="K50" s="63"/>
      <c r="L50" s="63">
        <v>1.23</v>
      </c>
      <c r="M50" s="63">
        <v>17.850000000000001</v>
      </c>
      <c r="N50" s="13">
        <f t="shared" si="1"/>
        <v>19.18</v>
      </c>
      <c r="O50" s="14">
        <f t="shared" si="2"/>
        <v>3594.27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29015</v>
      </c>
      <c r="D51" s="66">
        <v>103552</v>
      </c>
      <c r="E51" s="66">
        <v>1468</v>
      </c>
      <c r="F51" s="66">
        <v>223506</v>
      </c>
      <c r="G51" s="66">
        <v>586032</v>
      </c>
      <c r="H51" s="66">
        <v>235</v>
      </c>
      <c r="I51" s="18">
        <f t="shared" ref="I51:I58" si="4">SUM(C51:H51)</f>
        <v>943808</v>
      </c>
      <c r="J51" s="67">
        <v>5</v>
      </c>
      <c r="K51" s="66"/>
      <c r="L51" s="66">
        <v>39</v>
      </c>
      <c r="M51" s="66">
        <v>961</v>
      </c>
      <c r="N51" s="20">
        <f t="shared" si="1"/>
        <v>1005</v>
      </c>
      <c r="O51" s="21">
        <f>SUM(N51,I51)</f>
        <v>944813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218.7</v>
      </c>
      <c r="D52" s="75">
        <v>1629.1</v>
      </c>
      <c r="E52" s="75">
        <v>3.4</v>
      </c>
      <c r="F52" s="75">
        <v>2015.3</v>
      </c>
      <c r="G52" s="75">
        <v>6020.3</v>
      </c>
      <c r="H52" s="75">
        <v>5.2</v>
      </c>
      <c r="I52" s="30">
        <f t="shared" si="4"/>
        <v>9892</v>
      </c>
      <c r="J52" s="76">
        <v>0</v>
      </c>
      <c r="K52" s="75"/>
      <c r="L52" s="75">
        <v>2.2999999999999998</v>
      </c>
      <c r="M52" s="75">
        <v>21</v>
      </c>
      <c r="N52" s="31">
        <f t="shared" si="1"/>
        <v>23.3</v>
      </c>
      <c r="O52" s="32">
        <f t="shared" si="2"/>
        <v>9915.2999999999993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77.099999999999994</v>
      </c>
      <c r="D53" s="72">
        <v>339.08</v>
      </c>
      <c r="E53" s="72">
        <v>4.8</v>
      </c>
      <c r="F53" s="72">
        <v>976.92</v>
      </c>
      <c r="G53" s="72">
        <v>2065.84</v>
      </c>
      <c r="H53" s="72">
        <v>0.42</v>
      </c>
      <c r="I53" s="27">
        <f t="shared" si="4"/>
        <v>3464.16</v>
      </c>
      <c r="J53" s="73">
        <v>0.1</v>
      </c>
      <c r="K53" s="72"/>
      <c r="L53" s="72">
        <v>0.42</v>
      </c>
      <c r="M53" s="72">
        <v>17.13</v>
      </c>
      <c r="N53" s="28">
        <f t="shared" si="1"/>
        <v>17.649999999999999</v>
      </c>
      <c r="O53" s="29">
        <f t="shared" si="2"/>
        <v>3481.81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28695</v>
      </c>
      <c r="D54" s="66">
        <v>81792</v>
      </c>
      <c r="E54" s="66">
        <v>1468</v>
      </c>
      <c r="F54" s="66">
        <v>223392</v>
      </c>
      <c r="G54" s="66">
        <v>583689</v>
      </c>
      <c r="H54" s="66">
        <v>79</v>
      </c>
      <c r="I54" s="18">
        <f t="shared" si="4"/>
        <v>919115</v>
      </c>
      <c r="J54" s="67">
        <v>5</v>
      </c>
      <c r="K54" s="66"/>
      <c r="L54" s="66">
        <v>16</v>
      </c>
      <c r="M54" s="66">
        <v>942</v>
      </c>
      <c r="N54" s="20">
        <f t="shared" si="1"/>
        <v>963</v>
      </c>
      <c r="O54" s="21">
        <f t="shared" si="2"/>
        <v>920078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211.1</v>
      </c>
      <c r="D55" s="69">
        <v>1035.5999999999999</v>
      </c>
      <c r="E55" s="69">
        <v>3.4</v>
      </c>
      <c r="F55" s="69">
        <v>2012.9</v>
      </c>
      <c r="G55" s="69">
        <v>5945.7</v>
      </c>
      <c r="H55" s="69">
        <v>1.3</v>
      </c>
      <c r="I55" s="24">
        <f t="shared" si="4"/>
        <v>9210</v>
      </c>
      <c r="J55" s="70">
        <v>0</v>
      </c>
      <c r="K55" s="69"/>
      <c r="L55" s="69">
        <v>0.8</v>
      </c>
      <c r="M55" s="69">
        <v>19.399999999999999</v>
      </c>
      <c r="N55" s="24">
        <f t="shared" si="1"/>
        <v>20.2</v>
      </c>
      <c r="O55" s="26">
        <f t="shared" si="2"/>
        <v>9230.2000000000007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79.069999999999993</v>
      </c>
      <c r="D56" s="10">
        <f t="shared" si="5"/>
        <v>442.95</v>
      </c>
      <c r="E56" s="10">
        <f t="shared" si="5"/>
        <v>4.91</v>
      </c>
      <c r="F56" s="10">
        <f t="shared" si="5"/>
        <v>977.56999999999994</v>
      </c>
      <c r="G56" s="10">
        <f t="shared" si="5"/>
        <v>2087.25</v>
      </c>
      <c r="H56" s="10">
        <f t="shared" si="5"/>
        <v>1.9</v>
      </c>
      <c r="I56" s="36">
        <f>SUM(C56:H56)</f>
        <v>3593.65</v>
      </c>
      <c r="J56" s="34">
        <f>SUM(J5,J8,J11,J14,J17,J20,J23,J26,J29,J32,J35,J38,J41,J44,J47)</f>
        <v>0.1</v>
      </c>
      <c r="K56" s="10">
        <f>SUM(K5,K8,K11,K14,K17,K20,K23,K26,K29,K32,K35,K38,K41,K44,K47)</f>
        <v>0</v>
      </c>
      <c r="L56" s="10">
        <f>SUM(L5,L8,L11,L14,L17,L20,L23,L26,L29,L32,L35,L38,L41,L44,L47)</f>
        <v>3.09</v>
      </c>
      <c r="M56" s="10">
        <f>SUM(M5,M8,M11,M14,M17,M20,M23,M26,M29,M32,M35,M38,M41,M44,M47)</f>
        <v>18.159999999999997</v>
      </c>
      <c r="N56" s="12">
        <f t="shared" si="1"/>
        <v>21.349999999999998</v>
      </c>
      <c r="O56" s="14">
        <f t="shared" si="2"/>
        <v>3615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29015</v>
      </c>
      <c r="D57" s="17">
        <f t="shared" si="5"/>
        <v>106710</v>
      </c>
      <c r="E57" s="17">
        <f t="shared" si="5"/>
        <v>1475</v>
      </c>
      <c r="F57" s="17">
        <f t="shared" si="5"/>
        <v>223506</v>
      </c>
      <c r="G57" s="17">
        <f t="shared" si="5"/>
        <v>586104</v>
      </c>
      <c r="H57" s="17">
        <f t="shared" si="5"/>
        <v>248</v>
      </c>
      <c r="I57" s="37">
        <f t="shared" si="4"/>
        <v>947058</v>
      </c>
      <c r="J57" s="35">
        <f t="shared" ref="J57:M58" si="6">SUM(J6,J9,J12,J15,J18,J21,J24,J27,J30,J33,J36,J39,J42,J45,J48)</f>
        <v>5</v>
      </c>
      <c r="K57" s="17">
        <f t="shared" si="6"/>
        <v>1</v>
      </c>
      <c r="L57" s="17">
        <f t="shared" si="6"/>
        <v>59</v>
      </c>
      <c r="M57" s="17">
        <f t="shared" si="6"/>
        <v>961</v>
      </c>
      <c r="N57" s="19">
        <f t="shared" si="1"/>
        <v>1026</v>
      </c>
      <c r="O57" s="21">
        <f t="shared" si="2"/>
        <v>948084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218.7</v>
      </c>
      <c r="D58" s="40">
        <f t="shared" si="5"/>
        <v>1798.3</v>
      </c>
      <c r="E58" s="40">
        <f t="shared" si="5"/>
        <v>4</v>
      </c>
      <c r="F58" s="40">
        <f t="shared" si="5"/>
        <v>2015.3000000000002</v>
      </c>
      <c r="G58" s="40">
        <f t="shared" si="5"/>
        <v>6024.5</v>
      </c>
      <c r="H58" s="40">
        <f t="shared" si="5"/>
        <v>6.3</v>
      </c>
      <c r="I58" s="41">
        <f t="shared" si="4"/>
        <v>10067.099999999999</v>
      </c>
      <c r="J58" s="39">
        <f t="shared" si="6"/>
        <v>0</v>
      </c>
      <c r="K58" s="40">
        <f t="shared" si="6"/>
        <v>0.1</v>
      </c>
      <c r="L58" s="40">
        <f t="shared" si="6"/>
        <v>4.4000000000000004</v>
      </c>
      <c r="M58" s="40">
        <f t="shared" si="6"/>
        <v>21</v>
      </c>
      <c r="N58" s="42">
        <f t="shared" si="1"/>
        <v>25.5</v>
      </c>
      <c r="O58" s="43">
        <f t="shared" si="2"/>
        <v>10092.599999999999</v>
      </c>
      <c r="P58" s="44">
        <f>SUM(O56,P53,P54,P57)</f>
        <v>3615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0.31</v>
      </c>
      <c r="N63" s="13">
        <f>SUM(J63:M63)</f>
        <v>0.31</v>
      </c>
      <c r="O63" s="14">
        <f>SUM(N63,I63)</f>
        <v>0.31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1.86</v>
      </c>
      <c r="M66" s="72"/>
      <c r="N66" s="28">
        <f t="shared" si="8"/>
        <v>1.86</v>
      </c>
      <c r="O66" s="29">
        <f t="shared" si="9"/>
        <v>1.86</v>
      </c>
      <c r="P66" s="22" t="s">
        <v>25</v>
      </c>
      <c r="Q66" s="129" t="s">
        <v>115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20</v>
      </c>
      <c r="M67" s="66"/>
      <c r="N67" s="20">
        <f t="shared" si="8"/>
        <v>20</v>
      </c>
      <c r="O67" s="21">
        <f t="shared" si="9"/>
        <v>20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2.1</v>
      </c>
      <c r="M68" s="75"/>
      <c r="N68" s="31">
        <f t="shared" si="8"/>
        <v>2.1</v>
      </c>
      <c r="O68" s="32">
        <f t="shared" si="9"/>
        <v>2.1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0.72</v>
      </c>
      <c r="N69" s="28">
        <f t="shared" si="8"/>
        <v>0.72</v>
      </c>
      <c r="O69" s="29">
        <f t="shared" si="9"/>
        <v>0.72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41</v>
      </c>
      <c r="E70" s="66"/>
      <c r="F70" s="66"/>
      <c r="G70" s="66"/>
      <c r="H70" s="66"/>
      <c r="I70" s="18">
        <f t="shared" si="7"/>
        <v>41</v>
      </c>
      <c r="J70" s="67"/>
      <c r="K70" s="66"/>
      <c r="L70" s="66"/>
      <c r="M70" s="66">
        <v>19</v>
      </c>
      <c r="N70" s="20">
        <f t="shared" si="8"/>
        <v>19</v>
      </c>
      <c r="O70" s="21">
        <f t="shared" si="9"/>
        <v>60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7.9</v>
      </c>
      <c r="E71" s="75"/>
      <c r="F71" s="75"/>
      <c r="G71" s="75"/>
      <c r="H71" s="75"/>
      <c r="I71" s="30">
        <f t="shared" si="7"/>
        <v>7.9</v>
      </c>
      <c r="J71" s="76"/>
      <c r="K71" s="75"/>
      <c r="L71" s="75"/>
      <c r="M71" s="75">
        <v>1.6</v>
      </c>
      <c r="N71" s="31">
        <f t="shared" si="8"/>
        <v>1.6</v>
      </c>
      <c r="O71" s="32">
        <f t="shared" si="9"/>
        <v>9.5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1.21</v>
      </c>
      <c r="E72" s="72">
        <v>0.11</v>
      </c>
      <c r="F72" s="72"/>
      <c r="G72" s="72"/>
      <c r="H72" s="72">
        <v>0.4</v>
      </c>
      <c r="I72" s="27">
        <f t="shared" si="7"/>
        <v>1.7200000000000002</v>
      </c>
      <c r="J72" s="73"/>
      <c r="K72" s="72"/>
      <c r="L72" s="72">
        <v>0.81</v>
      </c>
      <c r="M72" s="72">
        <v>1.03</v>
      </c>
      <c r="N72" s="28">
        <f t="shared" si="8"/>
        <v>1.84</v>
      </c>
      <c r="O72" s="29">
        <f t="shared" si="9"/>
        <v>3.5600000000000005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259</v>
      </c>
      <c r="E73" s="66">
        <v>7</v>
      </c>
      <c r="F73" s="66"/>
      <c r="G73" s="66">
        <v>72</v>
      </c>
      <c r="H73" s="66">
        <v>13</v>
      </c>
      <c r="I73" s="18">
        <f t="shared" si="7"/>
        <v>351</v>
      </c>
      <c r="J73" s="67"/>
      <c r="K73" s="66"/>
      <c r="L73" s="66">
        <v>23</v>
      </c>
      <c r="M73" s="66">
        <v>37</v>
      </c>
      <c r="N73" s="20">
        <f t="shared" si="8"/>
        <v>60</v>
      </c>
      <c r="O73" s="21">
        <f t="shared" si="9"/>
        <v>411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24</v>
      </c>
      <c r="E74" s="75">
        <v>0.6</v>
      </c>
      <c r="F74" s="75"/>
      <c r="G74" s="75">
        <v>4.2</v>
      </c>
      <c r="H74" s="75">
        <v>1.1000000000000001</v>
      </c>
      <c r="I74" s="30">
        <f t="shared" si="7"/>
        <v>29.900000000000002</v>
      </c>
      <c r="J74" s="76"/>
      <c r="K74" s="75"/>
      <c r="L74" s="75">
        <v>1.5</v>
      </c>
      <c r="M74" s="75">
        <v>2.5</v>
      </c>
      <c r="N74" s="31">
        <f t="shared" si="8"/>
        <v>4</v>
      </c>
      <c r="O74" s="32">
        <f t="shared" si="9"/>
        <v>33.900000000000006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6.52</v>
      </c>
      <c r="E75" s="72"/>
      <c r="F75" s="72"/>
      <c r="G75" s="72">
        <v>7.65</v>
      </c>
      <c r="H75" s="72"/>
      <c r="I75" s="27">
        <f t="shared" si="7"/>
        <v>14.17</v>
      </c>
      <c r="J75" s="73"/>
      <c r="K75" s="72"/>
      <c r="L75" s="72">
        <v>0.42</v>
      </c>
      <c r="M75" s="72">
        <v>0.06</v>
      </c>
      <c r="N75" s="28">
        <f t="shared" si="8"/>
        <v>0.48</v>
      </c>
      <c r="O75" s="29">
        <f t="shared" si="9"/>
        <v>14.65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921</v>
      </c>
      <c r="E76" s="66"/>
      <c r="F76" s="66"/>
      <c r="G76" s="66">
        <v>669</v>
      </c>
      <c r="H76" s="66"/>
      <c r="I76" s="18">
        <f t="shared" si="7"/>
        <v>1590</v>
      </c>
      <c r="J76" s="67"/>
      <c r="K76" s="66">
        <v>1</v>
      </c>
      <c r="L76" s="66">
        <v>16</v>
      </c>
      <c r="M76" s="66">
        <v>3</v>
      </c>
      <c r="N76" s="20">
        <f t="shared" si="8"/>
        <v>20</v>
      </c>
      <c r="O76" s="21">
        <f t="shared" si="9"/>
        <v>1610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53.7</v>
      </c>
      <c r="E77" s="75"/>
      <c r="F77" s="75"/>
      <c r="G77" s="75">
        <v>34.799999999999997</v>
      </c>
      <c r="H77" s="75"/>
      <c r="I77" s="30">
        <f t="shared" si="7"/>
        <v>88.5</v>
      </c>
      <c r="J77" s="76"/>
      <c r="K77" s="75">
        <v>0.1</v>
      </c>
      <c r="L77" s="75">
        <v>0.8</v>
      </c>
      <c r="M77" s="75">
        <v>0.2</v>
      </c>
      <c r="N77" s="31">
        <f t="shared" si="8"/>
        <v>1.1000000000000001</v>
      </c>
      <c r="O77" s="32">
        <f t="shared" si="9"/>
        <v>89.6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10.32</v>
      </c>
      <c r="E78" s="72"/>
      <c r="F78" s="72"/>
      <c r="G78" s="72">
        <v>5.72</v>
      </c>
      <c r="H78" s="72"/>
      <c r="I78" s="27">
        <f t="shared" si="7"/>
        <v>16.04</v>
      </c>
      <c r="J78" s="73"/>
      <c r="K78" s="72"/>
      <c r="L78" s="72"/>
      <c r="M78" s="72"/>
      <c r="N78" s="28">
        <f t="shared" si="8"/>
        <v>0</v>
      </c>
      <c r="O78" s="29">
        <f t="shared" si="9"/>
        <v>16.04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2475</v>
      </c>
      <c r="E79" s="66"/>
      <c r="F79" s="66"/>
      <c r="G79" s="66">
        <v>648</v>
      </c>
      <c r="H79" s="66"/>
      <c r="I79" s="18">
        <f t="shared" si="7"/>
        <v>3123</v>
      </c>
      <c r="J79" s="67"/>
      <c r="K79" s="66"/>
      <c r="L79" s="66"/>
      <c r="M79" s="66"/>
      <c r="N79" s="20">
        <f t="shared" si="8"/>
        <v>0</v>
      </c>
      <c r="O79" s="21">
        <f t="shared" si="9"/>
        <v>3123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107.2</v>
      </c>
      <c r="E80" s="75"/>
      <c r="F80" s="75"/>
      <c r="G80" s="75">
        <v>16.2</v>
      </c>
      <c r="H80" s="75"/>
      <c r="I80" s="30">
        <f t="shared" si="7"/>
        <v>123.4</v>
      </c>
      <c r="J80" s="76"/>
      <c r="K80" s="75"/>
      <c r="L80" s="75"/>
      <c r="M80" s="75"/>
      <c r="N80" s="31">
        <f t="shared" si="8"/>
        <v>0</v>
      </c>
      <c r="O80" s="32">
        <f t="shared" si="9"/>
        <v>123.4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31</v>
      </c>
      <c r="E81" s="72"/>
      <c r="F81" s="72">
        <v>0.14000000000000001</v>
      </c>
      <c r="G81" s="72">
        <v>7.95</v>
      </c>
      <c r="H81" s="72"/>
      <c r="I81" s="27">
        <f t="shared" si="7"/>
        <v>39.090000000000003</v>
      </c>
      <c r="J81" s="73"/>
      <c r="K81" s="72"/>
      <c r="L81" s="72"/>
      <c r="M81" s="72">
        <v>0.01</v>
      </c>
      <c r="N81" s="28">
        <f t="shared" si="8"/>
        <v>0.01</v>
      </c>
      <c r="O81" s="29">
        <f t="shared" si="9"/>
        <v>39.1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8637</v>
      </c>
      <c r="E82" s="66"/>
      <c r="F82" s="66">
        <v>24</v>
      </c>
      <c r="G82" s="66">
        <v>1008</v>
      </c>
      <c r="H82" s="66"/>
      <c r="I82" s="18">
        <f t="shared" si="7"/>
        <v>9669</v>
      </c>
      <c r="J82" s="67"/>
      <c r="K82" s="66"/>
      <c r="L82" s="66"/>
      <c r="M82" s="66">
        <v>53</v>
      </c>
      <c r="N82" s="20">
        <f t="shared" si="8"/>
        <v>53</v>
      </c>
      <c r="O82" s="21">
        <f t="shared" si="9"/>
        <v>9722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284.10000000000002</v>
      </c>
      <c r="E83" s="75"/>
      <c r="F83" s="75">
        <v>0.6</v>
      </c>
      <c r="G83" s="75">
        <v>23.2</v>
      </c>
      <c r="H83" s="75"/>
      <c r="I83" s="30">
        <f t="shared" si="7"/>
        <v>307.90000000000003</v>
      </c>
      <c r="J83" s="76"/>
      <c r="K83" s="75"/>
      <c r="L83" s="75"/>
      <c r="M83" s="75">
        <v>1.6</v>
      </c>
      <c r="N83" s="31">
        <f t="shared" si="8"/>
        <v>1.6</v>
      </c>
      <c r="O83" s="32">
        <f t="shared" si="9"/>
        <v>309.50000000000006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1.97</v>
      </c>
      <c r="D84" s="72">
        <v>13.4</v>
      </c>
      <c r="E84" s="72"/>
      <c r="F84" s="72">
        <v>1.65</v>
      </c>
      <c r="G84" s="72">
        <v>0.09</v>
      </c>
      <c r="H84" s="72"/>
      <c r="I84" s="27">
        <f t="shared" si="7"/>
        <v>17.11</v>
      </c>
      <c r="J84" s="73"/>
      <c r="K84" s="72"/>
      <c r="L84" s="72"/>
      <c r="M84" s="72">
        <v>3.32</v>
      </c>
      <c r="N84" s="28">
        <f t="shared" si="8"/>
        <v>3.32</v>
      </c>
      <c r="O84" s="29">
        <f t="shared" si="9"/>
        <v>20.43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320</v>
      </c>
      <c r="D85" s="66">
        <v>3269</v>
      </c>
      <c r="E85" s="66"/>
      <c r="F85" s="66">
        <v>251</v>
      </c>
      <c r="G85" s="66">
        <v>18</v>
      </c>
      <c r="H85" s="66"/>
      <c r="I85" s="18">
        <f t="shared" si="7"/>
        <v>3858</v>
      </c>
      <c r="J85" s="67"/>
      <c r="K85" s="66"/>
      <c r="L85" s="66"/>
      <c r="M85" s="66">
        <v>246</v>
      </c>
      <c r="N85" s="20">
        <f t="shared" si="8"/>
        <v>246</v>
      </c>
      <c r="O85" s="21">
        <f t="shared" si="9"/>
        <v>4104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7.6</v>
      </c>
      <c r="D86" s="75">
        <v>85.8</v>
      </c>
      <c r="E86" s="75"/>
      <c r="F86" s="75">
        <v>6.2</v>
      </c>
      <c r="G86" s="75">
        <v>0.4</v>
      </c>
      <c r="H86" s="75"/>
      <c r="I86" s="30">
        <f t="shared" si="7"/>
        <v>100</v>
      </c>
      <c r="J86" s="76"/>
      <c r="K86" s="75"/>
      <c r="L86" s="75"/>
      <c r="M86" s="75">
        <v>7.4</v>
      </c>
      <c r="N86" s="31">
        <f t="shared" si="8"/>
        <v>7.4</v>
      </c>
      <c r="O86" s="32">
        <f t="shared" si="9"/>
        <v>107.4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0.63</v>
      </c>
      <c r="D87" s="72">
        <v>48.44</v>
      </c>
      <c r="E87" s="72"/>
      <c r="F87" s="72">
        <v>9.26</v>
      </c>
      <c r="G87" s="72">
        <v>14.58</v>
      </c>
      <c r="H87" s="72">
        <v>0.03</v>
      </c>
      <c r="I87" s="27">
        <f t="shared" si="7"/>
        <v>72.94</v>
      </c>
      <c r="J87" s="73"/>
      <c r="K87" s="72"/>
      <c r="L87" s="72"/>
      <c r="M87" s="72"/>
      <c r="N87" s="28">
        <f t="shared" si="8"/>
        <v>0</v>
      </c>
      <c r="O87" s="29">
        <f t="shared" si="9"/>
        <v>72.94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183</v>
      </c>
      <c r="D88" s="66">
        <v>10676</v>
      </c>
      <c r="E88" s="66"/>
      <c r="F88" s="66">
        <v>1674</v>
      </c>
      <c r="G88" s="66">
        <v>2566</v>
      </c>
      <c r="H88" s="66">
        <v>3</v>
      </c>
      <c r="I88" s="18">
        <f t="shared" si="7"/>
        <v>15102</v>
      </c>
      <c r="J88" s="67"/>
      <c r="K88" s="66"/>
      <c r="L88" s="66"/>
      <c r="M88" s="66"/>
      <c r="N88" s="20">
        <f t="shared" si="8"/>
        <v>0</v>
      </c>
      <c r="O88" s="21">
        <f t="shared" si="9"/>
        <v>15102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3.1</v>
      </c>
      <c r="D89" s="75">
        <v>230.1</v>
      </c>
      <c r="E89" s="75"/>
      <c r="F89" s="75">
        <v>26.2</v>
      </c>
      <c r="G89" s="75">
        <v>50.3</v>
      </c>
      <c r="H89" s="75">
        <v>0.1</v>
      </c>
      <c r="I89" s="30">
        <f t="shared" si="7"/>
        <v>309.8</v>
      </c>
      <c r="J89" s="76"/>
      <c r="K89" s="75"/>
      <c r="L89" s="75"/>
      <c r="M89" s="75"/>
      <c r="N89" s="31">
        <f t="shared" si="8"/>
        <v>0</v>
      </c>
      <c r="O89" s="32">
        <f t="shared" si="9"/>
        <v>309.8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1.06</v>
      </c>
      <c r="D90" s="72">
        <v>58.09</v>
      </c>
      <c r="E90" s="72"/>
      <c r="F90" s="72">
        <v>41.22</v>
      </c>
      <c r="G90" s="72">
        <v>75.92</v>
      </c>
      <c r="H90" s="72">
        <v>0.7</v>
      </c>
      <c r="I90" s="27">
        <f t="shared" si="7"/>
        <v>176.99</v>
      </c>
      <c r="J90" s="73"/>
      <c r="K90" s="72"/>
      <c r="L90" s="72"/>
      <c r="M90" s="72"/>
      <c r="N90" s="28">
        <f t="shared" si="8"/>
        <v>0</v>
      </c>
      <c r="O90" s="29">
        <f t="shared" si="9"/>
        <v>176.99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325</v>
      </c>
      <c r="D91" s="66">
        <v>12835</v>
      </c>
      <c r="E91" s="66"/>
      <c r="F91" s="66">
        <v>8181</v>
      </c>
      <c r="G91" s="66">
        <v>13350</v>
      </c>
      <c r="H91" s="66">
        <v>96</v>
      </c>
      <c r="I91" s="18">
        <f t="shared" si="7"/>
        <v>34787</v>
      </c>
      <c r="J91" s="67"/>
      <c r="K91" s="66"/>
      <c r="L91" s="66"/>
      <c r="M91" s="66"/>
      <c r="N91" s="20">
        <f t="shared" si="8"/>
        <v>0</v>
      </c>
      <c r="O91" s="21">
        <f t="shared" si="9"/>
        <v>34787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4.5</v>
      </c>
      <c r="D92" s="75">
        <v>234.4</v>
      </c>
      <c r="E92" s="75"/>
      <c r="F92" s="75">
        <v>109.4</v>
      </c>
      <c r="G92" s="75">
        <v>212.5</v>
      </c>
      <c r="H92" s="75">
        <v>2.8</v>
      </c>
      <c r="I92" s="30">
        <f t="shared" si="7"/>
        <v>563.59999999999991</v>
      </c>
      <c r="J92" s="76"/>
      <c r="K92" s="75"/>
      <c r="L92" s="75"/>
      <c r="M92" s="75"/>
      <c r="N92" s="31">
        <f t="shared" si="8"/>
        <v>0</v>
      </c>
      <c r="O92" s="32">
        <f t="shared" si="9"/>
        <v>563.59999999999991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4.12</v>
      </c>
      <c r="D93" s="72">
        <v>54.16</v>
      </c>
      <c r="E93" s="72"/>
      <c r="F93" s="72">
        <v>118.14</v>
      </c>
      <c r="G93" s="72">
        <v>38.99</v>
      </c>
      <c r="H93" s="72">
        <v>0.05</v>
      </c>
      <c r="I93" s="27">
        <f t="shared" si="7"/>
        <v>215.46</v>
      </c>
      <c r="J93" s="73"/>
      <c r="K93" s="72"/>
      <c r="L93" s="72"/>
      <c r="M93" s="72">
        <v>0.98</v>
      </c>
      <c r="N93" s="28">
        <f t="shared" si="8"/>
        <v>0.98</v>
      </c>
      <c r="O93" s="29">
        <f t="shared" si="9"/>
        <v>216.44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1323</v>
      </c>
      <c r="D94" s="66">
        <v>12920</v>
      </c>
      <c r="E94" s="66"/>
      <c r="F94" s="66">
        <v>25798</v>
      </c>
      <c r="G94" s="66">
        <v>10119</v>
      </c>
      <c r="H94" s="66">
        <v>7</v>
      </c>
      <c r="I94" s="18">
        <f t="shared" si="7"/>
        <v>50167</v>
      </c>
      <c r="J94" s="67"/>
      <c r="K94" s="66"/>
      <c r="L94" s="66"/>
      <c r="M94" s="66">
        <v>89</v>
      </c>
      <c r="N94" s="20">
        <f t="shared" si="8"/>
        <v>89</v>
      </c>
      <c r="O94" s="21">
        <f t="shared" si="9"/>
        <v>50256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18.2</v>
      </c>
      <c r="D95" s="75">
        <v>208.5</v>
      </c>
      <c r="E95" s="75"/>
      <c r="F95" s="75">
        <v>285.60000000000002</v>
      </c>
      <c r="G95" s="75">
        <v>142</v>
      </c>
      <c r="H95" s="75">
        <v>0.1</v>
      </c>
      <c r="I95" s="30">
        <f t="shared" si="7"/>
        <v>654.4</v>
      </c>
      <c r="J95" s="76"/>
      <c r="K95" s="75"/>
      <c r="L95" s="75"/>
      <c r="M95" s="75">
        <v>1.7</v>
      </c>
      <c r="N95" s="31">
        <f t="shared" si="8"/>
        <v>1.7</v>
      </c>
      <c r="O95" s="32">
        <f t="shared" si="9"/>
        <v>656.1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6.5</v>
      </c>
      <c r="D96" s="72">
        <v>30.54</v>
      </c>
      <c r="E96" s="72"/>
      <c r="F96" s="72">
        <v>232.99</v>
      </c>
      <c r="G96" s="72">
        <v>105.69</v>
      </c>
      <c r="H96" s="72">
        <v>0.3</v>
      </c>
      <c r="I96" s="27">
        <f t="shared" si="7"/>
        <v>376.02000000000004</v>
      </c>
      <c r="J96" s="73"/>
      <c r="K96" s="72"/>
      <c r="L96" s="72"/>
      <c r="M96" s="72">
        <v>0.21</v>
      </c>
      <c r="N96" s="28">
        <f t="shared" si="8"/>
        <v>0.21</v>
      </c>
      <c r="O96" s="29">
        <f t="shared" si="9"/>
        <v>376.23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2244</v>
      </c>
      <c r="D97" s="66">
        <v>7986</v>
      </c>
      <c r="E97" s="66"/>
      <c r="F97" s="66">
        <v>53383</v>
      </c>
      <c r="G97" s="66">
        <v>29091</v>
      </c>
      <c r="H97" s="66">
        <v>50</v>
      </c>
      <c r="I97" s="18">
        <f t="shared" si="7"/>
        <v>92754</v>
      </c>
      <c r="J97" s="67"/>
      <c r="K97" s="66"/>
      <c r="L97" s="66"/>
      <c r="M97" s="66">
        <v>24</v>
      </c>
      <c r="N97" s="20">
        <f t="shared" si="8"/>
        <v>24</v>
      </c>
      <c r="O97" s="21">
        <f t="shared" si="9"/>
        <v>92778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29.2</v>
      </c>
      <c r="D98" s="75">
        <v>112</v>
      </c>
      <c r="E98" s="75"/>
      <c r="F98" s="75">
        <v>486.3</v>
      </c>
      <c r="G98" s="75">
        <v>374.5</v>
      </c>
      <c r="H98" s="75">
        <v>0.9</v>
      </c>
      <c r="I98" s="30">
        <f t="shared" si="7"/>
        <v>1002.9</v>
      </c>
      <c r="J98" s="76"/>
      <c r="K98" s="75"/>
      <c r="L98" s="75"/>
      <c r="M98" s="75">
        <v>0.4</v>
      </c>
      <c r="N98" s="31">
        <f t="shared" si="8"/>
        <v>0.4</v>
      </c>
      <c r="O98" s="32">
        <f t="shared" si="9"/>
        <v>1003.3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10.41</v>
      </c>
      <c r="D99" s="72">
        <v>35.99</v>
      </c>
      <c r="E99" s="72">
        <v>0.14000000000000001</v>
      </c>
      <c r="F99" s="72">
        <v>269.70999999999998</v>
      </c>
      <c r="G99" s="72">
        <v>456.32</v>
      </c>
      <c r="H99" s="72">
        <v>0.42</v>
      </c>
      <c r="I99" s="27">
        <f t="shared" si="7"/>
        <v>772.9899999999999</v>
      </c>
      <c r="J99" s="73"/>
      <c r="K99" s="72"/>
      <c r="L99" s="72"/>
      <c r="M99" s="72"/>
      <c r="N99" s="28">
        <f t="shared" si="8"/>
        <v>0</v>
      </c>
      <c r="O99" s="29">
        <f t="shared" si="9"/>
        <v>772.9899999999999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3640</v>
      </c>
      <c r="D100" s="66">
        <v>9051</v>
      </c>
      <c r="E100" s="66">
        <v>38</v>
      </c>
      <c r="F100" s="66">
        <v>63180</v>
      </c>
      <c r="G100" s="66">
        <v>128138</v>
      </c>
      <c r="H100" s="66">
        <v>79</v>
      </c>
      <c r="I100" s="18">
        <f t="shared" si="7"/>
        <v>204126</v>
      </c>
      <c r="J100" s="67"/>
      <c r="K100" s="66"/>
      <c r="L100" s="66"/>
      <c r="M100" s="66"/>
      <c r="N100" s="20">
        <f t="shared" si="8"/>
        <v>0</v>
      </c>
      <c r="O100" s="21">
        <f t="shared" si="9"/>
        <v>204126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43.9</v>
      </c>
      <c r="D101" s="75">
        <v>122</v>
      </c>
      <c r="E101" s="75">
        <v>0.5</v>
      </c>
      <c r="F101" s="75">
        <v>559.1</v>
      </c>
      <c r="G101" s="75">
        <v>1567.8</v>
      </c>
      <c r="H101" s="75">
        <v>1.3</v>
      </c>
      <c r="I101" s="30">
        <f t="shared" si="7"/>
        <v>2294.6000000000004</v>
      </c>
      <c r="J101" s="76"/>
      <c r="K101" s="75"/>
      <c r="L101" s="75"/>
      <c r="M101" s="75"/>
      <c r="N101" s="31">
        <f t="shared" si="8"/>
        <v>0</v>
      </c>
      <c r="O101" s="32">
        <f t="shared" si="9"/>
        <v>2294.6000000000004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16.649999999999999</v>
      </c>
      <c r="D102" s="72">
        <v>51.85</v>
      </c>
      <c r="E102" s="72">
        <v>0.38</v>
      </c>
      <c r="F102" s="72">
        <v>201.25</v>
      </c>
      <c r="G102" s="72">
        <v>673.76</v>
      </c>
      <c r="H102" s="72"/>
      <c r="I102" s="27">
        <f t="shared" si="7"/>
        <v>943.89</v>
      </c>
      <c r="J102" s="73"/>
      <c r="K102" s="72"/>
      <c r="L102" s="72"/>
      <c r="M102" s="72">
        <v>10.1</v>
      </c>
      <c r="N102" s="28">
        <f t="shared" si="8"/>
        <v>10.1</v>
      </c>
      <c r="O102" s="29">
        <f t="shared" si="9"/>
        <v>953.99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6123</v>
      </c>
      <c r="D103" s="66">
        <v>12448</v>
      </c>
      <c r="E103" s="66">
        <v>103</v>
      </c>
      <c r="F103" s="66">
        <v>47398</v>
      </c>
      <c r="G103" s="66">
        <v>194584</v>
      </c>
      <c r="H103" s="66"/>
      <c r="I103" s="18">
        <f t="shared" si="7"/>
        <v>260656</v>
      </c>
      <c r="J103" s="67"/>
      <c r="K103" s="66"/>
      <c r="L103" s="66"/>
      <c r="M103" s="66">
        <v>396</v>
      </c>
      <c r="N103" s="20">
        <f t="shared" si="8"/>
        <v>396</v>
      </c>
      <c r="O103" s="21">
        <f t="shared" si="9"/>
        <v>261052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61.7</v>
      </c>
      <c r="D104" s="75">
        <v>153.1</v>
      </c>
      <c r="E104" s="75">
        <v>1.3</v>
      </c>
      <c r="F104" s="75">
        <v>386</v>
      </c>
      <c r="G104" s="75">
        <v>2088</v>
      </c>
      <c r="H104" s="75"/>
      <c r="I104" s="30">
        <f t="shared" si="7"/>
        <v>2690.1</v>
      </c>
      <c r="J104" s="76"/>
      <c r="K104" s="75"/>
      <c r="L104" s="75"/>
      <c r="M104" s="75">
        <v>5.5</v>
      </c>
      <c r="N104" s="31">
        <f t="shared" si="8"/>
        <v>5.5</v>
      </c>
      <c r="O104" s="32">
        <f t="shared" si="9"/>
        <v>2695.6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9.59</v>
      </c>
      <c r="D105" s="72">
        <v>75.67</v>
      </c>
      <c r="E105" s="72">
        <v>0.17</v>
      </c>
      <c r="F105" s="72">
        <v>76.150000000000006</v>
      </c>
      <c r="G105" s="72">
        <v>559.84</v>
      </c>
      <c r="H105" s="72"/>
      <c r="I105" s="27">
        <f t="shared" si="7"/>
        <v>721.42000000000007</v>
      </c>
      <c r="J105" s="73"/>
      <c r="K105" s="72"/>
      <c r="L105" s="72"/>
      <c r="M105" s="72"/>
      <c r="N105" s="28">
        <f t="shared" si="8"/>
        <v>0</v>
      </c>
      <c r="O105" s="29">
        <f t="shared" si="9"/>
        <v>721.42000000000007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3583</v>
      </c>
      <c r="D106" s="66">
        <v>17248</v>
      </c>
      <c r="E106" s="66">
        <v>51</v>
      </c>
      <c r="F106" s="66">
        <v>17905</v>
      </c>
      <c r="G106" s="66">
        <v>162205</v>
      </c>
      <c r="H106" s="66"/>
      <c r="I106" s="18">
        <f t="shared" si="7"/>
        <v>200992</v>
      </c>
      <c r="J106" s="67"/>
      <c r="K106" s="66"/>
      <c r="L106" s="66"/>
      <c r="M106" s="66"/>
      <c r="N106" s="20">
        <f t="shared" si="8"/>
        <v>0</v>
      </c>
      <c r="O106" s="21">
        <f t="shared" si="9"/>
        <v>200992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32</v>
      </c>
      <c r="D107" s="75">
        <v>166.9</v>
      </c>
      <c r="E107" s="75">
        <v>0.6</v>
      </c>
      <c r="F107" s="75">
        <v>124.5</v>
      </c>
      <c r="G107" s="75">
        <v>1319.2</v>
      </c>
      <c r="H107" s="75"/>
      <c r="I107" s="30">
        <f t="shared" si="7"/>
        <v>1643.2</v>
      </c>
      <c r="J107" s="76"/>
      <c r="K107" s="75"/>
      <c r="L107" s="75"/>
      <c r="M107" s="75"/>
      <c r="N107" s="31">
        <f t="shared" si="8"/>
        <v>0</v>
      </c>
      <c r="O107" s="32">
        <f t="shared" si="9"/>
        <v>1643.2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5.62</v>
      </c>
      <c r="D108" s="72">
        <v>3.44</v>
      </c>
      <c r="E108" s="72">
        <v>0.39</v>
      </c>
      <c r="F108" s="72">
        <v>19.309999999999999</v>
      </c>
      <c r="G108" s="72">
        <v>88.92</v>
      </c>
      <c r="H108" s="72"/>
      <c r="I108" s="27">
        <f t="shared" si="7"/>
        <v>117.68</v>
      </c>
      <c r="J108" s="73"/>
      <c r="K108" s="72"/>
      <c r="L108" s="72"/>
      <c r="M108" s="72">
        <v>0.26</v>
      </c>
      <c r="N108" s="28">
        <f t="shared" si="8"/>
        <v>0.26</v>
      </c>
      <c r="O108" s="29">
        <f t="shared" si="9"/>
        <v>117.94000000000001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2127</v>
      </c>
      <c r="D109" s="66">
        <v>1003</v>
      </c>
      <c r="E109" s="66">
        <v>116</v>
      </c>
      <c r="F109" s="66">
        <v>3865</v>
      </c>
      <c r="G109" s="66">
        <v>27168</v>
      </c>
      <c r="H109" s="66"/>
      <c r="I109" s="18">
        <f t="shared" si="7"/>
        <v>34279</v>
      </c>
      <c r="J109" s="67"/>
      <c r="K109" s="66"/>
      <c r="L109" s="66"/>
      <c r="M109" s="66">
        <v>17</v>
      </c>
      <c r="N109" s="20">
        <f t="shared" si="8"/>
        <v>17</v>
      </c>
      <c r="O109" s="21">
        <f t="shared" si="9"/>
        <v>34296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18.5</v>
      </c>
      <c r="D110" s="75">
        <v>8.6</v>
      </c>
      <c r="E110" s="75">
        <v>1</v>
      </c>
      <c r="F110" s="75">
        <v>23</v>
      </c>
      <c r="G110" s="75">
        <v>191.4</v>
      </c>
      <c r="H110" s="75"/>
      <c r="I110" s="30">
        <f t="shared" si="7"/>
        <v>242.5</v>
      </c>
      <c r="J110" s="76"/>
      <c r="K110" s="75"/>
      <c r="L110" s="75"/>
      <c r="M110" s="75">
        <v>0.1</v>
      </c>
      <c r="N110" s="31">
        <f t="shared" si="8"/>
        <v>0.1</v>
      </c>
      <c r="O110" s="32">
        <f t="shared" si="9"/>
        <v>242.6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8.2200000000000006</v>
      </c>
      <c r="D111" s="72">
        <v>4.9400000000000004</v>
      </c>
      <c r="E111" s="72">
        <v>0.33</v>
      </c>
      <c r="F111" s="72">
        <v>3.92</v>
      </c>
      <c r="G111" s="72">
        <v>28.35</v>
      </c>
      <c r="H111" s="72"/>
      <c r="I111" s="27">
        <f t="shared" si="7"/>
        <v>45.760000000000005</v>
      </c>
      <c r="J111" s="73">
        <v>0.1</v>
      </c>
      <c r="K111" s="72"/>
      <c r="L111" s="72"/>
      <c r="M111" s="72">
        <v>0.28999999999999998</v>
      </c>
      <c r="N111" s="28">
        <f t="shared" si="8"/>
        <v>0.39</v>
      </c>
      <c r="O111" s="29">
        <f t="shared" si="9"/>
        <v>46.150000000000006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3308</v>
      </c>
      <c r="D112" s="66">
        <v>1550</v>
      </c>
      <c r="E112" s="66">
        <v>100</v>
      </c>
      <c r="F112" s="66">
        <v>995</v>
      </c>
      <c r="G112" s="66">
        <v>8988</v>
      </c>
      <c r="H112" s="66"/>
      <c r="I112" s="18">
        <f t="shared" si="7"/>
        <v>14941</v>
      </c>
      <c r="J112" s="67">
        <v>5</v>
      </c>
      <c r="K112" s="66"/>
      <c r="L112" s="66"/>
      <c r="M112" s="66">
        <v>19</v>
      </c>
      <c r="N112" s="20">
        <f t="shared" si="8"/>
        <v>24</v>
      </c>
      <c r="O112" s="21">
        <f t="shared" si="9"/>
        <v>14965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4.9000000000000004</v>
      </c>
      <c r="G113" s="75">
        <v>0</v>
      </c>
      <c r="H113" s="75"/>
      <c r="I113" s="30">
        <f t="shared" si="7"/>
        <v>4.9000000000000004</v>
      </c>
      <c r="J113" s="76">
        <v>0</v>
      </c>
      <c r="K113" s="75"/>
      <c r="L113" s="75"/>
      <c r="M113" s="75">
        <v>0</v>
      </c>
      <c r="N113" s="31">
        <f t="shared" si="8"/>
        <v>0</v>
      </c>
      <c r="O113" s="32">
        <f t="shared" si="9"/>
        <v>4.9000000000000004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2.96</v>
      </c>
      <c r="D114" s="72">
        <v>3.15</v>
      </c>
      <c r="E114" s="72">
        <v>0.26</v>
      </c>
      <c r="F114" s="72">
        <v>3.56</v>
      </c>
      <c r="G114" s="72">
        <v>11.7</v>
      </c>
      <c r="H114" s="72"/>
      <c r="I114" s="27">
        <f t="shared" si="7"/>
        <v>21.63</v>
      </c>
      <c r="J114" s="73"/>
      <c r="K114" s="72"/>
      <c r="L114" s="72"/>
      <c r="M114" s="72">
        <v>0.05</v>
      </c>
      <c r="N114" s="28">
        <f t="shared" si="8"/>
        <v>0.05</v>
      </c>
      <c r="O114" s="29">
        <f t="shared" si="9"/>
        <v>21.68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1214</v>
      </c>
      <c r="D115" s="66">
        <v>990</v>
      </c>
      <c r="E115" s="66">
        <v>78</v>
      </c>
      <c r="F115" s="66">
        <v>803</v>
      </c>
      <c r="G115" s="66">
        <v>3674</v>
      </c>
      <c r="H115" s="66"/>
      <c r="I115" s="18">
        <f t="shared" si="7"/>
        <v>6759</v>
      </c>
      <c r="J115" s="67"/>
      <c r="K115" s="66"/>
      <c r="L115" s="66"/>
      <c r="M115" s="66">
        <v>3</v>
      </c>
      <c r="N115" s="20">
        <f t="shared" si="8"/>
        <v>3</v>
      </c>
      <c r="O115" s="21">
        <f t="shared" si="9"/>
        <v>6762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3.3</v>
      </c>
      <c r="G116" s="84">
        <v>0</v>
      </c>
      <c r="H116" s="84"/>
      <c r="I116" s="46">
        <f t="shared" si="7"/>
        <v>3.3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3.3</v>
      </c>
      <c r="P116" s="44">
        <f>SUM(O136,P111,P112,P115)</f>
        <v>3614.9999999999995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4.0599999999999996</v>
      </c>
      <c r="D121" s="63">
        <v>5.82</v>
      </c>
      <c r="E121" s="63">
        <v>2</v>
      </c>
      <c r="F121" s="63">
        <v>0.18</v>
      </c>
      <c r="G121" s="63">
        <v>5.04</v>
      </c>
      <c r="H121" s="63"/>
      <c r="I121" s="11">
        <f t="shared" si="7"/>
        <v>17.099999999999998</v>
      </c>
      <c r="J121" s="64"/>
      <c r="K121" s="63"/>
      <c r="L121" s="63"/>
      <c r="M121" s="63">
        <v>0.82</v>
      </c>
      <c r="N121" s="13">
        <f t="shared" si="8"/>
        <v>0.82</v>
      </c>
      <c r="O121" s="14">
        <f t="shared" si="9"/>
        <v>17.919999999999998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1668</v>
      </c>
      <c r="D122" s="66">
        <v>1759</v>
      </c>
      <c r="E122" s="66">
        <v>630</v>
      </c>
      <c r="F122" s="66">
        <v>41</v>
      </c>
      <c r="G122" s="66">
        <v>1631</v>
      </c>
      <c r="H122" s="66"/>
      <c r="I122" s="18">
        <f t="shared" si="7"/>
        <v>5729</v>
      </c>
      <c r="J122" s="67"/>
      <c r="K122" s="66"/>
      <c r="L122" s="66"/>
      <c r="M122" s="66">
        <v>55</v>
      </c>
      <c r="N122" s="20">
        <f t="shared" si="8"/>
        <v>55</v>
      </c>
      <c r="O122" s="21">
        <f t="shared" si="9"/>
        <v>5784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0.2</v>
      </c>
      <c r="G123" s="75">
        <v>0</v>
      </c>
      <c r="H123" s="75"/>
      <c r="I123" s="30">
        <f t="shared" si="7"/>
        <v>0.2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0.2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3.69</v>
      </c>
      <c r="D124" s="72">
        <v>2.62</v>
      </c>
      <c r="E124" s="72">
        <v>0.7</v>
      </c>
      <c r="F124" s="72">
        <v>0.09</v>
      </c>
      <c r="G124" s="72">
        <v>2.16</v>
      </c>
      <c r="H124" s="72"/>
      <c r="I124" s="27">
        <f t="shared" si="7"/>
        <v>9.2600000000000016</v>
      </c>
      <c r="J124" s="73"/>
      <c r="K124" s="72"/>
      <c r="L124" s="72"/>
      <c r="M124" s="72"/>
      <c r="N124" s="28">
        <f t="shared" si="8"/>
        <v>0</v>
      </c>
      <c r="O124" s="29">
        <f t="shared" si="9"/>
        <v>9.2600000000000016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1508</v>
      </c>
      <c r="D125" s="66">
        <v>825</v>
      </c>
      <c r="E125" s="66">
        <v>220</v>
      </c>
      <c r="F125" s="66">
        <v>8</v>
      </c>
      <c r="G125" s="66">
        <v>691</v>
      </c>
      <c r="H125" s="66"/>
      <c r="I125" s="18">
        <f t="shared" si="7"/>
        <v>3252</v>
      </c>
      <c r="J125" s="67"/>
      <c r="K125" s="66"/>
      <c r="L125" s="66"/>
      <c r="M125" s="66"/>
      <c r="N125" s="20">
        <f t="shared" si="8"/>
        <v>0</v>
      </c>
      <c r="O125" s="21">
        <f t="shared" si="9"/>
        <v>3252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</v>
      </c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3.59</v>
      </c>
      <c r="D127" s="72">
        <v>5.79</v>
      </c>
      <c r="E127" s="72">
        <v>0.43</v>
      </c>
      <c r="F127" s="72"/>
      <c r="G127" s="72">
        <v>4.57</v>
      </c>
      <c r="H127" s="72"/>
      <c r="I127" s="27">
        <f t="shared" si="7"/>
        <v>14.379999999999999</v>
      </c>
      <c r="J127" s="73"/>
      <c r="K127" s="72"/>
      <c r="L127" s="72"/>
      <c r="M127" s="72"/>
      <c r="N127" s="28">
        <f t="shared" si="8"/>
        <v>0</v>
      </c>
      <c r="O127" s="29">
        <f t="shared" si="9"/>
        <v>14.379999999999999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1449</v>
      </c>
      <c r="D128" s="66">
        <v>1817</v>
      </c>
      <c r="E128" s="66">
        <v>132</v>
      </c>
      <c r="F128" s="66"/>
      <c r="G128" s="66">
        <v>1484</v>
      </c>
      <c r="H128" s="66"/>
      <c r="I128" s="18">
        <f t="shared" si="7"/>
        <v>4882</v>
      </c>
      <c r="J128" s="67"/>
      <c r="K128" s="66"/>
      <c r="L128" s="66"/>
      <c r="M128" s="66"/>
      <c r="N128" s="20">
        <f t="shared" si="8"/>
        <v>0</v>
      </c>
      <c r="O128" s="21">
        <f t="shared" si="9"/>
        <v>4882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79.069999999999993</v>
      </c>
      <c r="D130" s="63">
        <v>424.9</v>
      </c>
      <c r="E130" s="63">
        <v>4.8</v>
      </c>
      <c r="F130" s="63">
        <v>977.57</v>
      </c>
      <c r="G130" s="63">
        <v>2087.25</v>
      </c>
      <c r="H130" s="63">
        <v>1.5</v>
      </c>
      <c r="I130" s="11">
        <f t="shared" si="7"/>
        <v>3575.09</v>
      </c>
      <c r="J130" s="64">
        <v>0.1</v>
      </c>
      <c r="K130" s="63"/>
      <c r="L130" s="63">
        <v>1.23</v>
      </c>
      <c r="M130" s="63">
        <v>17.850000000000001</v>
      </c>
      <c r="N130" s="13">
        <f>SUM(J130:M130)</f>
        <v>19.18</v>
      </c>
      <c r="O130" s="14">
        <f t="shared" si="9"/>
        <v>3594.27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29015</v>
      </c>
      <c r="D131" s="66">
        <v>103552</v>
      </c>
      <c r="E131" s="66">
        <v>1468</v>
      </c>
      <c r="F131" s="66">
        <v>223506</v>
      </c>
      <c r="G131" s="66">
        <v>586032</v>
      </c>
      <c r="H131" s="66">
        <v>235</v>
      </c>
      <c r="I131" s="18">
        <f t="shared" si="7"/>
        <v>943808</v>
      </c>
      <c r="J131" s="67">
        <v>5</v>
      </c>
      <c r="K131" s="66"/>
      <c r="L131" s="66">
        <v>39</v>
      </c>
      <c r="M131" s="66">
        <v>961</v>
      </c>
      <c r="N131" s="20">
        <f t="shared" si="8"/>
        <v>1005</v>
      </c>
      <c r="O131" s="21">
        <f t="shared" si="9"/>
        <v>944813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218.7</v>
      </c>
      <c r="D132" s="75">
        <v>1629.1</v>
      </c>
      <c r="E132" s="75">
        <v>3.4</v>
      </c>
      <c r="F132" s="75">
        <v>2015.3</v>
      </c>
      <c r="G132" s="75">
        <v>6020.3</v>
      </c>
      <c r="H132" s="75">
        <v>5.2</v>
      </c>
      <c r="I132" s="30">
        <f t="shared" ref="I132:I138" si="10">SUM(C132:H132)</f>
        <v>9892</v>
      </c>
      <c r="J132" s="76">
        <v>0</v>
      </c>
      <c r="K132" s="75"/>
      <c r="L132" s="75">
        <v>2.2999999999999998</v>
      </c>
      <c r="M132" s="75">
        <v>21</v>
      </c>
      <c r="N132" s="31">
        <f t="shared" ref="N132:N138" si="11">SUM(J132:M132)</f>
        <v>23.3</v>
      </c>
      <c r="O132" s="32">
        <f t="shared" ref="O132:O138" si="12">SUM(N132,I132)</f>
        <v>9915.2999999999993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77.099999999999994</v>
      </c>
      <c r="D133" s="72">
        <v>339.08</v>
      </c>
      <c r="E133" s="72">
        <v>4.8</v>
      </c>
      <c r="F133" s="72">
        <v>976.92</v>
      </c>
      <c r="G133" s="72">
        <v>2065.84</v>
      </c>
      <c r="H133" s="72">
        <v>0.42</v>
      </c>
      <c r="I133" s="27">
        <f t="shared" si="10"/>
        <v>3464.16</v>
      </c>
      <c r="J133" s="73">
        <v>0.1</v>
      </c>
      <c r="K133" s="72"/>
      <c r="L133" s="72">
        <v>0.42</v>
      </c>
      <c r="M133" s="72">
        <v>17.13</v>
      </c>
      <c r="N133" s="28">
        <f t="shared" si="11"/>
        <v>17.649999999999999</v>
      </c>
      <c r="O133" s="29">
        <f t="shared" si="12"/>
        <v>3481.81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28695</v>
      </c>
      <c r="D134" s="66">
        <v>81792</v>
      </c>
      <c r="E134" s="66">
        <v>1468</v>
      </c>
      <c r="F134" s="66">
        <v>223392</v>
      </c>
      <c r="G134" s="66">
        <v>583689</v>
      </c>
      <c r="H134" s="66">
        <v>79</v>
      </c>
      <c r="I134" s="18">
        <f t="shared" si="10"/>
        <v>919115</v>
      </c>
      <c r="J134" s="67">
        <v>5</v>
      </c>
      <c r="K134" s="66"/>
      <c r="L134" s="66">
        <v>16</v>
      </c>
      <c r="M134" s="66">
        <v>942</v>
      </c>
      <c r="N134" s="20">
        <f t="shared" si="11"/>
        <v>963</v>
      </c>
      <c r="O134" s="21">
        <f t="shared" si="12"/>
        <v>920078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211.1</v>
      </c>
      <c r="D135" s="84">
        <v>1035.5999999999999</v>
      </c>
      <c r="E135" s="84">
        <v>3.4</v>
      </c>
      <c r="F135" s="84">
        <v>2012.9</v>
      </c>
      <c r="G135" s="84">
        <v>5945.7</v>
      </c>
      <c r="H135" s="84">
        <v>1.3</v>
      </c>
      <c r="I135" s="46">
        <f t="shared" si="10"/>
        <v>9210</v>
      </c>
      <c r="J135" s="85">
        <v>0</v>
      </c>
      <c r="K135" s="84"/>
      <c r="L135" s="84">
        <v>0.8</v>
      </c>
      <c r="M135" s="84">
        <v>19.399999999999999</v>
      </c>
      <c r="N135" s="47">
        <f t="shared" si="11"/>
        <v>20.2</v>
      </c>
      <c r="O135" s="43">
        <f t="shared" si="12"/>
        <v>9230.2000000000007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79.070000000000007</v>
      </c>
      <c r="D136" s="54">
        <f t="shared" si="13"/>
        <v>442.95</v>
      </c>
      <c r="E136" s="54">
        <f t="shared" si="13"/>
        <v>4.91</v>
      </c>
      <c r="F136" s="54">
        <f t="shared" si="13"/>
        <v>977.56999999999971</v>
      </c>
      <c r="G136" s="54">
        <f t="shared" si="13"/>
        <v>2087.25</v>
      </c>
      <c r="H136" s="54">
        <f t="shared" si="13"/>
        <v>1.9</v>
      </c>
      <c r="I136" s="55">
        <f t="shared" si="10"/>
        <v>3593.6499999999996</v>
      </c>
      <c r="J136" s="56">
        <f t="shared" ref="J136:M138" si="14">SUM(J63,J66,J69,J72,J75,J78,J81,J84,J87,J90,J93,J96,J99,J102,J105,J108,J111,J114,J121,J124,J127)</f>
        <v>0.1</v>
      </c>
      <c r="K136" s="54">
        <f t="shared" si="14"/>
        <v>0</v>
      </c>
      <c r="L136" s="54">
        <f t="shared" si="14"/>
        <v>3.09</v>
      </c>
      <c r="M136" s="54">
        <f t="shared" si="14"/>
        <v>18.16</v>
      </c>
      <c r="N136" s="57">
        <f t="shared" si="11"/>
        <v>21.35</v>
      </c>
      <c r="O136" s="58">
        <f t="shared" si="12"/>
        <v>3614.9999999999995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29015</v>
      </c>
      <c r="D137" s="17">
        <f t="shared" si="13"/>
        <v>106710</v>
      </c>
      <c r="E137" s="17">
        <f t="shared" si="13"/>
        <v>1475</v>
      </c>
      <c r="F137" s="17">
        <f t="shared" si="13"/>
        <v>223506</v>
      </c>
      <c r="G137" s="17">
        <f t="shared" si="13"/>
        <v>586104</v>
      </c>
      <c r="H137" s="17">
        <f t="shared" si="13"/>
        <v>248</v>
      </c>
      <c r="I137" s="18">
        <f t="shared" si="10"/>
        <v>947058</v>
      </c>
      <c r="J137" s="19">
        <f t="shared" si="14"/>
        <v>5</v>
      </c>
      <c r="K137" s="17">
        <f t="shared" si="14"/>
        <v>1</v>
      </c>
      <c r="L137" s="17">
        <f t="shared" si="14"/>
        <v>59</v>
      </c>
      <c r="M137" s="17">
        <f t="shared" si="14"/>
        <v>961</v>
      </c>
      <c r="N137" s="20">
        <f t="shared" si="11"/>
        <v>1026</v>
      </c>
      <c r="O137" s="21">
        <f t="shared" si="12"/>
        <v>948084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218.7</v>
      </c>
      <c r="D138" s="40">
        <f t="shared" si="13"/>
        <v>1798.3</v>
      </c>
      <c r="E138" s="40">
        <f t="shared" si="13"/>
        <v>4</v>
      </c>
      <c r="F138" s="40">
        <f t="shared" si="13"/>
        <v>2015.3000000000002</v>
      </c>
      <c r="G138" s="40">
        <f t="shared" si="13"/>
        <v>6024.4999999999991</v>
      </c>
      <c r="H138" s="40">
        <f t="shared" si="13"/>
        <v>6.3</v>
      </c>
      <c r="I138" s="46">
        <f t="shared" si="10"/>
        <v>10067.099999999999</v>
      </c>
      <c r="J138" s="42">
        <f t="shared" si="14"/>
        <v>0</v>
      </c>
      <c r="K138" s="40">
        <f t="shared" si="14"/>
        <v>0.1</v>
      </c>
      <c r="L138" s="40">
        <f t="shared" si="14"/>
        <v>4.4000000000000004</v>
      </c>
      <c r="M138" s="40">
        <f t="shared" si="14"/>
        <v>21</v>
      </c>
      <c r="N138" s="47">
        <f t="shared" si="11"/>
        <v>25.5</v>
      </c>
      <c r="O138" s="43">
        <f t="shared" si="12"/>
        <v>10092.599999999999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7B2A9-87A3-44F5-AE1C-F972B7EC812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7.0000000000000007E-2</v>
      </c>
      <c r="E5" s="63"/>
      <c r="F5" s="63"/>
      <c r="G5" s="63"/>
      <c r="H5" s="63"/>
      <c r="I5" s="11">
        <f t="shared" ref="I5:I36" si="0">SUM(C5:H5)</f>
        <v>7.0000000000000007E-2</v>
      </c>
      <c r="J5" s="64"/>
      <c r="K5" s="63"/>
      <c r="L5" s="63">
        <v>7.0000000000000007E-2</v>
      </c>
      <c r="M5" s="63">
        <v>0.02</v>
      </c>
      <c r="N5" s="13">
        <f t="shared" ref="N5:N58" si="1">SUM(J5:M5)</f>
        <v>9.0000000000000011E-2</v>
      </c>
      <c r="O5" s="14">
        <f>SUM(N5,I5)</f>
        <v>0.16000000000000003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0.31</v>
      </c>
      <c r="D8" s="72">
        <v>3.21</v>
      </c>
      <c r="E8" s="72"/>
      <c r="F8" s="72"/>
      <c r="G8" s="72"/>
      <c r="H8" s="72"/>
      <c r="I8" s="27">
        <f t="shared" si="0"/>
        <v>3.52</v>
      </c>
      <c r="J8" s="73"/>
      <c r="K8" s="72"/>
      <c r="L8" s="72"/>
      <c r="M8" s="72">
        <v>0.05</v>
      </c>
      <c r="N8" s="28">
        <f t="shared" si="1"/>
        <v>0.05</v>
      </c>
      <c r="O8" s="29">
        <f t="shared" si="2"/>
        <v>3.57</v>
      </c>
      <c r="P8" s="22" t="s">
        <v>25</v>
      </c>
      <c r="Q8" s="129" t="s">
        <v>116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0</v>
      </c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</v>
      </c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9.27</v>
      </c>
      <c r="E11" s="72"/>
      <c r="F11" s="72"/>
      <c r="G11" s="72"/>
      <c r="H11" s="72"/>
      <c r="I11" s="27">
        <f t="shared" si="0"/>
        <v>9.27</v>
      </c>
      <c r="J11" s="73"/>
      <c r="K11" s="72"/>
      <c r="L11" s="72"/>
      <c r="M11" s="72">
        <v>0.31</v>
      </c>
      <c r="N11" s="28">
        <f t="shared" si="1"/>
        <v>0.31</v>
      </c>
      <c r="O11" s="29">
        <f t="shared" si="2"/>
        <v>9.58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346</v>
      </c>
      <c r="E12" s="66"/>
      <c r="F12" s="66"/>
      <c r="G12" s="66"/>
      <c r="H12" s="66"/>
      <c r="I12" s="18">
        <f t="shared" si="0"/>
        <v>346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354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66.5</v>
      </c>
      <c r="E13" s="75"/>
      <c r="F13" s="75"/>
      <c r="G13" s="75"/>
      <c r="H13" s="75"/>
      <c r="I13" s="30">
        <f t="shared" si="0"/>
        <v>66.5</v>
      </c>
      <c r="J13" s="76"/>
      <c r="K13" s="75"/>
      <c r="L13" s="75"/>
      <c r="M13" s="75">
        <v>0.7</v>
      </c>
      <c r="N13" s="31">
        <f t="shared" si="1"/>
        <v>0.7</v>
      </c>
      <c r="O13" s="32">
        <f t="shared" si="2"/>
        <v>67.2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13.02</v>
      </c>
      <c r="E14" s="72"/>
      <c r="F14" s="72"/>
      <c r="G14" s="72"/>
      <c r="H14" s="72"/>
      <c r="I14" s="27">
        <f t="shared" si="0"/>
        <v>13.02</v>
      </c>
      <c r="J14" s="73"/>
      <c r="K14" s="72"/>
      <c r="L14" s="72">
        <v>2.89</v>
      </c>
      <c r="M14" s="72">
        <v>1.27</v>
      </c>
      <c r="N14" s="28">
        <f t="shared" si="1"/>
        <v>4.16</v>
      </c>
      <c r="O14" s="29">
        <f t="shared" si="2"/>
        <v>17.18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1024</v>
      </c>
      <c r="E15" s="66"/>
      <c r="F15" s="66"/>
      <c r="G15" s="66"/>
      <c r="H15" s="66"/>
      <c r="I15" s="18">
        <f t="shared" si="0"/>
        <v>1024</v>
      </c>
      <c r="J15" s="67"/>
      <c r="K15" s="66"/>
      <c r="L15" s="66">
        <v>81</v>
      </c>
      <c r="M15" s="66">
        <v>37</v>
      </c>
      <c r="N15" s="20">
        <f t="shared" si="1"/>
        <v>118</v>
      </c>
      <c r="O15" s="21">
        <f t="shared" si="2"/>
        <v>1142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93.3</v>
      </c>
      <c r="E16" s="75"/>
      <c r="F16" s="75"/>
      <c r="G16" s="75"/>
      <c r="H16" s="75"/>
      <c r="I16" s="30">
        <f t="shared" si="0"/>
        <v>93.3</v>
      </c>
      <c r="J16" s="76"/>
      <c r="K16" s="75"/>
      <c r="L16" s="75">
        <v>5.7</v>
      </c>
      <c r="M16" s="75">
        <v>2.5</v>
      </c>
      <c r="N16" s="31">
        <f t="shared" si="1"/>
        <v>8.1999999999999993</v>
      </c>
      <c r="O16" s="32">
        <f t="shared" si="2"/>
        <v>101.5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10.34</v>
      </c>
      <c r="E17" s="72"/>
      <c r="F17" s="72"/>
      <c r="G17" s="72"/>
      <c r="H17" s="72"/>
      <c r="I17" s="27">
        <f t="shared" si="0"/>
        <v>10.34</v>
      </c>
      <c r="J17" s="73"/>
      <c r="K17" s="72"/>
      <c r="L17" s="72"/>
      <c r="M17" s="72"/>
      <c r="N17" s="28">
        <f t="shared" si="1"/>
        <v>0</v>
      </c>
      <c r="O17" s="29">
        <f t="shared" si="2"/>
        <v>10.34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1102</v>
      </c>
      <c r="E18" s="66"/>
      <c r="F18" s="66"/>
      <c r="G18" s="66"/>
      <c r="H18" s="66"/>
      <c r="I18" s="18">
        <f t="shared" si="0"/>
        <v>1102</v>
      </c>
      <c r="J18" s="67"/>
      <c r="K18" s="66"/>
      <c r="L18" s="66"/>
      <c r="M18" s="66"/>
      <c r="N18" s="20">
        <f t="shared" si="1"/>
        <v>0</v>
      </c>
      <c r="O18" s="21">
        <f t="shared" si="2"/>
        <v>1102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64.099999999999994</v>
      </c>
      <c r="E19" s="75"/>
      <c r="F19" s="75"/>
      <c r="G19" s="75"/>
      <c r="H19" s="75"/>
      <c r="I19" s="30">
        <f t="shared" si="0"/>
        <v>64.099999999999994</v>
      </c>
      <c r="J19" s="76"/>
      <c r="K19" s="75"/>
      <c r="L19" s="75"/>
      <c r="M19" s="75"/>
      <c r="N19" s="31">
        <f t="shared" si="1"/>
        <v>0</v>
      </c>
      <c r="O19" s="32">
        <f t="shared" si="2"/>
        <v>64.099999999999994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0.18</v>
      </c>
      <c r="D20" s="72">
        <v>15.86</v>
      </c>
      <c r="E20" s="72"/>
      <c r="F20" s="72">
        <v>0.68</v>
      </c>
      <c r="G20" s="72">
        <v>5.73</v>
      </c>
      <c r="H20" s="72"/>
      <c r="I20" s="27">
        <f t="shared" si="0"/>
        <v>22.45</v>
      </c>
      <c r="J20" s="73"/>
      <c r="K20" s="72"/>
      <c r="L20" s="72"/>
      <c r="M20" s="72"/>
      <c r="N20" s="28">
        <f t="shared" si="1"/>
        <v>0</v>
      </c>
      <c r="O20" s="29">
        <f t="shared" si="2"/>
        <v>22.45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</v>
      </c>
      <c r="D21" s="66">
        <v>2423</v>
      </c>
      <c r="E21" s="66"/>
      <c r="F21" s="66">
        <v>88</v>
      </c>
      <c r="G21" s="66">
        <v>318</v>
      </c>
      <c r="H21" s="66"/>
      <c r="I21" s="18">
        <f t="shared" si="0"/>
        <v>2863</v>
      </c>
      <c r="J21" s="67"/>
      <c r="K21" s="66"/>
      <c r="L21" s="66"/>
      <c r="M21" s="66"/>
      <c r="N21" s="20">
        <f t="shared" si="1"/>
        <v>0</v>
      </c>
      <c r="O21" s="21">
        <f t="shared" si="2"/>
        <v>2863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1.2</v>
      </c>
      <c r="D22" s="75">
        <v>104.1</v>
      </c>
      <c r="E22" s="75"/>
      <c r="F22" s="75">
        <v>3.3</v>
      </c>
      <c r="G22" s="75">
        <v>8</v>
      </c>
      <c r="H22" s="75"/>
      <c r="I22" s="30">
        <f t="shared" si="0"/>
        <v>116.6</v>
      </c>
      <c r="J22" s="76"/>
      <c r="K22" s="75"/>
      <c r="L22" s="75"/>
      <c r="M22" s="75"/>
      <c r="N22" s="31">
        <f t="shared" si="1"/>
        <v>0</v>
      </c>
      <c r="O22" s="32">
        <f t="shared" si="2"/>
        <v>116.6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0.02</v>
      </c>
      <c r="D23" s="72">
        <v>28.56</v>
      </c>
      <c r="E23" s="72"/>
      <c r="F23" s="72">
        <v>0.49</v>
      </c>
      <c r="G23" s="72"/>
      <c r="H23" s="72"/>
      <c r="I23" s="27">
        <f t="shared" si="0"/>
        <v>29.069999999999997</v>
      </c>
      <c r="J23" s="73"/>
      <c r="K23" s="72"/>
      <c r="L23" s="72"/>
      <c r="M23" s="72">
        <v>0.18</v>
      </c>
      <c r="N23" s="28">
        <f t="shared" si="1"/>
        <v>0.18</v>
      </c>
      <c r="O23" s="29">
        <f t="shared" si="2"/>
        <v>29.249999999999996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</v>
      </c>
      <c r="D24" s="66">
        <v>5597</v>
      </c>
      <c r="E24" s="66"/>
      <c r="F24" s="66">
        <v>83</v>
      </c>
      <c r="G24" s="66"/>
      <c r="H24" s="66"/>
      <c r="I24" s="18">
        <f t="shared" si="0"/>
        <v>5685</v>
      </c>
      <c r="J24" s="67"/>
      <c r="K24" s="66"/>
      <c r="L24" s="66"/>
      <c r="M24" s="66">
        <v>11</v>
      </c>
      <c r="N24" s="20">
        <f t="shared" si="1"/>
        <v>11</v>
      </c>
      <c r="O24" s="21">
        <f t="shared" si="2"/>
        <v>5696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0.1</v>
      </c>
      <c r="D25" s="75">
        <v>182.9</v>
      </c>
      <c r="E25" s="75"/>
      <c r="F25" s="75">
        <v>2</v>
      </c>
      <c r="G25" s="75"/>
      <c r="H25" s="75"/>
      <c r="I25" s="30">
        <f t="shared" si="0"/>
        <v>185</v>
      </c>
      <c r="J25" s="76"/>
      <c r="K25" s="75"/>
      <c r="L25" s="75"/>
      <c r="M25" s="75">
        <v>0.3</v>
      </c>
      <c r="N25" s="31">
        <f t="shared" si="1"/>
        <v>0.3</v>
      </c>
      <c r="O25" s="32">
        <f t="shared" si="2"/>
        <v>185.3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0.56000000000000005</v>
      </c>
      <c r="D26" s="72">
        <v>37.06</v>
      </c>
      <c r="E26" s="72"/>
      <c r="F26" s="72"/>
      <c r="G26" s="72">
        <v>4.58</v>
      </c>
      <c r="H26" s="72"/>
      <c r="I26" s="27">
        <f t="shared" si="0"/>
        <v>42.2</v>
      </c>
      <c r="J26" s="73"/>
      <c r="K26" s="72"/>
      <c r="L26" s="72"/>
      <c r="M26" s="72">
        <v>0.97</v>
      </c>
      <c r="N26" s="28">
        <f t="shared" si="1"/>
        <v>0.97</v>
      </c>
      <c r="O26" s="29">
        <f t="shared" si="2"/>
        <v>43.17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141</v>
      </c>
      <c r="D27" s="66">
        <v>6928</v>
      </c>
      <c r="E27" s="66"/>
      <c r="F27" s="66"/>
      <c r="G27" s="66">
        <v>953</v>
      </c>
      <c r="H27" s="66"/>
      <c r="I27" s="18">
        <f t="shared" si="0"/>
        <v>8022</v>
      </c>
      <c r="J27" s="67"/>
      <c r="K27" s="66"/>
      <c r="L27" s="66"/>
      <c r="M27" s="66">
        <v>69</v>
      </c>
      <c r="N27" s="20">
        <f t="shared" si="1"/>
        <v>69</v>
      </c>
      <c r="O27" s="21">
        <f t="shared" si="2"/>
        <v>8091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3.2</v>
      </c>
      <c r="D28" s="75">
        <v>181.4</v>
      </c>
      <c r="E28" s="75"/>
      <c r="F28" s="75"/>
      <c r="G28" s="75">
        <v>20</v>
      </c>
      <c r="H28" s="75"/>
      <c r="I28" s="30">
        <f t="shared" si="0"/>
        <v>204.6</v>
      </c>
      <c r="J28" s="76"/>
      <c r="K28" s="75"/>
      <c r="L28" s="75"/>
      <c r="M28" s="75">
        <v>2.1</v>
      </c>
      <c r="N28" s="31">
        <f t="shared" si="1"/>
        <v>2.1</v>
      </c>
      <c r="O28" s="32">
        <f t="shared" si="2"/>
        <v>206.7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0.97</v>
      </c>
      <c r="D29" s="72">
        <v>87.97</v>
      </c>
      <c r="E29" s="72"/>
      <c r="F29" s="72">
        <v>1.85</v>
      </c>
      <c r="G29" s="72"/>
      <c r="H29" s="72">
        <v>16.25</v>
      </c>
      <c r="I29" s="27">
        <f t="shared" si="0"/>
        <v>107.03999999999999</v>
      </c>
      <c r="J29" s="73"/>
      <c r="K29" s="72"/>
      <c r="L29" s="72"/>
      <c r="M29" s="72">
        <v>0.45</v>
      </c>
      <c r="N29" s="28">
        <f t="shared" si="1"/>
        <v>0.45</v>
      </c>
      <c r="O29" s="29">
        <f t="shared" si="2"/>
        <v>107.49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259</v>
      </c>
      <c r="D30" s="66">
        <v>18162</v>
      </c>
      <c r="E30" s="66"/>
      <c r="F30" s="66">
        <v>374</v>
      </c>
      <c r="G30" s="66"/>
      <c r="H30" s="66">
        <v>1918</v>
      </c>
      <c r="I30" s="18">
        <f t="shared" si="0"/>
        <v>20713</v>
      </c>
      <c r="J30" s="67"/>
      <c r="K30" s="66"/>
      <c r="L30" s="66"/>
      <c r="M30" s="66">
        <v>36</v>
      </c>
      <c r="N30" s="20">
        <f t="shared" si="1"/>
        <v>36</v>
      </c>
      <c r="O30" s="21">
        <f t="shared" si="2"/>
        <v>20749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4.5</v>
      </c>
      <c r="D31" s="75">
        <v>382.4</v>
      </c>
      <c r="E31" s="75"/>
      <c r="F31" s="75">
        <v>5.6</v>
      </c>
      <c r="G31" s="75"/>
      <c r="H31" s="75">
        <v>57.5</v>
      </c>
      <c r="I31" s="30">
        <f t="shared" si="0"/>
        <v>450</v>
      </c>
      <c r="J31" s="76"/>
      <c r="K31" s="75"/>
      <c r="L31" s="75"/>
      <c r="M31" s="75">
        <v>1</v>
      </c>
      <c r="N31" s="31">
        <f t="shared" si="1"/>
        <v>1</v>
      </c>
      <c r="O31" s="32">
        <f t="shared" si="2"/>
        <v>451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2.93</v>
      </c>
      <c r="D32" s="72">
        <v>171.81</v>
      </c>
      <c r="E32" s="72"/>
      <c r="F32" s="72">
        <v>4.58</v>
      </c>
      <c r="G32" s="72">
        <v>1.32</v>
      </c>
      <c r="H32" s="72"/>
      <c r="I32" s="27">
        <f t="shared" si="0"/>
        <v>180.64000000000001</v>
      </c>
      <c r="J32" s="73"/>
      <c r="K32" s="72"/>
      <c r="L32" s="72"/>
      <c r="M32" s="72"/>
      <c r="N32" s="28">
        <f t="shared" si="1"/>
        <v>0</v>
      </c>
      <c r="O32" s="29">
        <f t="shared" si="2"/>
        <v>180.64000000000001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895</v>
      </c>
      <c r="D33" s="66">
        <v>38389</v>
      </c>
      <c r="E33" s="66"/>
      <c r="F33" s="66">
        <v>971</v>
      </c>
      <c r="G33" s="66">
        <v>326</v>
      </c>
      <c r="H33" s="66"/>
      <c r="I33" s="18">
        <f t="shared" si="0"/>
        <v>40581</v>
      </c>
      <c r="J33" s="67"/>
      <c r="K33" s="66"/>
      <c r="L33" s="66"/>
      <c r="M33" s="66"/>
      <c r="N33" s="20">
        <f t="shared" si="1"/>
        <v>0</v>
      </c>
      <c r="O33" s="21">
        <f t="shared" si="2"/>
        <v>40581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12.4</v>
      </c>
      <c r="D34" s="75">
        <v>700.3</v>
      </c>
      <c r="E34" s="75"/>
      <c r="F34" s="75">
        <v>12.6</v>
      </c>
      <c r="G34" s="75">
        <v>4.9000000000000004</v>
      </c>
      <c r="H34" s="75"/>
      <c r="I34" s="30">
        <f t="shared" si="0"/>
        <v>730.19999999999993</v>
      </c>
      <c r="J34" s="76"/>
      <c r="K34" s="75"/>
      <c r="L34" s="75"/>
      <c r="M34" s="75"/>
      <c r="N34" s="31">
        <f t="shared" si="1"/>
        <v>0</v>
      </c>
      <c r="O34" s="32">
        <f t="shared" si="2"/>
        <v>730.19999999999993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3.44</v>
      </c>
      <c r="D35" s="72">
        <v>123.44</v>
      </c>
      <c r="E35" s="72"/>
      <c r="F35" s="72">
        <v>30.64</v>
      </c>
      <c r="G35" s="72">
        <v>70.16</v>
      </c>
      <c r="H35" s="72"/>
      <c r="I35" s="27">
        <f t="shared" si="0"/>
        <v>227.67999999999998</v>
      </c>
      <c r="J35" s="73"/>
      <c r="K35" s="72"/>
      <c r="L35" s="72"/>
      <c r="M35" s="72"/>
      <c r="N35" s="28">
        <f t="shared" si="1"/>
        <v>0</v>
      </c>
      <c r="O35" s="29">
        <f t="shared" si="2"/>
        <v>227.67999999999998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1102</v>
      </c>
      <c r="D36" s="66">
        <v>30039</v>
      </c>
      <c r="E36" s="66"/>
      <c r="F36" s="66">
        <v>6828</v>
      </c>
      <c r="G36" s="66">
        <v>14770</v>
      </c>
      <c r="H36" s="66"/>
      <c r="I36" s="18">
        <f t="shared" si="0"/>
        <v>52739</v>
      </c>
      <c r="J36" s="67"/>
      <c r="K36" s="66"/>
      <c r="L36" s="66"/>
      <c r="M36" s="66"/>
      <c r="N36" s="20">
        <f t="shared" si="1"/>
        <v>0</v>
      </c>
      <c r="O36" s="21">
        <f t="shared" si="2"/>
        <v>52739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15.2</v>
      </c>
      <c r="D37" s="75">
        <v>482.8</v>
      </c>
      <c r="E37" s="75"/>
      <c r="F37" s="75">
        <v>75.2</v>
      </c>
      <c r="G37" s="75">
        <v>206.7</v>
      </c>
      <c r="H37" s="75"/>
      <c r="I37" s="30">
        <f t="shared" ref="I37:I50" si="3">SUM(C37:H37)</f>
        <v>779.90000000000009</v>
      </c>
      <c r="J37" s="76"/>
      <c r="K37" s="75"/>
      <c r="L37" s="75"/>
      <c r="M37" s="75"/>
      <c r="N37" s="31">
        <f t="shared" si="1"/>
        <v>0</v>
      </c>
      <c r="O37" s="32">
        <f t="shared" si="2"/>
        <v>779.90000000000009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7.05</v>
      </c>
      <c r="D38" s="72">
        <v>31.03</v>
      </c>
      <c r="E38" s="72"/>
      <c r="F38" s="72">
        <v>58.82</v>
      </c>
      <c r="G38" s="72">
        <v>84.75</v>
      </c>
      <c r="H38" s="72"/>
      <c r="I38" s="27">
        <f t="shared" si="3"/>
        <v>181.65</v>
      </c>
      <c r="J38" s="73"/>
      <c r="K38" s="72"/>
      <c r="L38" s="72"/>
      <c r="M38" s="72"/>
      <c r="N38" s="28">
        <f t="shared" si="1"/>
        <v>0</v>
      </c>
      <c r="O38" s="29">
        <f t="shared" si="2"/>
        <v>181.65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2445</v>
      </c>
      <c r="D39" s="66">
        <v>8152</v>
      </c>
      <c r="E39" s="66"/>
      <c r="F39" s="66">
        <v>13735</v>
      </c>
      <c r="G39" s="66">
        <v>22218</v>
      </c>
      <c r="H39" s="66"/>
      <c r="I39" s="18">
        <f t="shared" si="3"/>
        <v>46550</v>
      </c>
      <c r="J39" s="67"/>
      <c r="K39" s="66"/>
      <c r="L39" s="66"/>
      <c r="M39" s="66"/>
      <c r="N39" s="20">
        <f t="shared" si="1"/>
        <v>0</v>
      </c>
      <c r="O39" s="21">
        <f t="shared" si="2"/>
        <v>46550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31.7</v>
      </c>
      <c r="D40" s="75">
        <v>114.7</v>
      </c>
      <c r="E40" s="75"/>
      <c r="F40" s="75">
        <v>123.1</v>
      </c>
      <c r="G40" s="75">
        <v>283.3</v>
      </c>
      <c r="H40" s="75"/>
      <c r="I40" s="30">
        <f t="shared" si="3"/>
        <v>552.79999999999995</v>
      </c>
      <c r="J40" s="76"/>
      <c r="K40" s="75"/>
      <c r="L40" s="75"/>
      <c r="M40" s="75"/>
      <c r="N40" s="31">
        <f t="shared" si="1"/>
        <v>0</v>
      </c>
      <c r="O40" s="32">
        <f t="shared" si="2"/>
        <v>552.79999999999995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27.4</v>
      </c>
      <c r="D41" s="72">
        <v>26.4</v>
      </c>
      <c r="E41" s="72"/>
      <c r="F41" s="72">
        <v>93.7</v>
      </c>
      <c r="G41" s="72">
        <v>147.79</v>
      </c>
      <c r="H41" s="72">
        <v>1.1299999999999999</v>
      </c>
      <c r="I41" s="27">
        <f t="shared" si="3"/>
        <v>296.41999999999996</v>
      </c>
      <c r="J41" s="73"/>
      <c r="K41" s="72"/>
      <c r="L41" s="72"/>
      <c r="M41" s="72">
        <v>0.41</v>
      </c>
      <c r="N41" s="28">
        <f t="shared" si="1"/>
        <v>0.41</v>
      </c>
      <c r="O41" s="29">
        <f t="shared" si="2"/>
        <v>296.83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9785</v>
      </c>
      <c r="D42" s="66">
        <v>7267</v>
      </c>
      <c r="E42" s="66"/>
      <c r="F42" s="66">
        <v>22131</v>
      </c>
      <c r="G42" s="66">
        <v>38591</v>
      </c>
      <c r="H42" s="66">
        <v>195</v>
      </c>
      <c r="I42" s="18">
        <f t="shared" si="3"/>
        <v>77969</v>
      </c>
      <c r="J42" s="67"/>
      <c r="K42" s="66"/>
      <c r="L42" s="66"/>
      <c r="M42" s="66">
        <v>50</v>
      </c>
      <c r="N42" s="20">
        <f t="shared" si="1"/>
        <v>50</v>
      </c>
      <c r="O42" s="21">
        <f t="shared" si="2"/>
        <v>78019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120.9</v>
      </c>
      <c r="D43" s="75">
        <v>98.4</v>
      </c>
      <c r="E43" s="75"/>
      <c r="F43" s="75">
        <v>197.8</v>
      </c>
      <c r="G43" s="75">
        <v>478.8</v>
      </c>
      <c r="H43" s="75">
        <v>3.7</v>
      </c>
      <c r="I43" s="30">
        <f t="shared" si="3"/>
        <v>899.60000000000014</v>
      </c>
      <c r="J43" s="76"/>
      <c r="K43" s="75"/>
      <c r="L43" s="75"/>
      <c r="M43" s="75">
        <v>0.6</v>
      </c>
      <c r="N43" s="31">
        <f t="shared" si="1"/>
        <v>0.6</v>
      </c>
      <c r="O43" s="32">
        <f t="shared" si="2"/>
        <v>900.20000000000016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39.74</v>
      </c>
      <c r="D44" s="72">
        <v>36.020000000000003</v>
      </c>
      <c r="E44" s="72">
        <v>0.28999999999999998</v>
      </c>
      <c r="F44" s="72">
        <v>71.8</v>
      </c>
      <c r="G44" s="72">
        <v>98.22</v>
      </c>
      <c r="H44" s="72">
        <v>0.43</v>
      </c>
      <c r="I44" s="27">
        <f t="shared" si="3"/>
        <v>246.50000000000003</v>
      </c>
      <c r="J44" s="73"/>
      <c r="K44" s="72"/>
      <c r="L44" s="72"/>
      <c r="M44" s="72"/>
      <c r="N44" s="28">
        <f t="shared" si="1"/>
        <v>0</v>
      </c>
      <c r="O44" s="29">
        <f t="shared" si="2"/>
        <v>246.50000000000003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14654</v>
      </c>
      <c r="D45" s="66">
        <v>10149</v>
      </c>
      <c r="E45" s="66">
        <v>88</v>
      </c>
      <c r="F45" s="66">
        <v>17237</v>
      </c>
      <c r="G45" s="66">
        <v>28646</v>
      </c>
      <c r="H45" s="66">
        <v>64</v>
      </c>
      <c r="I45" s="18">
        <f t="shared" si="3"/>
        <v>70838</v>
      </c>
      <c r="J45" s="67"/>
      <c r="K45" s="66"/>
      <c r="L45" s="66"/>
      <c r="M45" s="66"/>
      <c r="N45" s="20">
        <f t="shared" si="1"/>
        <v>0</v>
      </c>
      <c r="O45" s="21">
        <f t="shared" si="2"/>
        <v>70838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147.6</v>
      </c>
      <c r="D46" s="75">
        <v>120.3</v>
      </c>
      <c r="E46" s="75">
        <v>1</v>
      </c>
      <c r="F46" s="75">
        <v>138.30000000000001</v>
      </c>
      <c r="G46" s="75">
        <v>309.39999999999998</v>
      </c>
      <c r="H46" s="75">
        <v>1.1000000000000001</v>
      </c>
      <c r="I46" s="30">
        <f t="shared" si="3"/>
        <v>717.69999999999993</v>
      </c>
      <c r="J46" s="76"/>
      <c r="K46" s="75"/>
      <c r="L46" s="75"/>
      <c r="M46" s="75"/>
      <c r="N46" s="31">
        <f t="shared" si="1"/>
        <v>0</v>
      </c>
      <c r="O46" s="32">
        <f t="shared" si="2"/>
        <v>717.69999999999993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35.409999999999997</v>
      </c>
      <c r="D47" s="72">
        <v>131.44</v>
      </c>
      <c r="E47" s="72">
        <v>1.36</v>
      </c>
      <c r="F47" s="72">
        <v>18.11</v>
      </c>
      <c r="G47" s="72">
        <v>157.77000000000001</v>
      </c>
      <c r="H47" s="72">
        <v>1.99</v>
      </c>
      <c r="I47" s="27">
        <f t="shared" si="3"/>
        <v>346.08000000000004</v>
      </c>
      <c r="J47" s="73"/>
      <c r="K47" s="72"/>
      <c r="L47" s="72"/>
      <c r="M47" s="72"/>
      <c r="N47" s="28">
        <f t="shared" si="1"/>
        <v>0</v>
      </c>
      <c r="O47" s="29">
        <f t="shared" si="2"/>
        <v>346.08000000000004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13711</v>
      </c>
      <c r="D48" s="66">
        <v>40515</v>
      </c>
      <c r="E48" s="66">
        <v>404</v>
      </c>
      <c r="F48" s="66">
        <v>4687</v>
      </c>
      <c r="G48" s="66">
        <v>47991</v>
      </c>
      <c r="H48" s="66">
        <v>441</v>
      </c>
      <c r="I48" s="18">
        <f t="shared" si="3"/>
        <v>107749</v>
      </c>
      <c r="J48" s="67"/>
      <c r="K48" s="66"/>
      <c r="L48" s="66"/>
      <c r="M48" s="66"/>
      <c r="N48" s="20">
        <f t="shared" si="1"/>
        <v>0</v>
      </c>
      <c r="O48" s="21">
        <f t="shared" si="2"/>
        <v>107749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68</v>
      </c>
      <c r="D49" s="75">
        <v>65.400000000000006</v>
      </c>
      <c r="E49" s="75">
        <v>0.6</v>
      </c>
      <c r="F49" s="75">
        <v>23.2</v>
      </c>
      <c r="G49" s="75">
        <v>376</v>
      </c>
      <c r="H49" s="75">
        <v>3.3</v>
      </c>
      <c r="I49" s="30">
        <f t="shared" si="3"/>
        <v>536.5</v>
      </c>
      <c r="J49" s="76"/>
      <c r="K49" s="75"/>
      <c r="L49" s="75"/>
      <c r="M49" s="75"/>
      <c r="N49" s="31">
        <f t="shared" si="1"/>
        <v>0</v>
      </c>
      <c r="O49" s="32">
        <f t="shared" si="2"/>
        <v>536.5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117.7</v>
      </c>
      <c r="D50" s="63">
        <v>677.69</v>
      </c>
      <c r="E50" s="63">
        <v>1.65</v>
      </c>
      <c r="F50" s="63">
        <v>280.67</v>
      </c>
      <c r="G50" s="63">
        <v>570.32000000000005</v>
      </c>
      <c r="H50" s="63">
        <v>19.8</v>
      </c>
      <c r="I50" s="11">
        <f t="shared" si="3"/>
        <v>1667.8300000000002</v>
      </c>
      <c r="J50" s="64"/>
      <c r="K50" s="63"/>
      <c r="L50" s="63">
        <v>2.89</v>
      </c>
      <c r="M50" s="63">
        <v>3.59</v>
      </c>
      <c r="N50" s="13">
        <f t="shared" si="1"/>
        <v>6.48</v>
      </c>
      <c r="O50" s="14">
        <f t="shared" si="2"/>
        <v>1674.3100000000002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43031</v>
      </c>
      <c r="D51" s="66">
        <v>165867</v>
      </c>
      <c r="E51" s="66">
        <v>492</v>
      </c>
      <c r="F51" s="66">
        <v>66134</v>
      </c>
      <c r="G51" s="66">
        <v>153813</v>
      </c>
      <c r="H51" s="66">
        <v>2618</v>
      </c>
      <c r="I51" s="18">
        <f t="shared" ref="I51:I58" si="4">SUM(C51:H51)</f>
        <v>431955</v>
      </c>
      <c r="J51" s="67"/>
      <c r="K51" s="66"/>
      <c r="L51" s="66">
        <v>81</v>
      </c>
      <c r="M51" s="66">
        <v>211</v>
      </c>
      <c r="N51" s="20">
        <f t="shared" si="1"/>
        <v>292</v>
      </c>
      <c r="O51" s="21">
        <f>SUM(N51,I51)</f>
        <v>432247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404.8</v>
      </c>
      <c r="D52" s="75">
        <v>2357.3000000000002</v>
      </c>
      <c r="E52" s="75">
        <v>1.6</v>
      </c>
      <c r="F52" s="75">
        <v>581.1</v>
      </c>
      <c r="G52" s="75">
        <v>1687.1</v>
      </c>
      <c r="H52" s="75">
        <v>65.599999999999994</v>
      </c>
      <c r="I52" s="30">
        <f t="shared" si="4"/>
        <v>5097.5</v>
      </c>
      <c r="J52" s="76"/>
      <c r="K52" s="75"/>
      <c r="L52" s="75">
        <v>5.7</v>
      </c>
      <c r="M52" s="75">
        <v>7.2</v>
      </c>
      <c r="N52" s="31">
        <f t="shared" si="1"/>
        <v>12.9</v>
      </c>
      <c r="O52" s="32">
        <f t="shared" si="2"/>
        <v>5110.3999999999996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116.94</v>
      </c>
      <c r="D53" s="72">
        <v>533.48</v>
      </c>
      <c r="E53" s="72">
        <v>1.65</v>
      </c>
      <c r="F53" s="72">
        <v>279.5</v>
      </c>
      <c r="G53" s="72">
        <v>560.01</v>
      </c>
      <c r="H53" s="72">
        <v>3.55</v>
      </c>
      <c r="I53" s="27">
        <f t="shared" si="4"/>
        <v>1495.1299999999999</v>
      </c>
      <c r="J53" s="73"/>
      <c r="K53" s="72"/>
      <c r="L53" s="72"/>
      <c r="M53" s="72">
        <v>2.0099999999999998</v>
      </c>
      <c r="N53" s="28">
        <f t="shared" si="1"/>
        <v>2.0099999999999998</v>
      </c>
      <c r="O53" s="29">
        <f t="shared" si="2"/>
        <v>1497.1399999999999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42851</v>
      </c>
      <c r="D54" s="66">
        <v>137404</v>
      </c>
      <c r="E54" s="66">
        <v>492</v>
      </c>
      <c r="F54" s="66">
        <v>65963</v>
      </c>
      <c r="G54" s="66">
        <v>152542</v>
      </c>
      <c r="H54" s="66">
        <v>700</v>
      </c>
      <c r="I54" s="18">
        <f t="shared" si="4"/>
        <v>399952</v>
      </c>
      <c r="J54" s="67"/>
      <c r="K54" s="66"/>
      <c r="L54" s="66"/>
      <c r="M54" s="66">
        <v>166</v>
      </c>
      <c r="N54" s="20">
        <f t="shared" si="1"/>
        <v>166</v>
      </c>
      <c r="O54" s="21">
        <f t="shared" si="2"/>
        <v>400118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400.3</v>
      </c>
      <c r="D55" s="69">
        <v>1642.7</v>
      </c>
      <c r="E55" s="69">
        <v>1.6</v>
      </c>
      <c r="F55" s="69">
        <v>575.79999999999995</v>
      </c>
      <c r="G55" s="69">
        <v>1659.1</v>
      </c>
      <c r="H55" s="69">
        <v>8.1</v>
      </c>
      <c r="I55" s="24">
        <f t="shared" si="4"/>
        <v>4287.6000000000004</v>
      </c>
      <c r="J55" s="70"/>
      <c r="K55" s="69"/>
      <c r="L55" s="69"/>
      <c r="M55" s="69">
        <v>4</v>
      </c>
      <c r="N55" s="24">
        <f t="shared" si="1"/>
        <v>4</v>
      </c>
      <c r="O55" s="26">
        <f t="shared" si="2"/>
        <v>4291.6000000000004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118.00999999999999</v>
      </c>
      <c r="D56" s="10">
        <f t="shared" si="5"/>
        <v>725.5</v>
      </c>
      <c r="E56" s="10">
        <f t="shared" si="5"/>
        <v>1.6500000000000001</v>
      </c>
      <c r="F56" s="10">
        <f t="shared" si="5"/>
        <v>280.67</v>
      </c>
      <c r="G56" s="10">
        <f t="shared" si="5"/>
        <v>570.31999999999994</v>
      </c>
      <c r="H56" s="10">
        <f t="shared" si="5"/>
        <v>19.799999999999997</v>
      </c>
      <c r="I56" s="36">
        <f>SUM(C56:H56)</f>
        <v>1715.9499999999998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2.96</v>
      </c>
      <c r="M56" s="10">
        <f>SUM(M5,M8,M11,M14,M17,M20,M23,M26,M29,M32,M35,M38,M41,M44,M47)</f>
        <v>3.66</v>
      </c>
      <c r="N56" s="12">
        <f t="shared" si="1"/>
        <v>6.62</v>
      </c>
      <c r="O56" s="14">
        <f t="shared" si="2"/>
        <v>1722.5699999999997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43031</v>
      </c>
      <c r="D57" s="17">
        <f t="shared" si="5"/>
        <v>170093</v>
      </c>
      <c r="E57" s="17">
        <f t="shared" si="5"/>
        <v>492</v>
      </c>
      <c r="F57" s="17">
        <f t="shared" si="5"/>
        <v>66134</v>
      </c>
      <c r="G57" s="17">
        <f t="shared" si="5"/>
        <v>153813</v>
      </c>
      <c r="H57" s="17">
        <f t="shared" si="5"/>
        <v>2618</v>
      </c>
      <c r="I57" s="37">
        <f t="shared" si="4"/>
        <v>436181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81</v>
      </c>
      <c r="M57" s="17">
        <f t="shared" si="6"/>
        <v>211</v>
      </c>
      <c r="N57" s="19">
        <f t="shared" si="1"/>
        <v>292</v>
      </c>
      <c r="O57" s="21">
        <f t="shared" si="2"/>
        <v>436473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404.79999999999995</v>
      </c>
      <c r="D58" s="40">
        <f t="shared" si="5"/>
        <v>2656.6</v>
      </c>
      <c r="E58" s="40">
        <f t="shared" si="5"/>
        <v>1.6</v>
      </c>
      <c r="F58" s="40">
        <f t="shared" si="5"/>
        <v>581.10000000000014</v>
      </c>
      <c r="G58" s="40">
        <f t="shared" si="5"/>
        <v>1687.1</v>
      </c>
      <c r="H58" s="40">
        <f t="shared" si="5"/>
        <v>65.600000000000009</v>
      </c>
      <c r="I58" s="41">
        <f t="shared" si="4"/>
        <v>5396.7999999999993</v>
      </c>
      <c r="J58" s="39">
        <f t="shared" si="6"/>
        <v>0</v>
      </c>
      <c r="K58" s="40">
        <f t="shared" si="6"/>
        <v>0</v>
      </c>
      <c r="L58" s="40">
        <f t="shared" si="6"/>
        <v>5.7</v>
      </c>
      <c r="M58" s="40">
        <f t="shared" si="6"/>
        <v>7.1999999999999993</v>
      </c>
      <c r="N58" s="42">
        <f t="shared" si="1"/>
        <v>12.899999999999999</v>
      </c>
      <c r="O58" s="43">
        <f t="shared" si="2"/>
        <v>5409.6999999999989</v>
      </c>
      <c r="P58" s="44">
        <f>SUM(O56,P53,P54,P57)</f>
        <v>1722.5699999999997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7.0000000000000007E-2</v>
      </c>
      <c r="E63" s="63"/>
      <c r="F63" s="63"/>
      <c r="G63" s="63"/>
      <c r="H63" s="63"/>
      <c r="I63" s="11">
        <f>SUM(C63:H63)</f>
        <v>7.0000000000000007E-2</v>
      </c>
      <c r="J63" s="64"/>
      <c r="K63" s="63"/>
      <c r="L63" s="63">
        <v>7.0000000000000007E-2</v>
      </c>
      <c r="M63" s="63">
        <v>0.02</v>
      </c>
      <c r="N63" s="13">
        <f>SUM(J63:M63)</f>
        <v>9.0000000000000011E-2</v>
      </c>
      <c r="O63" s="14">
        <f>SUM(N63,I63)</f>
        <v>0.16000000000000003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0.31</v>
      </c>
      <c r="D66" s="72">
        <v>3.21</v>
      </c>
      <c r="E66" s="72"/>
      <c r="F66" s="72"/>
      <c r="G66" s="72"/>
      <c r="H66" s="72"/>
      <c r="I66" s="27">
        <f t="shared" si="7"/>
        <v>3.52</v>
      </c>
      <c r="J66" s="73"/>
      <c r="K66" s="72"/>
      <c r="L66" s="72"/>
      <c r="M66" s="72">
        <v>0.05</v>
      </c>
      <c r="N66" s="28">
        <f t="shared" si="8"/>
        <v>0.05</v>
      </c>
      <c r="O66" s="29">
        <f t="shared" si="9"/>
        <v>3.57</v>
      </c>
      <c r="P66" s="22" t="s">
        <v>25</v>
      </c>
      <c r="Q66" s="129" t="s">
        <v>116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0</v>
      </c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</v>
      </c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9.27</v>
      </c>
      <c r="E69" s="72"/>
      <c r="F69" s="72"/>
      <c r="G69" s="72"/>
      <c r="H69" s="72"/>
      <c r="I69" s="27">
        <f t="shared" si="7"/>
        <v>9.27</v>
      </c>
      <c r="J69" s="73"/>
      <c r="K69" s="72"/>
      <c r="L69" s="72"/>
      <c r="M69" s="72">
        <v>0.31</v>
      </c>
      <c r="N69" s="28">
        <f t="shared" si="8"/>
        <v>0.31</v>
      </c>
      <c r="O69" s="29">
        <f t="shared" si="9"/>
        <v>9.58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346</v>
      </c>
      <c r="E70" s="66"/>
      <c r="F70" s="66"/>
      <c r="G70" s="66"/>
      <c r="H70" s="66"/>
      <c r="I70" s="18">
        <f t="shared" si="7"/>
        <v>346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354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66.5</v>
      </c>
      <c r="E71" s="75"/>
      <c r="F71" s="75"/>
      <c r="G71" s="75"/>
      <c r="H71" s="75"/>
      <c r="I71" s="30">
        <f t="shared" si="7"/>
        <v>66.5</v>
      </c>
      <c r="J71" s="76"/>
      <c r="K71" s="75"/>
      <c r="L71" s="75"/>
      <c r="M71" s="75">
        <v>0.7</v>
      </c>
      <c r="N71" s="31">
        <f t="shared" si="8"/>
        <v>0.7</v>
      </c>
      <c r="O71" s="32">
        <f t="shared" si="9"/>
        <v>67.2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13.02</v>
      </c>
      <c r="E72" s="72"/>
      <c r="F72" s="72"/>
      <c r="G72" s="72"/>
      <c r="H72" s="72"/>
      <c r="I72" s="27">
        <f t="shared" si="7"/>
        <v>13.02</v>
      </c>
      <c r="J72" s="73"/>
      <c r="K72" s="72"/>
      <c r="L72" s="72">
        <v>2.89</v>
      </c>
      <c r="M72" s="72">
        <v>1.27</v>
      </c>
      <c r="N72" s="28">
        <f t="shared" si="8"/>
        <v>4.16</v>
      </c>
      <c r="O72" s="29">
        <f t="shared" si="9"/>
        <v>17.18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1024</v>
      </c>
      <c r="E73" s="66"/>
      <c r="F73" s="66"/>
      <c r="G73" s="66"/>
      <c r="H73" s="66"/>
      <c r="I73" s="18">
        <f t="shared" si="7"/>
        <v>1024</v>
      </c>
      <c r="J73" s="67"/>
      <c r="K73" s="66"/>
      <c r="L73" s="66">
        <v>81</v>
      </c>
      <c r="M73" s="66">
        <v>37</v>
      </c>
      <c r="N73" s="20">
        <f t="shared" si="8"/>
        <v>118</v>
      </c>
      <c r="O73" s="21">
        <f t="shared" si="9"/>
        <v>1142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93.3</v>
      </c>
      <c r="E74" s="75"/>
      <c r="F74" s="75"/>
      <c r="G74" s="75"/>
      <c r="H74" s="75"/>
      <c r="I74" s="30">
        <f t="shared" si="7"/>
        <v>93.3</v>
      </c>
      <c r="J74" s="76"/>
      <c r="K74" s="75"/>
      <c r="L74" s="75">
        <v>5.7</v>
      </c>
      <c r="M74" s="75">
        <v>2.5</v>
      </c>
      <c r="N74" s="31">
        <f t="shared" si="8"/>
        <v>8.1999999999999993</v>
      </c>
      <c r="O74" s="32">
        <f t="shared" si="9"/>
        <v>101.5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10.34</v>
      </c>
      <c r="E75" s="72"/>
      <c r="F75" s="72"/>
      <c r="G75" s="72"/>
      <c r="H75" s="72"/>
      <c r="I75" s="27">
        <f t="shared" si="7"/>
        <v>10.34</v>
      </c>
      <c r="J75" s="73"/>
      <c r="K75" s="72"/>
      <c r="L75" s="72"/>
      <c r="M75" s="72"/>
      <c r="N75" s="28">
        <f t="shared" si="8"/>
        <v>0</v>
      </c>
      <c r="O75" s="29">
        <f t="shared" si="9"/>
        <v>10.34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1102</v>
      </c>
      <c r="E76" s="66"/>
      <c r="F76" s="66"/>
      <c r="G76" s="66"/>
      <c r="H76" s="66"/>
      <c r="I76" s="18">
        <f t="shared" si="7"/>
        <v>1102</v>
      </c>
      <c r="J76" s="67"/>
      <c r="K76" s="66"/>
      <c r="L76" s="66"/>
      <c r="M76" s="66"/>
      <c r="N76" s="20">
        <f t="shared" si="8"/>
        <v>0</v>
      </c>
      <c r="O76" s="21">
        <f t="shared" si="9"/>
        <v>1102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64.099999999999994</v>
      </c>
      <c r="E77" s="75"/>
      <c r="F77" s="75"/>
      <c r="G77" s="75"/>
      <c r="H77" s="75"/>
      <c r="I77" s="30">
        <f t="shared" si="7"/>
        <v>64.099999999999994</v>
      </c>
      <c r="J77" s="76"/>
      <c r="K77" s="75"/>
      <c r="L77" s="75"/>
      <c r="M77" s="75"/>
      <c r="N77" s="31">
        <f t="shared" si="8"/>
        <v>0</v>
      </c>
      <c r="O77" s="32">
        <f t="shared" si="9"/>
        <v>64.099999999999994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0.18</v>
      </c>
      <c r="D78" s="72">
        <v>15.86</v>
      </c>
      <c r="E78" s="72"/>
      <c r="F78" s="72">
        <v>0.68</v>
      </c>
      <c r="G78" s="72">
        <v>5.73</v>
      </c>
      <c r="H78" s="72"/>
      <c r="I78" s="27">
        <f t="shared" si="7"/>
        <v>22.45</v>
      </c>
      <c r="J78" s="73"/>
      <c r="K78" s="72"/>
      <c r="L78" s="72"/>
      <c r="M78" s="72"/>
      <c r="N78" s="28">
        <f t="shared" si="8"/>
        <v>0</v>
      </c>
      <c r="O78" s="29">
        <f t="shared" si="9"/>
        <v>22.45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</v>
      </c>
      <c r="D79" s="66">
        <v>2423</v>
      </c>
      <c r="E79" s="66"/>
      <c r="F79" s="66">
        <v>88</v>
      </c>
      <c r="G79" s="66">
        <v>318</v>
      </c>
      <c r="H79" s="66"/>
      <c r="I79" s="18">
        <f t="shared" si="7"/>
        <v>2863</v>
      </c>
      <c r="J79" s="67"/>
      <c r="K79" s="66"/>
      <c r="L79" s="66"/>
      <c r="M79" s="66"/>
      <c r="N79" s="20">
        <f t="shared" si="8"/>
        <v>0</v>
      </c>
      <c r="O79" s="21">
        <f t="shared" si="9"/>
        <v>2863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1.2</v>
      </c>
      <c r="D80" s="75">
        <v>104.1</v>
      </c>
      <c r="E80" s="75"/>
      <c r="F80" s="75">
        <v>3.3</v>
      </c>
      <c r="G80" s="75">
        <v>8</v>
      </c>
      <c r="H80" s="75"/>
      <c r="I80" s="30">
        <f t="shared" si="7"/>
        <v>116.6</v>
      </c>
      <c r="J80" s="76"/>
      <c r="K80" s="75"/>
      <c r="L80" s="75"/>
      <c r="M80" s="75"/>
      <c r="N80" s="31">
        <f t="shared" si="8"/>
        <v>0</v>
      </c>
      <c r="O80" s="32">
        <f t="shared" si="9"/>
        <v>116.6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0.02</v>
      </c>
      <c r="D81" s="72">
        <v>28.56</v>
      </c>
      <c r="E81" s="72"/>
      <c r="F81" s="72">
        <v>0.49</v>
      </c>
      <c r="G81" s="72"/>
      <c r="H81" s="72"/>
      <c r="I81" s="27">
        <f t="shared" si="7"/>
        <v>29.069999999999997</v>
      </c>
      <c r="J81" s="73"/>
      <c r="K81" s="72"/>
      <c r="L81" s="72"/>
      <c r="M81" s="72">
        <v>0.18</v>
      </c>
      <c r="N81" s="28">
        <f t="shared" si="8"/>
        <v>0.18</v>
      </c>
      <c r="O81" s="29">
        <f t="shared" si="9"/>
        <v>29.249999999999996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</v>
      </c>
      <c r="D82" s="66">
        <v>5597</v>
      </c>
      <c r="E82" s="66"/>
      <c r="F82" s="66">
        <v>83</v>
      </c>
      <c r="G82" s="66"/>
      <c r="H82" s="66"/>
      <c r="I82" s="18">
        <f t="shared" si="7"/>
        <v>5685</v>
      </c>
      <c r="J82" s="67"/>
      <c r="K82" s="66"/>
      <c r="L82" s="66"/>
      <c r="M82" s="66">
        <v>11</v>
      </c>
      <c r="N82" s="20">
        <f t="shared" si="8"/>
        <v>11</v>
      </c>
      <c r="O82" s="21">
        <f t="shared" si="9"/>
        <v>5696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0.1</v>
      </c>
      <c r="D83" s="75">
        <v>182.9</v>
      </c>
      <c r="E83" s="75"/>
      <c r="F83" s="75">
        <v>2</v>
      </c>
      <c r="G83" s="75"/>
      <c r="H83" s="75"/>
      <c r="I83" s="30">
        <f t="shared" si="7"/>
        <v>185</v>
      </c>
      <c r="J83" s="76"/>
      <c r="K83" s="75"/>
      <c r="L83" s="75"/>
      <c r="M83" s="75">
        <v>0.3</v>
      </c>
      <c r="N83" s="31">
        <f t="shared" si="8"/>
        <v>0.3</v>
      </c>
      <c r="O83" s="32">
        <f t="shared" si="9"/>
        <v>185.3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0.56000000000000005</v>
      </c>
      <c r="D84" s="72">
        <v>37.06</v>
      </c>
      <c r="E84" s="72"/>
      <c r="F84" s="72"/>
      <c r="G84" s="72">
        <v>4.58</v>
      </c>
      <c r="H84" s="72"/>
      <c r="I84" s="27">
        <f t="shared" si="7"/>
        <v>42.2</v>
      </c>
      <c r="J84" s="73"/>
      <c r="K84" s="72"/>
      <c r="L84" s="72"/>
      <c r="M84" s="72">
        <v>0.97</v>
      </c>
      <c r="N84" s="28">
        <f t="shared" si="8"/>
        <v>0.97</v>
      </c>
      <c r="O84" s="29">
        <f t="shared" si="9"/>
        <v>43.17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141</v>
      </c>
      <c r="D85" s="66">
        <v>6928</v>
      </c>
      <c r="E85" s="66"/>
      <c r="F85" s="66"/>
      <c r="G85" s="66">
        <v>953</v>
      </c>
      <c r="H85" s="66"/>
      <c r="I85" s="18">
        <f t="shared" si="7"/>
        <v>8022</v>
      </c>
      <c r="J85" s="67"/>
      <c r="K85" s="66"/>
      <c r="L85" s="66"/>
      <c r="M85" s="66">
        <v>69</v>
      </c>
      <c r="N85" s="20">
        <f t="shared" si="8"/>
        <v>69</v>
      </c>
      <c r="O85" s="21">
        <f t="shared" si="9"/>
        <v>8091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3.2</v>
      </c>
      <c r="D86" s="75">
        <v>181.4</v>
      </c>
      <c r="E86" s="75"/>
      <c r="F86" s="75"/>
      <c r="G86" s="75">
        <v>20</v>
      </c>
      <c r="H86" s="75"/>
      <c r="I86" s="30">
        <f t="shared" si="7"/>
        <v>204.6</v>
      </c>
      <c r="J86" s="76"/>
      <c r="K86" s="75"/>
      <c r="L86" s="75"/>
      <c r="M86" s="75">
        <v>2.1</v>
      </c>
      <c r="N86" s="31">
        <f t="shared" si="8"/>
        <v>2.1</v>
      </c>
      <c r="O86" s="32">
        <f t="shared" si="9"/>
        <v>206.7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0.97</v>
      </c>
      <c r="D87" s="72">
        <v>87.97</v>
      </c>
      <c r="E87" s="72"/>
      <c r="F87" s="72">
        <v>1.85</v>
      </c>
      <c r="G87" s="72"/>
      <c r="H87" s="72">
        <v>16.25</v>
      </c>
      <c r="I87" s="27">
        <f t="shared" si="7"/>
        <v>107.03999999999999</v>
      </c>
      <c r="J87" s="73"/>
      <c r="K87" s="72"/>
      <c r="L87" s="72"/>
      <c r="M87" s="72">
        <v>0.45</v>
      </c>
      <c r="N87" s="28">
        <f t="shared" si="8"/>
        <v>0.45</v>
      </c>
      <c r="O87" s="29">
        <f t="shared" si="9"/>
        <v>107.49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259</v>
      </c>
      <c r="D88" s="66">
        <v>18162</v>
      </c>
      <c r="E88" s="66"/>
      <c r="F88" s="66">
        <v>374</v>
      </c>
      <c r="G88" s="66"/>
      <c r="H88" s="66">
        <v>1918</v>
      </c>
      <c r="I88" s="18">
        <f t="shared" si="7"/>
        <v>20713</v>
      </c>
      <c r="J88" s="67"/>
      <c r="K88" s="66"/>
      <c r="L88" s="66"/>
      <c r="M88" s="66">
        <v>36</v>
      </c>
      <c r="N88" s="20">
        <f t="shared" si="8"/>
        <v>36</v>
      </c>
      <c r="O88" s="21">
        <f t="shared" si="9"/>
        <v>20749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4.5</v>
      </c>
      <c r="D89" s="75">
        <v>382.4</v>
      </c>
      <c r="E89" s="75"/>
      <c r="F89" s="75">
        <v>5.6</v>
      </c>
      <c r="G89" s="75"/>
      <c r="H89" s="75">
        <v>57.5</v>
      </c>
      <c r="I89" s="30">
        <f t="shared" si="7"/>
        <v>450</v>
      </c>
      <c r="J89" s="76"/>
      <c r="K89" s="75"/>
      <c r="L89" s="75"/>
      <c r="M89" s="75">
        <v>1</v>
      </c>
      <c r="N89" s="31">
        <f t="shared" si="8"/>
        <v>1</v>
      </c>
      <c r="O89" s="32">
        <f t="shared" si="9"/>
        <v>451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2.93</v>
      </c>
      <c r="D90" s="72">
        <v>171.81</v>
      </c>
      <c r="E90" s="72"/>
      <c r="F90" s="72">
        <v>4.58</v>
      </c>
      <c r="G90" s="72">
        <v>1.32</v>
      </c>
      <c r="H90" s="72"/>
      <c r="I90" s="27">
        <f t="shared" si="7"/>
        <v>180.64000000000001</v>
      </c>
      <c r="J90" s="73"/>
      <c r="K90" s="72"/>
      <c r="L90" s="72"/>
      <c r="M90" s="72"/>
      <c r="N90" s="28">
        <f t="shared" si="8"/>
        <v>0</v>
      </c>
      <c r="O90" s="29">
        <f t="shared" si="9"/>
        <v>180.64000000000001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895</v>
      </c>
      <c r="D91" s="66">
        <v>38389</v>
      </c>
      <c r="E91" s="66"/>
      <c r="F91" s="66">
        <v>971</v>
      </c>
      <c r="G91" s="66">
        <v>326</v>
      </c>
      <c r="H91" s="66"/>
      <c r="I91" s="18">
        <f t="shared" si="7"/>
        <v>40581</v>
      </c>
      <c r="J91" s="67"/>
      <c r="K91" s="66"/>
      <c r="L91" s="66"/>
      <c r="M91" s="66"/>
      <c r="N91" s="20">
        <f t="shared" si="8"/>
        <v>0</v>
      </c>
      <c r="O91" s="21">
        <f t="shared" si="9"/>
        <v>40581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12.4</v>
      </c>
      <c r="D92" s="75">
        <v>700.3</v>
      </c>
      <c r="E92" s="75"/>
      <c r="F92" s="75">
        <v>12.6</v>
      </c>
      <c r="G92" s="75">
        <v>4.9000000000000004</v>
      </c>
      <c r="H92" s="75"/>
      <c r="I92" s="30">
        <f t="shared" si="7"/>
        <v>730.19999999999993</v>
      </c>
      <c r="J92" s="76"/>
      <c r="K92" s="75"/>
      <c r="L92" s="75"/>
      <c r="M92" s="75"/>
      <c r="N92" s="31">
        <f t="shared" si="8"/>
        <v>0</v>
      </c>
      <c r="O92" s="32">
        <f t="shared" si="9"/>
        <v>730.19999999999993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3.44</v>
      </c>
      <c r="D93" s="72">
        <v>123.44</v>
      </c>
      <c r="E93" s="72"/>
      <c r="F93" s="72">
        <v>30.64</v>
      </c>
      <c r="G93" s="72">
        <v>70.16</v>
      </c>
      <c r="H93" s="72"/>
      <c r="I93" s="27">
        <f t="shared" si="7"/>
        <v>227.67999999999998</v>
      </c>
      <c r="J93" s="73"/>
      <c r="K93" s="72"/>
      <c r="L93" s="72"/>
      <c r="M93" s="72"/>
      <c r="N93" s="28">
        <f t="shared" si="8"/>
        <v>0</v>
      </c>
      <c r="O93" s="29">
        <f t="shared" si="9"/>
        <v>227.67999999999998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1102</v>
      </c>
      <c r="D94" s="66">
        <v>30039</v>
      </c>
      <c r="E94" s="66"/>
      <c r="F94" s="66">
        <v>6828</v>
      </c>
      <c r="G94" s="66">
        <v>14770</v>
      </c>
      <c r="H94" s="66"/>
      <c r="I94" s="18">
        <f t="shared" si="7"/>
        <v>52739</v>
      </c>
      <c r="J94" s="67"/>
      <c r="K94" s="66"/>
      <c r="L94" s="66"/>
      <c r="M94" s="66"/>
      <c r="N94" s="20">
        <f t="shared" si="8"/>
        <v>0</v>
      </c>
      <c r="O94" s="21">
        <f t="shared" si="9"/>
        <v>52739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15.2</v>
      </c>
      <c r="D95" s="75">
        <v>482.8</v>
      </c>
      <c r="E95" s="75"/>
      <c r="F95" s="75">
        <v>75.2</v>
      </c>
      <c r="G95" s="75">
        <v>206.7</v>
      </c>
      <c r="H95" s="75"/>
      <c r="I95" s="30">
        <f t="shared" si="7"/>
        <v>779.90000000000009</v>
      </c>
      <c r="J95" s="76"/>
      <c r="K95" s="75"/>
      <c r="L95" s="75"/>
      <c r="M95" s="75"/>
      <c r="N95" s="31">
        <f t="shared" si="8"/>
        <v>0</v>
      </c>
      <c r="O95" s="32">
        <f t="shared" si="9"/>
        <v>779.90000000000009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7.05</v>
      </c>
      <c r="D96" s="72">
        <v>31.03</v>
      </c>
      <c r="E96" s="72"/>
      <c r="F96" s="72">
        <v>58.82</v>
      </c>
      <c r="G96" s="72">
        <v>84.75</v>
      </c>
      <c r="H96" s="72"/>
      <c r="I96" s="27">
        <f t="shared" si="7"/>
        <v>181.65</v>
      </c>
      <c r="J96" s="73"/>
      <c r="K96" s="72"/>
      <c r="L96" s="72"/>
      <c r="M96" s="72"/>
      <c r="N96" s="28">
        <f t="shared" si="8"/>
        <v>0</v>
      </c>
      <c r="O96" s="29">
        <f t="shared" si="9"/>
        <v>181.65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2445</v>
      </c>
      <c r="D97" s="66">
        <v>8152</v>
      </c>
      <c r="E97" s="66"/>
      <c r="F97" s="66">
        <v>13735</v>
      </c>
      <c r="G97" s="66">
        <v>22218</v>
      </c>
      <c r="H97" s="66"/>
      <c r="I97" s="18">
        <f t="shared" si="7"/>
        <v>46550</v>
      </c>
      <c r="J97" s="67"/>
      <c r="K97" s="66"/>
      <c r="L97" s="66"/>
      <c r="M97" s="66"/>
      <c r="N97" s="20">
        <f t="shared" si="8"/>
        <v>0</v>
      </c>
      <c r="O97" s="21">
        <f t="shared" si="9"/>
        <v>46550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31.7</v>
      </c>
      <c r="D98" s="75">
        <v>114.7</v>
      </c>
      <c r="E98" s="75"/>
      <c r="F98" s="75">
        <v>123.1</v>
      </c>
      <c r="G98" s="75">
        <v>283.3</v>
      </c>
      <c r="H98" s="75"/>
      <c r="I98" s="30">
        <f t="shared" si="7"/>
        <v>552.79999999999995</v>
      </c>
      <c r="J98" s="76"/>
      <c r="K98" s="75"/>
      <c r="L98" s="75"/>
      <c r="M98" s="75"/>
      <c r="N98" s="31">
        <f t="shared" si="8"/>
        <v>0</v>
      </c>
      <c r="O98" s="32">
        <f t="shared" si="9"/>
        <v>552.79999999999995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27.4</v>
      </c>
      <c r="D99" s="72">
        <v>26.4</v>
      </c>
      <c r="E99" s="72"/>
      <c r="F99" s="72">
        <v>93.7</v>
      </c>
      <c r="G99" s="72">
        <v>147.79</v>
      </c>
      <c r="H99" s="72">
        <v>1.1299999999999999</v>
      </c>
      <c r="I99" s="27">
        <f t="shared" si="7"/>
        <v>296.41999999999996</v>
      </c>
      <c r="J99" s="73"/>
      <c r="K99" s="72"/>
      <c r="L99" s="72"/>
      <c r="M99" s="72">
        <v>0.41</v>
      </c>
      <c r="N99" s="28">
        <f t="shared" si="8"/>
        <v>0.41</v>
      </c>
      <c r="O99" s="29">
        <f t="shared" si="9"/>
        <v>296.83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9785</v>
      </c>
      <c r="D100" s="66">
        <v>7267</v>
      </c>
      <c r="E100" s="66"/>
      <c r="F100" s="66">
        <v>22131</v>
      </c>
      <c r="G100" s="66">
        <v>38591</v>
      </c>
      <c r="H100" s="66">
        <v>195</v>
      </c>
      <c r="I100" s="18">
        <f t="shared" si="7"/>
        <v>77969</v>
      </c>
      <c r="J100" s="67"/>
      <c r="K100" s="66"/>
      <c r="L100" s="66"/>
      <c r="M100" s="66">
        <v>50</v>
      </c>
      <c r="N100" s="20">
        <f t="shared" si="8"/>
        <v>50</v>
      </c>
      <c r="O100" s="21">
        <f t="shared" si="9"/>
        <v>78019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120.9</v>
      </c>
      <c r="D101" s="75">
        <v>98.4</v>
      </c>
      <c r="E101" s="75"/>
      <c r="F101" s="75">
        <v>197.8</v>
      </c>
      <c r="G101" s="75">
        <v>478.8</v>
      </c>
      <c r="H101" s="75">
        <v>3.7</v>
      </c>
      <c r="I101" s="30">
        <f t="shared" si="7"/>
        <v>899.60000000000014</v>
      </c>
      <c r="J101" s="76"/>
      <c r="K101" s="75"/>
      <c r="L101" s="75"/>
      <c r="M101" s="75">
        <v>0.6</v>
      </c>
      <c r="N101" s="31">
        <f t="shared" si="8"/>
        <v>0.6</v>
      </c>
      <c r="O101" s="32">
        <f t="shared" si="9"/>
        <v>900.20000000000016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39.74</v>
      </c>
      <c r="D102" s="72">
        <v>36.020000000000003</v>
      </c>
      <c r="E102" s="72">
        <v>0.28999999999999998</v>
      </c>
      <c r="F102" s="72">
        <v>71.8</v>
      </c>
      <c r="G102" s="72">
        <v>98.22</v>
      </c>
      <c r="H102" s="72">
        <v>0.43</v>
      </c>
      <c r="I102" s="27">
        <f t="shared" si="7"/>
        <v>246.50000000000003</v>
      </c>
      <c r="J102" s="73"/>
      <c r="K102" s="72"/>
      <c r="L102" s="72"/>
      <c r="M102" s="72"/>
      <c r="N102" s="28">
        <f t="shared" si="8"/>
        <v>0</v>
      </c>
      <c r="O102" s="29">
        <f t="shared" si="9"/>
        <v>246.50000000000003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14654</v>
      </c>
      <c r="D103" s="66">
        <v>10149</v>
      </c>
      <c r="E103" s="66">
        <v>88</v>
      </c>
      <c r="F103" s="66">
        <v>17237</v>
      </c>
      <c r="G103" s="66">
        <v>28646</v>
      </c>
      <c r="H103" s="66">
        <v>64</v>
      </c>
      <c r="I103" s="18">
        <f t="shared" si="7"/>
        <v>70838</v>
      </c>
      <c r="J103" s="67"/>
      <c r="K103" s="66"/>
      <c r="L103" s="66"/>
      <c r="M103" s="66"/>
      <c r="N103" s="20">
        <f t="shared" si="8"/>
        <v>0</v>
      </c>
      <c r="O103" s="21">
        <f t="shared" si="9"/>
        <v>70838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147.6</v>
      </c>
      <c r="D104" s="75">
        <v>120.3</v>
      </c>
      <c r="E104" s="75">
        <v>1</v>
      </c>
      <c r="F104" s="75">
        <v>138.30000000000001</v>
      </c>
      <c r="G104" s="75">
        <v>309.39999999999998</v>
      </c>
      <c r="H104" s="75">
        <v>1.1000000000000001</v>
      </c>
      <c r="I104" s="30">
        <f t="shared" si="7"/>
        <v>717.69999999999993</v>
      </c>
      <c r="J104" s="76"/>
      <c r="K104" s="75"/>
      <c r="L104" s="75"/>
      <c r="M104" s="75"/>
      <c r="N104" s="31">
        <f t="shared" si="8"/>
        <v>0</v>
      </c>
      <c r="O104" s="32">
        <f t="shared" si="9"/>
        <v>717.69999999999993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14.24</v>
      </c>
      <c r="D105" s="72">
        <v>8.89</v>
      </c>
      <c r="E105" s="72">
        <v>0.24</v>
      </c>
      <c r="F105" s="72">
        <v>4.1100000000000003</v>
      </c>
      <c r="G105" s="72">
        <v>143.41999999999999</v>
      </c>
      <c r="H105" s="72"/>
      <c r="I105" s="27">
        <f t="shared" si="7"/>
        <v>170.89999999999998</v>
      </c>
      <c r="J105" s="73"/>
      <c r="K105" s="72"/>
      <c r="L105" s="72"/>
      <c r="M105" s="72"/>
      <c r="N105" s="28">
        <f t="shared" si="8"/>
        <v>0</v>
      </c>
      <c r="O105" s="29">
        <f t="shared" si="9"/>
        <v>170.89999999999998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5170</v>
      </c>
      <c r="D106" s="66">
        <v>2626</v>
      </c>
      <c r="E106" s="66">
        <v>61</v>
      </c>
      <c r="F106" s="66">
        <v>997</v>
      </c>
      <c r="G106" s="66">
        <v>43465</v>
      </c>
      <c r="H106" s="66"/>
      <c r="I106" s="18">
        <f t="shared" si="7"/>
        <v>52319</v>
      </c>
      <c r="J106" s="67"/>
      <c r="K106" s="66"/>
      <c r="L106" s="66"/>
      <c r="M106" s="66"/>
      <c r="N106" s="20">
        <f t="shared" si="8"/>
        <v>0</v>
      </c>
      <c r="O106" s="21">
        <f t="shared" si="9"/>
        <v>52319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46.2</v>
      </c>
      <c r="D107" s="75">
        <v>28.6</v>
      </c>
      <c r="E107" s="75">
        <v>0.6</v>
      </c>
      <c r="F107" s="75">
        <v>7</v>
      </c>
      <c r="G107" s="75">
        <v>349.6</v>
      </c>
      <c r="H107" s="75"/>
      <c r="I107" s="30">
        <f t="shared" si="7"/>
        <v>432</v>
      </c>
      <c r="J107" s="76"/>
      <c r="K107" s="75"/>
      <c r="L107" s="75"/>
      <c r="M107" s="75"/>
      <c r="N107" s="31">
        <f t="shared" si="8"/>
        <v>0</v>
      </c>
      <c r="O107" s="32">
        <f t="shared" si="9"/>
        <v>432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5.94</v>
      </c>
      <c r="D108" s="72">
        <v>15.16</v>
      </c>
      <c r="E108" s="72"/>
      <c r="F108" s="72">
        <v>5.44</v>
      </c>
      <c r="G108" s="72">
        <v>11.42</v>
      </c>
      <c r="H108" s="72"/>
      <c r="I108" s="27">
        <f t="shared" si="7"/>
        <v>37.96</v>
      </c>
      <c r="J108" s="73"/>
      <c r="K108" s="72"/>
      <c r="L108" s="72"/>
      <c r="M108" s="72"/>
      <c r="N108" s="28">
        <f t="shared" si="8"/>
        <v>0</v>
      </c>
      <c r="O108" s="29">
        <f t="shared" si="9"/>
        <v>37.96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2411</v>
      </c>
      <c r="D109" s="66">
        <v>4567</v>
      </c>
      <c r="E109" s="66"/>
      <c r="F109" s="66">
        <v>1325</v>
      </c>
      <c r="G109" s="66">
        <v>3568</v>
      </c>
      <c r="H109" s="66"/>
      <c r="I109" s="18">
        <f t="shared" si="7"/>
        <v>11871</v>
      </c>
      <c r="J109" s="67"/>
      <c r="K109" s="66"/>
      <c r="L109" s="66"/>
      <c r="M109" s="66"/>
      <c r="N109" s="20">
        <f t="shared" si="8"/>
        <v>0</v>
      </c>
      <c r="O109" s="21">
        <f t="shared" si="9"/>
        <v>11871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21.8</v>
      </c>
      <c r="D110" s="75">
        <v>36.799999999999997</v>
      </c>
      <c r="E110" s="75"/>
      <c r="F110" s="75">
        <v>7.9</v>
      </c>
      <c r="G110" s="75">
        <v>26.4</v>
      </c>
      <c r="H110" s="75"/>
      <c r="I110" s="30">
        <f t="shared" si="7"/>
        <v>92.9</v>
      </c>
      <c r="J110" s="76"/>
      <c r="K110" s="75"/>
      <c r="L110" s="75"/>
      <c r="M110" s="75"/>
      <c r="N110" s="31">
        <f t="shared" si="8"/>
        <v>0</v>
      </c>
      <c r="O110" s="32">
        <f t="shared" si="9"/>
        <v>92.9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4.6100000000000003</v>
      </c>
      <c r="D111" s="72">
        <v>11.16</v>
      </c>
      <c r="E111" s="72"/>
      <c r="F111" s="72">
        <v>0.91</v>
      </c>
      <c r="G111" s="72">
        <v>0.1</v>
      </c>
      <c r="H111" s="72"/>
      <c r="I111" s="27">
        <f t="shared" si="7"/>
        <v>16.78</v>
      </c>
      <c r="J111" s="73"/>
      <c r="K111" s="72"/>
      <c r="L111" s="72"/>
      <c r="M111" s="72"/>
      <c r="N111" s="28">
        <f t="shared" si="8"/>
        <v>0</v>
      </c>
      <c r="O111" s="29">
        <f t="shared" si="9"/>
        <v>16.78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1896</v>
      </c>
      <c r="D112" s="66">
        <v>3499</v>
      </c>
      <c r="E112" s="66"/>
      <c r="F112" s="66">
        <v>248</v>
      </c>
      <c r="G112" s="66">
        <v>33</v>
      </c>
      <c r="H112" s="66"/>
      <c r="I112" s="18">
        <f t="shared" si="7"/>
        <v>5676</v>
      </c>
      <c r="J112" s="67"/>
      <c r="K112" s="66"/>
      <c r="L112" s="66"/>
      <c r="M112" s="66"/>
      <c r="N112" s="20">
        <f t="shared" si="8"/>
        <v>0</v>
      </c>
      <c r="O112" s="21">
        <f t="shared" si="9"/>
        <v>5676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/>
      <c r="F113" s="75">
        <v>1.2</v>
      </c>
      <c r="G113" s="75">
        <v>0</v>
      </c>
      <c r="H113" s="75"/>
      <c r="I113" s="30">
        <f t="shared" si="7"/>
        <v>1.2</v>
      </c>
      <c r="J113" s="76"/>
      <c r="K113" s="75"/>
      <c r="L113" s="75"/>
      <c r="M113" s="75"/>
      <c r="N113" s="31">
        <f t="shared" si="8"/>
        <v>0</v>
      </c>
      <c r="O113" s="32">
        <f t="shared" si="9"/>
        <v>1.2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4.01</v>
      </c>
      <c r="D114" s="72">
        <v>23.41</v>
      </c>
      <c r="E114" s="72"/>
      <c r="F114" s="72">
        <v>2.23</v>
      </c>
      <c r="G114" s="72">
        <v>2.35</v>
      </c>
      <c r="H114" s="72"/>
      <c r="I114" s="27">
        <f t="shared" si="7"/>
        <v>32</v>
      </c>
      <c r="J114" s="73"/>
      <c r="K114" s="72"/>
      <c r="L114" s="72"/>
      <c r="M114" s="72"/>
      <c r="N114" s="28">
        <f t="shared" si="8"/>
        <v>0</v>
      </c>
      <c r="O114" s="29">
        <f t="shared" si="9"/>
        <v>32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1600</v>
      </c>
      <c r="D115" s="66">
        <v>7358</v>
      </c>
      <c r="E115" s="66"/>
      <c r="F115" s="66">
        <v>578</v>
      </c>
      <c r="G115" s="66">
        <v>768</v>
      </c>
      <c r="H115" s="66"/>
      <c r="I115" s="18">
        <f t="shared" si="7"/>
        <v>10304</v>
      </c>
      <c r="J115" s="67"/>
      <c r="K115" s="66"/>
      <c r="L115" s="66"/>
      <c r="M115" s="66"/>
      <c r="N115" s="20">
        <f t="shared" si="8"/>
        <v>0</v>
      </c>
      <c r="O115" s="21">
        <f t="shared" si="9"/>
        <v>10304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2.4</v>
      </c>
      <c r="G116" s="84">
        <v>0</v>
      </c>
      <c r="H116" s="84"/>
      <c r="I116" s="46">
        <f t="shared" si="7"/>
        <v>2.4</v>
      </c>
      <c r="J116" s="85"/>
      <c r="K116" s="84"/>
      <c r="L116" s="84"/>
      <c r="M116" s="84"/>
      <c r="N116" s="47">
        <f t="shared" si="8"/>
        <v>0</v>
      </c>
      <c r="O116" s="43">
        <f t="shared" si="9"/>
        <v>2.4</v>
      </c>
      <c r="P116" s="44">
        <f>SUM(O136,P111,P112,P115)</f>
        <v>1722.57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1.41</v>
      </c>
      <c r="D121" s="63">
        <v>7.56</v>
      </c>
      <c r="E121" s="63">
        <v>0.2</v>
      </c>
      <c r="F121" s="63">
        <v>1.18</v>
      </c>
      <c r="G121" s="63">
        <v>0.22</v>
      </c>
      <c r="H121" s="63"/>
      <c r="I121" s="11">
        <f t="shared" si="7"/>
        <v>10.569999999999999</v>
      </c>
      <c r="J121" s="64"/>
      <c r="K121" s="63"/>
      <c r="L121" s="63"/>
      <c r="M121" s="63"/>
      <c r="N121" s="13">
        <f t="shared" si="8"/>
        <v>0</v>
      </c>
      <c r="O121" s="14">
        <f t="shared" si="9"/>
        <v>10.569999999999999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559</v>
      </c>
      <c r="D122" s="66">
        <v>2364</v>
      </c>
      <c r="E122" s="66">
        <v>63</v>
      </c>
      <c r="F122" s="66">
        <v>336</v>
      </c>
      <c r="G122" s="66">
        <v>72</v>
      </c>
      <c r="H122" s="66"/>
      <c r="I122" s="18">
        <f t="shared" si="7"/>
        <v>3394</v>
      </c>
      <c r="J122" s="67"/>
      <c r="K122" s="66"/>
      <c r="L122" s="66"/>
      <c r="M122" s="66"/>
      <c r="N122" s="20">
        <f t="shared" si="8"/>
        <v>0</v>
      </c>
      <c r="O122" s="21">
        <f t="shared" si="9"/>
        <v>3394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1.3</v>
      </c>
      <c r="G123" s="75">
        <v>0</v>
      </c>
      <c r="H123" s="75"/>
      <c r="I123" s="30">
        <f t="shared" si="7"/>
        <v>1.3</v>
      </c>
      <c r="J123" s="76"/>
      <c r="K123" s="75"/>
      <c r="L123" s="75"/>
      <c r="M123" s="75"/>
      <c r="N123" s="31">
        <f t="shared" si="8"/>
        <v>0</v>
      </c>
      <c r="O123" s="32">
        <f t="shared" si="9"/>
        <v>1.3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1.5</v>
      </c>
      <c r="D124" s="72">
        <v>36.159999999999997</v>
      </c>
      <c r="E124" s="72"/>
      <c r="F124" s="72"/>
      <c r="G124" s="72">
        <v>7.0000000000000007E-2</v>
      </c>
      <c r="H124" s="72"/>
      <c r="I124" s="27">
        <f t="shared" si="7"/>
        <v>37.729999999999997</v>
      </c>
      <c r="J124" s="73"/>
      <c r="K124" s="72"/>
      <c r="L124" s="72"/>
      <c r="M124" s="72"/>
      <c r="N124" s="28">
        <f t="shared" si="8"/>
        <v>0</v>
      </c>
      <c r="O124" s="29">
        <f t="shared" si="9"/>
        <v>37.729999999999997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616</v>
      </c>
      <c r="D125" s="66">
        <v>11096</v>
      </c>
      <c r="E125" s="66"/>
      <c r="F125" s="66"/>
      <c r="G125" s="66">
        <v>23</v>
      </c>
      <c r="H125" s="66"/>
      <c r="I125" s="18">
        <f t="shared" si="7"/>
        <v>11735</v>
      </c>
      <c r="J125" s="67"/>
      <c r="K125" s="66"/>
      <c r="L125" s="66"/>
      <c r="M125" s="66"/>
      <c r="N125" s="20">
        <f t="shared" si="8"/>
        <v>0</v>
      </c>
      <c r="O125" s="21">
        <f t="shared" si="9"/>
        <v>11735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3.7</v>
      </c>
      <c r="D127" s="72">
        <v>29.1</v>
      </c>
      <c r="E127" s="72">
        <v>0.92</v>
      </c>
      <c r="F127" s="72">
        <v>4.24</v>
      </c>
      <c r="G127" s="72">
        <v>0.19</v>
      </c>
      <c r="H127" s="72">
        <v>1.99</v>
      </c>
      <c r="I127" s="27">
        <f t="shared" si="7"/>
        <v>40.140000000000008</v>
      </c>
      <c r="J127" s="73"/>
      <c r="K127" s="72"/>
      <c r="L127" s="72"/>
      <c r="M127" s="72"/>
      <c r="N127" s="28">
        <f t="shared" si="8"/>
        <v>0</v>
      </c>
      <c r="O127" s="29">
        <f t="shared" si="9"/>
        <v>40.140000000000008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1459</v>
      </c>
      <c r="D128" s="66">
        <v>9005</v>
      </c>
      <c r="E128" s="66">
        <v>280</v>
      </c>
      <c r="F128" s="66">
        <v>1203</v>
      </c>
      <c r="G128" s="66">
        <v>62</v>
      </c>
      <c r="H128" s="66">
        <v>441</v>
      </c>
      <c r="I128" s="18">
        <f t="shared" si="7"/>
        <v>12450</v>
      </c>
      <c r="J128" s="67"/>
      <c r="K128" s="66"/>
      <c r="L128" s="66"/>
      <c r="M128" s="66"/>
      <c r="N128" s="20">
        <f t="shared" si="8"/>
        <v>0</v>
      </c>
      <c r="O128" s="21">
        <f t="shared" si="9"/>
        <v>12450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3.4</v>
      </c>
      <c r="G129" s="75">
        <v>0</v>
      </c>
      <c r="H129" s="75">
        <v>3.3</v>
      </c>
      <c r="I129" s="30">
        <f t="shared" si="7"/>
        <v>6.6999999999999993</v>
      </c>
      <c r="J129" s="76"/>
      <c r="K129" s="75"/>
      <c r="L129" s="75"/>
      <c r="M129" s="75"/>
      <c r="N129" s="31">
        <f t="shared" si="8"/>
        <v>0</v>
      </c>
      <c r="O129" s="32">
        <f t="shared" si="9"/>
        <v>6.6999999999999993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117.7</v>
      </c>
      <c r="D130" s="63">
        <v>677.69</v>
      </c>
      <c r="E130" s="63">
        <v>1.65</v>
      </c>
      <c r="F130" s="63">
        <v>280.67</v>
      </c>
      <c r="G130" s="63">
        <v>570.32000000000005</v>
      </c>
      <c r="H130" s="63">
        <v>19.8</v>
      </c>
      <c r="I130" s="11">
        <f t="shared" si="7"/>
        <v>1667.8300000000002</v>
      </c>
      <c r="J130" s="64"/>
      <c r="K130" s="63"/>
      <c r="L130" s="63">
        <v>2.89</v>
      </c>
      <c r="M130" s="63">
        <v>3.59</v>
      </c>
      <c r="N130" s="13">
        <f>SUM(J130:M130)</f>
        <v>6.48</v>
      </c>
      <c r="O130" s="14">
        <f t="shared" si="9"/>
        <v>1674.3100000000002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43031</v>
      </c>
      <c r="D131" s="66">
        <v>165867</v>
      </c>
      <c r="E131" s="66">
        <v>492</v>
      </c>
      <c r="F131" s="66">
        <v>66134</v>
      </c>
      <c r="G131" s="66">
        <v>153813</v>
      </c>
      <c r="H131" s="66">
        <v>2618</v>
      </c>
      <c r="I131" s="18">
        <f t="shared" si="7"/>
        <v>431955</v>
      </c>
      <c r="J131" s="67"/>
      <c r="K131" s="66"/>
      <c r="L131" s="66">
        <v>81</v>
      </c>
      <c r="M131" s="66">
        <v>211</v>
      </c>
      <c r="N131" s="20">
        <f t="shared" si="8"/>
        <v>292</v>
      </c>
      <c r="O131" s="21">
        <f t="shared" si="9"/>
        <v>432247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404.8</v>
      </c>
      <c r="D132" s="75">
        <v>2357.3000000000002</v>
      </c>
      <c r="E132" s="75">
        <v>1.6</v>
      </c>
      <c r="F132" s="75">
        <v>581.1</v>
      </c>
      <c r="G132" s="75">
        <v>1687.1</v>
      </c>
      <c r="H132" s="75">
        <v>65.599999999999994</v>
      </c>
      <c r="I132" s="30">
        <f t="shared" ref="I132:I138" si="10">SUM(C132:H132)</f>
        <v>5097.5</v>
      </c>
      <c r="J132" s="76"/>
      <c r="K132" s="75"/>
      <c r="L132" s="75">
        <v>5.7</v>
      </c>
      <c r="M132" s="75">
        <v>7.2</v>
      </c>
      <c r="N132" s="31">
        <f t="shared" ref="N132:N138" si="11">SUM(J132:M132)</f>
        <v>12.9</v>
      </c>
      <c r="O132" s="32">
        <f t="shared" ref="O132:O138" si="12">SUM(N132,I132)</f>
        <v>5110.3999999999996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116.94</v>
      </c>
      <c r="D133" s="72">
        <v>533.48</v>
      </c>
      <c r="E133" s="72">
        <v>1.65</v>
      </c>
      <c r="F133" s="72">
        <v>279.5</v>
      </c>
      <c r="G133" s="72">
        <v>560.01</v>
      </c>
      <c r="H133" s="72">
        <v>3.55</v>
      </c>
      <c r="I133" s="27">
        <f t="shared" si="10"/>
        <v>1495.1299999999999</v>
      </c>
      <c r="J133" s="73"/>
      <c r="K133" s="72"/>
      <c r="L133" s="72"/>
      <c r="M133" s="72">
        <v>2.0099999999999998</v>
      </c>
      <c r="N133" s="28">
        <f t="shared" si="11"/>
        <v>2.0099999999999998</v>
      </c>
      <c r="O133" s="29">
        <f t="shared" si="12"/>
        <v>1497.1399999999999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42851</v>
      </c>
      <c r="D134" s="66">
        <v>137404</v>
      </c>
      <c r="E134" s="66">
        <v>492</v>
      </c>
      <c r="F134" s="66">
        <v>65963</v>
      </c>
      <c r="G134" s="66">
        <v>152542</v>
      </c>
      <c r="H134" s="66">
        <v>700</v>
      </c>
      <c r="I134" s="18">
        <f t="shared" si="10"/>
        <v>399952</v>
      </c>
      <c r="J134" s="67"/>
      <c r="K134" s="66"/>
      <c r="L134" s="66"/>
      <c r="M134" s="66">
        <v>166</v>
      </c>
      <c r="N134" s="20">
        <f t="shared" si="11"/>
        <v>166</v>
      </c>
      <c r="O134" s="21">
        <f t="shared" si="12"/>
        <v>400118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400.3</v>
      </c>
      <c r="D135" s="84">
        <v>1642.7</v>
      </c>
      <c r="E135" s="84">
        <v>1.6</v>
      </c>
      <c r="F135" s="84">
        <v>575.79999999999995</v>
      </c>
      <c r="G135" s="84">
        <v>1659.1</v>
      </c>
      <c r="H135" s="84">
        <v>8.1</v>
      </c>
      <c r="I135" s="46">
        <f t="shared" si="10"/>
        <v>4287.6000000000004</v>
      </c>
      <c r="J135" s="85"/>
      <c r="K135" s="84"/>
      <c r="L135" s="84"/>
      <c r="M135" s="84">
        <v>4</v>
      </c>
      <c r="N135" s="47">
        <f t="shared" si="11"/>
        <v>4</v>
      </c>
      <c r="O135" s="43">
        <f t="shared" si="12"/>
        <v>4291.6000000000004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118.00999999999999</v>
      </c>
      <c r="D136" s="54">
        <f t="shared" si="13"/>
        <v>725.49999999999977</v>
      </c>
      <c r="E136" s="54">
        <f t="shared" si="13"/>
        <v>1.65</v>
      </c>
      <c r="F136" s="54">
        <f t="shared" si="13"/>
        <v>280.67000000000007</v>
      </c>
      <c r="G136" s="54">
        <f t="shared" si="13"/>
        <v>570.32000000000005</v>
      </c>
      <c r="H136" s="54">
        <f t="shared" si="13"/>
        <v>19.799999999999997</v>
      </c>
      <c r="I136" s="55">
        <f t="shared" si="10"/>
        <v>1715.95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2.96</v>
      </c>
      <c r="M136" s="54">
        <f t="shared" si="14"/>
        <v>3.66</v>
      </c>
      <c r="N136" s="57">
        <f t="shared" si="11"/>
        <v>6.62</v>
      </c>
      <c r="O136" s="58">
        <f t="shared" si="12"/>
        <v>1722.57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43031</v>
      </c>
      <c r="D137" s="17">
        <f t="shared" si="13"/>
        <v>170093</v>
      </c>
      <c r="E137" s="17">
        <f t="shared" si="13"/>
        <v>492</v>
      </c>
      <c r="F137" s="17">
        <f t="shared" si="13"/>
        <v>66134</v>
      </c>
      <c r="G137" s="17">
        <f t="shared" si="13"/>
        <v>153813</v>
      </c>
      <c r="H137" s="17">
        <f t="shared" si="13"/>
        <v>2618</v>
      </c>
      <c r="I137" s="18">
        <f t="shared" si="10"/>
        <v>436181</v>
      </c>
      <c r="J137" s="19">
        <f t="shared" si="14"/>
        <v>0</v>
      </c>
      <c r="K137" s="17">
        <f t="shared" si="14"/>
        <v>0</v>
      </c>
      <c r="L137" s="17">
        <f t="shared" si="14"/>
        <v>81</v>
      </c>
      <c r="M137" s="17">
        <f t="shared" si="14"/>
        <v>211</v>
      </c>
      <c r="N137" s="20">
        <f t="shared" si="11"/>
        <v>292</v>
      </c>
      <c r="O137" s="21">
        <f t="shared" si="12"/>
        <v>436473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404.79999999999995</v>
      </c>
      <c r="D138" s="40">
        <f t="shared" si="13"/>
        <v>2656.6</v>
      </c>
      <c r="E138" s="40">
        <f t="shared" si="13"/>
        <v>1.6</v>
      </c>
      <c r="F138" s="40">
        <f t="shared" si="13"/>
        <v>581.1</v>
      </c>
      <c r="G138" s="40">
        <f t="shared" si="13"/>
        <v>1687.1</v>
      </c>
      <c r="H138" s="40">
        <f t="shared" si="13"/>
        <v>65.600000000000009</v>
      </c>
      <c r="I138" s="46">
        <f t="shared" si="10"/>
        <v>5396.7999999999993</v>
      </c>
      <c r="J138" s="42">
        <f t="shared" si="14"/>
        <v>0</v>
      </c>
      <c r="K138" s="40">
        <f t="shared" si="14"/>
        <v>0</v>
      </c>
      <c r="L138" s="40">
        <f t="shared" si="14"/>
        <v>5.7</v>
      </c>
      <c r="M138" s="40">
        <f t="shared" si="14"/>
        <v>7.1999999999999993</v>
      </c>
      <c r="N138" s="47">
        <f t="shared" si="11"/>
        <v>12.899999999999999</v>
      </c>
      <c r="O138" s="43">
        <f t="shared" si="12"/>
        <v>5409.6999999999989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224C5-7EF7-4233-88DB-C926D7B9D97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0.31</v>
      </c>
      <c r="E5" s="63"/>
      <c r="F5" s="63"/>
      <c r="G5" s="63"/>
      <c r="H5" s="63"/>
      <c r="I5" s="11">
        <f t="shared" ref="I5:I36" si="0">SUM(C5:H5)</f>
        <v>0.31</v>
      </c>
      <c r="J5" s="64"/>
      <c r="K5" s="63"/>
      <c r="L5" s="63">
        <v>0.06</v>
      </c>
      <c r="M5" s="63"/>
      <c r="N5" s="13">
        <f t="shared" ref="N5:N58" si="1">SUM(J5:M5)</f>
        <v>0.06</v>
      </c>
      <c r="O5" s="14">
        <f>SUM(N5,I5)</f>
        <v>0.37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0.26</v>
      </c>
      <c r="E8" s="72"/>
      <c r="F8" s="72"/>
      <c r="G8" s="72"/>
      <c r="H8" s="72"/>
      <c r="I8" s="27">
        <f t="shared" si="0"/>
        <v>0.26</v>
      </c>
      <c r="J8" s="73"/>
      <c r="K8" s="72"/>
      <c r="L8" s="72"/>
      <c r="M8" s="72"/>
      <c r="N8" s="28">
        <f t="shared" si="1"/>
        <v>0</v>
      </c>
      <c r="O8" s="29">
        <f t="shared" si="2"/>
        <v>0.26</v>
      </c>
      <c r="P8" s="22" t="s">
        <v>25</v>
      </c>
      <c r="Q8" s="129" t="s">
        <v>117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>
        <v>8</v>
      </c>
      <c r="K9" s="66"/>
      <c r="L9" s="66"/>
      <c r="M9" s="66">
        <v>5</v>
      </c>
      <c r="N9" s="20">
        <f t="shared" si="1"/>
        <v>13</v>
      </c>
      <c r="O9" s="21">
        <f t="shared" si="2"/>
        <v>13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>
        <v>1.9</v>
      </c>
      <c r="K10" s="75"/>
      <c r="L10" s="75"/>
      <c r="M10" s="75">
        <v>0.7</v>
      </c>
      <c r="N10" s="31">
        <f t="shared" si="1"/>
        <v>2.5999999999999996</v>
      </c>
      <c r="O10" s="32">
        <f t="shared" si="2"/>
        <v>2.5999999999999996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0.3</v>
      </c>
      <c r="N11" s="28">
        <f t="shared" si="1"/>
        <v>0.3</v>
      </c>
      <c r="O11" s="29">
        <f t="shared" si="2"/>
        <v>0.3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12</v>
      </c>
      <c r="E12" s="66"/>
      <c r="F12" s="66"/>
      <c r="G12" s="66">
        <v>5</v>
      </c>
      <c r="H12" s="66"/>
      <c r="I12" s="18">
        <f t="shared" si="0"/>
        <v>17</v>
      </c>
      <c r="J12" s="67"/>
      <c r="K12" s="66"/>
      <c r="L12" s="66"/>
      <c r="M12" s="66">
        <v>5</v>
      </c>
      <c r="N12" s="20">
        <f t="shared" si="1"/>
        <v>5</v>
      </c>
      <c r="O12" s="21">
        <f t="shared" si="2"/>
        <v>22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2.2999999999999998</v>
      </c>
      <c r="E13" s="75"/>
      <c r="F13" s="75"/>
      <c r="G13" s="75">
        <v>0.5</v>
      </c>
      <c r="H13" s="75"/>
      <c r="I13" s="30">
        <f t="shared" si="0"/>
        <v>2.8</v>
      </c>
      <c r="J13" s="76"/>
      <c r="K13" s="75"/>
      <c r="L13" s="75"/>
      <c r="M13" s="75">
        <v>0.5</v>
      </c>
      <c r="N13" s="31">
        <f t="shared" si="1"/>
        <v>0.5</v>
      </c>
      <c r="O13" s="32">
        <f t="shared" si="2"/>
        <v>3.3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0.22</v>
      </c>
      <c r="E14" s="72"/>
      <c r="F14" s="72"/>
      <c r="G14" s="72"/>
      <c r="H14" s="72"/>
      <c r="I14" s="27">
        <f t="shared" si="0"/>
        <v>0.22</v>
      </c>
      <c r="J14" s="73"/>
      <c r="K14" s="72"/>
      <c r="L14" s="72"/>
      <c r="M14" s="72"/>
      <c r="N14" s="28">
        <f t="shared" si="1"/>
        <v>0</v>
      </c>
      <c r="O14" s="29">
        <f t="shared" si="2"/>
        <v>0.22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18</v>
      </c>
      <c r="E15" s="66"/>
      <c r="F15" s="66"/>
      <c r="G15" s="66"/>
      <c r="H15" s="66"/>
      <c r="I15" s="18">
        <f t="shared" si="0"/>
        <v>18</v>
      </c>
      <c r="J15" s="67"/>
      <c r="K15" s="66"/>
      <c r="L15" s="66"/>
      <c r="M15" s="66"/>
      <c r="N15" s="20">
        <f t="shared" si="1"/>
        <v>0</v>
      </c>
      <c r="O15" s="21">
        <f t="shared" si="2"/>
        <v>18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1.6</v>
      </c>
      <c r="E16" s="75"/>
      <c r="F16" s="75"/>
      <c r="G16" s="75"/>
      <c r="H16" s="75"/>
      <c r="I16" s="30">
        <f t="shared" si="0"/>
        <v>1.6</v>
      </c>
      <c r="J16" s="76"/>
      <c r="K16" s="75"/>
      <c r="L16" s="75"/>
      <c r="M16" s="75"/>
      <c r="N16" s="31">
        <f t="shared" si="1"/>
        <v>0</v>
      </c>
      <c r="O16" s="32">
        <f t="shared" si="2"/>
        <v>1.6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3.54</v>
      </c>
      <c r="E17" s="72"/>
      <c r="F17" s="72"/>
      <c r="G17" s="72"/>
      <c r="H17" s="72"/>
      <c r="I17" s="27">
        <f t="shared" si="0"/>
        <v>3.54</v>
      </c>
      <c r="J17" s="73"/>
      <c r="K17" s="72"/>
      <c r="L17" s="72"/>
      <c r="M17" s="72"/>
      <c r="N17" s="28">
        <f t="shared" si="1"/>
        <v>0</v>
      </c>
      <c r="O17" s="29">
        <f t="shared" si="2"/>
        <v>3.54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353</v>
      </c>
      <c r="E18" s="66"/>
      <c r="F18" s="66"/>
      <c r="G18" s="66"/>
      <c r="H18" s="66"/>
      <c r="I18" s="18">
        <f t="shared" si="0"/>
        <v>353</v>
      </c>
      <c r="J18" s="67"/>
      <c r="K18" s="66"/>
      <c r="L18" s="66"/>
      <c r="M18" s="66"/>
      <c r="N18" s="20">
        <f t="shared" si="1"/>
        <v>0</v>
      </c>
      <c r="O18" s="21">
        <f t="shared" si="2"/>
        <v>353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20.5</v>
      </c>
      <c r="E19" s="75"/>
      <c r="F19" s="75"/>
      <c r="G19" s="75"/>
      <c r="H19" s="75"/>
      <c r="I19" s="30">
        <f t="shared" si="0"/>
        <v>20.5</v>
      </c>
      <c r="J19" s="76"/>
      <c r="K19" s="75"/>
      <c r="L19" s="75"/>
      <c r="M19" s="75"/>
      <c r="N19" s="31">
        <f t="shared" si="1"/>
        <v>0</v>
      </c>
      <c r="O19" s="32">
        <f t="shared" si="2"/>
        <v>20.5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0.39</v>
      </c>
      <c r="E20" s="72"/>
      <c r="F20" s="72"/>
      <c r="G20" s="72"/>
      <c r="H20" s="72"/>
      <c r="I20" s="27">
        <f t="shared" si="0"/>
        <v>0.39</v>
      </c>
      <c r="J20" s="73"/>
      <c r="K20" s="72"/>
      <c r="L20" s="72"/>
      <c r="M20" s="72"/>
      <c r="N20" s="28">
        <f t="shared" si="1"/>
        <v>0</v>
      </c>
      <c r="O20" s="29">
        <f t="shared" si="2"/>
        <v>0.39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67</v>
      </c>
      <c r="E21" s="66"/>
      <c r="F21" s="66"/>
      <c r="G21" s="66"/>
      <c r="H21" s="66"/>
      <c r="I21" s="18">
        <f t="shared" si="0"/>
        <v>67</v>
      </c>
      <c r="J21" s="67"/>
      <c r="K21" s="66"/>
      <c r="L21" s="66"/>
      <c r="M21" s="66"/>
      <c r="N21" s="20">
        <f t="shared" si="1"/>
        <v>0</v>
      </c>
      <c r="O21" s="21">
        <f t="shared" si="2"/>
        <v>67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2.9</v>
      </c>
      <c r="E22" s="75"/>
      <c r="F22" s="75"/>
      <c r="G22" s="75"/>
      <c r="H22" s="75"/>
      <c r="I22" s="30">
        <f t="shared" si="0"/>
        <v>2.9</v>
      </c>
      <c r="J22" s="76"/>
      <c r="K22" s="75"/>
      <c r="L22" s="75"/>
      <c r="M22" s="75"/>
      <c r="N22" s="31">
        <f t="shared" si="1"/>
        <v>0</v>
      </c>
      <c r="O22" s="32">
        <f t="shared" si="2"/>
        <v>2.9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1.76</v>
      </c>
      <c r="E23" s="72"/>
      <c r="F23" s="72"/>
      <c r="G23" s="72"/>
      <c r="H23" s="72"/>
      <c r="I23" s="27">
        <f t="shared" si="0"/>
        <v>1.76</v>
      </c>
      <c r="J23" s="73"/>
      <c r="K23" s="72"/>
      <c r="L23" s="72"/>
      <c r="M23" s="72"/>
      <c r="N23" s="28">
        <f t="shared" si="1"/>
        <v>0</v>
      </c>
      <c r="O23" s="29">
        <f t="shared" si="2"/>
        <v>1.76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4391</v>
      </c>
      <c r="E24" s="66"/>
      <c r="F24" s="66"/>
      <c r="G24" s="66"/>
      <c r="H24" s="66"/>
      <c r="I24" s="18">
        <f t="shared" si="0"/>
        <v>4391</v>
      </c>
      <c r="J24" s="67"/>
      <c r="K24" s="66"/>
      <c r="L24" s="66"/>
      <c r="M24" s="66"/>
      <c r="N24" s="20">
        <f t="shared" si="1"/>
        <v>0</v>
      </c>
      <c r="O24" s="21">
        <f t="shared" si="2"/>
        <v>4391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140.6</v>
      </c>
      <c r="E25" s="75"/>
      <c r="F25" s="75"/>
      <c r="G25" s="75"/>
      <c r="H25" s="75"/>
      <c r="I25" s="30">
        <f t="shared" si="0"/>
        <v>140.6</v>
      </c>
      <c r="J25" s="76"/>
      <c r="K25" s="75"/>
      <c r="L25" s="75"/>
      <c r="M25" s="75"/>
      <c r="N25" s="31">
        <f t="shared" si="1"/>
        <v>0</v>
      </c>
      <c r="O25" s="32">
        <f t="shared" si="2"/>
        <v>140.6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2.4900000000000002</v>
      </c>
      <c r="E26" s="72"/>
      <c r="F26" s="72"/>
      <c r="G26" s="72"/>
      <c r="H26" s="72"/>
      <c r="I26" s="27">
        <f t="shared" si="0"/>
        <v>2.4900000000000002</v>
      </c>
      <c r="J26" s="73"/>
      <c r="K26" s="72"/>
      <c r="L26" s="72"/>
      <c r="M26" s="72">
        <v>0.1</v>
      </c>
      <c r="N26" s="28">
        <f t="shared" si="1"/>
        <v>0.1</v>
      </c>
      <c r="O26" s="29">
        <f t="shared" si="2"/>
        <v>2.5900000000000003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486</v>
      </c>
      <c r="E27" s="66"/>
      <c r="F27" s="66"/>
      <c r="G27" s="66"/>
      <c r="H27" s="66"/>
      <c r="I27" s="18">
        <f t="shared" si="0"/>
        <v>486</v>
      </c>
      <c r="J27" s="67"/>
      <c r="K27" s="66"/>
      <c r="L27" s="66"/>
      <c r="M27" s="66">
        <v>6</v>
      </c>
      <c r="N27" s="20">
        <f t="shared" si="1"/>
        <v>6</v>
      </c>
      <c r="O27" s="21">
        <f t="shared" si="2"/>
        <v>492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12.7</v>
      </c>
      <c r="E28" s="75"/>
      <c r="F28" s="75"/>
      <c r="G28" s="75"/>
      <c r="H28" s="75"/>
      <c r="I28" s="30">
        <f t="shared" si="0"/>
        <v>12.7</v>
      </c>
      <c r="J28" s="76"/>
      <c r="K28" s="75"/>
      <c r="L28" s="75"/>
      <c r="M28" s="75">
        <v>0.2</v>
      </c>
      <c r="N28" s="31">
        <f t="shared" si="1"/>
        <v>0.2</v>
      </c>
      <c r="O28" s="32">
        <f t="shared" si="2"/>
        <v>12.899999999999999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0.84</v>
      </c>
      <c r="E29" s="72"/>
      <c r="F29" s="72">
        <v>1.93</v>
      </c>
      <c r="G29" s="72">
        <v>0.04</v>
      </c>
      <c r="H29" s="72">
        <v>2.74</v>
      </c>
      <c r="I29" s="27">
        <f t="shared" si="0"/>
        <v>5.5500000000000007</v>
      </c>
      <c r="J29" s="73"/>
      <c r="K29" s="72"/>
      <c r="L29" s="72"/>
      <c r="M29" s="72"/>
      <c r="N29" s="28">
        <f t="shared" si="1"/>
        <v>0</v>
      </c>
      <c r="O29" s="29">
        <f t="shared" si="2"/>
        <v>5.5500000000000007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1139</v>
      </c>
      <c r="E30" s="66"/>
      <c r="F30" s="66">
        <v>367</v>
      </c>
      <c r="G30" s="66">
        <v>9</v>
      </c>
      <c r="H30" s="66">
        <v>280</v>
      </c>
      <c r="I30" s="18">
        <f t="shared" si="0"/>
        <v>1795</v>
      </c>
      <c r="J30" s="67"/>
      <c r="K30" s="66"/>
      <c r="L30" s="66"/>
      <c r="M30" s="66"/>
      <c r="N30" s="20">
        <f t="shared" si="1"/>
        <v>0</v>
      </c>
      <c r="O30" s="21">
        <f t="shared" si="2"/>
        <v>1795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24</v>
      </c>
      <c r="E31" s="75"/>
      <c r="F31" s="75">
        <v>5.5</v>
      </c>
      <c r="G31" s="75">
        <v>0.2</v>
      </c>
      <c r="H31" s="75">
        <v>8.9</v>
      </c>
      <c r="I31" s="30">
        <f t="shared" si="0"/>
        <v>38.6</v>
      </c>
      <c r="J31" s="76"/>
      <c r="K31" s="75"/>
      <c r="L31" s="75"/>
      <c r="M31" s="75"/>
      <c r="N31" s="31">
        <f t="shared" si="1"/>
        <v>0</v>
      </c>
      <c r="O31" s="32">
        <f t="shared" si="2"/>
        <v>38.6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5.67</v>
      </c>
      <c r="E32" s="72"/>
      <c r="F32" s="72">
        <v>0.92</v>
      </c>
      <c r="G32" s="72">
        <v>0.17</v>
      </c>
      <c r="H32" s="72">
        <v>16.57</v>
      </c>
      <c r="I32" s="27">
        <f t="shared" si="0"/>
        <v>23.33</v>
      </c>
      <c r="J32" s="73"/>
      <c r="K32" s="72"/>
      <c r="L32" s="72"/>
      <c r="M32" s="72">
        <v>0.12</v>
      </c>
      <c r="N32" s="28">
        <f t="shared" si="1"/>
        <v>0.12</v>
      </c>
      <c r="O32" s="29">
        <f t="shared" si="2"/>
        <v>23.45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2210</v>
      </c>
      <c r="E33" s="66"/>
      <c r="F33" s="66">
        <v>193</v>
      </c>
      <c r="G33" s="66">
        <v>43</v>
      </c>
      <c r="H33" s="66">
        <v>2088</v>
      </c>
      <c r="I33" s="18">
        <f t="shared" si="0"/>
        <v>4534</v>
      </c>
      <c r="J33" s="67"/>
      <c r="K33" s="66"/>
      <c r="L33" s="66"/>
      <c r="M33" s="66">
        <v>8</v>
      </c>
      <c r="N33" s="20">
        <f t="shared" si="1"/>
        <v>8</v>
      </c>
      <c r="O33" s="21">
        <f t="shared" si="2"/>
        <v>4542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39.700000000000003</v>
      </c>
      <c r="E34" s="75"/>
      <c r="F34" s="75">
        <v>2.5</v>
      </c>
      <c r="G34" s="75">
        <v>0.6</v>
      </c>
      <c r="H34" s="75">
        <v>62.7</v>
      </c>
      <c r="I34" s="30">
        <f t="shared" si="0"/>
        <v>105.5</v>
      </c>
      <c r="J34" s="76"/>
      <c r="K34" s="75"/>
      <c r="L34" s="75"/>
      <c r="M34" s="75">
        <v>0.2</v>
      </c>
      <c r="N34" s="31">
        <f t="shared" si="1"/>
        <v>0.2</v>
      </c>
      <c r="O34" s="32">
        <f t="shared" si="2"/>
        <v>105.7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1.1000000000000001</v>
      </c>
      <c r="E35" s="72"/>
      <c r="F35" s="72">
        <v>1.37</v>
      </c>
      <c r="G35" s="72">
        <v>66.11</v>
      </c>
      <c r="H35" s="72"/>
      <c r="I35" s="27">
        <f t="shared" si="0"/>
        <v>68.58</v>
      </c>
      <c r="J35" s="73"/>
      <c r="K35" s="72"/>
      <c r="L35" s="72"/>
      <c r="M35" s="72"/>
      <c r="N35" s="28">
        <f t="shared" si="1"/>
        <v>0</v>
      </c>
      <c r="O35" s="29">
        <f t="shared" si="2"/>
        <v>68.58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1112</v>
      </c>
      <c r="E36" s="66"/>
      <c r="F36" s="66">
        <v>341</v>
      </c>
      <c r="G36" s="66">
        <v>15828</v>
      </c>
      <c r="H36" s="66"/>
      <c r="I36" s="18">
        <f t="shared" si="0"/>
        <v>17281</v>
      </c>
      <c r="J36" s="67"/>
      <c r="K36" s="66"/>
      <c r="L36" s="66"/>
      <c r="M36" s="66"/>
      <c r="N36" s="20">
        <f t="shared" si="1"/>
        <v>0</v>
      </c>
      <c r="O36" s="21">
        <f t="shared" si="2"/>
        <v>17281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17.7</v>
      </c>
      <c r="E37" s="75"/>
      <c r="F37" s="75">
        <v>3.8</v>
      </c>
      <c r="G37" s="75">
        <v>221.8</v>
      </c>
      <c r="H37" s="75"/>
      <c r="I37" s="30">
        <f t="shared" ref="I37:I50" si="3">SUM(C37:H37)</f>
        <v>243.3</v>
      </c>
      <c r="J37" s="76"/>
      <c r="K37" s="75"/>
      <c r="L37" s="75"/>
      <c r="M37" s="75"/>
      <c r="N37" s="31">
        <f t="shared" si="1"/>
        <v>0</v>
      </c>
      <c r="O37" s="32">
        <f t="shared" si="2"/>
        <v>243.3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1.1100000000000001</v>
      </c>
      <c r="D38" s="72">
        <v>1.69</v>
      </c>
      <c r="E38" s="72">
        <v>0.06</v>
      </c>
      <c r="F38" s="72">
        <v>49.67</v>
      </c>
      <c r="G38" s="72">
        <v>370</v>
      </c>
      <c r="H38" s="72">
        <v>5.71</v>
      </c>
      <c r="I38" s="27">
        <f t="shared" si="3"/>
        <v>428.23999999999995</v>
      </c>
      <c r="J38" s="73"/>
      <c r="K38" s="72"/>
      <c r="L38" s="72"/>
      <c r="M38" s="72">
        <v>7.0000000000000007E-2</v>
      </c>
      <c r="N38" s="28">
        <f t="shared" si="1"/>
        <v>7.0000000000000007E-2</v>
      </c>
      <c r="O38" s="29">
        <f t="shared" si="2"/>
        <v>428.30999999999995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354</v>
      </c>
      <c r="D39" s="66">
        <v>713</v>
      </c>
      <c r="E39" s="66">
        <v>16</v>
      </c>
      <c r="F39" s="66">
        <v>10970</v>
      </c>
      <c r="G39" s="66">
        <v>86289</v>
      </c>
      <c r="H39" s="66">
        <v>776</v>
      </c>
      <c r="I39" s="18">
        <f t="shared" si="3"/>
        <v>99118</v>
      </c>
      <c r="J39" s="67"/>
      <c r="K39" s="66"/>
      <c r="L39" s="66"/>
      <c r="M39" s="66">
        <v>7</v>
      </c>
      <c r="N39" s="20">
        <f t="shared" si="1"/>
        <v>7</v>
      </c>
      <c r="O39" s="21">
        <f t="shared" si="2"/>
        <v>99125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4.3</v>
      </c>
      <c r="D40" s="75">
        <v>10</v>
      </c>
      <c r="E40" s="75">
        <v>0.2</v>
      </c>
      <c r="F40" s="75">
        <v>98.4</v>
      </c>
      <c r="G40" s="75">
        <v>1092.0999999999999</v>
      </c>
      <c r="H40" s="75">
        <v>15.6</v>
      </c>
      <c r="I40" s="30">
        <f t="shared" si="3"/>
        <v>1220.5999999999999</v>
      </c>
      <c r="J40" s="76"/>
      <c r="K40" s="75"/>
      <c r="L40" s="75"/>
      <c r="M40" s="75">
        <v>0.1</v>
      </c>
      <c r="N40" s="31">
        <f t="shared" si="1"/>
        <v>0.1</v>
      </c>
      <c r="O40" s="32">
        <f t="shared" si="2"/>
        <v>1220.6999999999998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1.73</v>
      </c>
      <c r="D41" s="72">
        <v>1.38</v>
      </c>
      <c r="E41" s="72"/>
      <c r="F41" s="72">
        <v>41.19</v>
      </c>
      <c r="G41" s="72">
        <v>299.35000000000002</v>
      </c>
      <c r="H41" s="72">
        <v>2.99</v>
      </c>
      <c r="I41" s="27">
        <f t="shared" si="3"/>
        <v>346.64000000000004</v>
      </c>
      <c r="J41" s="73"/>
      <c r="K41" s="72"/>
      <c r="L41" s="72"/>
      <c r="M41" s="72"/>
      <c r="N41" s="28">
        <f t="shared" si="1"/>
        <v>0</v>
      </c>
      <c r="O41" s="29">
        <f t="shared" si="2"/>
        <v>346.64000000000004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589</v>
      </c>
      <c r="D42" s="66">
        <v>1828</v>
      </c>
      <c r="E42" s="66"/>
      <c r="F42" s="66">
        <v>8851</v>
      </c>
      <c r="G42" s="66">
        <v>67635</v>
      </c>
      <c r="H42" s="66">
        <v>407</v>
      </c>
      <c r="I42" s="18">
        <f t="shared" si="3"/>
        <v>79310</v>
      </c>
      <c r="J42" s="67"/>
      <c r="K42" s="66"/>
      <c r="L42" s="66"/>
      <c r="M42" s="66"/>
      <c r="N42" s="20">
        <f t="shared" si="1"/>
        <v>0</v>
      </c>
      <c r="O42" s="21">
        <f t="shared" si="2"/>
        <v>79310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6.6</v>
      </c>
      <c r="D43" s="75">
        <v>25.6</v>
      </c>
      <c r="E43" s="75"/>
      <c r="F43" s="75">
        <v>82.9</v>
      </c>
      <c r="G43" s="75">
        <v>832.1</v>
      </c>
      <c r="H43" s="75">
        <v>8.1</v>
      </c>
      <c r="I43" s="30">
        <f t="shared" si="3"/>
        <v>955.30000000000007</v>
      </c>
      <c r="J43" s="76"/>
      <c r="K43" s="75"/>
      <c r="L43" s="75"/>
      <c r="M43" s="75"/>
      <c r="N43" s="31">
        <f t="shared" si="1"/>
        <v>0</v>
      </c>
      <c r="O43" s="32">
        <f t="shared" si="2"/>
        <v>955.30000000000007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1.68</v>
      </c>
      <c r="D44" s="72">
        <v>7.73</v>
      </c>
      <c r="E44" s="72"/>
      <c r="F44" s="72">
        <v>17.64</v>
      </c>
      <c r="G44" s="72">
        <v>329.31</v>
      </c>
      <c r="H44" s="72">
        <v>11.18</v>
      </c>
      <c r="I44" s="27">
        <f t="shared" si="3"/>
        <v>367.54</v>
      </c>
      <c r="J44" s="73"/>
      <c r="K44" s="72"/>
      <c r="L44" s="72"/>
      <c r="M44" s="72"/>
      <c r="N44" s="28">
        <f t="shared" si="1"/>
        <v>0</v>
      </c>
      <c r="O44" s="29">
        <f t="shared" si="2"/>
        <v>367.54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626</v>
      </c>
      <c r="D45" s="66">
        <v>2289</v>
      </c>
      <c r="E45" s="66"/>
      <c r="F45" s="66">
        <v>4052</v>
      </c>
      <c r="G45" s="66">
        <v>79897</v>
      </c>
      <c r="H45" s="66">
        <v>1902</v>
      </c>
      <c r="I45" s="18">
        <f t="shared" si="3"/>
        <v>88766</v>
      </c>
      <c r="J45" s="67"/>
      <c r="K45" s="66"/>
      <c r="L45" s="66"/>
      <c r="M45" s="66"/>
      <c r="N45" s="20">
        <f t="shared" si="1"/>
        <v>0</v>
      </c>
      <c r="O45" s="21">
        <f t="shared" si="2"/>
        <v>88766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6.2</v>
      </c>
      <c r="D46" s="75">
        <v>26</v>
      </c>
      <c r="E46" s="75"/>
      <c r="F46" s="75">
        <v>31.5</v>
      </c>
      <c r="G46" s="75">
        <v>876.4</v>
      </c>
      <c r="H46" s="75">
        <v>31.2</v>
      </c>
      <c r="I46" s="30">
        <f t="shared" si="3"/>
        <v>971.30000000000007</v>
      </c>
      <c r="J46" s="76"/>
      <c r="K46" s="75"/>
      <c r="L46" s="75"/>
      <c r="M46" s="75"/>
      <c r="N46" s="31">
        <f t="shared" si="1"/>
        <v>0</v>
      </c>
      <c r="O46" s="32">
        <f t="shared" si="2"/>
        <v>971.30000000000007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4.47</v>
      </c>
      <c r="D47" s="72">
        <v>35.82</v>
      </c>
      <c r="E47" s="72">
        <v>1.67</v>
      </c>
      <c r="F47" s="72">
        <v>58.56</v>
      </c>
      <c r="G47" s="72">
        <v>311.08</v>
      </c>
      <c r="H47" s="72"/>
      <c r="I47" s="27">
        <f t="shared" si="3"/>
        <v>411.6</v>
      </c>
      <c r="J47" s="73"/>
      <c r="K47" s="72"/>
      <c r="L47" s="72"/>
      <c r="M47" s="72"/>
      <c r="N47" s="28">
        <f t="shared" si="1"/>
        <v>0</v>
      </c>
      <c r="O47" s="29">
        <f t="shared" si="2"/>
        <v>411.6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1785</v>
      </c>
      <c r="D48" s="66">
        <v>21011</v>
      </c>
      <c r="E48" s="66">
        <v>522</v>
      </c>
      <c r="F48" s="66">
        <v>16063</v>
      </c>
      <c r="G48" s="66">
        <v>90017</v>
      </c>
      <c r="H48" s="66"/>
      <c r="I48" s="18">
        <f t="shared" si="3"/>
        <v>129398</v>
      </c>
      <c r="J48" s="67"/>
      <c r="K48" s="66"/>
      <c r="L48" s="66"/>
      <c r="M48" s="66"/>
      <c r="N48" s="20">
        <f t="shared" si="1"/>
        <v>0</v>
      </c>
      <c r="O48" s="21">
        <f t="shared" si="2"/>
        <v>129398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5.6</v>
      </c>
      <c r="D49" s="75">
        <v>56.4</v>
      </c>
      <c r="E49" s="75">
        <v>0.9</v>
      </c>
      <c r="F49" s="75">
        <v>69.099999999999994</v>
      </c>
      <c r="G49" s="75">
        <v>722.9</v>
      </c>
      <c r="H49" s="75"/>
      <c r="I49" s="30">
        <f t="shared" si="3"/>
        <v>854.9</v>
      </c>
      <c r="J49" s="76"/>
      <c r="K49" s="75"/>
      <c r="L49" s="75"/>
      <c r="M49" s="75"/>
      <c r="N49" s="31">
        <f t="shared" si="1"/>
        <v>0</v>
      </c>
      <c r="O49" s="32">
        <f t="shared" si="2"/>
        <v>854.9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8.99</v>
      </c>
      <c r="D50" s="63">
        <v>58.48</v>
      </c>
      <c r="E50" s="63">
        <v>1.73</v>
      </c>
      <c r="F50" s="63">
        <v>171.28</v>
      </c>
      <c r="G50" s="63">
        <v>1376.06</v>
      </c>
      <c r="H50" s="63">
        <v>39.19</v>
      </c>
      <c r="I50" s="11">
        <f t="shared" si="3"/>
        <v>1655.73</v>
      </c>
      <c r="J50" s="64"/>
      <c r="K50" s="63"/>
      <c r="L50" s="63"/>
      <c r="M50" s="63">
        <v>0.59</v>
      </c>
      <c r="N50" s="13">
        <f t="shared" si="1"/>
        <v>0.59</v>
      </c>
      <c r="O50" s="14">
        <f t="shared" si="2"/>
        <v>1656.32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3354</v>
      </c>
      <c r="D51" s="66">
        <v>35179</v>
      </c>
      <c r="E51" s="66">
        <v>538</v>
      </c>
      <c r="F51" s="66">
        <v>40837</v>
      </c>
      <c r="G51" s="66">
        <v>339718</v>
      </c>
      <c r="H51" s="66">
        <v>5453</v>
      </c>
      <c r="I51" s="18">
        <f t="shared" ref="I51:I58" si="4">SUM(C51:H51)</f>
        <v>425079</v>
      </c>
      <c r="J51" s="67"/>
      <c r="K51" s="66"/>
      <c r="L51" s="66"/>
      <c r="M51" s="66">
        <v>26</v>
      </c>
      <c r="N51" s="20">
        <f t="shared" si="1"/>
        <v>26</v>
      </c>
      <c r="O51" s="21">
        <f>SUM(N51,I51)</f>
        <v>425105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22.7</v>
      </c>
      <c r="D52" s="75">
        <v>352.7</v>
      </c>
      <c r="E52" s="75">
        <v>1.1000000000000001</v>
      </c>
      <c r="F52" s="75">
        <v>293.7</v>
      </c>
      <c r="G52" s="75">
        <v>3746.1</v>
      </c>
      <c r="H52" s="75">
        <v>126.5</v>
      </c>
      <c r="I52" s="30">
        <f t="shared" si="4"/>
        <v>4542.8</v>
      </c>
      <c r="J52" s="76"/>
      <c r="K52" s="75"/>
      <c r="L52" s="75"/>
      <c r="M52" s="75">
        <v>1</v>
      </c>
      <c r="N52" s="31">
        <f t="shared" si="1"/>
        <v>1</v>
      </c>
      <c r="O52" s="32">
        <f t="shared" si="2"/>
        <v>4543.8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8.99</v>
      </c>
      <c r="D53" s="72">
        <v>53.8</v>
      </c>
      <c r="E53" s="72">
        <v>1.73</v>
      </c>
      <c r="F53" s="72">
        <v>171.28</v>
      </c>
      <c r="G53" s="72">
        <v>1376.06</v>
      </c>
      <c r="H53" s="72">
        <v>19.88</v>
      </c>
      <c r="I53" s="27">
        <f t="shared" si="4"/>
        <v>1631.74</v>
      </c>
      <c r="J53" s="73"/>
      <c r="K53" s="72"/>
      <c r="L53" s="72"/>
      <c r="M53" s="72">
        <v>0.28999999999999998</v>
      </c>
      <c r="N53" s="28">
        <f t="shared" si="1"/>
        <v>0.28999999999999998</v>
      </c>
      <c r="O53" s="29">
        <f t="shared" si="2"/>
        <v>1632.03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3354</v>
      </c>
      <c r="D54" s="66">
        <v>29773</v>
      </c>
      <c r="E54" s="66">
        <v>538</v>
      </c>
      <c r="F54" s="66">
        <v>40837</v>
      </c>
      <c r="G54" s="66">
        <v>339718</v>
      </c>
      <c r="H54" s="66">
        <v>3085</v>
      </c>
      <c r="I54" s="18">
        <f t="shared" si="4"/>
        <v>417305</v>
      </c>
      <c r="J54" s="67"/>
      <c r="K54" s="66"/>
      <c r="L54" s="66"/>
      <c r="M54" s="66">
        <v>21</v>
      </c>
      <c r="N54" s="20">
        <f t="shared" si="1"/>
        <v>21</v>
      </c>
      <c r="O54" s="21">
        <f t="shared" si="2"/>
        <v>417326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22.7</v>
      </c>
      <c r="D55" s="69">
        <v>188.2</v>
      </c>
      <c r="E55" s="69">
        <v>1.1000000000000001</v>
      </c>
      <c r="F55" s="69">
        <v>293.7</v>
      </c>
      <c r="G55" s="69">
        <v>3746.1</v>
      </c>
      <c r="H55" s="69">
        <v>54.9</v>
      </c>
      <c r="I55" s="24">
        <f t="shared" si="4"/>
        <v>4306.7</v>
      </c>
      <c r="J55" s="70"/>
      <c r="K55" s="69"/>
      <c r="L55" s="69"/>
      <c r="M55" s="69">
        <v>0.5</v>
      </c>
      <c r="N55" s="24">
        <f t="shared" si="1"/>
        <v>0.5</v>
      </c>
      <c r="O55" s="26">
        <f t="shared" si="2"/>
        <v>4307.2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8.9899999999999984</v>
      </c>
      <c r="D56" s="10">
        <f t="shared" si="5"/>
        <v>63.2</v>
      </c>
      <c r="E56" s="10">
        <f t="shared" si="5"/>
        <v>1.73</v>
      </c>
      <c r="F56" s="10">
        <f t="shared" si="5"/>
        <v>171.28</v>
      </c>
      <c r="G56" s="10">
        <f t="shared" si="5"/>
        <v>1376.06</v>
      </c>
      <c r="H56" s="10">
        <f t="shared" si="5"/>
        <v>39.190000000000005</v>
      </c>
      <c r="I56" s="36">
        <f>SUM(C56:H56)</f>
        <v>1660.45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0.06</v>
      </c>
      <c r="M56" s="10">
        <f>SUM(M5,M8,M11,M14,M17,M20,M23,M26,M29,M32,M35,M38,M41,M44,M47)</f>
        <v>0.59000000000000008</v>
      </c>
      <c r="N56" s="12">
        <f t="shared" si="1"/>
        <v>0.65000000000000013</v>
      </c>
      <c r="O56" s="14">
        <f t="shared" si="2"/>
        <v>1661.1000000000001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3354</v>
      </c>
      <c r="D57" s="17">
        <f t="shared" si="5"/>
        <v>35629</v>
      </c>
      <c r="E57" s="17">
        <f t="shared" si="5"/>
        <v>538</v>
      </c>
      <c r="F57" s="17">
        <f t="shared" si="5"/>
        <v>40837</v>
      </c>
      <c r="G57" s="17">
        <f t="shared" si="5"/>
        <v>339723</v>
      </c>
      <c r="H57" s="17">
        <f t="shared" si="5"/>
        <v>5453</v>
      </c>
      <c r="I57" s="37">
        <f t="shared" si="4"/>
        <v>425534</v>
      </c>
      <c r="J57" s="35">
        <f t="shared" ref="J57:M58" si="6">SUM(J6,J9,J12,J15,J18,J21,J24,J27,J30,J33,J36,J39,J42,J45,J48)</f>
        <v>8</v>
      </c>
      <c r="K57" s="17">
        <f t="shared" si="6"/>
        <v>0</v>
      </c>
      <c r="L57" s="17">
        <f t="shared" si="6"/>
        <v>0</v>
      </c>
      <c r="M57" s="17">
        <f t="shared" si="6"/>
        <v>31</v>
      </c>
      <c r="N57" s="19">
        <f t="shared" si="1"/>
        <v>39</v>
      </c>
      <c r="O57" s="21">
        <f t="shared" si="2"/>
        <v>425573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22.699999999999996</v>
      </c>
      <c r="D58" s="40">
        <f t="shared" si="5"/>
        <v>379.99999999999994</v>
      </c>
      <c r="E58" s="40">
        <f t="shared" si="5"/>
        <v>1.1000000000000001</v>
      </c>
      <c r="F58" s="40">
        <f t="shared" si="5"/>
        <v>293.70000000000005</v>
      </c>
      <c r="G58" s="40">
        <f t="shared" si="5"/>
        <v>3746.6</v>
      </c>
      <c r="H58" s="40">
        <f t="shared" si="5"/>
        <v>126.5</v>
      </c>
      <c r="I58" s="41">
        <f t="shared" si="4"/>
        <v>4570.6000000000004</v>
      </c>
      <c r="J58" s="39">
        <f t="shared" si="6"/>
        <v>1.9</v>
      </c>
      <c r="K58" s="40">
        <f t="shared" si="6"/>
        <v>0</v>
      </c>
      <c r="L58" s="40">
        <f t="shared" si="6"/>
        <v>0</v>
      </c>
      <c r="M58" s="40">
        <f t="shared" si="6"/>
        <v>1.7</v>
      </c>
      <c r="N58" s="42">
        <f t="shared" si="1"/>
        <v>3.5999999999999996</v>
      </c>
      <c r="O58" s="43">
        <f t="shared" si="2"/>
        <v>4574.2000000000007</v>
      </c>
      <c r="P58" s="44">
        <f>SUM(O56,P53,P54,P57)</f>
        <v>1661.1000000000001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0.31</v>
      </c>
      <c r="E63" s="63"/>
      <c r="F63" s="63"/>
      <c r="G63" s="63"/>
      <c r="H63" s="63"/>
      <c r="I63" s="11">
        <f>SUM(C63:H63)</f>
        <v>0.31</v>
      </c>
      <c r="J63" s="64"/>
      <c r="K63" s="63"/>
      <c r="L63" s="63">
        <v>0.06</v>
      </c>
      <c r="M63" s="63"/>
      <c r="N63" s="13">
        <f>SUM(J63:M63)</f>
        <v>0.06</v>
      </c>
      <c r="O63" s="14">
        <f>SUM(N63,I63)</f>
        <v>0.37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0.26</v>
      </c>
      <c r="E66" s="72"/>
      <c r="F66" s="72"/>
      <c r="G66" s="72"/>
      <c r="H66" s="72"/>
      <c r="I66" s="27">
        <f t="shared" si="7"/>
        <v>0.26</v>
      </c>
      <c r="J66" s="73"/>
      <c r="K66" s="72"/>
      <c r="L66" s="72"/>
      <c r="M66" s="72"/>
      <c r="N66" s="28">
        <f t="shared" si="8"/>
        <v>0</v>
      </c>
      <c r="O66" s="29">
        <f t="shared" si="9"/>
        <v>0.26</v>
      </c>
      <c r="P66" s="22" t="s">
        <v>25</v>
      </c>
      <c r="Q66" s="129" t="s">
        <v>117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>
        <v>8</v>
      </c>
      <c r="K67" s="66"/>
      <c r="L67" s="66"/>
      <c r="M67" s="66">
        <v>5</v>
      </c>
      <c r="N67" s="20">
        <f t="shared" si="8"/>
        <v>13</v>
      </c>
      <c r="O67" s="21">
        <f t="shared" si="9"/>
        <v>13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>
        <v>1.9</v>
      </c>
      <c r="K68" s="75"/>
      <c r="L68" s="75"/>
      <c r="M68" s="75">
        <v>0.7</v>
      </c>
      <c r="N68" s="31">
        <f t="shared" si="8"/>
        <v>2.5999999999999996</v>
      </c>
      <c r="O68" s="32">
        <f t="shared" si="9"/>
        <v>2.5999999999999996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0.3</v>
      </c>
      <c r="N69" s="28">
        <f t="shared" si="8"/>
        <v>0.3</v>
      </c>
      <c r="O69" s="29">
        <f t="shared" si="9"/>
        <v>0.3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12</v>
      </c>
      <c r="E70" s="66"/>
      <c r="F70" s="66"/>
      <c r="G70" s="66">
        <v>5</v>
      </c>
      <c r="H70" s="66"/>
      <c r="I70" s="18">
        <f t="shared" si="7"/>
        <v>17</v>
      </c>
      <c r="J70" s="67"/>
      <c r="K70" s="66"/>
      <c r="L70" s="66"/>
      <c r="M70" s="66">
        <v>5</v>
      </c>
      <c r="N70" s="20">
        <f t="shared" si="8"/>
        <v>5</v>
      </c>
      <c r="O70" s="21">
        <f t="shared" si="9"/>
        <v>22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2.2999999999999998</v>
      </c>
      <c r="E71" s="75"/>
      <c r="F71" s="75"/>
      <c r="G71" s="75">
        <v>0.5</v>
      </c>
      <c r="H71" s="75"/>
      <c r="I71" s="30">
        <f t="shared" si="7"/>
        <v>2.8</v>
      </c>
      <c r="J71" s="76"/>
      <c r="K71" s="75"/>
      <c r="L71" s="75"/>
      <c r="M71" s="75">
        <v>0.5</v>
      </c>
      <c r="N71" s="31">
        <f t="shared" si="8"/>
        <v>0.5</v>
      </c>
      <c r="O71" s="32">
        <f t="shared" si="9"/>
        <v>3.3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0.22</v>
      </c>
      <c r="E72" s="72"/>
      <c r="F72" s="72"/>
      <c r="G72" s="72"/>
      <c r="H72" s="72"/>
      <c r="I72" s="27">
        <f t="shared" si="7"/>
        <v>0.22</v>
      </c>
      <c r="J72" s="73"/>
      <c r="K72" s="72"/>
      <c r="L72" s="72"/>
      <c r="M72" s="72"/>
      <c r="N72" s="28">
        <f t="shared" si="8"/>
        <v>0</v>
      </c>
      <c r="O72" s="29">
        <f t="shared" si="9"/>
        <v>0.22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18</v>
      </c>
      <c r="E73" s="66"/>
      <c r="F73" s="66"/>
      <c r="G73" s="66"/>
      <c r="H73" s="66"/>
      <c r="I73" s="18">
        <f t="shared" si="7"/>
        <v>18</v>
      </c>
      <c r="J73" s="67"/>
      <c r="K73" s="66"/>
      <c r="L73" s="66"/>
      <c r="M73" s="66"/>
      <c r="N73" s="20">
        <f t="shared" si="8"/>
        <v>0</v>
      </c>
      <c r="O73" s="21">
        <f t="shared" si="9"/>
        <v>18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1.6</v>
      </c>
      <c r="E74" s="75"/>
      <c r="F74" s="75"/>
      <c r="G74" s="75"/>
      <c r="H74" s="75"/>
      <c r="I74" s="30">
        <f t="shared" si="7"/>
        <v>1.6</v>
      </c>
      <c r="J74" s="76"/>
      <c r="K74" s="75"/>
      <c r="L74" s="75"/>
      <c r="M74" s="75"/>
      <c r="N74" s="31">
        <f t="shared" si="8"/>
        <v>0</v>
      </c>
      <c r="O74" s="32">
        <f t="shared" si="9"/>
        <v>1.6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3.54</v>
      </c>
      <c r="E75" s="72"/>
      <c r="F75" s="72"/>
      <c r="G75" s="72"/>
      <c r="H75" s="72"/>
      <c r="I75" s="27">
        <f t="shared" si="7"/>
        <v>3.54</v>
      </c>
      <c r="J75" s="73"/>
      <c r="K75" s="72"/>
      <c r="L75" s="72"/>
      <c r="M75" s="72"/>
      <c r="N75" s="28">
        <f t="shared" si="8"/>
        <v>0</v>
      </c>
      <c r="O75" s="29">
        <f t="shared" si="9"/>
        <v>3.54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353</v>
      </c>
      <c r="E76" s="66"/>
      <c r="F76" s="66"/>
      <c r="G76" s="66"/>
      <c r="H76" s="66"/>
      <c r="I76" s="18">
        <f t="shared" si="7"/>
        <v>353</v>
      </c>
      <c r="J76" s="67"/>
      <c r="K76" s="66"/>
      <c r="L76" s="66"/>
      <c r="M76" s="66"/>
      <c r="N76" s="20">
        <f t="shared" si="8"/>
        <v>0</v>
      </c>
      <c r="O76" s="21">
        <f t="shared" si="9"/>
        <v>353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20.5</v>
      </c>
      <c r="E77" s="75"/>
      <c r="F77" s="75"/>
      <c r="G77" s="75"/>
      <c r="H77" s="75"/>
      <c r="I77" s="30">
        <f t="shared" si="7"/>
        <v>20.5</v>
      </c>
      <c r="J77" s="76"/>
      <c r="K77" s="75"/>
      <c r="L77" s="75"/>
      <c r="M77" s="75"/>
      <c r="N77" s="31">
        <f t="shared" si="8"/>
        <v>0</v>
      </c>
      <c r="O77" s="32">
        <f t="shared" si="9"/>
        <v>20.5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0.39</v>
      </c>
      <c r="E78" s="72"/>
      <c r="F78" s="72"/>
      <c r="G78" s="72"/>
      <c r="H78" s="72"/>
      <c r="I78" s="27">
        <f t="shared" si="7"/>
        <v>0.39</v>
      </c>
      <c r="J78" s="73"/>
      <c r="K78" s="72"/>
      <c r="L78" s="72"/>
      <c r="M78" s="72"/>
      <c r="N78" s="28">
        <f t="shared" si="8"/>
        <v>0</v>
      </c>
      <c r="O78" s="29">
        <f t="shared" si="9"/>
        <v>0.39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67</v>
      </c>
      <c r="E79" s="66"/>
      <c r="F79" s="66"/>
      <c r="G79" s="66"/>
      <c r="H79" s="66"/>
      <c r="I79" s="18">
        <f t="shared" si="7"/>
        <v>67</v>
      </c>
      <c r="J79" s="67"/>
      <c r="K79" s="66"/>
      <c r="L79" s="66"/>
      <c r="M79" s="66"/>
      <c r="N79" s="20">
        <f t="shared" si="8"/>
        <v>0</v>
      </c>
      <c r="O79" s="21">
        <f t="shared" si="9"/>
        <v>67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2.9</v>
      </c>
      <c r="E80" s="75"/>
      <c r="F80" s="75"/>
      <c r="G80" s="75"/>
      <c r="H80" s="75"/>
      <c r="I80" s="30">
        <f t="shared" si="7"/>
        <v>2.9</v>
      </c>
      <c r="J80" s="76"/>
      <c r="K80" s="75"/>
      <c r="L80" s="75"/>
      <c r="M80" s="75"/>
      <c r="N80" s="31">
        <f t="shared" si="8"/>
        <v>0</v>
      </c>
      <c r="O80" s="32">
        <f t="shared" si="9"/>
        <v>2.9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1.76</v>
      </c>
      <c r="E81" s="72"/>
      <c r="F81" s="72"/>
      <c r="G81" s="72"/>
      <c r="H81" s="72"/>
      <c r="I81" s="27">
        <f t="shared" si="7"/>
        <v>1.76</v>
      </c>
      <c r="J81" s="73"/>
      <c r="K81" s="72"/>
      <c r="L81" s="72"/>
      <c r="M81" s="72"/>
      <c r="N81" s="28">
        <f t="shared" si="8"/>
        <v>0</v>
      </c>
      <c r="O81" s="29">
        <f t="shared" si="9"/>
        <v>1.76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4391</v>
      </c>
      <c r="E82" s="66"/>
      <c r="F82" s="66"/>
      <c r="G82" s="66"/>
      <c r="H82" s="66"/>
      <c r="I82" s="18">
        <f t="shared" si="7"/>
        <v>4391</v>
      </c>
      <c r="J82" s="67"/>
      <c r="K82" s="66"/>
      <c r="L82" s="66"/>
      <c r="M82" s="66"/>
      <c r="N82" s="20">
        <f t="shared" si="8"/>
        <v>0</v>
      </c>
      <c r="O82" s="21">
        <f t="shared" si="9"/>
        <v>4391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140.6</v>
      </c>
      <c r="E83" s="75"/>
      <c r="F83" s="75"/>
      <c r="G83" s="75"/>
      <c r="H83" s="75"/>
      <c r="I83" s="30">
        <f t="shared" si="7"/>
        <v>140.6</v>
      </c>
      <c r="J83" s="76"/>
      <c r="K83" s="75"/>
      <c r="L83" s="75"/>
      <c r="M83" s="75"/>
      <c r="N83" s="31">
        <f t="shared" si="8"/>
        <v>0</v>
      </c>
      <c r="O83" s="32">
        <f t="shared" si="9"/>
        <v>140.6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2.4900000000000002</v>
      </c>
      <c r="E84" s="72"/>
      <c r="F84" s="72"/>
      <c r="G84" s="72"/>
      <c r="H84" s="72"/>
      <c r="I84" s="27">
        <f t="shared" si="7"/>
        <v>2.4900000000000002</v>
      </c>
      <c r="J84" s="73"/>
      <c r="K84" s="72"/>
      <c r="L84" s="72"/>
      <c r="M84" s="72">
        <v>0.1</v>
      </c>
      <c r="N84" s="28">
        <f t="shared" si="8"/>
        <v>0.1</v>
      </c>
      <c r="O84" s="29">
        <f t="shared" si="9"/>
        <v>2.5900000000000003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486</v>
      </c>
      <c r="E85" s="66"/>
      <c r="F85" s="66"/>
      <c r="G85" s="66"/>
      <c r="H85" s="66"/>
      <c r="I85" s="18">
        <f t="shared" si="7"/>
        <v>486</v>
      </c>
      <c r="J85" s="67"/>
      <c r="K85" s="66"/>
      <c r="L85" s="66"/>
      <c r="M85" s="66">
        <v>6</v>
      </c>
      <c r="N85" s="20">
        <f t="shared" si="8"/>
        <v>6</v>
      </c>
      <c r="O85" s="21">
        <f t="shared" si="9"/>
        <v>492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12.7</v>
      </c>
      <c r="E86" s="75"/>
      <c r="F86" s="75"/>
      <c r="G86" s="75"/>
      <c r="H86" s="75"/>
      <c r="I86" s="30">
        <f t="shared" si="7"/>
        <v>12.7</v>
      </c>
      <c r="J86" s="76"/>
      <c r="K86" s="75"/>
      <c r="L86" s="75"/>
      <c r="M86" s="75">
        <v>0.2</v>
      </c>
      <c r="N86" s="31">
        <f t="shared" si="8"/>
        <v>0.2</v>
      </c>
      <c r="O86" s="32">
        <f t="shared" si="9"/>
        <v>12.899999999999999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0.84</v>
      </c>
      <c r="E87" s="72"/>
      <c r="F87" s="72">
        <v>1.93</v>
      </c>
      <c r="G87" s="72">
        <v>0.04</v>
      </c>
      <c r="H87" s="72">
        <v>2.74</v>
      </c>
      <c r="I87" s="27">
        <f t="shared" si="7"/>
        <v>5.5500000000000007</v>
      </c>
      <c r="J87" s="73"/>
      <c r="K87" s="72"/>
      <c r="L87" s="72"/>
      <c r="M87" s="72"/>
      <c r="N87" s="28">
        <f t="shared" si="8"/>
        <v>0</v>
      </c>
      <c r="O87" s="29">
        <f t="shared" si="9"/>
        <v>5.5500000000000007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1139</v>
      </c>
      <c r="E88" s="66"/>
      <c r="F88" s="66">
        <v>367</v>
      </c>
      <c r="G88" s="66">
        <v>9</v>
      </c>
      <c r="H88" s="66">
        <v>280</v>
      </c>
      <c r="I88" s="18">
        <f t="shared" si="7"/>
        <v>1795</v>
      </c>
      <c r="J88" s="67"/>
      <c r="K88" s="66"/>
      <c r="L88" s="66"/>
      <c r="M88" s="66"/>
      <c r="N88" s="20">
        <f t="shared" si="8"/>
        <v>0</v>
      </c>
      <c r="O88" s="21">
        <f t="shared" si="9"/>
        <v>1795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24</v>
      </c>
      <c r="E89" s="75"/>
      <c r="F89" s="75">
        <v>5.5</v>
      </c>
      <c r="G89" s="75">
        <v>0.2</v>
      </c>
      <c r="H89" s="75">
        <v>8.9</v>
      </c>
      <c r="I89" s="30">
        <f t="shared" si="7"/>
        <v>38.6</v>
      </c>
      <c r="J89" s="76"/>
      <c r="K89" s="75"/>
      <c r="L89" s="75"/>
      <c r="M89" s="75"/>
      <c r="N89" s="31">
        <f t="shared" si="8"/>
        <v>0</v>
      </c>
      <c r="O89" s="32">
        <f t="shared" si="9"/>
        <v>38.6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5.67</v>
      </c>
      <c r="E90" s="72"/>
      <c r="F90" s="72">
        <v>0.92</v>
      </c>
      <c r="G90" s="72">
        <v>0.17</v>
      </c>
      <c r="H90" s="72">
        <v>16.57</v>
      </c>
      <c r="I90" s="27">
        <f t="shared" si="7"/>
        <v>23.33</v>
      </c>
      <c r="J90" s="73"/>
      <c r="K90" s="72"/>
      <c r="L90" s="72"/>
      <c r="M90" s="72">
        <v>0.12</v>
      </c>
      <c r="N90" s="28">
        <f t="shared" si="8"/>
        <v>0.12</v>
      </c>
      <c r="O90" s="29">
        <f t="shared" si="9"/>
        <v>23.45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2210</v>
      </c>
      <c r="E91" s="66"/>
      <c r="F91" s="66">
        <v>193</v>
      </c>
      <c r="G91" s="66">
        <v>43</v>
      </c>
      <c r="H91" s="66">
        <v>2088</v>
      </c>
      <c r="I91" s="18">
        <f t="shared" si="7"/>
        <v>4534</v>
      </c>
      <c r="J91" s="67"/>
      <c r="K91" s="66"/>
      <c r="L91" s="66"/>
      <c r="M91" s="66">
        <v>8</v>
      </c>
      <c r="N91" s="20">
        <f t="shared" si="8"/>
        <v>8</v>
      </c>
      <c r="O91" s="21">
        <f t="shared" si="9"/>
        <v>4542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39.700000000000003</v>
      </c>
      <c r="E92" s="75"/>
      <c r="F92" s="75">
        <v>2.5</v>
      </c>
      <c r="G92" s="75">
        <v>0.6</v>
      </c>
      <c r="H92" s="75">
        <v>62.7</v>
      </c>
      <c r="I92" s="30">
        <f t="shared" si="7"/>
        <v>105.5</v>
      </c>
      <c r="J92" s="76"/>
      <c r="K92" s="75"/>
      <c r="L92" s="75"/>
      <c r="M92" s="75">
        <v>0.2</v>
      </c>
      <c r="N92" s="31">
        <f t="shared" si="8"/>
        <v>0.2</v>
      </c>
      <c r="O92" s="32">
        <f t="shared" si="9"/>
        <v>105.7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1.1000000000000001</v>
      </c>
      <c r="E93" s="72"/>
      <c r="F93" s="72">
        <v>1.37</v>
      </c>
      <c r="G93" s="72">
        <v>66.11</v>
      </c>
      <c r="H93" s="72"/>
      <c r="I93" s="27">
        <f t="shared" si="7"/>
        <v>68.58</v>
      </c>
      <c r="J93" s="73"/>
      <c r="K93" s="72"/>
      <c r="L93" s="72"/>
      <c r="M93" s="72"/>
      <c r="N93" s="28">
        <f t="shared" si="8"/>
        <v>0</v>
      </c>
      <c r="O93" s="29">
        <f t="shared" si="9"/>
        <v>68.58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1112</v>
      </c>
      <c r="E94" s="66"/>
      <c r="F94" s="66">
        <v>341</v>
      </c>
      <c r="G94" s="66">
        <v>15828</v>
      </c>
      <c r="H94" s="66"/>
      <c r="I94" s="18">
        <f t="shared" si="7"/>
        <v>17281</v>
      </c>
      <c r="J94" s="67"/>
      <c r="K94" s="66"/>
      <c r="L94" s="66"/>
      <c r="M94" s="66"/>
      <c r="N94" s="20">
        <f t="shared" si="8"/>
        <v>0</v>
      </c>
      <c r="O94" s="21">
        <f t="shared" si="9"/>
        <v>17281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17.7</v>
      </c>
      <c r="E95" s="75"/>
      <c r="F95" s="75">
        <v>3.8</v>
      </c>
      <c r="G95" s="75">
        <v>221.8</v>
      </c>
      <c r="H95" s="75"/>
      <c r="I95" s="30">
        <f t="shared" si="7"/>
        <v>243.3</v>
      </c>
      <c r="J95" s="76"/>
      <c r="K95" s="75"/>
      <c r="L95" s="75"/>
      <c r="M95" s="75"/>
      <c r="N95" s="31">
        <f t="shared" si="8"/>
        <v>0</v>
      </c>
      <c r="O95" s="32">
        <f t="shared" si="9"/>
        <v>243.3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1.1100000000000001</v>
      </c>
      <c r="D96" s="72">
        <v>1.69</v>
      </c>
      <c r="E96" s="72">
        <v>0.06</v>
      </c>
      <c r="F96" s="72">
        <v>49.67</v>
      </c>
      <c r="G96" s="72">
        <v>370</v>
      </c>
      <c r="H96" s="72">
        <v>5.71</v>
      </c>
      <c r="I96" s="27">
        <f t="shared" si="7"/>
        <v>428.23999999999995</v>
      </c>
      <c r="J96" s="73"/>
      <c r="K96" s="72"/>
      <c r="L96" s="72"/>
      <c r="M96" s="72">
        <v>7.0000000000000007E-2</v>
      </c>
      <c r="N96" s="28">
        <f t="shared" si="8"/>
        <v>7.0000000000000007E-2</v>
      </c>
      <c r="O96" s="29">
        <f t="shared" si="9"/>
        <v>428.30999999999995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354</v>
      </c>
      <c r="D97" s="66">
        <v>713</v>
      </c>
      <c r="E97" s="66">
        <v>16</v>
      </c>
      <c r="F97" s="66">
        <v>10970</v>
      </c>
      <c r="G97" s="66">
        <v>86289</v>
      </c>
      <c r="H97" s="66">
        <v>776</v>
      </c>
      <c r="I97" s="18">
        <f t="shared" si="7"/>
        <v>99118</v>
      </c>
      <c r="J97" s="67"/>
      <c r="K97" s="66"/>
      <c r="L97" s="66"/>
      <c r="M97" s="66">
        <v>7</v>
      </c>
      <c r="N97" s="20">
        <f t="shared" si="8"/>
        <v>7</v>
      </c>
      <c r="O97" s="21">
        <f t="shared" si="9"/>
        <v>99125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4.3</v>
      </c>
      <c r="D98" s="75">
        <v>10</v>
      </c>
      <c r="E98" s="75">
        <v>0.2</v>
      </c>
      <c r="F98" s="75">
        <v>98.4</v>
      </c>
      <c r="G98" s="75">
        <v>1092.0999999999999</v>
      </c>
      <c r="H98" s="75">
        <v>15.6</v>
      </c>
      <c r="I98" s="30">
        <f t="shared" si="7"/>
        <v>1220.5999999999999</v>
      </c>
      <c r="J98" s="76"/>
      <c r="K98" s="75"/>
      <c r="L98" s="75"/>
      <c r="M98" s="75">
        <v>0.1</v>
      </c>
      <c r="N98" s="31">
        <f t="shared" si="8"/>
        <v>0.1</v>
      </c>
      <c r="O98" s="32">
        <f t="shared" si="9"/>
        <v>1220.6999999999998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1.73</v>
      </c>
      <c r="D99" s="72">
        <v>1.38</v>
      </c>
      <c r="E99" s="72"/>
      <c r="F99" s="72">
        <v>41.19</v>
      </c>
      <c r="G99" s="72">
        <v>299.35000000000002</v>
      </c>
      <c r="H99" s="72">
        <v>2.99</v>
      </c>
      <c r="I99" s="27">
        <f t="shared" si="7"/>
        <v>346.64000000000004</v>
      </c>
      <c r="J99" s="73"/>
      <c r="K99" s="72"/>
      <c r="L99" s="72"/>
      <c r="M99" s="72"/>
      <c r="N99" s="28">
        <f t="shared" si="8"/>
        <v>0</v>
      </c>
      <c r="O99" s="29">
        <f t="shared" si="9"/>
        <v>346.64000000000004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589</v>
      </c>
      <c r="D100" s="66">
        <v>1828</v>
      </c>
      <c r="E100" s="66"/>
      <c r="F100" s="66">
        <v>8851</v>
      </c>
      <c r="G100" s="66">
        <v>67635</v>
      </c>
      <c r="H100" s="66">
        <v>407</v>
      </c>
      <c r="I100" s="18">
        <f t="shared" si="7"/>
        <v>79310</v>
      </c>
      <c r="J100" s="67"/>
      <c r="K100" s="66"/>
      <c r="L100" s="66"/>
      <c r="M100" s="66"/>
      <c r="N100" s="20">
        <f t="shared" si="8"/>
        <v>0</v>
      </c>
      <c r="O100" s="21">
        <f t="shared" si="9"/>
        <v>79310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6.6</v>
      </c>
      <c r="D101" s="75">
        <v>25.6</v>
      </c>
      <c r="E101" s="75"/>
      <c r="F101" s="75">
        <v>82.9</v>
      </c>
      <c r="G101" s="75">
        <v>832.1</v>
      </c>
      <c r="H101" s="75">
        <v>8.1</v>
      </c>
      <c r="I101" s="30">
        <f t="shared" si="7"/>
        <v>955.30000000000007</v>
      </c>
      <c r="J101" s="76"/>
      <c r="K101" s="75"/>
      <c r="L101" s="75"/>
      <c r="M101" s="75"/>
      <c r="N101" s="31">
        <f t="shared" si="8"/>
        <v>0</v>
      </c>
      <c r="O101" s="32">
        <f t="shared" si="9"/>
        <v>955.30000000000007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1.68</v>
      </c>
      <c r="D102" s="72">
        <v>7.73</v>
      </c>
      <c r="E102" s="72"/>
      <c r="F102" s="72">
        <v>17.64</v>
      </c>
      <c r="G102" s="72">
        <v>329.31</v>
      </c>
      <c r="H102" s="72">
        <v>11.18</v>
      </c>
      <c r="I102" s="27">
        <f t="shared" si="7"/>
        <v>367.54</v>
      </c>
      <c r="J102" s="73"/>
      <c r="K102" s="72"/>
      <c r="L102" s="72"/>
      <c r="M102" s="72"/>
      <c r="N102" s="28">
        <f t="shared" si="8"/>
        <v>0</v>
      </c>
      <c r="O102" s="29">
        <f t="shared" si="9"/>
        <v>367.54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626</v>
      </c>
      <c r="D103" s="66">
        <v>2289</v>
      </c>
      <c r="E103" s="66"/>
      <c r="F103" s="66">
        <v>4052</v>
      </c>
      <c r="G103" s="66">
        <v>79897</v>
      </c>
      <c r="H103" s="66">
        <v>1902</v>
      </c>
      <c r="I103" s="18">
        <f t="shared" si="7"/>
        <v>88766</v>
      </c>
      <c r="J103" s="67"/>
      <c r="K103" s="66"/>
      <c r="L103" s="66"/>
      <c r="M103" s="66"/>
      <c r="N103" s="20">
        <f t="shared" si="8"/>
        <v>0</v>
      </c>
      <c r="O103" s="21">
        <f t="shared" si="9"/>
        <v>88766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6.2</v>
      </c>
      <c r="D104" s="75">
        <v>26</v>
      </c>
      <c r="E104" s="75"/>
      <c r="F104" s="75">
        <v>31.5</v>
      </c>
      <c r="G104" s="75">
        <v>876.4</v>
      </c>
      <c r="H104" s="75">
        <v>31.2</v>
      </c>
      <c r="I104" s="30">
        <f t="shared" si="7"/>
        <v>971.30000000000007</v>
      </c>
      <c r="J104" s="76"/>
      <c r="K104" s="75"/>
      <c r="L104" s="75"/>
      <c r="M104" s="75"/>
      <c r="N104" s="31">
        <f t="shared" si="8"/>
        <v>0</v>
      </c>
      <c r="O104" s="32">
        <f t="shared" si="9"/>
        <v>971.30000000000007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1.35</v>
      </c>
      <c r="D105" s="72">
        <v>10.4</v>
      </c>
      <c r="E105" s="72">
        <v>0.04</v>
      </c>
      <c r="F105" s="72">
        <v>13.46</v>
      </c>
      <c r="G105" s="72">
        <v>279.60000000000002</v>
      </c>
      <c r="H105" s="72"/>
      <c r="I105" s="27">
        <f t="shared" si="7"/>
        <v>304.85000000000002</v>
      </c>
      <c r="J105" s="73"/>
      <c r="K105" s="72"/>
      <c r="L105" s="72"/>
      <c r="M105" s="72"/>
      <c r="N105" s="28">
        <f t="shared" si="8"/>
        <v>0</v>
      </c>
      <c r="O105" s="29">
        <f t="shared" si="9"/>
        <v>304.85000000000002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505</v>
      </c>
      <c r="D106" s="66">
        <v>3387</v>
      </c>
      <c r="E106" s="66">
        <v>12</v>
      </c>
      <c r="F106" s="66">
        <v>3262</v>
      </c>
      <c r="G106" s="66">
        <v>80886</v>
      </c>
      <c r="H106" s="66"/>
      <c r="I106" s="18">
        <f t="shared" si="7"/>
        <v>88052</v>
      </c>
      <c r="J106" s="67"/>
      <c r="K106" s="66"/>
      <c r="L106" s="66"/>
      <c r="M106" s="66"/>
      <c r="N106" s="20">
        <f t="shared" si="8"/>
        <v>0</v>
      </c>
      <c r="O106" s="21">
        <f t="shared" si="9"/>
        <v>88052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4.5</v>
      </c>
      <c r="D107" s="75">
        <v>37.299999999999997</v>
      </c>
      <c r="E107" s="75">
        <v>0.1</v>
      </c>
      <c r="F107" s="75">
        <v>23</v>
      </c>
      <c r="G107" s="75">
        <v>683.7</v>
      </c>
      <c r="H107" s="75"/>
      <c r="I107" s="30">
        <f t="shared" si="7"/>
        <v>748.6</v>
      </c>
      <c r="J107" s="76"/>
      <c r="K107" s="75"/>
      <c r="L107" s="75"/>
      <c r="M107" s="75"/>
      <c r="N107" s="31">
        <f t="shared" si="8"/>
        <v>0</v>
      </c>
      <c r="O107" s="32">
        <f t="shared" si="9"/>
        <v>748.6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0.53</v>
      </c>
      <c r="D108" s="72">
        <v>0.96</v>
      </c>
      <c r="E108" s="72">
        <v>0.28999999999999998</v>
      </c>
      <c r="F108" s="72">
        <v>8.6999999999999993</v>
      </c>
      <c r="G108" s="72">
        <v>19.09</v>
      </c>
      <c r="H108" s="72"/>
      <c r="I108" s="27">
        <f t="shared" si="7"/>
        <v>29.57</v>
      </c>
      <c r="J108" s="73"/>
      <c r="K108" s="72"/>
      <c r="L108" s="72"/>
      <c r="M108" s="72"/>
      <c r="N108" s="28">
        <f t="shared" si="8"/>
        <v>0</v>
      </c>
      <c r="O108" s="29">
        <f t="shared" si="9"/>
        <v>29.57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216</v>
      </c>
      <c r="D109" s="66">
        <v>2276</v>
      </c>
      <c r="E109" s="66">
        <v>91</v>
      </c>
      <c r="F109" s="66">
        <v>2297</v>
      </c>
      <c r="G109" s="66">
        <v>5976</v>
      </c>
      <c r="H109" s="66"/>
      <c r="I109" s="18">
        <f t="shared" si="7"/>
        <v>10856</v>
      </c>
      <c r="J109" s="67"/>
      <c r="K109" s="66"/>
      <c r="L109" s="66"/>
      <c r="M109" s="66"/>
      <c r="N109" s="20">
        <f t="shared" si="8"/>
        <v>0</v>
      </c>
      <c r="O109" s="21">
        <f t="shared" si="9"/>
        <v>10856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1.1000000000000001</v>
      </c>
      <c r="D110" s="75">
        <v>19.100000000000001</v>
      </c>
      <c r="E110" s="75">
        <v>0.8</v>
      </c>
      <c r="F110" s="75">
        <v>13.8</v>
      </c>
      <c r="G110" s="75">
        <v>39.200000000000003</v>
      </c>
      <c r="H110" s="75"/>
      <c r="I110" s="30">
        <f t="shared" si="7"/>
        <v>74</v>
      </c>
      <c r="J110" s="76"/>
      <c r="K110" s="75"/>
      <c r="L110" s="75"/>
      <c r="M110" s="75"/>
      <c r="N110" s="31">
        <f t="shared" si="8"/>
        <v>0</v>
      </c>
      <c r="O110" s="32">
        <f t="shared" si="9"/>
        <v>74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0.28999999999999998</v>
      </c>
      <c r="D111" s="72">
        <v>7.08</v>
      </c>
      <c r="E111" s="72">
        <v>0.04</v>
      </c>
      <c r="F111" s="72">
        <v>0.33</v>
      </c>
      <c r="G111" s="72">
        <v>10.63</v>
      </c>
      <c r="H111" s="72"/>
      <c r="I111" s="27">
        <f t="shared" si="7"/>
        <v>18.37</v>
      </c>
      <c r="J111" s="73"/>
      <c r="K111" s="72"/>
      <c r="L111" s="72"/>
      <c r="M111" s="72"/>
      <c r="N111" s="28">
        <f t="shared" si="8"/>
        <v>0</v>
      </c>
      <c r="O111" s="29">
        <f t="shared" si="9"/>
        <v>18.37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119</v>
      </c>
      <c r="D112" s="66">
        <v>4550</v>
      </c>
      <c r="E112" s="66">
        <v>13</v>
      </c>
      <c r="F112" s="66">
        <v>86</v>
      </c>
      <c r="G112" s="66">
        <v>2579</v>
      </c>
      <c r="H112" s="66"/>
      <c r="I112" s="18">
        <f t="shared" si="7"/>
        <v>7347</v>
      </c>
      <c r="J112" s="67"/>
      <c r="K112" s="66"/>
      <c r="L112" s="66"/>
      <c r="M112" s="66"/>
      <c r="N112" s="20">
        <f t="shared" si="8"/>
        <v>0</v>
      </c>
      <c r="O112" s="21">
        <f t="shared" si="9"/>
        <v>7347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0.4</v>
      </c>
      <c r="G113" s="75">
        <v>0</v>
      </c>
      <c r="H113" s="75"/>
      <c r="I113" s="30">
        <f t="shared" si="7"/>
        <v>0.4</v>
      </c>
      <c r="J113" s="76"/>
      <c r="K113" s="75"/>
      <c r="L113" s="75"/>
      <c r="M113" s="75"/>
      <c r="N113" s="31">
        <f t="shared" si="8"/>
        <v>0</v>
      </c>
      <c r="O113" s="32">
        <f t="shared" si="9"/>
        <v>0.4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0.32</v>
      </c>
      <c r="D114" s="72">
        <v>1.39</v>
      </c>
      <c r="E114" s="72">
        <v>0.18</v>
      </c>
      <c r="F114" s="72">
        <v>1.0900000000000001</v>
      </c>
      <c r="G114" s="72">
        <v>0.14000000000000001</v>
      </c>
      <c r="H114" s="72"/>
      <c r="I114" s="27">
        <f t="shared" si="7"/>
        <v>3.12</v>
      </c>
      <c r="J114" s="73"/>
      <c r="K114" s="72"/>
      <c r="L114" s="72"/>
      <c r="M114" s="72"/>
      <c r="N114" s="28">
        <f t="shared" si="8"/>
        <v>0</v>
      </c>
      <c r="O114" s="29">
        <f t="shared" si="9"/>
        <v>3.12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132</v>
      </c>
      <c r="D115" s="66">
        <v>196</v>
      </c>
      <c r="E115" s="66">
        <v>55</v>
      </c>
      <c r="F115" s="66">
        <v>304</v>
      </c>
      <c r="G115" s="66">
        <v>46</v>
      </c>
      <c r="H115" s="66"/>
      <c r="I115" s="18">
        <f t="shared" si="7"/>
        <v>733</v>
      </c>
      <c r="J115" s="67"/>
      <c r="K115" s="66"/>
      <c r="L115" s="66"/>
      <c r="M115" s="66"/>
      <c r="N115" s="20">
        <f t="shared" si="8"/>
        <v>0</v>
      </c>
      <c r="O115" s="21">
        <f t="shared" si="9"/>
        <v>733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1.2</v>
      </c>
      <c r="G116" s="84">
        <v>0</v>
      </c>
      <c r="H116" s="84"/>
      <c r="I116" s="46">
        <f t="shared" si="7"/>
        <v>1.2</v>
      </c>
      <c r="J116" s="85"/>
      <c r="K116" s="84"/>
      <c r="L116" s="84"/>
      <c r="M116" s="84"/>
      <c r="N116" s="47">
        <f t="shared" si="8"/>
        <v>0</v>
      </c>
      <c r="O116" s="43">
        <f t="shared" si="9"/>
        <v>1.2</v>
      </c>
      <c r="P116" s="44">
        <f>SUM(O136,P111,P112,P115)</f>
        <v>1661.1000000000001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0.32</v>
      </c>
      <c r="D121" s="63">
        <v>13.6</v>
      </c>
      <c r="E121" s="63">
        <v>0.17</v>
      </c>
      <c r="F121" s="63">
        <v>3.48</v>
      </c>
      <c r="G121" s="63">
        <v>0.6</v>
      </c>
      <c r="H121" s="63"/>
      <c r="I121" s="11">
        <f t="shared" si="7"/>
        <v>18.170000000000002</v>
      </c>
      <c r="J121" s="64"/>
      <c r="K121" s="63"/>
      <c r="L121" s="63"/>
      <c r="M121" s="63"/>
      <c r="N121" s="13">
        <f t="shared" si="8"/>
        <v>0</v>
      </c>
      <c r="O121" s="14">
        <f t="shared" si="9"/>
        <v>18.170000000000002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132</v>
      </c>
      <c r="D122" s="66">
        <v>8313</v>
      </c>
      <c r="E122" s="66">
        <v>53</v>
      </c>
      <c r="F122" s="66">
        <v>992</v>
      </c>
      <c r="G122" s="66">
        <v>196</v>
      </c>
      <c r="H122" s="66"/>
      <c r="I122" s="18">
        <f t="shared" si="7"/>
        <v>9686</v>
      </c>
      <c r="J122" s="67"/>
      <c r="K122" s="66"/>
      <c r="L122" s="66"/>
      <c r="M122" s="66"/>
      <c r="N122" s="20">
        <f t="shared" si="8"/>
        <v>0</v>
      </c>
      <c r="O122" s="21">
        <f t="shared" si="9"/>
        <v>9686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4</v>
      </c>
      <c r="G123" s="75">
        <v>0</v>
      </c>
      <c r="H123" s="75"/>
      <c r="I123" s="30">
        <f t="shared" si="7"/>
        <v>4</v>
      </c>
      <c r="J123" s="76"/>
      <c r="K123" s="75"/>
      <c r="L123" s="75"/>
      <c r="M123" s="75"/>
      <c r="N123" s="31">
        <f t="shared" si="8"/>
        <v>0</v>
      </c>
      <c r="O123" s="32">
        <f t="shared" si="9"/>
        <v>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0.36</v>
      </c>
      <c r="D124" s="72">
        <v>0.72</v>
      </c>
      <c r="E124" s="72">
        <v>0.35</v>
      </c>
      <c r="F124" s="72"/>
      <c r="G124" s="72">
        <v>0.1</v>
      </c>
      <c r="H124" s="72"/>
      <c r="I124" s="27">
        <f t="shared" si="7"/>
        <v>1.5300000000000002</v>
      </c>
      <c r="J124" s="73"/>
      <c r="K124" s="72"/>
      <c r="L124" s="72"/>
      <c r="M124" s="72"/>
      <c r="N124" s="28">
        <f t="shared" si="8"/>
        <v>0</v>
      </c>
      <c r="O124" s="29">
        <f t="shared" si="9"/>
        <v>1.5300000000000002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147</v>
      </c>
      <c r="D125" s="66">
        <v>1764</v>
      </c>
      <c r="E125" s="66">
        <v>109</v>
      </c>
      <c r="F125" s="66"/>
      <c r="G125" s="66">
        <v>33</v>
      </c>
      <c r="H125" s="66"/>
      <c r="I125" s="18">
        <f t="shared" si="7"/>
        <v>2053</v>
      </c>
      <c r="J125" s="67"/>
      <c r="K125" s="66"/>
      <c r="L125" s="66"/>
      <c r="M125" s="66"/>
      <c r="N125" s="20">
        <f t="shared" si="8"/>
        <v>0</v>
      </c>
      <c r="O125" s="21">
        <f t="shared" si="9"/>
        <v>2053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1.3</v>
      </c>
      <c r="D127" s="72">
        <v>1.67</v>
      </c>
      <c r="E127" s="72">
        <v>0.6</v>
      </c>
      <c r="F127" s="72">
        <v>31.5</v>
      </c>
      <c r="G127" s="72">
        <v>0.92</v>
      </c>
      <c r="H127" s="72"/>
      <c r="I127" s="27">
        <f t="shared" si="7"/>
        <v>35.99</v>
      </c>
      <c r="J127" s="73"/>
      <c r="K127" s="72"/>
      <c r="L127" s="72"/>
      <c r="M127" s="72"/>
      <c r="N127" s="28">
        <f t="shared" si="8"/>
        <v>0</v>
      </c>
      <c r="O127" s="29">
        <f t="shared" si="9"/>
        <v>35.99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534</v>
      </c>
      <c r="D128" s="66">
        <v>525</v>
      </c>
      <c r="E128" s="66">
        <v>189</v>
      </c>
      <c r="F128" s="66">
        <v>9122</v>
      </c>
      <c r="G128" s="66">
        <v>301</v>
      </c>
      <c r="H128" s="66"/>
      <c r="I128" s="18">
        <f t="shared" si="7"/>
        <v>10671</v>
      </c>
      <c r="J128" s="67"/>
      <c r="K128" s="66"/>
      <c r="L128" s="66"/>
      <c r="M128" s="66"/>
      <c r="N128" s="20">
        <f t="shared" si="8"/>
        <v>0</v>
      </c>
      <c r="O128" s="21">
        <f t="shared" si="9"/>
        <v>10671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26.7</v>
      </c>
      <c r="G129" s="75">
        <v>0</v>
      </c>
      <c r="H129" s="75"/>
      <c r="I129" s="30">
        <f t="shared" si="7"/>
        <v>26.7</v>
      </c>
      <c r="J129" s="76"/>
      <c r="K129" s="75"/>
      <c r="L129" s="75"/>
      <c r="M129" s="75"/>
      <c r="N129" s="31">
        <f t="shared" si="8"/>
        <v>0</v>
      </c>
      <c r="O129" s="32">
        <f t="shared" si="9"/>
        <v>26.7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8.99</v>
      </c>
      <c r="D130" s="63">
        <v>58.48</v>
      </c>
      <c r="E130" s="63">
        <v>1.73</v>
      </c>
      <c r="F130" s="63">
        <v>171.28</v>
      </c>
      <c r="G130" s="63">
        <v>1376.06</v>
      </c>
      <c r="H130" s="63">
        <v>39.19</v>
      </c>
      <c r="I130" s="11">
        <f t="shared" si="7"/>
        <v>1655.73</v>
      </c>
      <c r="J130" s="64"/>
      <c r="K130" s="63"/>
      <c r="L130" s="63"/>
      <c r="M130" s="63">
        <v>0.59</v>
      </c>
      <c r="N130" s="13">
        <f>SUM(J130:M130)</f>
        <v>0.59</v>
      </c>
      <c r="O130" s="14">
        <f t="shared" si="9"/>
        <v>1656.32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3354</v>
      </c>
      <c r="D131" s="66">
        <v>35179</v>
      </c>
      <c r="E131" s="66">
        <v>538</v>
      </c>
      <c r="F131" s="66">
        <v>40837</v>
      </c>
      <c r="G131" s="66">
        <v>339718</v>
      </c>
      <c r="H131" s="66">
        <v>5453</v>
      </c>
      <c r="I131" s="18">
        <f t="shared" si="7"/>
        <v>425079</v>
      </c>
      <c r="J131" s="67"/>
      <c r="K131" s="66"/>
      <c r="L131" s="66"/>
      <c r="M131" s="66">
        <v>26</v>
      </c>
      <c r="N131" s="20">
        <f t="shared" si="8"/>
        <v>26</v>
      </c>
      <c r="O131" s="21">
        <f t="shared" si="9"/>
        <v>425105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22.7</v>
      </c>
      <c r="D132" s="75">
        <v>352.7</v>
      </c>
      <c r="E132" s="75">
        <v>1.1000000000000001</v>
      </c>
      <c r="F132" s="75">
        <v>293.7</v>
      </c>
      <c r="G132" s="75">
        <v>3746.1</v>
      </c>
      <c r="H132" s="75">
        <v>126.5</v>
      </c>
      <c r="I132" s="30">
        <f t="shared" ref="I132:I138" si="10">SUM(C132:H132)</f>
        <v>4542.8</v>
      </c>
      <c r="J132" s="76"/>
      <c r="K132" s="75"/>
      <c r="L132" s="75"/>
      <c r="M132" s="75">
        <v>1</v>
      </c>
      <c r="N132" s="31">
        <f t="shared" ref="N132:N138" si="11">SUM(J132:M132)</f>
        <v>1</v>
      </c>
      <c r="O132" s="32">
        <f t="shared" ref="O132:O138" si="12">SUM(N132,I132)</f>
        <v>4543.8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8.99</v>
      </c>
      <c r="D133" s="72">
        <v>53.8</v>
      </c>
      <c r="E133" s="72">
        <v>1.73</v>
      </c>
      <c r="F133" s="72">
        <v>171.28</v>
      </c>
      <c r="G133" s="72">
        <v>1376.06</v>
      </c>
      <c r="H133" s="72">
        <v>19.88</v>
      </c>
      <c r="I133" s="27">
        <f t="shared" si="10"/>
        <v>1631.74</v>
      </c>
      <c r="J133" s="73"/>
      <c r="K133" s="72"/>
      <c r="L133" s="72"/>
      <c r="M133" s="72">
        <v>0.28999999999999998</v>
      </c>
      <c r="N133" s="28">
        <f t="shared" si="11"/>
        <v>0.28999999999999998</v>
      </c>
      <c r="O133" s="29">
        <f t="shared" si="12"/>
        <v>1632.03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3354</v>
      </c>
      <c r="D134" s="66">
        <v>29773</v>
      </c>
      <c r="E134" s="66">
        <v>538</v>
      </c>
      <c r="F134" s="66">
        <v>40837</v>
      </c>
      <c r="G134" s="66">
        <v>339718</v>
      </c>
      <c r="H134" s="66">
        <v>3085</v>
      </c>
      <c r="I134" s="18">
        <f t="shared" si="10"/>
        <v>417305</v>
      </c>
      <c r="J134" s="67"/>
      <c r="K134" s="66"/>
      <c r="L134" s="66"/>
      <c r="M134" s="66">
        <v>21</v>
      </c>
      <c r="N134" s="20">
        <f t="shared" si="11"/>
        <v>21</v>
      </c>
      <c r="O134" s="21">
        <f t="shared" si="12"/>
        <v>417326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22.7</v>
      </c>
      <c r="D135" s="84">
        <v>188.2</v>
      </c>
      <c r="E135" s="84">
        <v>1.1000000000000001</v>
      </c>
      <c r="F135" s="84">
        <v>293.7</v>
      </c>
      <c r="G135" s="84">
        <v>3746.1</v>
      </c>
      <c r="H135" s="84">
        <v>54.9</v>
      </c>
      <c r="I135" s="46">
        <f t="shared" si="10"/>
        <v>4306.7</v>
      </c>
      <c r="J135" s="85"/>
      <c r="K135" s="84"/>
      <c r="L135" s="84"/>
      <c r="M135" s="84">
        <v>0.5</v>
      </c>
      <c r="N135" s="47">
        <f t="shared" si="11"/>
        <v>0.5</v>
      </c>
      <c r="O135" s="43">
        <f t="shared" si="12"/>
        <v>4307.2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8.99</v>
      </c>
      <c r="D136" s="54">
        <f t="shared" si="13"/>
        <v>63.2</v>
      </c>
      <c r="E136" s="54">
        <f t="shared" si="13"/>
        <v>1.73</v>
      </c>
      <c r="F136" s="54">
        <f t="shared" si="13"/>
        <v>171.28</v>
      </c>
      <c r="G136" s="54">
        <f t="shared" si="13"/>
        <v>1376.06</v>
      </c>
      <c r="H136" s="54">
        <f t="shared" si="13"/>
        <v>39.190000000000005</v>
      </c>
      <c r="I136" s="55">
        <f t="shared" si="10"/>
        <v>1660.45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0.06</v>
      </c>
      <c r="M136" s="54">
        <f t="shared" si="14"/>
        <v>0.59000000000000008</v>
      </c>
      <c r="N136" s="57">
        <f t="shared" si="11"/>
        <v>0.65000000000000013</v>
      </c>
      <c r="O136" s="58">
        <f t="shared" si="12"/>
        <v>1661.1000000000001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3354</v>
      </c>
      <c r="D137" s="17">
        <f t="shared" si="13"/>
        <v>35629</v>
      </c>
      <c r="E137" s="17">
        <f t="shared" si="13"/>
        <v>538</v>
      </c>
      <c r="F137" s="17">
        <f t="shared" si="13"/>
        <v>40837</v>
      </c>
      <c r="G137" s="17">
        <f t="shared" si="13"/>
        <v>339723</v>
      </c>
      <c r="H137" s="17">
        <f t="shared" si="13"/>
        <v>5453</v>
      </c>
      <c r="I137" s="18">
        <f t="shared" si="10"/>
        <v>425534</v>
      </c>
      <c r="J137" s="19">
        <f t="shared" si="14"/>
        <v>8</v>
      </c>
      <c r="K137" s="17">
        <f t="shared" si="14"/>
        <v>0</v>
      </c>
      <c r="L137" s="17">
        <f t="shared" si="14"/>
        <v>0</v>
      </c>
      <c r="M137" s="17">
        <f t="shared" si="14"/>
        <v>31</v>
      </c>
      <c r="N137" s="20">
        <f t="shared" si="11"/>
        <v>39</v>
      </c>
      <c r="O137" s="21">
        <f t="shared" si="12"/>
        <v>425573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22.7</v>
      </c>
      <c r="D138" s="40">
        <f t="shared" si="13"/>
        <v>380</v>
      </c>
      <c r="E138" s="40">
        <f t="shared" si="13"/>
        <v>1.1000000000000001</v>
      </c>
      <c r="F138" s="40">
        <f t="shared" si="13"/>
        <v>293.7</v>
      </c>
      <c r="G138" s="40">
        <f t="shared" si="13"/>
        <v>3746.5999999999995</v>
      </c>
      <c r="H138" s="40">
        <f t="shared" si="13"/>
        <v>126.5</v>
      </c>
      <c r="I138" s="46">
        <f t="shared" si="10"/>
        <v>4570.5999999999995</v>
      </c>
      <c r="J138" s="42">
        <f t="shared" si="14"/>
        <v>1.9</v>
      </c>
      <c r="K138" s="40">
        <f t="shared" si="14"/>
        <v>0</v>
      </c>
      <c r="L138" s="40">
        <f t="shared" si="14"/>
        <v>0</v>
      </c>
      <c r="M138" s="40">
        <f t="shared" si="14"/>
        <v>1.7</v>
      </c>
      <c r="N138" s="47">
        <f t="shared" si="11"/>
        <v>3.5999999999999996</v>
      </c>
      <c r="O138" s="43">
        <f t="shared" si="12"/>
        <v>4574.2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27F07-1623-48F5-AAAB-7221A17B4BA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5.78</v>
      </c>
      <c r="H5" s="63"/>
      <c r="I5" s="11">
        <f t="shared" ref="I5:I36" si="0">SUM(C5:H5)</f>
        <v>5.78</v>
      </c>
      <c r="J5" s="64"/>
      <c r="K5" s="63"/>
      <c r="L5" s="63"/>
      <c r="M5" s="63">
        <v>0.37</v>
      </c>
      <c r="N5" s="13">
        <f t="shared" ref="N5:N58" si="1">SUM(J5:M5)</f>
        <v>0.37</v>
      </c>
      <c r="O5" s="14">
        <f>SUM(N5,I5)</f>
        <v>6.15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0.03</v>
      </c>
      <c r="N8" s="28">
        <f t="shared" si="1"/>
        <v>0.03</v>
      </c>
      <c r="O8" s="29">
        <f t="shared" si="2"/>
        <v>0.03</v>
      </c>
      <c r="P8" s="22" t="s">
        <v>25</v>
      </c>
      <c r="Q8" s="129" t="s">
        <v>118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0</v>
      </c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</v>
      </c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1.82</v>
      </c>
      <c r="E11" s="72"/>
      <c r="F11" s="72"/>
      <c r="G11" s="72">
        <v>7.99</v>
      </c>
      <c r="H11" s="72"/>
      <c r="I11" s="27">
        <f t="shared" si="0"/>
        <v>9.81</v>
      </c>
      <c r="J11" s="73"/>
      <c r="K11" s="72"/>
      <c r="L11" s="72"/>
      <c r="M11" s="72"/>
      <c r="N11" s="28">
        <f t="shared" si="1"/>
        <v>0</v>
      </c>
      <c r="O11" s="29">
        <f t="shared" si="2"/>
        <v>9.81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100</v>
      </c>
      <c r="E12" s="66"/>
      <c r="F12" s="66"/>
      <c r="G12" s="66">
        <v>608</v>
      </c>
      <c r="H12" s="66"/>
      <c r="I12" s="18">
        <f t="shared" si="0"/>
        <v>708</v>
      </c>
      <c r="J12" s="67"/>
      <c r="K12" s="66"/>
      <c r="L12" s="66"/>
      <c r="M12" s="66"/>
      <c r="N12" s="20">
        <f t="shared" si="1"/>
        <v>0</v>
      </c>
      <c r="O12" s="21">
        <f t="shared" si="2"/>
        <v>708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19.2</v>
      </c>
      <c r="E13" s="75"/>
      <c r="F13" s="75"/>
      <c r="G13" s="75">
        <v>56.1</v>
      </c>
      <c r="H13" s="75"/>
      <c r="I13" s="30">
        <f t="shared" si="0"/>
        <v>75.3</v>
      </c>
      <c r="J13" s="76"/>
      <c r="K13" s="75"/>
      <c r="L13" s="75"/>
      <c r="M13" s="75"/>
      <c r="N13" s="31">
        <f t="shared" si="1"/>
        <v>0</v>
      </c>
      <c r="O13" s="32">
        <f t="shared" si="2"/>
        <v>75.3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54.08</v>
      </c>
      <c r="E14" s="72"/>
      <c r="F14" s="72">
        <v>0.14000000000000001</v>
      </c>
      <c r="G14" s="72"/>
      <c r="H14" s="72"/>
      <c r="I14" s="27">
        <f t="shared" si="0"/>
        <v>54.22</v>
      </c>
      <c r="J14" s="73"/>
      <c r="K14" s="72">
        <v>0.61</v>
      </c>
      <c r="L14" s="72">
        <v>13.01</v>
      </c>
      <c r="M14" s="72">
        <v>5.38</v>
      </c>
      <c r="N14" s="28">
        <f t="shared" si="1"/>
        <v>19</v>
      </c>
      <c r="O14" s="29">
        <f t="shared" si="2"/>
        <v>73.22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4377</v>
      </c>
      <c r="E15" s="66"/>
      <c r="F15" s="66">
        <v>2</v>
      </c>
      <c r="G15" s="66"/>
      <c r="H15" s="66"/>
      <c r="I15" s="18">
        <f t="shared" si="0"/>
        <v>4379</v>
      </c>
      <c r="J15" s="67"/>
      <c r="K15" s="66">
        <v>10</v>
      </c>
      <c r="L15" s="66">
        <v>405</v>
      </c>
      <c r="M15" s="66">
        <v>149</v>
      </c>
      <c r="N15" s="20">
        <f t="shared" si="1"/>
        <v>564</v>
      </c>
      <c r="O15" s="21">
        <f t="shared" si="2"/>
        <v>4943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399.9</v>
      </c>
      <c r="E16" s="75"/>
      <c r="F16" s="75">
        <v>0.2</v>
      </c>
      <c r="G16" s="75"/>
      <c r="H16" s="75"/>
      <c r="I16" s="30">
        <f t="shared" si="0"/>
        <v>400.09999999999997</v>
      </c>
      <c r="J16" s="76"/>
      <c r="K16" s="75">
        <v>0.9</v>
      </c>
      <c r="L16" s="75">
        <v>26.7</v>
      </c>
      <c r="M16" s="75">
        <v>10</v>
      </c>
      <c r="N16" s="31">
        <f t="shared" si="1"/>
        <v>37.599999999999994</v>
      </c>
      <c r="O16" s="32">
        <f t="shared" si="2"/>
        <v>437.69999999999993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53.1</v>
      </c>
      <c r="E17" s="72"/>
      <c r="F17" s="72">
        <v>0.36</v>
      </c>
      <c r="G17" s="72">
        <v>18.79</v>
      </c>
      <c r="H17" s="72"/>
      <c r="I17" s="27">
        <f t="shared" si="0"/>
        <v>72.25</v>
      </c>
      <c r="J17" s="73"/>
      <c r="K17" s="72"/>
      <c r="L17" s="72"/>
      <c r="M17" s="72"/>
      <c r="N17" s="28">
        <f t="shared" si="1"/>
        <v>0</v>
      </c>
      <c r="O17" s="29">
        <f t="shared" si="2"/>
        <v>72.25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5319</v>
      </c>
      <c r="E18" s="66"/>
      <c r="F18" s="66">
        <v>16</v>
      </c>
      <c r="G18" s="66">
        <v>2569</v>
      </c>
      <c r="H18" s="66">
        <v>789</v>
      </c>
      <c r="I18" s="18">
        <f t="shared" si="0"/>
        <v>8693</v>
      </c>
      <c r="J18" s="67"/>
      <c r="K18" s="66"/>
      <c r="L18" s="66"/>
      <c r="M18" s="66"/>
      <c r="N18" s="20">
        <f t="shared" si="1"/>
        <v>0</v>
      </c>
      <c r="O18" s="21">
        <f t="shared" si="2"/>
        <v>8693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309.7</v>
      </c>
      <c r="E19" s="75"/>
      <c r="F19" s="75">
        <v>0.9</v>
      </c>
      <c r="G19" s="75">
        <v>118.3</v>
      </c>
      <c r="H19" s="75">
        <v>53.6</v>
      </c>
      <c r="I19" s="30">
        <f t="shared" si="0"/>
        <v>482.5</v>
      </c>
      <c r="J19" s="76"/>
      <c r="K19" s="75"/>
      <c r="L19" s="75"/>
      <c r="M19" s="75"/>
      <c r="N19" s="31">
        <f t="shared" si="1"/>
        <v>0</v>
      </c>
      <c r="O19" s="32">
        <f t="shared" si="2"/>
        <v>482.5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79.44</v>
      </c>
      <c r="E20" s="72"/>
      <c r="F20" s="72"/>
      <c r="G20" s="72">
        <v>32.6</v>
      </c>
      <c r="H20" s="72"/>
      <c r="I20" s="27">
        <f t="shared" si="0"/>
        <v>112.03999999999999</v>
      </c>
      <c r="J20" s="73"/>
      <c r="K20" s="72"/>
      <c r="L20" s="72"/>
      <c r="M20" s="72">
        <v>0.8</v>
      </c>
      <c r="N20" s="28">
        <f t="shared" si="1"/>
        <v>0.8</v>
      </c>
      <c r="O20" s="29">
        <f t="shared" si="2"/>
        <v>112.83999999999999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14005</v>
      </c>
      <c r="E21" s="66"/>
      <c r="F21" s="66"/>
      <c r="G21" s="66">
        <v>4679</v>
      </c>
      <c r="H21" s="66"/>
      <c r="I21" s="18">
        <f t="shared" si="0"/>
        <v>18684</v>
      </c>
      <c r="J21" s="67"/>
      <c r="K21" s="66"/>
      <c r="L21" s="66"/>
      <c r="M21" s="66">
        <v>43</v>
      </c>
      <c r="N21" s="20">
        <f t="shared" si="1"/>
        <v>43</v>
      </c>
      <c r="O21" s="21">
        <f t="shared" si="2"/>
        <v>18727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603.20000000000005</v>
      </c>
      <c r="E22" s="75"/>
      <c r="F22" s="75"/>
      <c r="G22" s="75">
        <v>108.4</v>
      </c>
      <c r="H22" s="75"/>
      <c r="I22" s="30">
        <f t="shared" si="0"/>
        <v>711.6</v>
      </c>
      <c r="J22" s="76"/>
      <c r="K22" s="75"/>
      <c r="L22" s="75"/>
      <c r="M22" s="75">
        <v>1.8</v>
      </c>
      <c r="N22" s="31">
        <f t="shared" si="1"/>
        <v>1.8</v>
      </c>
      <c r="O22" s="32">
        <f t="shared" si="2"/>
        <v>713.4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48.75</v>
      </c>
      <c r="E23" s="72"/>
      <c r="F23" s="72">
        <v>1.26</v>
      </c>
      <c r="G23" s="72">
        <v>3.83</v>
      </c>
      <c r="H23" s="72">
        <v>0.24</v>
      </c>
      <c r="I23" s="27">
        <f t="shared" si="0"/>
        <v>54.08</v>
      </c>
      <c r="J23" s="73"/>
      <c r="K23" s="72"/>
      <c r="L23" s="72"/>
      <c r="M23" s="72"/>
      <c r="N23" s="28">
        <f t="shared" si="1"/>
        <v>0</v>
      </c>
      <c r="O23" s="29">
        <f t="shared" si="2"/>
        <v>54.08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11106</v>
      </c>
      <c r="E24" s="66"/>
      <c r="F24" s="66">
        <v>311</v>
      </c>
      <c r="G24" s="66">
        <v>1103</v>
      </c>
      <c r="H24" s="66">
        <v>21</v>
      </c>
      <c r="I24" s="18">
        <f t="shared" si="0"/>
        <v>12541</v>
      </c>
      <c r="J24" s="67"/>
      <c r="K24" s="66"/>
      <c r="L24" s="66"/>
      <c r="M24" s="66"/>
      <c r="N24" s="20">
        <f t="shared" si="1"/>
        <v>0</v>
      </c>
      <c r="O24" s="21">
        <f t="shared" si="2"/>
        <v>12541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360</v>
      </c>
      <c r="E25" s="75"/>
      <c r="F25" s="75">
        <v>7.4</v>
      </c>
      <c r="G25" s="75">
        <v>24.4</v>
      </c>
      <c r="H25" s="75">
        <v>1</v>
      </c>
      <c r="I25" s="30">
        <f t="shared" si="0"/>
        <v>392.79999999999995</v>
      </c>
      <c r="J25" s="76"/>
      <c r="K25" s="75"/>
      <c r="L25" s="75"/>
      <c r="M25" s="75"/>
      <c r="N25" s="31">
        <f t="shared" si="1"/>
        <v>0</v>
      </c>
      <c r="O25" s="32">
        <f t="shared" si="2"/>
        <v>392.79999999999995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0.48</v>
      </c>
      <c r="D26" s="72">
        <v>31.69</v>
      </c>
      <c r="E26" s="72"/>
      <c r="F26" s="72">
        <v>0.4</v>
      </c>
      <c r="G26" s="72">
        <v>2</v>
      </c>
      <c r="H26" s="72">
        <v>0.64</v>
      </c>
      <c r="I26" s="27">
        <f t="shared" si="0"/>
        <v>35.21</v>
      </c>
      <c r="J26" s="73"/>
      <c r="K26" s="72"/>
      <c r="L26" s="72"/>
      <c r="M26" s="72">
        <v>0.21</v>
      </c>
      <c r="N26" s="28">
        <f t="shared" si="1"/>
        <v>0.21</v>
      </c>
      <c r="O26" s="29">
        <f t="shared" si="2"/>
        <v>35.42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98</v>
      </c>
      <c r="D27" s="66">
        <v>6973</v>
      </c>
      <c r="E27" s="66"/>
      <c r="F27" s="66">
        <v>715</v>
      </c>
      <c r="G27" s="66">
        <v>412</v>
      </c>
      <c r="H27" s="66">
        <v>595</v>
      </c>
      <c r="I27" s="18">
        <f t="shared" si="0"/>
        <v>8793</v>
      </c>
      <c r="J27" s="67"/>
      <c r="K27" s="66"/>
      <c r="L27" s="66"/>
      <c r="M27" s="66">
        <v>14</v>
      </c>
      <c r="N27" s="20">
        <f t="shared" si="1"/>
        <v>14</v>
      </c>
      <c r="O27" s="21">
        <f t="shared" si="2"/>
        <v>8807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2.2000000000000002</v>
      </c>
      <c r="D28" s="75">
        <v>181.5</v>
      </c>
      <c r="E28" s="75"/>
      <c r="F28" s="75">
        <v>14.4</v>
      </c>
      <c r="G28" s="75">
        <v>8.6999999999999993</v>
      </c>
      <c r="H28" s="75">
        <v>21.8</v>
      </c>
      <c r="I28" s="30">
        <f t="shared" si="0"/>
        <v>228.6</v>
      </c>
      <c r="J28" s="76"/>
      <c r="K28" s="75"/>
      <c r="L28" s="75"/>
      <c r="M28" s="75">
        <v>0.4</v>
      </c>
      <c r="N28" s="31">
        <f t="shared" si="1"/>
        <v>0.4</v>
      </c>
      <c r="O28" s="32">
        <f t="shared" si="2"/>
        <v>229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2.52</v>
      </c>
      <c r="D29" s="72">
        <v>64.569999999999993</v>
      </c>
      <c r="E29" s="72"/>
      <c r="F29" s="72">
        <v>2.52</v>
      </c>
      <c r="G29" s="72"/>
      <c r="H29" s="72">
        <v>1.48</v>
      </c>
      <c r="I29" s="27">
        <f t="shared" si="0"/>
        <v>71.089999999999989</v>
      </c>
      <c r="J29" s="73"/>
      <c r="K29" s="72"/>
      <c r="L29" s="72"/>
      <c r="M29" s="72"/>
      <c r="N29" s="28">
        <f t="shared" si="1"/>
        <v>0</v>
      </c>
      <c r="O29" s="29">
        <f t="shared" si="2"/>
        <v>71.089999999999989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680</v>
      </c>
      <c r="D30" s="66">
        <v>13159</v>
      </c>
      <c r="E30" s="66"/>
      <c r="F30" s="66">
        <v>501</v>
      </c>
      <c r="G30" s="66"/>
      <c r="H30" s="66">
        <v>128</v>
      </c>
      <c r="I30" s="18">
        <f t="shared" si="0"/>
        <v>14468</v>
      </c>
      <c r="J30" s="67"/>
      <c r="K30" s="66"/>
      <c r="L30" s="66"/>
      <c r="M30" s="66"/>
      <c r="N30" s="20">
        <f t="shared" si="1"/>
        <v>0</v>
      </c>
      <c r="O30" s="21">
        <f t="shared" si="2"/>
        <v>14468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11.8</v>
      </c>
      <c r="D31" s="75">
        <v>278.60000000000002</v>
      </c>
      <c r="E31" s="75"/>
      <c r="F31" s="75">
        <v>7.5</v>
      </c>
      <c r="G31" s="75"/>
      <c r="H31" s="75">
        <v>4.3</v>
      </c>
      <c r="I31" s="30">
        <f t="shared" si="0"/>
        <v>302.20000000000005</v>
      </c>
      <c r="J31" s="76"/>
      <c r="K31" s="75"/>
      <c r="L31" s="75"/>
      <c r="M31" s="75"/>
      <c r="N31" s="31">
        <f t="shared" si="1"/>
        <v>0</v>
      </c>
      <c r="O31" s="32">
        <f t="shared" si="2"/>
        <v>302.20000000000005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5.41</v>
      </c>
      <c r="D32" s="72">
        <v>146.29</v>
      </c>
      <c r="E32" s="72"/>
      <c r="F32" s="72">
        <v>16.53</v>
      </c>
      <c r="G32" s="72">
        <v>0.78</v>
      </c>
      <c r="H32" s="72"/>
      <c r="I32" s="27">
        <f t="shared" si="0"/>
        <v>169.01</v>
      </c>
      <c r="J32" s="73"/>
      <c r="K32" s="72"/>
      <c r="L32" s="72"/>
      <c r="M32" s="72">
        <v>0.22</v>
      </c>
      <c r="N32" s="28">
        <f t="shared" si="1"/>
        <v>0.22</v>
      </c>
      <c r="O32" s="29">
        <f t="shared" si="2"/>
        <v>169.23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1636</v>
      </c>
      <c r="D33" s="66">
        <v>33395</v>
      </c>
      <c r="E33" s="66"/>
      <c r="F33" s="66">
        <v>3495</v>
      </c>
      <c r="G33" s="66">
        <v>196</v>
      </c>
      <c r="H33" s="66"/>
      <c r="I33" s="18">
        <f t="shared" si="0"/>
        <v>38722</v>
      </c>
      <c r="J33" s="67"/>
      <c r="K33" s="66"/>
      <c r="L33" s="66"/>
      <c r="M33" s="66">
        <v>19</v>
      </c>
      <c r="N33" s="20">
        <f t="shared" si="1"/>
        <v>19</v>
      </c>
      <c r="O33" s="21">
        <f t="shared" si="2"/>
        <v>38741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23</v>
      </c>
      <c r="D34" s="75">
        <v>602.4</v>
      </c>
      <c r="E34" s="75"/>
      <c r="F34" s="75">
        <v>45.2</v>
      </c>
      <c r="G34" s="75">
        <v>2.9</v>
      </c>
      <c r="H34" s="75"/>
      <c r="I34" s="30">
        <f t="shared" si="0"/>
        <v>673.5</v>
      </c>
      <c r="J34" s="76"/>
      <c r="K34" s="75"/>
      <c r="L34" s="75"/>
      <c r="M34" s="75">
        <v>0.5</v>
      </c>
      <c r="N34" s="31">
        <f t="shared" si="1"/>
        <v>0.5</v>
      </c>
      <c r="O34" s="32">
        <f t="shared" si="2"/>
        <v>674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7.82</v>
      </c>
      <c r="D35" s="72">
        <v>101.57</v>
      </c>
      <c r="E35" s="72"/>
      <c r="F35" s="72">
        <v>56.37</v>
      </c>
      <c r="G35" s="72">
        <v>5.88</v>
      </c>
      <c r="H35" s="72"/>
      <c r="I35" s="27">
        <f t="shared" si="0"/>
        <v>171.64</v>
      </c>
      <c r="J35" s="73"/>
      <c r="K35" s="72"/>
      <c r="L35" s="72"/>
      <c r="M35" s="72">
        <v>0.81</v>
      </c>
      <c r="N35" s="28">
        <f t="shared" si="1"/>
        <v>0.81</v>
      </c>
      <c r="O35" s="29">
        <f t="shared" si="2"/>
        <v>172.45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2521</v>
      </c>
      <c r="D36" s="66">
        <v>24773</v>
      </c>
      <c r="E36" s="66"/>
      <c r="F36" s="66">
        <v>12538</v>
      </c>
      <c r="G36" s="66">
        <v>1541</v>
      </c>
      <c r="H36" s="66"/>
      <c r="I36" s="18">
        <f t="shared" si="0"/>
        <v>41373</v>
      </c>
      <c r="J36" s="67"/>
      <c r="K36" s="66"/>
      <c r="L36" s="66"/>
      <c r="M36" s="66">
        <v>34</v>
      </c>
      <c r="N36" s="20">
        <f t="shared" si="1"/>
        <v>34</v>
      </c>
      <c r="O36" s="21">
        <f t="shared" si="2"/>
        <v>41407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34.5</v>
      </c>
      <c r="D37" s="75">
        <v>398.1</v>
      </c>
      <c r="E37" s="75"/>
      <c r="F37" s="75">
        <v>138.19999999999999</v>
      </c>
      <c r="G37" s="75">
        <v>21.8</v>
      </c>
      <c r="H37" s="75"/>
      <c r="I37" s="30">
        <f t="shared" ref="I37:I50" si="3">SUM(C37:H37)</f>
        <v>592.59999999999991</v>
      </c>
      <c r="J37" s="76"/>
      <c r="K37" s="75"/>
      <c r="L37" s="75"/>
      <c r="M37" s="75">
        <v>0.6</v>
      </c>
      <c r="N37" s="31">
        <f t="shared" si="1"/>
        <v>0.6</v>
      </c>
      <c r="O37" s="32">
        <f t="shared" si="2"/>
        <v>593.19999999999993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26.25</v>
      </c>
      <c r="D38" s="72">
        <v>24.87</v>
      </c>
      <c r="E38" s="72"/>
      <c r="F38" s="72">
        <v>210.37</v>
      </c>
      <c r="G38" s="72">
        <v>82.58</v>
      </c>
      <c r="H38" s="72"/>
      <c r="I38" s="27">
        <f t="shared" si="3"/>
        <v>344.07</v>
      </c>
      <c r="J38" s="73"/>
      <c r="K38" s="72"/>
      <c r="L38" s="72"/>
      <c r="M38" s="72">
        <v>1.03</v>
      </c>
      <c r="N38" s="28">
        <f t="shared" si="1"/>
        <v>1.03</v>
      </c>
      <c r="O38" s="29">
        <f t="shared" si="2"/>
        <v>345.09999999999997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9087</v>
      </c>
      <c r="D39" s="66">
        <v>6563</v>
      </c>
      <c r="E39" s="66"/>
      <c r="F39" s="66">
        <v>48109</v>
      </c>
      <c r="G39" s="66">
        <v>21982</v>
      </c>
      <c r="H39" s="66"/>
      <c r="I39" s="18">
        <f t="shared" si="3"/>
        <v>85741</v>
      </c>
      <c r="J39" s="67"/>
      <c r="K39" s="66"/>
      <c r="L39" s="66"/>
      <c r="M39" s="66">
        <v>110</v>
      </c>
      <c r="N39" s="20">
        <f t="shared" si="1"/>
        <v>110</v>
      </c>
      <c r="O39" s="21">
        <f t="shared" si="2"/>
        <v>85851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118</v>
      </c>
      <c r="D40" s="75">
        <v>91.9</v>
      </c>
      <c r="E40" s="75"/>
      <c r="F40" s="75">
        <v>434</v>
      </c>
      <c r="G40" s="75">
        <v>282.5</v>
      </c>
      <c r="H40" s="75"/>
      <c r="I40" s="30">
        <f t="shared" si="3"/>
        <v>926.4</v>
      </c>
      <c r="J40" s="76"/>
      <c r="K40" s="75"/>
      <c r="L40" s="75"/>
      <c r="M40" s="75">
        <v>2.2000000000000002</v>
      </c>
      <c r="N40" s="31">
        <f t="shared" si="1"/>
        <v>2.2000000000000002</v>
      </c>
      <c r="O40" s="32">
        <f t="shared" si="2"/>
        <v>928.6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44.52</v>
      </c>
      <c r="D41" s="72">
        <v>23.96</v>
      </c>
      <c r="E41" s="72"/>
      <c r="F41" s="72">
        <v>201.16</v>
      </c>
      <c r="G41" s="72">
        <v>273.58999999999997</v>
      </c>
      <c r="H41" s="72"/>
      <c r="I41" s="27">
        <f t="shared" si="3"/>
        <v>543.23</v>
      </c>
      <c r="J41" s="73"/>
      <c r="K41" s="72"/>
      <c r="L41" s="72"/>
      <c r="M41" s="72">
        <v>2.34</v>
      </c>
      <c r="N41" s="28">
        <f t="shared" si="1"/>
        <v>2.34</v>
      </c>
      <c r="O41" s="29">
        <f t="shared" si="2"/>
        <v>545.57000000000005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15668</v>
      </c>
      <c r="D42" s="66">
        <v>9180</v>
      </c>
      <c r="E42" s="66"/>
      <c r="F42" s="66">
        <v>45084</v>
      </c>
      <c r="G42" s="66">
        <v>74743</v>
      </c>
      <c r="H42" s="66"/>
      <c r="I42" s="18">
        <f t="shared" si="3"/>
        <v>144675</v>
      </c>
      <c r="J42" s="67"/>
      <c r="K42" s="66"/>
      <c r="L42" s="66"/>
      <c r="M42" s="66">
        <v>255</v>
      </c>
      <c r="N42" s="20">
        <f t="shared" si="1"/>
        <v>255</v>
      </c>
      <c r="O42" s="21">
        <f t="shared" si="2"/>
        <v>144930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194.1</v>
      </c>
      <c r="D43" s="75">
        <v>125.6</v>
      </c>
      <c r="E43" s="75"/>
      <c r="F43" s="75">
        <v>402.8</v>
      </c>
      <c r="G43" s="75">
        <v>927.1</v>
      </c>
      <c r="H43" s="75"/>
      <c r="I43" s="30">
        <f t="shared" si="3"/>
        <v>1649.6</v>
      </c>
      <c r="J43" s="76"/>
      <c r="K43" s="75"/>
      <c r="L43" s="75"/>
      <c r="M43" s="75">
        <v>4.3</v>
      </c>
      <c r="N43" s="31">
        <f t="shared" si="1"/>
        <v>4.3</v>
      </c>
      <c r="O43" s="32">
        <f t="shared" si="2"/>
        <v>1653.8999999999999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70.930000000000007</v>
      </c>
      <c r="D44" s="72">
        <v>28.06</v>
      </c>
      <c r="E44" s="72"/>
      <c r="F44" s="72">
        <v>152.41999999999999</v>
      </c>
      <c r="G44" s="72">
        <v>116.68</v>
      </c>
      <c r="H44" s="72"/>
      <c r="I44" s="27">
        <f t="shared" si="3"/>
        <v>368.09000000000003</v>
      </c>
      <c r="J44" s="73"/>
      <c r="K44" s="72"/>
      <c r="L44" s="72"/>
      <c r="M44" s="72">
        <v>1.92</v>
      </c>
      <c r="N44" s="28">
        <f t="shared" si="1"/>
        <v>1.92</v>
      </c>
      <c r="O44" s="29">
        <f t="shared" si="2"/>
        <v>370.01000000000005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25490</v>
      </c>
      <c r="D45" s="66">
        <v>8063</v>
      </c>
      <c r="E45" s="66"/>
      <c r="F45" s="66">
        <v>36423</v>
      </c>
      <c r="G45" s="66">
        <v>35126</v>
      </c>
      <c r="H45" s="66"/>
      <c r="I45" s="18">
        <f t="shared" si="3"/>
        <v>105102</v>
      </c>
      <c r="J45" s="67"/>
      <c r="K45" s="66"/>
      <c r="L45" s="66"/>
      <c r="M45" s="66">
        <v>215</v>
      </c>
      <c r="N45" s="20">
        <f t="shared" si="1"/>
        <v>215</v>
      </c>
      <c r="O45" s="21">
        <f t="shared" si="2"/>
        <v>105317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253.9</v>
      </c>
      <c r="D46" s="75">
        <v>96.9</v>
      </c>
      <c r="E46" s="75"/>
      <c r="F46" s="75">
        <v>296.39999999999998</v>
      </c>
      <c r="G46" s="75">
        <v>381.9</v>
      </c>
      <c r="H46" s="75"/>
      <c r="I46" s="30">
        <f t="shared" si="3"/>
        <v>1029.0999999999999</v>
      </c>
      <c r="J46" s="76"/>
      <c r="K46" s="75"/>
      <c r="L46" s="75"/>
      <c r="M46" s="75">
        <v>2.5</v>
      </c>
      <c r="N46" s="31">
        <f t="shared" si="1"/>
        <v>2.5</v>
      </c>
      <c r="O46" s="32">
        <f t="shared" si="2"/>
        <v>1031.5999999999999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56.39</v>
      </c>
      <c r="D47" s="72">
        <v>86.52</v>
      </c>
      <c r="E47" s="72">
        <v>0.08</v>
      </c>
      <c r="F47" s="72">
        <v>33.33</v>
      </c>
      <c r="G47" s="72">
        <v>63.33</v>
      </c>
      <c r="H47" s="72"/>
      <c r="I47" s="27">
        <f t="shared" si="3"/>
        <v>239.64999999999998</v>
      </c>
      <c r="J47" s="73"/>
      <c r="K47" s="72"/>
      <c r="L47" s="72"/>
      <c r="M47" s="72">
        <v>8.73</v>
      </c>
      <c r="N47" s="28">
        <f t="shared" si="1"/>
        <v>8.73</v>
      </c>
      <c r="O47" s="29">
        <f t="shared" si="2"/>
        <v>248.37999999999997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21343</v>
      </c>
      <c r="D48" s="66">
        <v>26414</v>
      </c>
      <c r="E48" s="66">
        <v>25</v>
      </c>
      <c r="F48" s="66">
        <v>8237</v>
      </c>
      <c r="G48" s="66">
        <v>19172</v>
      </c>
      <c r="H48" s="66"/>
      <c r="I48" s="18">
        <f t="shared" si="3"/>
        <v>75191</v>
      </c>
      <c r="J48" s="67"/>
      <c r="K48" s="66"/>
      <c r="L48" s="66"/>
      <c r="M48" s="66">
        <v>1127</v>
      </c>
      <c r="N48" s="20">
        <f t="shared" si="1"/>
        <v>1127</v>
      </c>
      <c r="O48" s="21">
        <f t="shared" si="2"/>
        <v>76318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119.7</v>
      </c>
      <c r="D49" s="75">
        <v>110.3</v>
      </c>
      <c r="E49" s="75">
        <v>0</v>
      </c>
      <c r="F49" s="75">
        <v>55.7</v>
      </c>
      <c r="G49" s="75">
        <v>144.6</v>
      </c>
      <c r="H49" s="75"/>
      <c r="I49" s="30">
        <f t="shared" si="3"/>
        <v>430.29999999999995</v>
      </c>
      <c r="J49" s="76"/>
      <c r="K49" s="75"/>
      <c r="L49" s="75"/>
      <c r="M49" s="75">
        <v>4.9000000000000004</v>
      </c>
      <c r="N49" s="31">
        <f t="shared" si="1"/>
        <v>4.9000000000000004</v>
      </c>
      <c r="O49" s="32">
        <f t="shared" si="2"/>
        <v>435.19999999999993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214.32</v>
      </c>
      <c r="D50" s="63">
        <v>582.17999999999995</v>
      </c>
      <c r="E50" s="63">
        <v>0.08</v>
      </c>
      <c r="F50" s="63">
        <v>674.36</v>
      </c>
      <c r="G50" s="63">
        <v>600.05999999999995</v>
      </c>
      <c r="H50" s="63">
        <v>2.36</v>
      </c>
      <c r="I50" s="11">
        <f t="shared" si="3"/>
        <v>2073.36</v>
      </c>
      <c r="J50" s="64"/>
      <c r="K50" s="63"/>
      <c r="L50" s="63">
        <v>13.01</v>
      </c>
      <c r="M50" s="63">
        <v>21.44</v>
      </c>
      <c r="N50" s="13">
        <f t="shared" si="1"/>
        <v>34.450000000000003</v>
      </c>
      <c r="O50" s="14">
        <f t="shared" si="2"/>
        <v>2107.81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76523</v>
      </c>
      <c r="D51" s="66">
        <v>143303</v>
      </c>
      <c r="E51" s="66">
        <v>25</v>
      </c>
      <c r="F51" s="66">
        <v>155413</v>
      </c>
      <c r="G51" s="66">
        <v>161523</v>
      </c>
      <c r="H51" s="66">
        <v>744</v>
      </c>
      <c r="I51" s="18">
        <f t="shared" ref="I51:I58" si="4">SUM(C51:H51)</f>
        <v>537531</v>
      </c>
      <c r="J51" s="67"/>
      <c r="K51" s="66"/>
      <c r="L51" s="66">
        <v>405</v>
      </c>
      <c r="M51" s="66">
        <v>1966</v>
      </c>
      <c r="N51" s="20">
        <f t="shared" si="1"/>
        <v>2371</v>
      </c>
      <c r="O51" s="21">
        <f>SUM(N51,I51)</f>
        <v>539902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757.2</v>
      </c>
      <c r="D52" s="75">
        <v>2403.6999999999998</v>
      </c>
      <c r="E52" s="75">
        <v>0</v>
      </c>
      <c r="F52" s="75">
        <v>1401.6</v>
      </c>
      <c r="G52" s="75">
        <v>2020.6</v>
      </c>
      <c r="H52" s="75">
        <v>27.1</v>
      </c>
      <c r="I52" s="30">
        <f t="shared" si="4"/>
        <v>6610.2000000000007</v>
      </c>
      <c r="J52" s="76"/>
      <c r="K52" s="75"/>
      <c r="L52" s="75">
        <v>26.7</v>
      </c>
      <c r="M52" s="75">
        <v>27.2</v>
      </c>
      <c r="N52" s="31">
        <f t="shared" si="1"/>
        <v>53.9</v>
      </c>
      <c r="O52" s="32">
        <f t="shared" si="2"/>
        <v>6664.1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213.84</v>
      </c>
      <c r="D53" s="72">
        <v>421.06</v>
      </c>
      <c r="E53" s="72">
        <v>0.08</v>
      </c>
      <c r="F53" s="72">
        <v>672.75</v>
      </c>
      <c r="G53" s="72">
        <v>543.44000000000005</v>
      </c>
      <c r="H53" s="72"/>
      <c r="I53" s="27">
        <f t="shared" si="4"/>
        <v>1851.17</v>
      </c>
      <c r="J53" s="73"/>
      <c r="K53" s="72"/>
      <c r="L53" s="72"/>
      <c r="M53" s="72">
        <v>16.3</v>
      </c>
      <c r="N53" s="28">
        <f t="shared" si="1"/>
        <v>16.3</v>
      </c>
      <c r="O53" s="29">
        <f t="shared" si="2"/>
        <v>1867.47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76425</v>
      </c>
      <c r="D54" s="66">
        <v>110416</v>
      </c>
      <c r="E54" s="66">
        <v>25</v>
      </c>
      <c r="F54" s="66">
        <v>154396</v>
      </c>
      <c r="G54" s="66">
        <v>152880</v>
      </c>
      <c r="H54" s="66"/>
      <c r="I54" s="18">
        <f t="shared" si="4"/>
        <v>494142</v>
      </c>
      <c r="J54" s="67"/>
      <c r="K54" s="66"/>
      <c r="L54" s="66"/>
      <c r="M54" s="66">
        <v>1819</v>
      </c>
      <c r="N54" s="20">
        <f t="shared" si="1"/>
        <v>1819</v>
      </c>
      <c r="O54" s="21">
        <f t="shared" si="2"/>
        <v>495961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755</v>
      </c>
      <c r="D55" s="69">
        <v>1468.8</v>
      </c>
      <c r="E55" s="69">
        <v>0</v>
      </c>
      <c r="F55" s="69">
        <v>1380</v>
      </c>
      <c r="G55" s="69">
        <v>1763.3</v>
      </c>
      <c r="H55" s="69"/>
      <c r="I55" s="24">
        <f t="shared" si="4"/>
        <v>5367.1</v>
      </c>
      <c r="J55" s="70"/>
      <c r="K55" s="69"/>
      <c r="L55" s="69"/>
      <c r="M55" s="69">
        <v>17.3</v>
      </c>
      <c r="N55" s="24">
        <f t="shared" si="1"/>
        <v>17.3</v>
      </c>
      <c r="O55" s="26">
        <f t="shared" si="2"/>
        <v>5384.4000000000005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214.32</v>
      </c>
      <c r="D56" s="10">
        <f t="shared" si="5"/>
        <v>744.71999999999991</v>
      </c>
      <c r="E56" s="10">
        <f t="shared" si="5"/>
        <v>0.08</v>
      </c>
      <c r="F56" s="10">
        <f t="shared" si="5"/>
        <v>674.86</v>
      </c>
      <c r="G56" s="10">
        <f t="shared" si="5"/>
        <v>613.83000000000004</v>
      </c>
      <c r="H56" s="10">
        <f t="shared" si="5"/>
        <v>2.36</v>
      </c>
      <c r="I56" s="36">
        <f>SUM(C56:H56)</f>
        <v>2250.17</v>
      </c>
      <c r="J56" s="34">
        <f>SUM(J5,J8,J11,J14,J17,J20,J23,J26,J29,J32,J35,J38,J41,J44,J47)</f>
        <v>0</v>
      </c>
      <c r="K56" s="10">
        <f>SUM(K5,K8,K11,K14,K17,K20,K23,K26,K29,K32,K35,K38,K41,K44,K47)</f>
        <v>0.61</v>
      </c>
      <c r="L56" s="10">
        <f>SUM(L5,L8,L11,L14,L17,L20,L23,L26,L29,L32,L35,L38,L41,L44,L47)</f>
        <v>13.01</v>
      </c>
      <c r="M56" s="10">
        <f>SUM(M5,M8,M11,M14,M17,M20,M23,M26,M29,M32,M35,M38,M41,M44,M47)</f>
        <v>21.84</v>
      </c>
      <c r="N56" s="12">
        <f t="shared" si="1"/>
        <v>35.46</v>
      </c>
      <c r="O56" s="14">
        <f t="shared" si="2"/>
        <v>2285.63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76523</v>
      </c>
      <c r="D57" s="17">
        <f t="shared" si="5"/>
        <v>163427</v>
      </c>
      <c r="E57" s="17">
        <f t="shared" si="5"/>
        <v>25</v>
      </c>
      <c r="F57" s="17">
        <f t="shared" si="5"/>
        <v>155431</v>
      </c>
      <c r="G57" s="17">
        <f t="shared" si="5"/>
        <v>162131</v>
      </c>
      <c r="H57" s="17">
        <f t="shared" si="5"/>
        <v>1533</v>
      </c>
      <c r="I57" s="37">
        <f t="shared" si="4"/>
        <v>559070</v>
      </c>
      <c r="J57" s="35">
        <f t="shared" ref="J57:M58" si="6">SUM(J6,J9,J12,J15,J18,J21,J24,J27,J30,J33,J36,J39,J42,J45,J48)</f>
        <v>0</v>
      </c>
      <c r="K57" s="17">
        <f t="shared" si="6"/>
        <v>10</v>
      </c>
      <c r="L57" s="17">
        <f t="shared" si="6"/>
        <v>405</v>
      </c>
      <c r="M57" s="17">
        <f t="shared" si="6"/>
        <v>1966</v>
      </c>
      <c r="N57" s="19">
        <f t="shared" si="1"/>
        <v>2381</v>
      </c>
      <c r="O57" s="21">
        <f t="shared" si="2"/>
        <v>561451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757.2</v>
      </c>
      <c r="D58" s="40">
        <f t="shared" si="5"/>
        <v>3577.3</v>
      </c>
      <c r="E58" s="40">
        <f t="shared" si="5"/>
        <v>0</v>
      </c>
      <c r="F58" s="40">
        <f t="shared" si="5"/>
        <v>1402.7</v>
      </c>
      <c r="G58" s="40">
        <f t="shared" si="5"/>
        <v>2076.6999999999998</v>
      </c>
      <c r="H58" s="40">
        <f t="shared" si="5"/>
        <v>80.7</v>
      </c>
      <c r="I58" s="41">
        <f t="shared" si="4"/>
        <v>7894.5999999999995</v>
      </c>
      <c r="J58" s="39">
        <f t="shared" si="6"/>
        <v>0</v>
      </c>
      <c r="K58" s="40">
        <f t="shared" si="6"/>
        <v>0.9</v>
      </c>
      <c r="L58" s="40">
        <f t="shared" si="6"/>
        <v>26.7</v>
      </c>
      <c r="M58" s="40">
        <f t="shared" si="6"/>
        <v>27.200000000000003</v>
      </c>
      <c r="N58" s="42">
        <f t="shared" si="1"/>
        <v>54.8</v>
      </c>
      <c r="O58" s="43">
        <f t="shared" si="2"/>
        <v>7949.4</v>
      </c>
      <c r="P58" s="44">
        <f>SUM(O56,P53,P54,P57)</f>
        <v>2285.63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5.78</v>
      </c>
      <c r="H63" s="63"/>
      <c r="I63" s="11">
        <f>SUM(C63:H63)</f>
        <v>5.78</v>
      </c>
      <c r="J63" s="64"/>
      <c r="K63" s="63"/>
      <c r="L63" s="63"/>
      <c r="M63" s="63">
        <v>0.37</v>
      </c>
      <c r="N63" s="13">
        <f>SUM(J63:M63)</f>
        <v>0.37</v>
      </c>
      <c r="O63" s="14">
        <f>SUM(N63,I63)</f>
        <v>6.15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0.03</v>
      </c>
      <c r="N66" s="28">
        <f t="shared" si="8"/>
        <v>0.03</v>
      </c>
      <c r="O66" s="29">
        <f t="shared" si="9"/>
        <v>0.03</v>
      </c>
      <c r="P66" s="22" t="s">
        <v>25</v>
      </c>
      <c r="Q66" s="129" t="s">
        <v>118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0</v>
      </c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</v>
      </c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1.82</v>
      </c>
      <c r="E69" s="72"/>
      <c r="F69" s="72"/>
      <c r="G69" s="72">
        <v>7.99</v>
      </c>
      <c r="H69" s="72"/>
      <c r="I69" s="27">
        <f t="shared" si="7"/>
        <v>9.81</v>
      </c>
      <c r="J69" s="73"/>
      <c r="K69" s="72"/>
      <c r="L69" s="72"/>
      <c r="M69" s="72"/>
      <c r="N69" s="28">
        <f t="shared" si="8"/>
        <v>0</v>
      </c>
      <c r="O69" s="29">
        <f t="shared" si="9"/>
        <v>9.81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100</v>
      </c>
      <c r="E70" s="66"/>
      <c r="F70" s="66"/>
      <c r="G70" s="66">
        <v>608</v>
      </c>
      <c r="H70" s="66"/>
      <c r="I70" s="18">
        <f t="shared" si="7"/>
        <v>708</v>
      </c>
      <c r="J70" s="67"/>
      <c r="K70" s="66"/>
      <c r="L70" s="66"/>
      <c r="M70" s="66"/>
      <c r="N70" s="20">
        <f t="shared" si="8"/>
        <v>0</v>
      </c>
      <c r="O70" s="21">
        <f t="shared" si="9"/>
        <v>708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19.2</v>
      </c>
      <c r="E71" s="75"/>
      <c r="F71" s="75"/>
      <c r="G71" s="75">
        <v>56.1</v>
      </c>
      <c r="H71" s="75"/>
      <c r="I71" s="30">
        <f t="shared" si="7"/>
        <v>75.3</v>
      </c>
      <c r="J71" s="76"/>
      <c r="K71" s="75"/>
      <c r="L71" s="75"/>
      <c r="M71" s="75"/>
      <c r="N71" s="31">
        <f t="shared" si="8"/>
        <v>0</v>
      </c>
      <c r="O71" s="32">
        <f t="shared" si="9"/>
        <v>75.3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54.08</v>
      </c>
      <c r="E72" s="72"/>
      <c r="F72" s="72">
        <v>0.14000000000000001</v>
      </c>
      <c r="G72" s="72"/>
      <c r="H72" s="72"/>
      <c r="I72" s="27">
        <f t="shared" si="7"/>
        <v>54.22</v>
      </c>
      <c r="J72" s="73"/>
      <c r="K72" s="72">
        <v>0.61</v>
      </c>
      <c r="L72" s="72">
        <v>13.01</v>
      </c>
      <c r="M72" s="72">
        <v>5.38</v>
      </c>
      <c r="N72" s="28">
        <f t="shared" si="8"/>
        <v>19</v>
      </c>
      <c r="O72" s="29">
        <f t="shared" si="9"/>
        <v>73.22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4377</v>
      </c>
      <c r="E73" s="66"/>
      <c r="F73" s="66">
        <v>2</v>
      </c>
      <c r="G73" s="66"/>
      <c r="H73" s="66"/>
      <c r="I73" s="18">
        <f t="shared" si="7"/>
        <v>4379</v>
      </c>
      <c r="J73" s="67"/>
      <c r="K73" s="66">
        <v>10</v>
      </c>
      <c r="L73" s="66">
        <v>405</v>
      </c>
      <c r="M73" s="66">
        <v>149</v>
      </c>
      <c r="N73" s="20">
        <f t="shared" si="8"/>
        <v>564</v>
      </c>
      <c r="O73" s="21">
        <f t="shared" si="9"/>
        <v>4943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399.9</v>
      </c>
      <c r="E74" s="75"/>
      <c r="F74" s="75">
        <v>0.2</v>
      </c>
      <c r="G74" s="75"/>
      <c r="H74" s="75"/>
      <c r="I74" s="30">
        <f t="shared" si="7"/>
        <v>400.09999999999997</v>
      </c>
      <c r="J74" s="76"/>
      <c r="K74" s="75">
        <v>0.9</v>
      </c>
      <c r="L74" s="75">
        <v>26.7</v>
      </c>
      <c r="M74" s="75">
        <v>10</v>
      </c>
      <c r="N74" s="31">
        <f t="shared" si="8"/>
        <v>37.599999999999994</v>
      </c>
      <c r="O74" s="32">
        <f t="shared" si="9"/>
        <v>437.69999999999993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53.1</v>
      </c>
      <c r="E75" s="72"/>
      <c r="F75" s="72">
        <v>0.36</v>
      </c>
      <c r="G75" s="72">
        <v>18.79</v>
      </c>
      <c r="H75" s="72"/>
      <c r="I75" s="27">
        <f t="shared" si="7"/>
        <v>72.25</v>
      </c>
      <c r="J75" s="73"/>
      <c r="K75" s="72"/>
      <c r="L75" s="72"/>
      <c r="M75" s="72"/>
      <c r="N75" s="28">
        <f t="shared" si="8"/>
        <v>0</v>
      </c>
      <c r="O75" s="29">
        <f t="shared" si="9"/>
        <v>72.25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5319</v>
      </c>
      <c r="E76" s="66"/>
      <c r="F76" s="66">
        <v>16</v>
      </c>
      <c r="G76" s="66">
        <v>2569</v>
      </c>
      <c r="H76" s="66">
        <v>789</v>
      </c>
      <c r="I76" s="18">
        <f t="shared" si="7"/>
        <v>8693</v>
      </c>
      <c r="J76" s="67"/>
      <c r="K76" s="66"/>
      <c r="L76" s="66"/>
      <c r="M76" s="66"/>
      <c r="N76" s="20">
        <f t="shared" si="8"/>
        <v>0</v>
      </c>
      <c r="O76" s="21">
        <f t="shared" si="9"/>
        <v>8693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309.7</v>
      </c>
      <c r="E77" s="75"/>
      <c r="F77" s="75">
        <v>0.9</v>
      </c>
      <c r="G77" s="75">
        <v>118.3</v>
      </c>
      <c r="H77" s="75">
        <v>53.6</v>
      </c>
      <c r="I77" s="30">
        <f t="shared" si="7"/>
        <v>482.5</v>
      </c>
      <c r="J77" s="76"/>
      <c r="K77" s="75"/>
      <c r="L77" s="75"/>
      <c r="M77" s="75"/>
      <c r="N77" s="31">
        <f t="shared" si="8"/>
        <v>0</v>
      </c>
      <c r="O77" s="32">
        <f t="shared" si="9"/>
        <v>482.5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79.44</v>
      </c>
      <c r="E78" s="72"/>
      <c r="F78" s="72"/>
      <c r="G78" s="72">
        <v>32.6</v>
      </c>
      <c r="H78" s="72"/>
      <c r="I78" s="27">
        <f t="shared" si="7"/>
        <v>112.03999999999999</v>
      </c>
      <c r="J78" s="73"/>
      <c r="K78" s="72"/>
      <c r="L78" s="72"/>
      <c r="M78" s="72">
        <v>0.8</v>
      </c>
      <c r="N78" s="28">
        <f t="shared" si="8"/>
        <v>0.8</v>
      </c>
      <c r="O78" s="29">
        <f t="shared" si="9"/>
        <v>112.83999999999999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14005</v>
      </c>
      <c r="E79" s="66"/>
      <c r="F79" s="66"/>
      <c r="G79" s="66">
        <v>4679</v>
      </c>
      <c r="H79" s="66"/>
      <c r="I79" s="18">
        <f t="shared" si="7"/>
        <v>18684</v>
      </c>
      <c r="J79" s="67"/>
      <c r="K79" s="66"/>
      <c r="L79" s="66"/>
      <c r="M79" s="66">
        <v>43</v>
      </c>
      <c r="N79" s="20">
        <f t="shared" si="8"/>
        <v>43</v>
      </c>
      <c r="O79" s="21">
        <f t="shared" si="9"/>
        <v>18727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603.20000000000005</v>
      </c>
      <c r="E80" s="75"/>
      <c r="F80" s="75"/>
      <c r="G80" s="75">
        <v>108.4</v>
      </c>
      <c r="H80" s="75"/>
      <c r="I80" s="30">
        <f t="shared" si="7"/>
        <v>711.6</v>
      </c>
      <c r="J80" s="76"/>
      <c r="K80" s="75"/>
      <c r="L80" s="75"/>
      <c r="M80" s="75">
        <v>1.8</v>
      </c>
      <c r="N80" s="31">
        <f t="shared" si="8"/>
        <v>1.8</v>
      </c>
      <c r="O80" s="32">
        <f t="shared" si="9"/>
        <v>713.4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48.75</v>
      </c>
      <c r="E81" s="72"/>
      <c r="F81" s="72">
        <v>1.26</v>
      </c>
      <c r="G81" s="72">
        <v>3.83</v>
      </c>
      <c r="H81" s="72">
        <v>0.24</v>
      </c>
      <c r="I81" s="27">
        <f t="shared" si="7"/>
        <v>54.08</v>
      </c>
      <c r="J81" s="73"/>
      <c r="K81" s="72"/>
      <c r="L81" s="72"/>
      <c r="M81" s="72"/>
      <c r="N81" s="28">
        <f t="shared" si="8"/>
        <v>0</v>
      </c>
      <c r="O81" s="29">
        <f t="shared" si="9"/>
        <v>54.08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11106</v>
      </c>
      <c r="E82" s="66"/>
      <c r="F82" s="66">
        <v>311</v>
      </c>
      <c r="G82" s="66">
        <v>1103</v>
      </c>
      <c r="H82" s="66">
        <v>21</v>
      </c>
      <c r="I82" s="18">
        <f t="shared" si="7"/>
        <v>12541</v>
      </c>
      <c r="J82" s="67"/>
      <c r="K82" s="66"/>
      <c r="L82" s="66"/>
      <c r="M82" s="66"/>
      <c r="N82" s="20">
        <f t="shared" si="8"/>
        <v>0</v>
      </c>
      <c r="O82" s="21">
        <f t="shared" si="9"/>
        <v>12541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360</v>
      </c>
      <c r="E83" s="75"/>
      <c r="F83" s="75">
        <v>7.4</v>
      </c>
      <c r="G83" s="75">
        <v>24.4</v>
      </c>
      <c r="H83" s="75">
        <v>1</v>
      </c>
      <c r="I83" s="30">
        <f t="shared" si="7"/>
        <v>392.79999999999995</v>
      </c>
      <c r="J83" s="76"/>
      <c r="K83" s="75"/>
      <c r="L83" s="75"/>
      <c r="M83" s="75"/>
      <c r="N83" s="31">
        <f t="shared" si="8"/>
        <v>0</v>
      </c>
      <c r="O83" s="32">
        <f t="shared" si="9"/>
        <v>392.79999999999995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0.48</v>
      </c>
      <c r="D84" s="72">
        <v>31.69</v>
      </c>
      <c r="E84" s="72"/>
      <c r="F84" s="72">
        <v>0.4</v>
      </c>
      <c r="G84" s="72">
        <v>2</v>
      </c>
      <c r="H84" s="72">
        <v>0.64</v>
      </c>
      <c r="I84" s="27">
        <f t="shared" si="7"/>
        <v>35.21</v>
      </c>
      <c r="J84" s="73"/>
      <c r="K84" s="72"/>
      <c r="L84" s="72"/>
      <c r="M84" s="72">
        <v>0.21</v>
      </c>
      <c r="N84" s="28">
        <f t="shared" si="8"/>
        <v>0.21</v>
      </c>
      <c r="O84" s="29">
        <f t="shared" si="9"/>
        <v>35.42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98</v>
      </c>
      <c r="D85" s="66">
        <v>6973</v>
      </c>
      <c r="E85" s="66"/>
      <c r="F85" s="66">
        <v>715</v>
      </c>
      <c r="G85" s="66">
        <v>412</v>
      </c>
      <c r="H85" s="66">
        <v>595</v>
      </c>
      <c r="I85" s="18">
        <f t="shared" si="7"/>
        <v>8793</v>
      </c>
      <c r="J85" s="67"/>
      <c r="K85" s="66"/>
      <c r="L85" s="66"/>
      <c r="M85" s="66">
        <v>14</v>
      </c>
      <c r="N85" s="20">
        <f t="shared" si="8"/>
        <v>14</v>
      </c>
      <c r="O85" s="21">
        <f t="shared" si="9"/>
        <v>8807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2.2000000000000002</v>
      </c>
      <c r="D86" s="75">
        <v>181.5</v>
      </c>
      <c r="E86" s="75"/>
      <c r="F86" s="75">
        <v>14.4</v>
      </c>
      <c r="G86" s="75">
        <v>8.6999999999999993</v>
      </c>
      <c r="H86" s="75">
        <v>21.8</v>
      </c>
      <c r="I86" s="30">
        <f t="shared" si="7"/>
        <v>228.6</v>
      </c>
      <c r="J86" s="76"/>
      <c r="K86" s="75"/>
      <c r="L86" s="75"/>
      <c r="M86" s="75">
        <v>0.4</v>
      </c>
      <c r="N86" s="31">
        <f t="shared" si="8"/>
        <v>0.4</v>
      </c>
      <c r="O86" s="32">
        <f t="shared" si="9"/>
        <v>229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2.52</v>
      </c>
      <c r="D87" s="72">
        <v>64.569999999999993</v>
      </c>
      <c r="E87" s="72"/>
      <c r="F87" s="72">
        <v>2.52</v>
      </c>
      <c r="G87" s="72"/>
      <c r="H87" s="72">
        <v>1.48</v>
      </c>
      <c r="I87" s="27">
        <f t="shared" si="7"/>
        <v>71.089999999999989</v>
      </c>
      <c r="J87" s="73"/>
      <c r="K87" s="72"/>
      <c r="L87" s="72"/>
      <c r="M87" s="72"/>
      <c r="N87" s="28">
        <f t="shared" si="8"/>
        <v>0</v>
      </c>
      <c r="O87" s="29">
        <f t="shared" si="9"/>
        <v>71.089999999999989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680</v>
      </c>
      <c r="D88" s="66">
        <v>13159</v>
      </c>
      <c r="E88" s="66"/>
      <c r="F88" s="66">
        <v>501</v>
      </c>
      <c r="G88" s="66"/>
      <c r="H88" s="66">
        <v>128</v>
      </c>
      <c r="I88" s="18">
        <f t="shared" si="7"/>
        <v>14468</v>
      </c>
      <c r="J88" s="67"/>
      <c r="K88" s="66"/>
      <c r="L88" s="66"/>
      <c r="M88" s="66"/>
      <c r="N88" s="20">
        <f t="shared" si="8"/>
        <v>0</v>
      </c>
      <c r="O88" s="21">
        <f t="shared" si="9"/>
        <v>14468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11.8</v>
      </c>
      <c r="D89" s="75">
        <v>278.60000000000002</v>
      </c>
      <c r="E89" s="75"/>
      <c r="F89" s="75">
        <v>7.5</v>
      </c>
      <c r="G89" s="75"/>
      <c r="H89" s="75">
        <v>4.3</v>
      </c>
      <c r="I89" s="30">
        <f t="shared" si="7"/>
        <v>302.20000000000005</v>
      </c>
      <c r="J89" s="76"/>
      <c r="K89" s="75"/>
      <c r="L89" s="75"/>
      <c r="M89" s="75"/>
      <c r="N89" s="31">
        <f t="shared" si="8"/>
        <v>0</v>
      </c>
      <c r="O89" s="32">
        <f t="shared" si="9"/>
        <v>302.20000000000005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5.41</v>
      </c>
      <c r="D90" s="72">
        <v>146.29</v>
      </c>
      <c r="E90" s="72"/>
      <c r="F90" s="72">
        <v>16.53</v>
      </c>
      <c r="G90" s="72">
        <v>0.78</v>
      </c>
      <c r="H90" s="72"/>
      <c r="I90" s="27">
        <f t="shared" si="7"/>
        <v>169.01</v>
      </c>
      <c r="J90" s="73"/>
      <c r="K90" s="72"/>
      <c r="L90" s="72"/>
      <c r="M90" s="72">
        <v>0.22</v>
      </c>
      <c r="N90" s="28">
        <f t="shared" si="8"/>
        <v>0.22</v>
      </c>
      <c r="O90" s="29">
        <f t="shared" si="9"/>
        <v>169.23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1636</v>
      </c>
      <c r="D91" s="66">
        <v>33395</v>
      </c>
      <c r="E91" s="66"/>
      <c r="F91" s="66">
        <v>3495</v>
      </c>
      <c r="G91" s="66">
        <v>196</v>
      </c>
      <c r="H91" s="66"/>
      <c r="I91" s="18">
        <f t="shared" si="7"/>
        <v>38722</v>
      </c>
      <c r="J91" s="67"/>
      <c r="K91" s="66"/>
      <c r="L91" s="66"/>
      <c r="M91" s="66">
        <v>19</v>
      </c>
      <c r="N91" s="20">
        <f t="shared" si="8"/>
        <v>19</v>
      </c>
      <c r="O91" s="21">
        <f t="shared" si="9"/>
        <v>38741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23</v>
      </c>
      <c r="D92" s="75">
        <v>602.4</v>
      </c>
      <c r="E92" s="75"/>
      <c r="F92" s="75">
        <v>45.2</v>
      </c>
      <c r="G92" s="75">
        <v>2.9</v>
      </c>
      <c r="H92" s="75"/>
      <c r="I92" s="30">
        <f t="shared" si="7"/>
        <v>673.5</v>
      </c>
      <c r="J92" s="76"/>
      <c r="K92" s="75"/>
      <c r="L92" s="75"/>
      <c r="M92" s="75">
        <v>0.5</v>
      </c>
      <c r="N92" s="31">
        <f t="shared" si="8"/>
        <v>0.5</v>
      </c>
      <c r="O92" s="32">
        <f t="shared" si="9"/>
        <v>674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7.82</v>
      </c>
      <c r="D93" s="72">
        <v>101.57</v>
      </c>
      <c r="E93" s="72"/>
      <c r="F93" s="72">
        <v>56.37</v>
      </c>
      <c r="G93" s="72">
        <v>5.88</v>
      </c>
      <c r="H93" s="72"/>
      <c r="I93" s="27">
        <f t="shared" si="7"/>
        <v>171.64</v>
      </c>
      <c r="J93" s="73"/>
      <c r="K93" s="72"/>
      <c r="L93" s="72"/>
      <c r="M93" s="72">
        <v>0.81</v>
      </c>
      <c r="N93" s="28">
        <f t="shared" si="8"/>
        <v>0.81</v>
      </c>
      <c r="O93" s="29">
        <f t="shared" si="9"/>
        <v>172.45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2521</v>
      </c>
      <c r="D94" s="66">
        <v>24773</v>
      </c>
      <c r="E94" s="66"/>
      <c r="F94" s="66">
        <v>12538</v>
      </c>
      <c r="G94" s="66">
        <v>1541</v>
      </c>
      <c r="H94" s="66"/>
      <c r="I94" s="18">
        <f t="shared" si="7"/>
        <v>41373</v>
      </c>
      <c r="J94" s="67"/>
      <c r="K94" s="66"/>
      <c r="L94" s="66"/>
      <c r="M94" s="66">
        <v>34</v>
      </c>
      <c r="N94" s="20">
        <f t="shared" si="8"/>
        <v>34</v>
      </c>
      <c r="O94" s="21">
        <f t="shared" si="9"/>
        <v>41407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34.5</v>
      </c>
      <c r="D95" s="75">
        <v>398.1</v>
      </c>
      <c r="E95" s="75"/>
      <c r="F95" s="75">
        <v>138.19999999999999</v>
      </c>
      <c r="G95" s="75">
        <v>21.8</v>
      </c>
      <c r="H95" s="75"/>
      <c r="I95" s="30">
        <f t="shared" si="7"/>
        <v>592.59999999999991</v>
      </c>
      <c r="J95" s="76"/>
      <c r="K95" s="75"/>
      <c r="L95" s="75"/>
      <c r="M95" s="75">
        <v>0.6</v>
      </c>
      <c r="N95" s="31">
        <f t="shared" si="8"/>
        <v>0.6</v>
      </c>
      <c r="O95" s="32">
        <f t="shared" si="9"/>
        <v>593.19999999999993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26.25</v>
      </c>
      <c r="D96" s="72">
        <v>24.87</v>
      </c>
      <c r="E96" s="72"/>
      <c r="F96" s="72">
        <v>210.37</v>
      </c>
      <c r="G96" s="72">
        <v>82.58</v>
      </c>
      <c r="H96" s="72"/>
      <c r="I96" s="27">
        <f t="shared" si="7"/>
        <v>344.07</v>
      </c>
      <c r="J96" s="73"/>
      <c r="K96" s="72"/>
      <c r="L96" s="72"/>
      <c r="M96" s="72">
        <v>1.03</v>
      </c>
      <c r="N96" s="28">
        <f t="shared" si="8"/>
        <v>1.03</v>
      </c>
      <c r="O96" s="29">
        <f t="shared" si="9"/>
        <v>345.09999999999997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9087</v>
      </c>
      <c r="D97" s="66">
        <v>6563</v>
      </c>
      <c r="E97" s="66"/>
      <c r="F97" s="66">
        <v>48109</v>
      </c>
      <c r="G97" s="66">
        <v>21982</v>
      </c>
      <c r="H97" s="66"/>
      <c r="I97" s="18">
        <f t="shared" si="7"/>
        <v>85741</v>
      </c>
      <c r="J97" s="67"/>
      <c r="K97" s="66"/>
      <c r="L97" s="66"/>
      <c r="M97" s="66">
        <v>110</v>
      </c>
      <c r="N97" s="20">
        <f t="shared" si="8"/>
        <v>110</v>
      </c>
      <c r="O97" s="21">
        <f t="shared" si="9"/>
        <v>85851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118</v>
      </c>
      <c r="D98" s="75">
        <v>91.9</v>
      </c>
      <c r="E98" s="75"/>
      <c r="F98" s="75">
        <v>434</v>
      </c>
      <c r="G98" s="75">
        <v>282.5</v>
      </c>
      <c r="H98" s="75"/>
      <c r="I98" s="30">
        <f t="shared" si="7"/>
        <v>926.4</v>
      </c>
      <c r="J98" s="76"/>
      <c r="K98" s="75"/>
      <c r="L98" s="75"/>
      <c r="M98" s="75">
        <v>2.2000000000000002</v>
      </c>
      <c r="N98" s="31">
        <f t="shared" si="8"/>
        <v>2.2000000000000002</v>
      </c>
      <c r="O98" s="32">
        <f t="shared" si="9"/>
        <v>928.6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44.52</v>
      </c>
      <c r="D99" s="72">
        <v>23.96</v>
      </c>
      <c r="E99" s="72"/>
      <c r="F99" s="72">
        <v>201.16</v>
      </c>
      <c r="G99" s="72">
        <v>273.58999999999997</v>
      </c>
      <c r="H99" s="72"/>
      <c r="I99" s="27">
        <f t="shared" si="7"/>
        <v>543.23</v>
      </c>
      <c r="J99" s="73"/>
      <c r="K99" s="72"/>
      <c r="L99" s="72"/>
      <c r="M99" s="72">
        <v>2.34</v>
      </c>
      <c r="N99" s="28">
        <f t="shared" si="8"/>
        <v>2.34</v>
      </c>
      <c r="O99" s="29">
        <f t="shared" si="9"/>
        <v>545.57000000000005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15668</v>
      </c>
      <c r="D100" s="66">
        <v>9180</v>
      </c>
      <c r="E100" s="66"/>
      <c r="F100" s="66">
        <v>45084</v>
      </c>
      <c r="G100" s="66">
        <v>74743</v>
      </c>
      <c r="H100" s="66"/>
      <c r="I100" s="18">
        <f t="shared" si="7"/>
        <v>144675</v>
      </c>
      <c r="J100" s="67"/>
      <c r="K100" s="66"/>
      <c r="L100" s="66"/>
      <c r="M100" s="66">
        <v>255</v>
      </c>
      <c r="N100" s="20">
        <f t="shared" si="8"/>
        <v>255</v>
      </c>
      <c r="O100" s="21">
        <f t="shared" si="9"/>
        <v>144930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194.1</v>
      </c>
      <c r="D101" s="75">
        <v>125.6</v>
      </c>
      <c r="E101" s="75"/>
      <c r="F101" s="75">
        <v>402.8</v>
      </c>
      <c r="G101" s="75">
        <v>927.1</v>
      </c>
      <c r="H101" s="75"/>
      <c r="I101" s="30">
        <f t="shared" si="7"/>
        <v>1649.6</v>
      </c>
      <c r="J101" s="76"/>
      <c r="K101" s="75"/>
      <c r="L101" s="75"/>
      <c r="M101" s="75">
        <v>4.3</v>
      </c>
      <c r="N101" s="31">
        <f t="shared" si="8"/>
        <v>4.3</v>
      </c>
      <c r="O101" s="32">
        <f t="shared" si="9"/>
        <v>1653.8999999999999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70.930000000000007</v>
      </c>
      <c r="D102" s="72">
        <v>28.06</v>
      </c>
      <c r="E102" s="72"/>
      <c r="F102" s="72">
        <v>152.41999999999999</v>
      </c>
      <c r="G102" s="72">
        <v>116.68</v>
      </c>
      <c r="H102" s="72"/>
      <c r="I102" s="27">
        <f t="shared" si="7"/>
        <v>368.09000000000003</v>
      </c>
      <c r="J102" s="73"/>
      <c r="K102" s="72"/>
      <c r="L102" s="72"/>
      <c r="M102" s="72">
        <v>1.92</v>
      </c>
      <c r="N102" s="28">
        <f t="shared" si="8"/>
        <v>1.92</v>
      </c>
      <c r="O102" s="29">
        <f t="shared" si="9"/>
        <v>370.01000000000005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25490</v>
      </c>
      <c r="D103" s="66">
        <v>8063</v>
      </c>
      <c r="E103" s="66"/>
      <c r="F103" s="66">
        <v>36423</v>
      </c>
      <c r="G103" s="66">
        <v>35126</v>
      </c>
      <c r="H103" s="66"/>
      <c r="I103" s="18">
        <f t="shared" si="7"/>
        <v>105102</v>
      </c>
      <c r="J103" s="67"/>
      <c r="K103" s="66"/>
      <c r="L103" s="66"/>
      <c r="M103" s="66">
        <v>215</v>
      </c>
      <c r="N103" s="20">
        <f t="shared" si="8"/>
        <v>215</v>
      </c>
      <c r="O103" s="21">
        <f t="shared" si="9"/>
        <v>105317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253.9</v>
      </c>
      <c r="D104" s="75">
        <v>96.9</v>
      </c>
      <c r="E104" s="75"/>
      <c r="F104" s="75">
        <v>296.39999999999998</v>
      </c>
      <c r="G104" s="75">
        <v>381.9</v>
      </c>
      <c r="H104" s="75"/>
      <c r="I104" s="30">
        <f t="shared" si="7"/>
        <v>1029.0999999999999</v>
      </c>
      <c r="J104" s="76"/>
      <c r="K104" s="75"/>
      <c r="L104" s="75"/>
      <c r="M104" s="75">
        <v>2.5</v>
      </c>
      <c r="N104" s="31">
        <f t="shared" si="8"/>
        <v>2.5</v>
      </c>
      <c r="O104" s="32">
        <f t="shared" si="9"/>
        <v>1031.5999999999999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25.51</v>
      </c>
      <c r="D105" s="72">
        <v>21.4</v>
      </c>
      <c r="E105" s="72"/>
      <c r="F105" s="72">
        <v>27.85</v>
      </c>
      <c r="G105" s="72">
        <v>52.04</v>
      </c>
      <c r="H105" s="72"/>
      <c r="I105" s="27">
        <f t="shared" si="7"/>
        <v>126.79999999999998</v>
      </c>
      <c r="J105" s="73"/>
      <c r="K105" s="72"/>
      <c r="L105" s="72"/>
      <c r="M105" s="72">
        <v>3.23</v>
      </c>
      <c r="N105" s="28">
        <f t="shared" si="8"/>
        <v>3.23</v>
      </c>
      <c r="O105" s="29">
        <f t="shared" si="9"/>
        <v>130.02999999999997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9173</v>
      </c>
      <c r="D106" s="66">
        <v>6314</v>
      </c>
      <c r="E106" s="66"/>
      <c r="F106" s="66">
        <v>6859</v>
      </c>
      <c r="G106" s="66">
        <v>15628</v>
      </c>
      <c r="H106" s="66"/>
      <c r="I106" s="18">
        <f t="shared" si="7"/>
        <v>37974</v>
      </c>
      <c r="J106" s="67"/>
      <c r="K106" s="66"/>
      <c r="L106" s="66"/>
      <c r="M106" s="66">
        <v>395</v>
      </c>
      <c r="N106" s="20">
        <f t="shared" si="8"/>
        <v>395</v>
      </c>
      <c r="O106" s="21">
        <f t="shared" si="9"/>
        <v>38369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82.1</v>
      </c>
      <c r="D107" s="75">
        <v>68.7</v>
      </c>
      <c r="E107" s="75"/>
      <c r="F107" s="75">
        <v>47.9</v>
      </c>
      <c r="G107" s="75">
        <v>130</v>
      </c>
      <c r="H107" s="75"/>
      <c r="I107" s="30">
        <f t="shared" si="7"/>
        <v>328.70000000000005</v>
      </c>
      <c r="J107" s="76"/>
      <c r="K107" s="75"/>
      <c r="L107" s="75"/>
      <c r="M107" s="75">
        <v>3.5</v>
      </c>
      <c r="N107" s="31">
        <f t="shared" si="8"/>
        <v>3.5</v>
      </c>
      <c r="O107" s="32">
        <f t="shared" si="9"/>
        <v>332.20000000000005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10.220000000000001</v>
      </c>
      <c r="D108" s="72">
        <v>15.33</v>
      </c>
      <c r="E108" s="72"/>
      <c r="F108" s="72">
        <v>4.26</v>
      </c>
      <c r="G108" s="72">
        <v>6.56</v>
      </c>
      <c r="H108" s="72"/>
      <c r="I108" s="27">
        <f t="shared" si="7"/>
        <v>36.370000000000005</v>
      </c>
      <c r="J108" s="73"/>
      <c r="K108" s="72"/>
      <c r="L108" s="72"/>
      <c r="M108" s="72">
        <v>1.27</v>
      </c>
      <c r="N108" s="28">
        <f t="shared" si="8"/>
        <v>1.27</v>
      </c>
      <c r="O108" s="29">
        <f t="shared" si="9"/>
        <v>37.640000000000008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4195</v>
      </c>
      <c r="D109" s="66">
        <v>4812</v>
      </c>
      <c r="E109" s="66"/>
      <c r="F109" s="66">
        <v>1076</v>
      </c>
      <c r="G109" s="66">
        <v>2126</v>
      </c>
      <c r="H109" s="66"/>
      <c r="I109" s="18">
        <f t="shared" si="7"/>
        <v>12209</v>
      </c>
      <c r="J109" s="67"/>
      <c r="K109" s="66"/>
      <c r="L109" s="66"/>
      <c r="M109" s="66">
        <v>170</v>
      </c>
      <c r="N109" s="20">
        <f t="shared" si="8"/>
        <v>170</v>
      </c>
      <c r="O109" s="21">
        <f t="shared" si="9"/>
        <v>12379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37.6</v>
      </c>
      <c r="D110" s="75">
        <v>41.6</v>
      </c>
      <c r="E110" s="75"/>
      <c r="F110" s="75">
        <v>6.5</v>
      </c>
      <c r="G110" s="75">
        <v>14.6</v>
      </c>
      <c r="H110" s="75"/>
      <c r="I110" s="30">
        <f t="shared" si="7"/>
        <v>100.3</v>
      </c>
      <c r="J110" s="76"/>
      <c r="K110" s="75"/>
      <c r="L110" s="75"/>
      <c r="M110" s="75">
        <v>1.4</v>
      </c>
      <c r="N110" s="31">
        <f t="shared" si="8"/>
        <v>1.4</v>
      </c>
      <c r="O110" s="32">
        <f t="shared" si="9"/>
        <v>101.7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5.97</v>
      </c>
      <c r="D111" s="72">
        <v>15.23</v>
      </c>
      <c r="E111" s="72">
        <v>7.0000000000000007E-2</v>
      </c>
      <c r="F111" s="72">
        <v>0.7</v>
      </c>
      <c r="G111" s="72">
        <v>2.52</v>
      </c>
      <c r="H111" s="72"/>
      <c r="I111" s="27">
        <f t="shared" si="7"/>
        <v>24.49</v>
      </c>
      <c r="J111" s="73"/>
      <c r="K111" s="72"/>
      <c r="L111" s="72"/>
      <c r="M111" s="72">
        <v>1.46</v>
      </c>
      <c r="N111" s="28">
        <f t="shared" si="8"/>
        <v>1.46</v>
      </c>
      <c r="O111" s="29">
        <f t="shared" si="9"/>
        <v>25.95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2376</v>
      </c>
      <c r="D112" s="66">
        <v>4575</v>
      </c>
      <c r="E112" s="66">
        <v>22</v>
      </c>
      <c r="F112" s="66">
        <v>190</v>
      </c>
      <c r="G112" s="66">
        <v>823</v>
      </c>
      <c r="H112" s="66"/>
      <c r="I112" s="18">
        <f t="shared" si="7"/>
        <v>7986</v>
      </c>
      <c r="J112" s="67"/>
      <c r="K112" s="66"/>
      <c r="L112" s="66"/>
      <c r="M112" s="66">
        <v>194</v>
      </c>
      <c r="N112" s="20">
        <f t="shared" si="8"/>
        <v>194</v>
      </c>
      <c r="O112" s="21">
        <f t="shared" si="9"/>
        <v>8180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0.9</v>
      </c>
      <c r="G113" s="75">
        <v>0</v>
      </c>
      <c r="H113" s="75"/>
      <c r="I113" s="30">
        <f t="shared" si="7"/>
        <v>0.9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0.9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2.36</v>
      </c>
      <c r="D114" s="72">
        <v>12.06</v>
      </c>
      <c r="E114" s="72"/>
      <c r="F114" s="72"/>
      <c r="G114" s="72">
        <v>0.26</v>
      </c>
      <c r="H114" s="72"/>
      <c r="I114" s="27">
        <f t="shared" si="7"/>
        <v>14.68</v>
      </c>
      <c r="J114" s="73"/>
      <c r="K114" s="72"/>
      <c r="L114" s="72"/>
      <c r="M114" s="72"/>
      <c r="N114" s="28">
        <f t="shared" si="8"/>
        <v>0</v>
      </c>
      <c r="O114" s="29">
        <f t="shared" si="9"/>
        <v>14.68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887</v>
      </c>
      <c r="D115" s="66">
        <v>3760</v>
      </c>
      <c r="E115" s="66"/>
      <c r="F115" s="66"/>
      <c r="G115" s="66">
        <v>72</v>
      </c>
      <c r="H115" s="66"/>
      <c r="I115" s="18">
        <f t="shared" si="7"/>
        <v>4719</v>
      </c>
      <c r="J115" s="67"/>
      <c r="K115" s="66"/>
      <c r="L115" s="66"/>
      <c r="M115" s="66"/>
      <c r="N115" s="20">
        <f t="shared" si="8"/>
        <v>0</v>
      </c>
      <c r="O115" s="21">
        <f t="shared" si="9"/>
        <v>4719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/>
      <c r="G116" s="84">
        <v>0</v>
      </c>
      <c r="H116" s="84"/>
      <c r="I116" s="46">
        <f t="shared" si="7"/>
        <v>0</v>
      </c>
      <c r="J116" s="85"/>
      <c r="K116" s="84"/>
      <c r="L116" s="84"/>
      <c r="M116" s="84"/>
      <c r="N116" s="47">
        <f t="shared" si="8"/>
        <v>0</v>
      </c>
      <c r="O116" s="43">
        <f t="shared" si="9"/>
        <v>0</v>
      </c>
      <c r="P116" s="44">
        <f>SUM(O136,P111,P112,P115)</f>
        <v>2285.63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4.6500000000000004</v>
      </c>
      <c r="D121" s="63">
        <v>10.65</v>
      </c>
      <c r="E121" s="63">
        <v>0.01</v>
      </c>
      <c r="F121" s="63">
        <v>0.52</v>
      </c>
      <c r="G121" s="63"/>
      <c r="H121" s="63"/>
      <c r="I121" s="11">
        <f t="shared" si="7"/>
        <v>15.83</v>
      </c>
      <c r="J121" s="64"/>
      <c r="K121" s="63"/>
      <c r="L121" s="63"/>
      <c r="M121" s="63">
        <v>2.77</v>
      </c>
      <c r="N121" s="13">
        <f t="shared" si="8"/>
        <v>2.77</v>
      </c>
      <c r="O121" s="14">
        <f t="shared" si="9"/>
        <v>18.600000000000001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1879</v>
      </c>
      <c r="D122" s="66">
        <v>3317</v>
      </c>
      <c r="E122" s="66">
        <v>3</v>
      </c>
      <c r="F122" s="66">
        <v>112</v>
      </c>
      <c r="G122" s="66"/>
      <c r="H122" s="66"/>
      <c r="I122" s="18">
        <f t="shared" si="7"/>
        <v>5311</v>
      </c>
      <c r="J122" s="67"/>
      <c r="K122" s="66"/>
      <c r="L122" s="66"/>
      <c r="M122" s="66">
        <v>368</v>
      </c>
      <c r="N122" s="20">
        <f t="shared" si="8"/>
        <v>368</v>
      </c>
      <c r="O122" s="21">
        <f t="shared" si="9"/>
        <v>5679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0.4</v>
      </c>
      <c r="G123" s="75"/>
      <c r="H123" s="75"/>
      <c r="I123" s="30">
        <f t="shared" si="7"/>
        <v>0.4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0.4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2.5299999999999998</v>
      </c>
      <c r="D124" s="72">
        <v>5.65</v>
      </c>
      <c r="E124" s="72"/>
      <c r="F124" s="72"/>
      <c r="G124" s="72">
        <v>0.35</v>
      </c>
      <c r="H124" s="72"/>
      <c r="I124" s="27">
        <f t="shared" si="7"/>
        <v>8.5299999999999994</v>
      </c>
      <c r="J124" s="73"/>
      <c r="K124" s="72"/>
      <c r="L124" s="72"/>
      <c r="M124" s="72"/>
      <c r="N124" s="28">
        <f t="shared" si="8"/>
        <v>0</v>
      </c>
      <c r="O124" s="29">
        <f t="shared" si="9"/>
        <v>8.5299999999999994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979</v>
      </c>
      <c r="D125" s="66">
        <v>1688</v>
      </c>
      <c r="E125" s="66"/>
      <c r="F125" s="66"/>
      <c r="G125" s="66">
        <v>114</v>
      </c>
      <c r="H125" s="66"/>
      <c r="I125" s="18">
        <f t="shared" si="7"/>
        <v>2781</v>
      </c>
      <c r="J125" s="67"/>
      <c r="K125" s="66"/>
      <c r="L125" s="66"/>
      <c r="M125" s="66"/>
      <c r="N125" s="20">
        <f t="shared" si="8"/>
        <v>0</v>
      </c>
      <c r="O125" s="21">
        <f t="shared" si="9"/>
        <v>2781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/>
      <c r="G126" s="75">
        <v>0</v>
      </c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5.15</v>
      </c>
      <c r="D127" s="72">
        <v>6.2</v>
      </c>
      <c r="E127" s="72"/>
      <c r="F127" s="72"/>
      <c r="G127" s="72">
        <v>1.6</v>
      </c>
      <c r="H127" s="72"/>
      <c r="I127" s="27">
        <f t="shared" si="7"/>
        <v>12.950000000000001</v>
      </c>
      <c r="J127" s="73"/>
      <c r="K127" s="72"/>
      <c r="L127" s="72"/>
      <c r="M127" s="72"/>
      <c r="N127" s="28">
        <f t="shared" si="8"/>
        <v>0</v>
      </c>
      <c r="O127" s="29">
        <f t="shared" si="9"/>
        <v>12.950000000000001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1854</v>
      </c>
      <c r="D128" s="66">
        <v>1948</v>
      </c>
      <c r="E128" s="66"/>
      <c r="F128" s="66"/>
      <c r="G128" s="66">
        <v>409</v>
      </c>
      <c r="H128" s="66"/>
      <c r="I128" s="18">
        <f t="shared" si="7"/>
        <v>4211</v>
      </c>
      <c r="J128" s="67"/>
      <c r="K128" s="66"/>
      <c r="L128" s="66"/>
      <c r="M128" s="66"/>
      <c r="N128" s="20">
        <f t="shared" si="8"/>
        <v>0</v>
      </c>
      <c r="O128" s="21">
        <f t="shared" si="9"/>
        <v>4211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214.32</v>
      </c>
      <c r="D130" s="63">
        <v>582.17999999999995</v>
      </c>
      <c r="E130" s="63">
        <v>0.08</v>
      </c>
      <c r="F130" s="63">
        <v>674.36</v>
      </c>
      <c r="G130" s="63">
        <v>600.05999999999995</v>
      </c>
      <c r="H130" s="63">
        <v>2.36</v>
      </c>
      <c r="I130" s="11">
        <f t="shared" si="7"/>
        <v>2073.36</v>
      </c>
      <c r="J130" s="64"/>
      <c r="K130" s="63"/>
      <c r="L130" s="63">
        <v>13.01</v>
      </c>
      <c r="M130" s="63">
        <v>21.44</v>
      </c>
      <c r="N130" s="13">
        <f>SUM(J130:M130)</f>
        <v>34.450000000000003</v>
      </c>
      <c r="O130" s="14">
        <f t="shared" si="9"/>
        <v>2107.81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76523</v>
      </c>
      <c r="D131" s="66">
        <v>143303</v>
      </c>
      <c r="E131" s="66">
        <v>25</v>
      </c>
      <c r="F131" s="66">
        <v>155413</v>
      </c>
      <c r="G131" s="66">
        <v>161523</v>
      </c>
      <c r="H131" s="66">
        <v>744</v>
      </c>
      <c r="I131" s="18">
        <f t="shared" si="7"/>
        <v>537531</v>
      </c>
      <c r="J131" s="67"/>
      <c r="K131" s="66"/>
      <c r="L131" s="66">
        <v>405</v>
      </c>
      <c r="M131" s="66">
        <v>1966</v>
      </c>
      <c r="N131" s="20">
        <f t="shared" si="8"/>
        <v>2371</v>
      </c>
      <c r="O131" s="21">
        <f t="shared" si="9"/>
        <v>539902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757.2</v>
      </c>
      <c r="D132" s="75">
        <v>2403.6999999999998</v>
      </c>
      <c r="E132" s="75">
        <v>0</v>
      </c>
      <c r="F132" s="75">
        <v>1401.6</v>
      </c>
      <c r="G132" s="75">
        <v>2020.6</v>
      </c>
      <c r="H132" s="75">
        <v>27.1</v>
      </c>
      <c r="I132" s="30">
        <f t="shared" ref="I132:I138" si="10">SUM(C132:H132)</f>
        <v>6610.2000000000007</v>
      </c>
      <c r="J132" s="76"/>
      <c r="K132" s="75"/>
      <c r="L132" s="75">
        <v>26.7</v>
      </c>
      <c r="M132" s="75">
        <v>27.2</v>
      </c>
      <c r="N132" s="31">
        <f t="shared" ref="N132:N138" si="11">SUM(J132:M132)</f>
        <v>53.9</v>
      </c>
      <c r="O132" s="32">
        <f t="shared" ref="O132:O138" si="12">SUM(N132,I132)</f>
        <v>6664.1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213.84</v>
      </c>
      <c r="D133" s="72">
        <v>421.06</v>
      </c>
      <c r="E133" s="72">
        <v>0.08</v>
      </c>
      <c r="F133" s="72">
        <v>672.75</v>
      </c>
      <c r="G133" s="72">
        <v>543.44000000000005</v>
      </c>
      <c r="H133" s="72"/>
      <c r="I133" s="27">
        <f t="shared" si="10"/>
        <v>1851.17</v>
      </c>
      <c r="J133" s="73"/>
      <c r="K133" s="72"/>
      <c r="L133" s="72"/>
      <c r="M133" s="72">
        <v>16.3</v>
      </c>
      <c r="N133" s="28">
        <f t="shared" si="11"/>
        <v>16.3</v>
      </c>
      <c r="O133" s="29">
        <f t="shared" si="12"/>
        <v>1867.47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76425</v>
      </c>
      <c r="D134" s="66">
        <v>110416</v>
      </c>
      <c r="E134" s="66">
        <v>25</v>
      </c>
      <c r="F134" s="66">
        <v>154396</v>
      </c>
      <c r="G134" s="66">
        <v>152880</v>
      </c>
      <c r="H134" s="66"/>
      <c r="I134" s="18">
        <f t="shared" si="10"/>
        <v>494142</v>
      </c>
      <c r="J134" s="67"/>
      <c r="K134" s="66"/>
      <c r="L134" s="66"/>
      <c r="M134" s="66">
        <v>1819</v>
      </c>
      <c r="N134" s="20">
        <f t="shared" si="11"/>
        <v>1819</v>
      </c>
      <c r="O134" s="21">
        <f t="shared" si="12"/>
        <v>495961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755</v>
      </c>
      <c r="D135" s="84">
        <v>1468.8</v>
      </c>
      <c r="E135" s="84">
        <v>0</v>
      </c>
      <c r="F135" s="84">
        <v>1380</v>
      </c>
      <c r="G135" s="84">
        <v>1763.3</v>
      </c>
      <c r="H135" s="84"/>
      <c r="I135" s="46">
        <f t="shared" si="10"/>
        <v>5367.1</v>
      </c>
      <c r="J135" s="85"/>
      <c r="K135" s="84"/>
      <c r="L135" s="84"/>
      <c r="M135" s="84">
        <v>17.3</v>
      </c>
      <c r="N135" s="47">
        <f t="shared" si="11"/>
        <v>17.3</v>
      </c>
      <c r="O135" s="43">
        <f t="shared" si="12"/>
        <v>5384.4000000000005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214.32000000000002</v>
      </c>
      <c r="D136" s="54">
        <f t="shared" si="13"/>
        <v>744.71999999999991</v>
      </c>
      <c r="E136" s="54">
        <f t="shared" si="13"/>
        <v>0.08</v>
      </c>
      <c r="F136" s="54">
        <f t="shared" si="13"/>
        <v>674.86</v>
      </c>
      <c r="G136" s="54">
        <f t="shared" si="13"/>
        <v>613.82999999999993</v>
      </c>
      <c r="H136" s="54">
        <f t="shared" si="13"/>
        <v>2.36</v>
      </c>
      <c r="I136" s="55">
        <f t="shared" si="10"/>
        <v>2250.17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0.61</v>
      </c>
      <c r="L136" s="54">
        <f t="shared" si="14"/>
        <v>13.01</v>
      </c>
      <c r="M136" s="54">
        <f t="shared" si="14"/>
        <v>21.84</v>
      </c>
      <c r="N136" s="57">
        <f t="shared" si="11"/>
        <v>35.46</v>
      </c>
      <c r="O136" s="58">
        <f t="shared" si="12"/>
        <v>2285.63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76523</v>
      </c>
      <c r="D137" s="17">
        <f t="shared" si="13"/>
        <v>163427</v>
      </c>
      <c r="E137" s="17">
        <f t="shared" si="13"/>
        <v>25</v>
      </c>
      <c r="F137" s="17">
        <f t="shared" si="13"/>
        <v>155431</v>
      </c>
      <c r="G137" s="17">
        <f t="shared" si="13"/>
        <v>162131</v>
      </c>
      <c r="H137" s="17">
        <f t="shared" si="13"/>
        <v>1533</v>
      </c>
      <c r="I137" s="18">
        <f t="shared" si="10"/>
        <v>559070</v>
      </c>
      <c r="J137" s="19">
        <f t="shared" si="14"/>
        <v>0</v>
      </c>
      <c r="K137" s="17">
        <f t="shared" si="14"/>
        <v>10</v>
      </c>
      <c r="L137" s="17">
        <f t="shared" si="14"/>
        <v>405</v>
      </c>
      <c r="M137" s="17">
        <f t="shared" si="14"/>
        <v>1966</v>
      </c>
      <c r="N137" s="20">
        <f t="shared" si="11"/>
        <v>2381</v>
      </c>
      <c r="O137" s="21">
        <f t="shared" si="12"/>
        <v>561451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757.2</v>
      </c>
      <c r="D138" s="40">
        <f t="shared" si="13"/>
        <v>3577.2999999999997</v>
      </c>
      <c r="E138" s="40">
        <f t="shared" si="13"/>
        <v>0</v>
      </c>
      <c r="F138" s="40">
        <f t="shared" si="13"/>
        <v>1402.7000000000003</v>
      </c>
      <c r="G138" s="40">
        <f t="shared" si="13"/>
        <v>2076.6999999999998</v>
      </c>
      <c r="H138" s="40">
        <f t="shared" si="13"/>
        <v>80.7</v>
      </c>
      <c r="I138" s="46">
        <f t="shared" si="10"/>
        <v>7894.6</v>
      </c>
      <c r="J138" s="42">
        <f t="shared" si="14"/>
        <v>0</v>
      </c>
      <c r="K138" s="40">
        <f t="shared" si="14"/>
        <v>0.9</v>
      </c>
      <c r="L138" s="40">
        <f t="shared" si="14"/>
        <v>26.7</v>
      </c>
      <c r="M138" s="40">
        <f t="shared" si="14"/>
        <v>27.2</v>
      </c>
      <c r="N138" s="47">
        <f t="shared" si="11"/>
        <v>54.8</v>
      </c>
      <c r="O138" s="43">
        <f t="shared" si="12"/>
        <v>7949.4000000000005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73218-C4E5-4BB2-8092-11069670ABD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4.43</v>
      </c>
      <c r="E5" s="63"/>
      <c r="F5" s="63"/>
      <c r="G5" s="63"/>
      <c r="H5" s="63"/>
      <c r="I5" s="11">
        <f t="shared" ref="I5:I36" si="0">SUM(C5:H5)</f>
        <v>4.43</v>
      </c>
      <c r="J5" s="64"/>
      <c r="K5" s="63"/>
      <c r="L5" s="63"/>
      <c r="M5" s="63">
        <v>1.2</v>
      </c>
      <c r="N5" s="13">
        <f t="shared" ref="N5:N58" si="1">SUM(J5:M5)</f>
        <v>1.2</v>
      </c>
      <c r="O5" s="14">
        <f>SUM(N5,I5)</f>
        <v>5.63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119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0.43</v>
      </c>
      <c r="E11" s="72"/>
      <c r="F11" s="72"/>
      <c r="G11" s="72"/>
      <c r="H11" s="72"/>
      <c r="I11" s="27">
        <f t="shared" si="0"/>
        <v>0.43</v>
      </c>
      <c r="J11" s="73"/>
      <c r="K11" s="72"/>
      <c r="L11" s="72"/>
      <c r="M11" s="72">
        <v>0.17</v>
      </c>
      <c r="N11" s="28">
        <f t="shared" si="1"/>
        <v>0.17</v>
      </c>
      <c r="O11" s="29">
        <f t="shared" si="2"/>
        <v>0.6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24</v>
      </c>
      <c r="E12" s="66"/>
      <c r="F12" s="66"/>
      <c r="G12" s="66"/>
      <c r="H12" s="66"/>
      <c r="I12" s="18">
        <f t="shared" si="0"/>
        <v>24</v>
      </c>
      <c r="J12" s="67"/>
      <c r="K12" s="66"/>
      <c r="L12" s="66"/>
      <c r="M12" s="66">
        <v>4</v>
      </c>
      <c r="N12" s="20">
        <f t="shared" si="1"/>
        <v>4</v>
      </c>
      <c r="O12" s="21">
        <f t="shared" si="2"/>
        <v>28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4.5999999999999996</v>
      </c>
      <c r="E13" s="75"/>
      <c r="F13" s="75"/>
      <c r="G13" s="75"/>
      <c r="H13" s="75"/>
      <c r="I13" s="30">
        <f t="shared" si="0"/>
        <v>4.5999999999999996</v>
      </c>
      <c r="J13" s="76"/>
      <c r="K13" s="75"/>
      <c r="L13" s="75"/>
      <c r="M13" s="75">
        <v>0.3</v>
      </c>
      <c r="N13" s="31">
        <f t="shared" si="1"/>
        <v>0.3</v>
      </c>
      <c r="O13" s="32">
        <f t="shared" si="2"/>
        <v>4.8999999999999995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2.46</v>
      </c>
      <c r="E14" s="72"/>
      <c r="F14" s="72"/>
      <c r="G14" s="72"/>
      <c r="H14" s="72"/>
      <c r="I14" s="27">
        <f t="shared" si="0"/>
        <v>2.46</v>
      </c>
      <c r="J14" s="73"/>
      <c r="K14" s="72"/>
      <c r="L14" s="72"/>
      <c r="M14" s="72">
        <v>1.1100000000000001</v>
      </c>
      <c r="N14" s="28">
        <f t="shared" si="1"/>
        <v>1.1100000000000001</v>
      </c>
      <c r="O14" s="29">
        <f t="shared" si="2"/>
        <v>3.5700000000000003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192</v>
      </c>
      <c r="E15" s="66"/>
      <c r="F15" s="66"/>
      <c r="G15" s="66"/>
      <c r="H15" s="66"/>
      <c r="I15" s="18">
        <f t="shared" si="0"/>
        <v>192</v>
      </c>
      <c r="J15" s="67"/>
      <c r="K15" s="66"/>
      <c r="L15" s="66"/>
      <c r="M15" s="66">
        <v>28</v>
      </c>
      <c r="N15" s="20">
        <f t="shared" si="1"/>
        <v>28</v>
      </c>
      <c r="O15" s="21">
        <f t="shared" si="2"/>
        <v>220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17.2</v>
      </c>
      <c r="E16" s="75"/>
      <c r="F16" s="75"/>
      <c r="G16" s="75"/>
      <c r="H16" s="75"/>
      <c r="I16" s="30">
        <f t="shared" si="0"/>
        <v>17.2</v>
      </c>
      <c r="J16" s="76"/>
      <c r="K16" s="75"/>
      <c r="L16" s="75"/>
      <c r="M16" s="75">
        <v>1.9</v>
      </c>
      <c r="N16" s="31">
        <f t="shared" si="1"/>
        <v>1.9</v>
      </c>
      <c r="O16" s="32">
        <f t="shared" si="2"/>
        <v>19.099999999999998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4.33</v>
      </c>
      <c r="E17" s="72"/>
      <c r="F17" s="72"/>
      <c r="G17" s="72"/>
      <c r="H17" s="72"/>
      <c r="I17" s="27">
        <f t="shared" si="0"/>
        <v>4.33</v>
      </c>
      <c r="J17" s="73"/>
      <c r="K17" s="72"/>
      <c r="L17" s="72"/>
      <c r="M17" s="72"/>
      <c r="N17" s="28">
        <f t="shared" si="1"/>
        <v>0</v>
      </c>
      <c r="O17" s="29">
        <f t="shared" si="2"/>
        <v>4.33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523</v>
      </c>
      <c r="E18" s="66"/>
      <c r="F18" s="66"/>
      <c r="G18" s="66"/>
      <c r="H18" s="66"/>
      <c r="I18" s="18">
        <f t="shared" si="0"/>
        <v>523</v>
      </c>
      <c r="J18" s="67"/>
      <c r="K18" s="66"/>
      <c r="L18" s="66"/>
      <c r="M18" s="66"/>
      <c r="N18" s="20">
        <f t="shared" si="1"/>
        <v>0</v>
      </c>
      <c r="O18" s="21">
        <f t="shared" si="2"/>
        <v>523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30</v>
      </c>
      <c r="E19" s="75"/>
      <c r="F19" s="75"/>
      <c r="G19" s="75"/>
      <c r="H19" s="75"/>
      <c r="I19" s="30">
        <f t="shared" si="0"/>
        <v>30</v>
      </c>
      <c r="J19" s="76"/>
      <c r="K19" s="75"/>
      <c r="L19" s="75"/>
      <c r="M19" s="75"/>
      <c r="N19" s="31">
        <f t="shared" si="1"/>
        <v>0</v>
      </c>
      <c r="O19" s="32">
        <f t="shared" si="2"/>
        <v>30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17.07</v>
      </c>
      <c r="E20" s="72"/>
      <c r="F20" s="72"/>
      <c r="G20" s="72">
        <v>13.95</v>
      </c>
      <c r="H20" s="72"/>
      <c r="I20" s="27">
        <f t="shared" si="0"/>
        <v>31.02</v>
      </c>
      <c r="J20" s="73"/>
      <c r="K20" s="72"/>
      <c r="L20" s="72"/>
      <c r="M20" s="72"/>
      <c r="N20" s="28">
        <f t="shared" si="1"/>
        <v>0</v>
      </c>
      <c r="O20" s="29">
        <f t="shared" si="2"/>
        <v>31.02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2170</v>
      </c>
      <c r="E21" s="66"/>
      <c r="F21" s="66"/>
      <c r="G21" s="66">
        <v>2155</v>
      </c>
      <c r="H21" s="66"/>
      <c r="I21" s="18">
        <f t="shared" si="0"/>
        <v>4325</v>
      </c>
      <c r="J21" s="67"/>
      <c r="K21" s="66"/>
      <c r="L21" s="66"/>
      <c r="M21" s="66"/>
      <c r="N21" s="20">
        <f t="shared" si="1"/>
        <v>0</v>
      </c>
      <c r="O21" s="21">
        <f t="shared" si="2"/>
        <v>4325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93.1</v>
      </c>
      <c r="E22" s="75"/>
      <c r="F22" s="75"/>
      <c r="G22" s="75">
        <v>49.3</v>
      </c>
      <c r="H22" s="75"/>
      <c r="I22" s="30">
        <f t="shared" si="0"/>
        <v>142.39999999999998</v>
      </c>
      <c r="J22" s="76"/>
      <c r="K22" s="75"/>
      <c r="L22" s="75"/>
      <c r="M22" s="75"/>
      <c r="N22" s="31">
        <f t="shared" si="1"/>
        <v>0</v>
      </c>
      <c r="O22" s="32">
        <f t="shared" si="2"/>
        <v>142.39999999999998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0.03</v>
      </c>
      <c r="D23" s="72">
        <v>8.2200000000000006</v>
      </c>
      <c r="E23" s="72"/>
      <c r="F23" s="72"/>
      <c r="G23" s="72"/>
      <c r="H23" s="72"/>
      <c r="I23" s="27">
        <f t="shared" si="0"/>
        <v>8.25</v>
      </c>
      <c r="J23" s="73"/>
      <c r="K23" s="72">
        <v>1.56</v>
      </c>
      <c r="L23" s="72"/>
      <c r="M23" s="72"/>
      <c r="N23" s="28">
        <f t="shared" si="1"/>
        <v>1.56</v>
      </c>
      <c r="O23" s="29">
        <f t="shared" si="2"/>
        <v>9.81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6</v>
      </c>
      <c r="D24" s="66">
        <v>3163</v>
      </c>
      <c r="E24" s="66"/>
      <c r="F24" s="66"/>
      <c r="G24" s="66"/>
      <c r="H24" s="66"/>
      <c r="I24" s="18">
        <f t="shared" si="0"/>
        <v>3169</v>
      </c>
      <c r="J24" s="67"/>
      <c r="K24" s="66">
        <v>35</v>
      </c>
      <c r="L24" s="66"/>
      <c r="M24" s="66"/>
      <c r="N24" s="20">
        <f t="shared" si="1"/>
        <v>35</v>
      </c>
      <c r="O24" s="21">
        <f t="shared" si="2"/>
        <v>3204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0.2</v>
      </c>
      <c r="D25" s="75">
        <v>105.8</v>
      </c>
      <c r="E25" s="75"/>
      <c r="F25" s="75"/>
      <c r="G25" s="75"/>
      <c r="H25" s="75"/>
      <c r="I25" s="30">
        <f t="shared" si="0"/>
        <v>106</v>
      </c>
      <c r="J25" s="76"/>
      <c r="K25" s="75">
        <v>2</v>
      </c>
      <c r="L25" s="75"/>
      <c r="M25" s="75"/>
      <c r="N25" s="31">
        <f t="shared" si="1"/>
        <v>2</v>
      </c>
      <c r="O25" s="32">
        <f t="shared" si="2"/>
        <v>108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0.84</v>
      </c>
      <c r="D26" s="72">
        <v>8.9700000000000006</v>
      </c>
      <c r="E26" s="72"/>
      <c r="F26" s="72">
        <v>0.36</v>
      </c>
      <c r="G26" s="72">
        <v>20.6</v>
      </c>
      <c r="H26" s="72"/>
      <c r="I26" s="27">
        <f t="shared" si="0"/>
        <v>30.770000000000003</v>
      </c>
      <c r="J26" s="73"/>
      <c r="K26" s="72"/>
      <c r="L26" s="72"/>
      <c r="M26" s="72"/>
      <c r="N26" s="28">
        <f t="shared" si="1"/>
        <v>0</v>
      </c>
      <c r="O26" s="29">
        <f t="shared" si="2"/>
        <v>30.770000000000003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211</v>
      </c>
      <c r="D27" s="66">
        <v>1980</v>
      </c>
      <c r="E27" s="66"/>
      <c r="F27" s="66">
        <v>65</v>
      </c>
      <c r="G27" s="66">
        <v>4107</v>
      </c>
      <c r="H27" s="66"/>
      <c r="I27" s="18">
        <f t="shared" si="0"/>
        <v>6363</v>
      </c>
      <c r="J27" s="67"/>
      <c r="K27" s="66"/>
      <c r="L27" s="66"/>
      <c r="M27" s="66"/>
      <c r="N27" s="20">
        <f t="shared" si="1"/>
        <v>0</v>
      </c>
      <c r="O27" s="21">
        <f t="shared" si="2"/>
        <v>6363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4.9000000000000004</v>
      </c>
      <c r="D28" s="75">
        <v>51.9</v>
      </c>
      <c r="E28" s="75"/>
      <c r="F28" s="75">
        <v>1.4</v>
      </c>
      <c r="G28" s="75">
        <v>86.3</v>
      </c>
      <c r="H28" s="75"/>
      <c r="I28" s="30">
        <f t="shared" si="0"/>
        <v>144.5</v>
      </c>
      <c r="J28" s="76"/>
      <c r="K28" s="75"/>
      <c r="L28" s="75"/>
      <c r="M28" s="75"/>
      <c r="N28" s="31">
        <f t="shared" si="1"/>
        <v>0</v>
      </c>
      <c r="O28" s="32">
        <f t="shared" si="2"/>
        <v>144.5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1.33</v>
      </c>
      <c r="D29" s="72">
        <v>11.39</v>
      </c>
      <c r="E29" s="72"/>
      <c r="F29" s="72">
        <v>0.25</v>
      </c>
      <c r="G29" s="72">
        <v>8.51</v>
      </c>
      <c r="H29" s="72"/>
      <c r="I29" s="27">
        <f t="shared" si="0"/>
        <v>21.48</v>
      </c>
      <c r="J29" s="73"/>
      <c r="K29" s="72"/>
      <c r="L29" s="72"/>
      <c r="M29" s="72"/>
      <c r="N29" s="28">
        <f t="shared" si="1"/>
        <v>0</v>
      </c>
      <c r="O29" s="29">
        <f t="shared" si="2"/>
        <v>21.48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371</v>
      </c>
      <c r="D30" s="66">
        <v>2362</v>
      </c>
      <c r="E30" s="66"/>
      <c r="F30" s="66">
        <v>50</v>
      </c>
      <c r="G30" s="66">
        <v>1371</v>
      </c>
      <c r="H30" s="66"/>
      <c r="I30" s="18">
        <f t="shared" si="0"/>
        <v>4154</v>
      </c>
      <c r="J30" s="67"/>
      <c r="K30" s="66"/>
      <c r="L30" s="66"/>
      <c r="M30" s="66"/>
      <c r="N30" s="20">
        <f t="shared" si="1"/>
        <v>0</v>
      </c>
      <c r="O30" s="21">
        <f t="shared" si="2"/>
        <v>4154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6.2</v>
      </c>
      <c r="D31" s="75">
        <v>49.7</v>
      </c>
      <c r="E31" s="75"/>
      <c r="F31" s="75">
        <v>0.8</v>
      </c>
      <c r="G31" s="75">
        <v>27.3</v>
      </c>
      <c r="H31" s="75"/>
      <c r="I31" s="30">
        <f t="shared" si="0"/>
        <v>84</v>
      </c>
      <c r="J31" s="76"/>
      <c r="K31" s="75"/>
      <c r="L31" s="75"/>
      <c r="M31" s="75"/>
      <c r="N31" s="31">
        <f t="shared" si="1"/>
        <v>0</v>
      </c>
      <c r="O31" s="32">
        <f t="shared" si="2"/>
        <v>84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0.35</v>
      </c>
      <c r="D32" s="72">
        <v>19.670000000000002</v>
      </c>
      <c r="E32" s="72"/>
      <c r="F32" s="72">
        <v>0.71</v>
      </c>
      <c r="G32" s="72">
        <v>31.67</v>
      </c>
      <c r="H32" s="72"/>
      <c r="I32" s="27">
        <f t="shared" si="0"/>
        <v>52.400000000000006</v>
      </c>
      <c r="J32" s="73"/>
      <c r="K32" s="72"/>
      <c r="L32" s="72"/>
      <c r="M32" s="72">
        <v>0.4</v>
      </c>
      <c r="N32" s="28">
        <f t="shared" si="1"/>
        <v>0.4</v>
      </c>
      <c r="O32" s="29">
        <f t="shared" si="2"/>
        <v>52.800000000000004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108</v>
      </c>
      <c r="D33" s="66">
        <v>4420</v>
      </c>
      <c r="E33" s="66"/>
      <c r="F33" s="66">
        <v>136</v>
      </c>
      <c r="G33" s="66">
        <v>7960</v>
      </c>
      <c r="H33" s="66"/>
      <c r="I33" s="18">
        <f t="shared" si="0"/>
        <v>12624</v>
      </c>
      <c r="J33" s="67"/>
      <c r="K33" s="66"/>
      <c r="L33" s="66"/>
      <c r="M33" s="66">
        <v>30</v>
      </c>
      <c r="N33" s="20">
        <f t="shared" si="1"/>
        <v>30</v>
      </c>
      <c r="O33" s="21">
        <f t="shared" si="2"/>
        <v>12654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1.6</v>
      </c>
      <c r="D34" s="75">
        <v>80.3</v>
      </c>
      <c r="E34" s="75"/>
      <c r="F34" s="75">
        <v>1.8</v>
      </c>
      <c r="G34" s="75">
        <v>119.5</v>
      </c>
      <c r="H34" s="75"/>
      <c r="I34" s="30">
        <f t="shared" si="0"/>
        <v>203.2</v>
      </c>
      <c r="J34" s="76"/>
      <c r="K34" s="75"/>
      <c r="L34" s="75"/>
      <c r="M34" s="75">
        <v>0.7</v>
      </c>
      <c r="N34" s="31">
        <f t="shared" si="1"/>
        <v>0.7</v>
      </c>
      <c r="O34" s="32">
        <f t="shared" si="2"/>
        <v>203.89999999999998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3.45</v>
      </c>
      <c r="D35" s="72">
        <v>31.79</v>
      </c>
      <c r="E35" s="72"/>
      <c r="F35" s="72">
        <v>17.14</v>
      </c>
      <c r="G35" s="72">
        <v>27.01</v>
      </c>
      <c r="H35" s="72"/>
      <c r="I35" s="27">
        <f t="shared" si="0"/>
        <v>79.39</v>
      </c>
      <c r="J35" s="73"/>
      <c r="K35" s="72"/>
      <c r="L35" s="72"/>
      <c r="M35" s="72">
        <v>0.6</v>
      </c>
      <c r="N35" s="28">
        <f t="shared" si="1"/>
        <v>0.6</v>
      </c>
      <c r="O35" s="29">
        <f t="shared" si="2"/>
        <v>79.989999999999995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1135</v>
      </c>
      <c r="D36" s="66">
        <v>7734</v>
      </c>
      <c r="E36" s="66"/>
      <c r="F36" s="66">
        <v>3833</v>
      </c>
      <c r="G36" s="66">
        <v>6911</v>
      </c>
      <c r="H36" s="66"/>
      <c r="I36" s="18">
        <f t="shared" si="0"/>
        <v>19613</v>
      </c>
      <c r="J36" s="67"/>
      <c r="K36" s="66"/>
      <c r="L36" s="66"/>
      <c r="M36" s="66">
        <v>63</v>
      </c>
      <c r="N36" s="20">
        <f t="shared" si="1"/>
        <v>63</v>
      </c>
      <c r="O36" s="21">
        <f t="shared" si="2"/>
        <v>19676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16.100000000000001</v>
      </c>
      <c r="D37" s="75">
        <v>123.3</v>
      </c>
      <c r="E37" s="75"/>
      <c r="F37" s="75">
        <v>42.4</v>
      </c>
      <c r="G37" s="75">
        <v>96.7</v>
      </c>
      <c r="H37" s="75"/>
      <c r="I37" s="30">
        <f t="shared" ref="I37:I50" si="3">SUM(C37:H37)</f>
        <v>278.5</v>
      </c>
      <c r="J37" s="76"/>
      <c r="K37" s="75"/>
      <c r="L37" s="75"/>
      <c r="M37" s="75">
        <v>1.2</v>
      </c>
      <c r="N37" s="31">
        <f t="shared" si="1"/>
        <v>1.2</v>
      </c>
      <c r="O37" s="32">
        <f t="shared" si="2"/>
        <v>279.7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10.84</v>
      </c>
      <c r="D38" s="72">
        <v>16.579999999999998</v>
      </c>
      <c r="E38" s="72"/>
      <c r="F38" s="72">
        <v>48.12</v>
      </c>
      <c r="G38" s="72">
        <v>85.27</v>
      </c>
      <c r="H38" s="72">
        <v>1.1100000000000001</v>
      </c>
      <c r="I38" s="27">
        <f t="shared" si="3"/>
        <v>161.92000000000002</v>
      </c>
      <c r="J38" s="73"/>
      <c r="K38" s="72"/>
      <c r="L38" s="72"/>
      <c r="M38" s="72">
        <v>0.04</v>
      </c>
      <c r="N38" s="28">
        <f t="shared" si="1"/>
        <v>0.04</v>
      </c>
      <c r="O38" s="29">
        <f t="shared" si="2"/>
        <v>161.96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3726</v>
      </c>
      <c r="D39" s="66">
        <v>4377</v>
      </c>
      <c r="E39" s="66"/>
      <c r="F39" s="66">
        <v>11246</v>
      </c>
      <c r="G39" s="66">
        <v>24003</v>
      </c>
      <c r="H39" s="66">
        <v>145</v>
      </c>
      <c r="I39" s="18">
        <f t="shared" si="3"/>
        <v>43497</v>
      </c>
      <c r="J39" s="67"/>
      <c r="K39" s="66"/>
      <c r="L39" s="66"/>
      <c r="M39" s="66">
        <v>4</v>
      </c>
      <c r="N39" s="20">
        <f t="shared" si="1"/>
        <v>4</v>
      </c>
      <c r="O39" s="21">
        <f t="shared" si="2"/>
        <v>43501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48.2</v>
      </c>
      <c r="D40" s="75">
        <v>61.2</v>
      </c>
      <c r="E40" s="75"/>
      <c r="F40" s="75">
        <v>101.9</v>
      </c>
      <c r="G40" s="75">
        <v>311</v>
      </c>
      <c r="H40" s="75">
        <v>2.9</v>
      </c>
      <c r="I40" s="30">
        <f t="shared" si="3"/>
        <v>525.19999999999993</v>
      </c>
      <c r="J40" s="76"/>
      <c r="K40" s="75"/>
      <c r="L40" s="75"/>
      <c r="M40" s="75">
        <v>0.1</v>
      </c>
      <c r="N40" s="31">
        <f t="shared" si="1"/>
        <v>0.1</v>
      </c>
      <c r="O40" s="32">
        <f t="shared" si="2"/>
        <v>525.29999999999995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18.13</v>
      </c>
      <c r="D41" s="72">
        <v>7.17</v>
      </c>
      <c r="E41" s="72"/>
      <c r="F41" s="72">
        <v>41.67</v>
      </c>
      <c r="G41" s="72">
        <v>141.35</v>
      </c>
      <c r="H41" s="72"/>
      <c r="I41" s="27">
        <f t="shared" si="3"/>
        <v>208.32</v>
      </c>
      <c r="J41" s="73"/>
      <c r="K41" s="72"/>
      <c r="L41" s="72"/>
      <c r="M41" s="72"/>
      <c r="N41" s="28">
        <f t="shared" si="1"/>
        <v>0</v>
      </c>
      <c r="O41" s="29">
        <f t="shared" si="2"/>
        <v>208.32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6226</v>
      </c>
      <c r="D42" s="66">
        <v>1960</v>
      </c>
      <c r="E42" s="66"/>
      <c r="F42" s="66">
        <v>9638</v>
      </c>
      <c r="G42" s="66">
        <v>38908</v>
      </c>
      <c r="H42" s="66"/>
      <c r="I42" s="18">
        <f t="shared" si="3"/>
        <v>56732</v>
      </c>
      <c r="J42" s="67"/>
      <c r="K42" s="66"/>
      <c r="L42" s="66"/>
      <c r="M42" s="66"/>
      <c r="N42" s="20">
        <f t="shared" si="1"/>
        <v>0</v>
      </c>
      <c r="O42" s="21">
        <f t="shared" si="2"/>
        <v>56732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76.2</v>
      </c>
      <c r="D43" s="75">
        <v>26.4</v>
      </c>
      <c r="E43" s="75"/>
      <c r="F43" s="75">
        <v>87.5</v>
      </c>
      <c r="G43" s="75">
        <v>485.7</v>
      </c>
      <c r="H43" s="75"/>
      <c r="I43" s="30">
        <f t="shared" si="3"/>
        <v>675.8</v>
      </c>
      <c r="J43" s="76"/>
      <c r="K43" s="75"/>
      <c r="L43" s="75"/>
      <c r="M43" s="75"/>
      <c r="N43" s="31">
        <f t="shared" si="1"/>
        <v>0</v>
      </c>
      <c r="O43" s="32">
        <f t="shared" si="2"/>
        <v>675.8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17.829999999999998</v>
      </c>
      <c r="D44" s="72">
        <v>27.1</v>
      </c>
      <c r="E44" s="72"/>
      <c r="F44" s="72">
        <v>18.25</v>
      </c>
      <c r="G44" s="72">
        <v>142.99</v>
      </c>
      <c r="H44" s="72"/>
      <c r="I44" s="27">
        <f t="shared" si="3"/>
        <v>206.17000000000002</v>
      </c>
      <c r="J44" s="73"/>
      <c r="K44" s="72"/>
      <c r="L44" s="72"/>
      <c r="M44" s="72"/>
      <c r="N44" s="28">
        <f t="shared" si="1"/>
        <v>0</v>
      </c>
      <c r="O44" s="29">
        <f t="shared" si="2"/>
        <v>206.17000000000002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5841</v>
      </c>
      <c r="D45" s="66">
        <v>6894</v>
      </c>
      <c r="E45" s="66"/>
      <c r="F45" s="66">
        <v>4123</v>
      </c>
      <c r="G45" s="66">
        <v>37605</v>
      </c>
      <c r="H45" s="66"/>
      <c r="I45" s="18">
        <f t="shared" si="3"/>
        <v>54463</v>
      </c>
      <c r="J45" s="67"/>
      <c r="K45" s="66"/>
      <c r="L45" s="66"/>
      <c r="M45" s="66"/>
      <c r="N45" s="20">
        <f t="shared" si="1"/>
        <v>0</v>
      </c>
      <c r="O45" s="21">
        <f t="shared" si="2"/>
        <v>54463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56.4</v>
      </c>
      <c r="D46" s="75">
        <v>85.2</v>
      </c>
      <c r="E46" s="75"/>
      <c r="F46" s="75">
        <v>35.1</v>
      </c>
      <c r="G46" s="75">
        <v>388.4</v>
      </c>
      <c r="H46" s="75"/>
      <c r="I46" s="30">
        <f t="shared" si="3"/>
        <v>565.09999999999991</v>
      </c>
      <c r="J46" s="76"/>
      <c r="K46" s="75"/>
      <c r="L46" s="75"/>
      <c r="M46" s="75"/>
      <c r="N46" s="31">
        <f t="shared" si="1"/>
        <v>0</v>
      </c>
      <c r="O46" s="32">
        <f t="shared" si="2"/>
        <v>565.09999999999991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16.18</v>
      </c>
      <c r="D47" s="72">
        <v>107.8</v>
      </c>
      <c r="E47" s="72">
        <v>9.57</v>
      </c>
      <c r="F47" s="72">
        <v>21.08</v>
      </c>
      <c r="G47" s="72">
        <v>172.86</v>
      </c>
      <c r="H47" s="72">
        <v>21.86</v>
      </c>
      <c r="I47" s="27">
        <f t="shared" si="3"/>
        <v>349.35</v>
      </c>
      <c r="J47" s="73"/>
      <c r="K47" s="72"/>
      <c r="L47" s="72"/>
      <c r="M47" s="72">
        <v>8.98</v>
      </c>
      <c r="N47" s="28">
        <f t="shared" si="1"/>
        <v>8.98</v>
      </c>
      <c r="O47" s="29">
        <f t="shared" si="2"/>
        <v>358.33000000000004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6596</v>
      </c>
      <c r="D48" s="66">
        <v>31879</v>
      </c>
      <c r="E48" s="66">
        <v>2916</v>
      </c>
      <c r="F48" s="66">
        <v>5375</v>
      </c>
      <c r="G48" s="66">
        <v>51094</v>
      </c>
      <c r="H48" s="66">
        <v>4375</v>
      </c>
      <c r="I48" s="18">
        <f t="shared" si="3"/>
        <v>102235</v>
      </c>
      <c r="J48" s="67"/>
      <c r="K48" s="66"/>
      <c r="L48" s="66"/>
      <c r="M48" s="66">
        <v>990</v>
      </c>
      <c r="N48" s="20">
        <f t="shared" si="1"/>
        <v>990</v>
      </c>
      <c r="O48" s="21">
        <f t="shared" si="2"/>
        <v>103225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23.8</v>
      </c>
      <c r="D49" s="75">
        <v>63.3</v>
      </c>
      <c r="E49" s="75">
        <v>4</v>
      </c>
      <c r="F49" s="75">
        <v>36.700000000000003</v>
      </c>
      <c r="G49" s="75">
        <v>349.8</v>
      </c>
      <c r="H49" s="75">
        <v>52.2</v>
      </c>
      <c r="I49" s="30">
        <f t="shared" si="3"/>
        <v>529.80000000000007</v>
      </c>
      <c r="J49" s="76"/>
      <c r="K49" s="75"/>
      <c r="L49" s="75"/>
      <c r="M49" s="75">
        <v>2.2999999999999998</v>
      </c>
      <c r="N49" s="31">
        <f t="shared" si="1"/>
        <v>2.2999999999999998</v>
      </c>
      <c r="O49" s="32">
        <f t="shared" si="2"/>
        <v>532.1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68.98</v>
      </c>
      <c r="D50" s="63">
        <v>240.58</v>
      </c>
      <c r="E50" s="63">
        <v>9.57</v>
      </c>
      <c r="F50" s="63">
        <v>147.58000000000001</v>
      </c>
      <c r="G50" s="63">
        <v>644.21</v>
      </c>
      <c r="H50" s="63">
        <v>22.97</v>
      </c>
      <c r="I50" s="11">
        <f t="shared" si="3"/>
        <v>1133.8900000000001</v>
      </c>
      <c r="J50" s="64"/>
      <c r="K50" s="63"/>
      <c r="L50" s="63"/>
      <c r="M50" s="63">
        <v>11.3</v>
      </c>
      <c r="N50" s="13">
        <f t="shared" si="1"/>
        <v>11.3</v>
      </c>
      <c r="O50" s="14">
        <f t="shared" si="2"/>
        <v>1145.19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24220</v>
      </c>
      <c r="D51" s="66">
        <v>65042</v>
      </c>
      <c r="E51" s="66">
        <v>2916</v>
      </c>
      <c r="F51" s="66">
        <v>34466</v>
      </c>
      <c r="G51" s="66">
        <v>174114</v>
      </c>
      <c r="H51" s="66">
        <v>4520</v>
      </c>
      <c r="I51" s="18">
        <f t="shared" ref="I51:I58" si="4">SUM(C51:H51)</f>
        <v>305278</v>
      </c>
      <c r="J51" s="67"/>
      <c r="K51" s="66"/>
      <c r="L51" s="66"/>
      <c r="M51" s="66">
        <v>1119</v>
      </c>
      <c r="N51" s="20">
        <f t="shared" si="1"/>
        <v>1119</v>
      </c>
      <c r="O51" s="21">
        <f>SUM(N51,I51)</f>
        <v>306397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233.6</v>
      </c>
      <c r="D52" s="75">
        <v>658.8</v>
      </c>
      <c r="E52" s="75">
        <v>4</v>
      </c>
      <c r="F52" s="75">
        <v>307.60000000000002</v>
      </c>
      <c r="G52" s="75">
        <v>1914</v>
      </c>
      <c r="H52" s="75">
        <v>55.1</v>
      </c>
      <c r="I52" s="30">
        <f t="shared" si="4"/>
        <v>3173.1</v>
      </c>
      <c r="J52" s="76"/>
      <c r="K52" s="75"/>
      <c r="L52" s="75"/>
      <c r="M52" s="75">
        <v>6.5</v>
      </c>
      <c r="N52" s="31">
        <f t="shared" si="1"/>
        <v>6.5</v>
      </c>
      <c r="O52" s="32">
        <f t="shared" si="2"/>
        <v>3179.6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68.22</v>
      </c>
      <c r="D53" s="72">
        <v>212.73</v>
      </c>
      <c r="E53" s="72">
        <v>9.57</v>
      </c>
      <c r="F53" s="72">
        <v>147.22</v>
      </c>
      <c r="G53" s="72">
        <v>610.24</v>
      </c>
      <c r="H53" s="72">
        <v>21.86</v>
      </c>
      <c r="I53" s="27">
        <f t="shared" si="4"/>
        <v>1069.8399999999999</v>
      </c>
      <c r="J53" s="73"/>
      <c r="K53" s="72"/>
      <c r="L53" s="72"/>
      <c r="M53" s="72">
        <v>10.130000000000001</v>
      </c>
      <c r="N53" s="28">
        <f t="shared" si="1"/>
        <v>10.130000000000001</v>
      </c>
      <c r="O53" s="29">
        <f t="shared" si="2"/>
        <v>1079.97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24032</v>
      </c>
      <c r="D54" s="66">
        <v>57831</v>
      </c>
      <c r="E54" s="66">
        <v>2916</v>
      </c>
      <c r="F54" s="66">
        <v>34401</v>
      </c>
      <c r="G54" s="66">
        <v>167975</v>
      </c>
      <c r="H54" s="66">
        <v>4375</v>
      </c>
      <c r="I54" s="18">
        <f t="shared" si="4"/>
        <v>291530</v>
      </c>
      <c r="J54" s="67"/>
      <c r="K54" s="66"/>
      <c r="L54" s="66"/>
      <c r="M54" s="66">
        <v>1092</v>
      </c>
      <c r="N54" s="20">
        <f t="shared" si="1"/>
        <v>1092</v>
      </c>
      <c r="O54" s="21">
        <f t="shared" si="2"/>
        <v>292622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229.2</v>
      </c>
      <c r="D55" s="69">
        <v>451.5</v>
      </c>
      <c r="E55" s="69">
        <v>4</v>
      </c>
      <c r="F55" s="69">
        <v>306.2</v>
      </c>
      <c r="G55" s="69">
        <v>1781</v>
      </c>
      <c r="H55" s="69">
        <v>52.2</v>
      </c>
      <c r="I55" s="24">
        <f t="shared" si="4"/>
        <v>2824.1</v>
      </c>
      <c r="J55" s="70"/>
      <c r="K55" s="69"/>
      <c r="L55" s="69"/>
      <c r="M55" s="69">
        <v>4.5999999999999996</v>
      </c>
      <c r="N55" s="24">
        <f t="shared" si="1"/>
        <v>4.5999999999999996</v>
      </c>
      <c r="O55" s="26">
        <f t="shared" si="2"/>
        <v>2828.7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68.97999999999999</v>
      </c>
      <c r="D56" s="10">
        <f t="shared" si="5"/>
        <v>267.40999999999997</v>
      </c>
      <c r="E56" s="10">
        <f t="shared" si="5"/>
        <v>9.57</v>
      </c>
      <c r="F56" s="10">
        <f t="shared" si="5"/>
        <v>147.57999999999998</v>
      </c>
      <c r="G56" s="10">
        <f t="shared" si="5"/>
        <v>644.21</v>
      </c>
      <c r="H56" s="10">
        <f t="shared" si="5"/>
        <v>22.97</v>
      </c>
      <c r="I56" s="36">
        <f>SUM(C56:H56)</f>
        <v>1160.72</v>
      </c>
      <c r="J56" s="34">
        <f>SUM(J5,J8,J11,J14,J17,J20,J23,J26,J29,J32,J35,J38,J41,J44,J47)</f>
        <v>0</v>
      </c>
      <c r="K56" s="10">
        <f>SUM(K5,K8,K11,K14,K17,K20,K23,K26,K29,K32,K35,K38,K41,K44,K47)</f>
        <v>1.56</v>
      </c>
      <c r="L56" s="10">
        <f>SUM(L5,L8,L11,L14,L17,L20,L23,L26,L29,L32,L35,L38,L41,L44,L47)</f>
        <v>0</v>
      </c>
      <c r="M56" s="10">
        <f>SUM(M5,M8,M11,M14,M17,M20,M23,M26,M29,M32,M35,M38,M41,M44,M47)</f>
        <v>12.5</v>
      </c>
      <c r="N56" s="12">
        <f t="shared" si="1"/>
        <v>14.06</v>
      </c>
      <c r="O56" s="14">
        <f t="shared" si="2"/>
        <v>1174.78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24220</v>
      </c>
      <c r="D57" s="17">
        <f t="shared" si="5"/>
        <v>67678</v>
      </c>
      <c r="E57" s="17">
        <f t="shared" si="5"/>
        <v>2916</v>
      </c>
      <c r="F57" s="17">
        <f t="shared" si="5"/>
        <v>34466</v>
      </c>
      <c r="G57" s="17">
        <f t="shared" si="5"/>
        <v>174114</v>
      </c>
      <c r="H57" s="17">
        <f t="shared" si="5"/>
        <v>4520</v>
      </c>
      <c r="I57" s="37">
        <f t="shared" si="4"/>
        <v>307914</v>
      </c>
      <c r="J57" s="35">
        <f t="shared" ref="J57:M58" si="6">SUM(J6,J9,J12,J15,J18,J21,J24,J27,J30,J33,J36,J39,J42,J45,J48)</f>
        <v>0</v>
      </c>
      <c r="K57" s="17">
        <f t="shared" si="6"/>
        <v>35</v>
      </c>
      <c r="L57" s="17">
        <f t="shared" si="6"/>
        <v>0</v>
      </c>
      <c r="M57" s="17">
        <f t="shared" si="6"/>
        <v>1119</v>
      </c>
      <c r="N57" s="19">
        <f t="shared" si="1"/>
        <v>1154</v>
      </c>
      <c r="O57" s="21">
        <f t="shared" si="2"/>
        <v>309068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233.60000000000002</v>
      </c>
      <c r="D58" s="40">
        <f t="shared" si="5"/>
        <v>792</v>
      </c>
      <c r="E58" s="40">
        <f t="shared" si="5"/>
        <v>4</v>
      </c>
      <c r="F58" s="40">
        <f t="shared" si="5"/>
        <v>307.60000000000002</v>
      </c>
      <c r="G58" s="40">
        <f t="shared" si="5"/>
        <v>1913.9999999999998</v>
      </c>
      <c r="H58" s="40">
        <f t="shared" si="5"/>
        <v>55.1</v>
      </c>
      <c r="I58" s="41">
        <f t="shared" si="4"/>
        <v>3306.2999999999997</v>
      </c>
      <c r="J58" s="39">
        <f t="shared" si="6"/>
        <v>0</v>
      </c>
      <c r="K58" s="40">
        <f t="shared" si="6"/>
        <v>2</v>
      </c>
      <c r="L58" s="40">
        <f t="shared" si="6"/>
        <v>0</v>
      </c>
      <c r="M58" s="40">
        <f t="shared" si="6"/>
        <v>6.4999999999999991</v>
      </c>
      <c r="N58" s="42">
        <f t="shared" si="1"/>
        <v>8.5</v>
      </c>
      <c r="O58" s="43">
        <f t="shared" si="2"/>
        <v>3314.7999999999997</v>
      </c>
      <c r="P58" s="44">
        <f>SUM(O56,P53,P54,P57)</f>
        <v>1174.78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4.43</v>
      </c>
      <c r="E63" s="63"/>
      <c r="F63" s="63"/>
      <c r="G63" s="63"/>
      <c r="H63" s="63"/>
      <c r="I63" s="11">
        <f>SUM(C63:H63)</f>
        <v>4.43</v>
      </c>
      <c r="J63" s="64"/>
      <c r="K63" s="63"/>
      <c r="L63" s="63"/>
      <c r="M63" s="63">
        <v>1.2</v>
      </c>
      <c r="N63" s="13">
        <f>SUM(J63:M63)</f>
        <v>1.2</v>
      </c>
      <c r="O63" s="14">
        <f>SUM(N63,I63)</f>
        <v>5.63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119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0.43</v>
      </c>
      <c r="E69" s="72"/>
      <c r="F69" s="72"/>
      <c r="G69" s="72"/>
      <c r="H69" s="72"/>
      <c r="I69" s="27">
        <f t="shared" si="7"/>
        <v>0.43</v>
      </c>
      <c r="J69" s="73"/>
      <c r="K69" s="72"/>
      <c r="L69" s="72"/>
      <c r="M69" s="72">
        <v>0.17</v>
      </c>
      <c r="N69" s="28">
        <f t="shared" si="8"/>
        <v>0.17</v>
      </c>
      <c r="O69" s="29">
        <f t="shared" si="9"/>
        <v>0.6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24</v>
      </c>
      <c r="E70" s="66"/>
      <c r="F70" s="66"/>
      <c r="G70" s="66"/>
      <c r="H70" s="66"/>
      <c r="I70" s="18">
        <f t="shared" si="7"/>
        <v>24</v>
      </c>
      <c r="J70" s="67"/>
      <c r="K70" s="66"/>
      <c r="L70" s="66"/>
      <c r="M70" s="66">
        <v>4</v>
      </c>
      <c r="N70" s="20">
        <f t="shared" si="8"/>
        <v>4</v>
      </c>
      <c r="O70" s="21">
        <f t="shared" si="9"/>
        <v>28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4.5999999999999996</v>
      </c>
      <c r="E71" s="75"/>
      <c r="F71" s="75"/>
      <c r="G71" s="75"/>
      <c r="H71" s="75"/>
      <c r="I71" s="30">
        <f t="shared" si="7"/>
        <v>4.5999999999999996</v>
      </c>
      <c r="J71" s="76"/>
      <c r="K71" s="75"/>
      <c r="L71" s="75"/>
      <c r="M71" s="75">
        <v>0.3</v>
      </c>
      <c r="N71" s="31">
        <f t="shared" si="8"/>
        <v>0.3</v>
      </c>
      <c r="O71" s="32">
        <f t="shared" si="9"/>
        <v>4.8999999999999995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2.46</v>
      </c>
      <c r="E72" s="72"/>
      <c r="F72" s="72"/>
      <c r="G72" s="72"/>
      <c r="H72" s="72"/>
      <c r="I72" s="27">
        <f t="shared" si="7"/>
        <v>2.46</v>
      </c>
      <c r="J72" s="73"/>
      <c r="K72" s="72"/>
      <c r="L72" s="72"/>
      <c r="M72" s="72">
        <v>1.1100000000000001</v>
      </c>
      <c r="N72" s="28">
        <f t="shared" si="8"/>
        <v>1.1100000000000001</v>
      </c>
      <c r="O72" s="29">
        <f t="shared" si="9"/>
        <v>3.5700000000000003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192</v>
      </c>
      <c r="E73" s="66"/>
      <c r="F73" s="66"/>
      <c r="G73" s="66"/>
      <c r="H73" s="66"/>
      <c r="I73" s="18">
        <f t="shared" si="7"/>
        <v>192</v>
      </c>
      <c r="J73" s="67"/>
      <c r="K73" s="66"/>
      <c r="L73" s="66"/>
      <c r="M73" s="66">
        <v>28</v>
      </c>
      <c r="N73" s="20">
        <f t="shared" si="8"/>
        <v>28</v>
      </c>
      <c r="O73" s="21">
        <f t="shared" si="9"/>
        <v>220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17.2</v>
      </c>
      <c r="E74" s="75"/>
      <c r="F74" s="75"/>
      <c r="G74" s="75"/>
      <c r="H74" s="75"/>
      <c r="I74" s="30">
        <f t="shared" si="7"/>
        <v>17.2</v>
      </c>
      <c r="J74" s="76"/>
      <c r="K74" s="75"/>
      <c r="L74" s="75"/>
      <c r="M74" s="75">
        <v>1.9</v>
      </c>
      <c r="N74" s="31">
        <f t="shared" si="8"/>
        <v>1.9</v>
      </c>
      <c r="O74" s="32">
        <f t="shared" si="9"/>
        <v>19.099999999999998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4.33</v>
      </c>
      <c r="E75" s="72"/>
      <c r="F75" s="72"/>
      <c r="G75" s="72"/>
      <c r="H75" s="72"/>
      <c r="I75" s="27">
        <f t="shared" si="7"/>
        <v>4.33</v>
      </c>
      <c r="J75" s="73"/>
      <c r="K75" s="72"/>
      <c r="L75" s="72"/>
      <c r="M75" s="72"/>
      <c r="N75" s="28">
        <f t="shared" si="8"/>
        <v>0</v>
      </c>
      <c r="O75" s="29">
        <f t="shared" si="9"/>
        <v>4.33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523</v>
      </c>
      <c r="E76" s="66"/>
      <c r="F76" s="66"/>
      <c r="G76" s="66"/>
      <c r="H76" s="66"/>
      <c r="I76" s="18">
        <f t="shared" si="7"/>
        <v>523</v>
      </c>
      <c r="J76" s="67"/>
      <c r="K76" s="66"/>
      <c r="L76" s="66"/>
      <c r="M76" s="66"/>
      <c r="N76" s="20">
        <f t="shared" si="8"/>
        <v>0</v>
      </c>
      <c r="O76" s="21">
        <f t="shared" si="9"/>
        <v>523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30</v>
      </c>
      <c r="E77" s="75"/>
      <c r="F77" s="75"/>
      <c r="G77" s="75"/>
      <c r="H77" s="75"/>
      <c r="I77" s="30">
        <f t="shared" si="7"/>
        <v>30</v>
      </c>
      <c r="J77" s="76"/>
      <c r="K77" s="75"/>
      <c r="L77" s="75"/>
      <c r="M77" s="75"/>
      <c r="N77" s="31">
        <f t="shared" si="8"/>
        <v>0</v>
      </c>
      <c r="O77" s="32">
        <f t="shared" si="9"/>
        <v>30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17.07</v>
      </c>
      <c r="E78" s="72"/>
      <c r="F78" s="72"/>
      <c r="G78" s="72">
        <v>13.95</v>
      </c>
      <c r="H78" s="72"/>
      <c r="I78" s="27">
        <f t="shared" si="7"/>
        <v>31.02</v>
      </c>
      <c r="J78" s="73"/>
      <c r="K78" s="72"/>
      <c r="L78" s="72"/>
      <c r="M78" s="72"/>
      <c r="N78" s="28">
        <f t="shared" si="8"/>
        <v>0</v>
      </c>
      <c r="O78" s="29">
        <f t="shared" si="9"/>
        <v>31.02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2170</v>
      </c>
      <c r="E79" s="66"/>
      <c r="F79" s="66"/>
      <c r="G79" s="66">
        <v>2155</v>
      </c>
      <c r="H79" s="66"/>
      <c r="I79" s="18">
        <f t="shared" si="7"/>
        <v>4325</v>
      </c>
      <c r="J79" s="67"/>
      <c r="K79" s="66"/>
      <c r="L79" s="66"/>
      <c r="M79" s="66"/>
      <c r="N79" s="20">
        <f t="shared" si="8"/>
        <v>0</v>
      </c>
      <c r="O79" s="21">
        <f t="shared" si="9"/>
        <v>4325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93.1</v>
      </c>
      <c r="E80" s="75"/>
      <c r="F80" s="75"/>
      <c r="G80" s="75">
        <v>49.3</v>
      </c>
      <c r="H80" s="75"/>
      <c r="I80" s="30">
        <f t="shared" si="7"/>
        <v>142.39999999999998</v>
      </c>
      <c r="J80" s="76"/>
      <c r="K80" s="75"/>
      <c r="L80" s="75"/>
      <c r="M80" s="75"/>
      <c r="N80" s="31">
        <f t="shared" si="8"/>
        <v>0</v>
      </c>
      <c r="O80" s="32">
        <f t="shared" si="9"/>
        <v>142.39999999999998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0.03</v>
      </c>
      <c r="D81" s="72">
        <v>8.2200000000000006</v>
      </c>
      <c r="E81" s="72"/>
      <c r="F81" s="72"/>
      <c r="G81" s="72"/>
      <c r="H81" s="72"/>
      <c r="I81" s="27">
        <f t="shared" si="7"/>
        <v>8.25</v>
      </c>
      <c r="J81" s="73"/>
      <c r="K81" s="72">
        <v>1.56</v>
      </c>
      <c r="L81" s="72"/>
      <c r="M81" s="72"/>
      <c r="N81" s="28">
        <f t="shared" si="8"/>
        <v>1.56</v>
      </c>
      <c r="O81" s="29">
        <f t="shared" si="9"/>
        <v>9.81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6</v>
      </c>
      <c r="D82" s="66">
        <v>3163</v>
      </c>
      <c r="E82" s="66"/>
      <c r="F82" s="66"/>
      <c r="G82" s="66"/>
      <c r="H82" s="66"/>
      <c r="I82" s="18">
        <f t="shared" si="7"/>
        <v>3169</v>
      </c>
      <c r="J82" s="67"/>
      <c r="K82" s="66">
        <v>35</v>
      </c>
      <c r="L82" s="66"/>
      <c r="M82" s="66"/>
      <c r="N82" s="20">
        <f t="shared" si="8"/>
        <v>35</v>
      </c>
      <c r="O82" s="21">
        <f t="shared" si="9"/>
        <v>3204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0.2</v>
      </c>
      <c r="D83" s="75">
        <v>105.8</v>
      </c>
      <c r="E83" s="75"/>
      <c r="F83" s="75"/>
      <c r="G83" s="75"/>
      <c r="H83" s="75"/>
      <c r="I83" s="30">
        <f t="shared" si="7"/>
        <v>106</v>
      </c>
      <c r="J83" s="76"/>
      <c r="K83" s="75">
        <v>2</v>
      </c>
      <c r="L83" s="75"/>
      <c r="M83" s="75"/>
      <c r="N83" s="31">
        <f t="shared" si="8"/>
        <v>2</v>
      </c>
      <c r="O83" s="32">
        <f t="shared" si="9"/>
        <v>108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0.84</v>
      </c>
      <c r="D84" s="72">
        <v>8.9700000000000006</v>
      </c>
      <c r="E84" s="72"/>
      <c r="F84" s="72">
        <v>0.36</v>
      </c>
      <c r="G84" s="72">
        <v>20.6</v>
      </c>
      <c r="H84" s="72"/>
      <c r="I84" s="27">
        <f t="shared" si="7"/>
        <v>30.770000000000003</v>
      </c>
      <c r="J84" s="73"/>
      <c r="K84" s="72"/>
      <c r="L84" s="72"/>
      <c r="M84" s="72"/>
      <c r="N84" s="28">
        <f t="shared" si="8"/>
        <v>0</v>
      </c>
      <c r="O84" s="29">
        <f t="shared" si="9"/>
        <v>30.770000000000003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211</v>
      </c>
      <c r="D85" s="66">
        <v>1980</v>
      </c>
      <c r="E85" s="66"/>
      <c r="F85" s="66">
        <v>65</v>
      </c>
      <c r="G85" s="66">
        <v>4107</v>
      </c>
      <c r="H85" s="66"/>
      <c r="I85" s="18">
        <f t="shared" si="7"/>
        <v>6363</v>
      </c>
      <c r="J85" s="67"/>
      <c r="K85" s="66"/>
      <c r="L85" s="66"/>
      <c r="M85" s="66"/>
      <c r="N85" s="20">
        <f t="shared" si="8"/>
        <v>0</v>
      </c>
      <c r="O85" s="21">
        <f t="shared" si="9"/>
        <v>6363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4.9000000000000004</v>
      </c>
      <c r="D86" s="75">
        <v>51.9</v>
      </c>
      <c r="E86" s="75"/>
      <c r="F86" s="75">
        <v>1.4</v>
      </c>
      <c r="G86" s="75">
        <v>86.3</v>
      </c>
      <c r="H86" s="75"/>
      <c r="I86" s="30">
        <f t="shared" si="7"/>
        <v>144.5</v>
      </c>
      <c r="J86" s="76"/>
      <c r="K86" s="75"/>
      <c r="L86" s="75"/>
      <c r="M86" s="75"/>
      <c r="N86" s="31">
        <f t="shared" si="8"/>
        <v>0</v>
      </c>
      <c r="O86" s="32">
        <f t="shared" si="9"/>
        <v>144.5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1.33</v>
      </c>
      <c r="D87" s="72">
        <v>11.39</v>
      </c>
      <c r="E87" s="72"/>
      <c r="F87" s="72">
        <v>0.25</v>
      </c>
      <c r="G87" s="72">
        <v>8.51</v>
      </c>
      <c r="H87" s="72"/>
      <c r="I87" s="27">
        <f t="shared" si="7"/>
        <v>21.48</v>
      </c>
      <c r="J87" s="73"/>
      <c r="K87" s="72"/>
      <c r="L87" s="72"/>
      <c r="M87" s="72"/>
      <c r="N87" s="28">
        <f t="shared" si="8"/>
        <v>0</v>
      </c>
      <c r="O87" s="29">
        <f t="shared" si="9"/>
        <v>21.48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371</v>
      </c>
      <c r="D88" s="66">
        <v>2362</v>
      </c>
      <c r="E88" s="66"/>
      <c r="F88" s="66">
        <v>50</v>
      </c>
      <c r="G88" s="66">
        <v>1371</v>
      </c>
      <c r="H88" s="66"/>
      <c r="I88" s="18">
        <f t="shared" si="7"/>
        <v>4154</v>
      </c>
      <c r="J88" s="67"/>
      <c r="K88" s="66"/>
      <c r="L88" s="66"/>
      <c r="M88" s="66"/>
      <c r="N88" s="20">
        <f t="shared" si="8"/>
        <v>0</v>
      </c>
      <c r="O88" s="21">
        <f t="shared" si="9"/>
        <v>4154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6.2</v>
      </c>
      <c r="D89" s="75">
        <v>49.7</v>
      </c>
      <c r="E89" s="75"/>
      <c r="F89" s="75">
        <v>0.8</v>
      </c>
      <c r="G89" s="75">
        <v>27.3</v>
      </c>
      <c r="H89" s="75"/>
      <c r="I89" s="30">
        <f t="shared" si="7"/>
        <v>84</v>
      </c>
      <c r="J89" s="76"/>
      <c r="K89" s="75"/>
      <c r="L89" s="75"/>
      <c r="M89" s="75"/>
      <c r="N89" s="31">
        <f t="shared" si="8"/>
        <v>0</v>
      </c>
      <c r="O89" s="32">
        <f t="shared" si="9"/>
        <v>84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0.35</v>
      </c>
      <c r="D90" s="72">
        <v>19.670000000000002</v>
      </c>
      <c r="E90" s="72"/>
      <c r="F90" s="72">
        <v>0.71</v>
      </c>
      <c r="G90" s="72">
        <v>31.67</v>
      </c>
      <c r="H90" s="72"/>
      <c r="I90" s="27">
        <f t="shared" si="7"/>
        <v>52.400000000000006</v>
      </c>
      <c r="J90" s="73"/>
      <c r="K90" s="72"/>
      <c r="L90" s="72"/>
      <c r="M90" s="72">
        <v>0.4</v>
      </c>
      <c r="N90" s="28">
        <f t="shared" si="8"/>
        <v>0.4</v>
      </c>
      <c r="O90" s="29">
        <f t="shared" si="9"/>
        <v>52.800000000000004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108</v>
      </c>
      <c r="D91" s="66">
        <v>4420</v>
      </c>
      <c r="E91" s="66"/>
      <c r="F91" s="66">
        <v>136</v>
      </c>
      <c r="G91" s="66">
        <v>7960</v>
      </c>
      <c r="H91" s="66"/>
      <c r="I91" s="18">
        <f t="shared" si="7"/>
        <v>12624</v>
      </c>
      <c r="J91" s="67"/>
      <c r="K91" s="66"/>
      <c r="L91" s="66"/>
      <c r="M91" s="66">
        <v>30</v>
      </c>
      <c r="N91" s="20">
        <f t="shared" si="8"/>
        <v>30</v>
      </c>
      <c r="O91" s="21">
        <f t="shared" si="9"/>
        <v>12654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1.6</v>
      </c>
      <c r="D92" s="75">
        <v>80.3</v>
      </c>
      <c r="E92" s="75"/>
      <c r="F92" s="75">
        <v>1.8</v>
      </c>
      <c r="G92" s="75">
        <v>119.5</v>
      </c>
      <c r="H92" s="75"/>
      <c r="I92" s="30">
        <f t="shared" si="7"/>
        <v>203.2</v>
      </c>
      <c r="J92" s="76"/>
      <c r="K92" s="75"/>
      <c r="L92" s="75"/>
      <c r="M92" s="75">
        <v>0.7</v>
      </c>
      <c r="N92" s="31">
        <f t="shared" si="8"/>
        <v>0.7</v>
      </c>
      <c r="O92" s="32">
        <f t="shared" si="9"/>
        <v>203.89999999999998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3.45</v>
      </c>
      <c r="D93" s="72">
        <v>31.79</v>
      </c>
      <c r="E93" s="72"/>
      <c r="F93" s="72">
        <v>17.14</v>
      </c>
      <c r="G93" s="72">
        <v>27.01</v>
      </c>
      <c r="H93" s="72"/>
      <c r="I93" s="27">
        <f t="shared" si="7"/>
        <v>79.39</v>
      </c>
      <c r="J93" s="73"/>
      <c r="K93" s="72"/>
      <c r="L93" s="72"/>
      <c r="M93" s="72">
        <v>0.6</v>
      </c>
      <c r="N93" s="28">
        <f t="shared" si="8"/>
        <v>0.6</v>
      </c>
      <c r="O93" s="29">
        <f t="shared" si="9"/>
        <v>79.989999999999995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1135</v>
      </c>
      <c r="D94" s="66">
        <v>7734</v>
      </c>
      <c r="E94" s="66"/>
      <c r="F94" s="66">
        <v>3833</v>
      </c>
      <c r="G94" s="66">
        <v>6911</v>
      </c>
      <c r="H94" s="66"/>
      <c r="I94" s="18">
        <f t="shared" si="7"/>
        <v>19613</v>
      </c>
      <c r="J94" s="67"/>
      <c r="K94" s="66"/>
      <c r="L94" s="66"/>
      <c r="M94" s="66">
        <v>63</v>
      </c>
      <c r="N94" s="20">
        <f t="shared" si="8"/>
        <v>63</v>
      </c>
      <c r="O94" s="21">
        <f t="shared" si="9"/>
        <v>19676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16.100000000000001</v>
      </c>
      <c r="D95" s="75">
        <v>123.3</v>
      </c>
      <c r="E95" s="75"/>
      <c r="F95" s="75">
        <v>42.4</v>
      </c>
      <c r="G95" s="75">
        <v>96.7</v>
      </c>
      <c r="H95" s="75"/>
      <c r="I95" s="30">
        <f t="shared" si="7"/>
        <v>278.5</v>
      </c>
      <c r="J95" s="76"/>
      <c r="K95" s="75"/>
      <c r="L95" s="75"/>
      <c r="M95" s="75">
        <v>1.2</v>
      </c>
      <c r="N95" s="31">
        <f t="shared" si="8"/>
        <v>1.2</v>
      </c>
      <c r="O95" s="32">
        <f t="shared" si="9"/>
        <v>279.7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10.84</v>
      </c>
      <c r="D96" s="72">
        <v>16.579999999999998</v>
      </c>
      <c r="E96" s="72"/>
      <c r="F96" s="72">
        <v>48.12</v>
      </c>
      <c r="G96" s="72">
        <v>85.27</v>
      </c>
      <c r="H96" s="72">
        <v>1.1100000000000001</v>
      </c>
      <c r="I96" s="27">
        <f t="shared" si="7"/>
        <v>161.92000000000002</v>
      </c>
      <c r="J96" s="73"/>
      <c r="K96" s="72"/>
      <c r="L96" s="72"/>
      <c r="M96" s="72">
        <v>0.04</v>
      </c>
      <c r="N96" s="28">
        <f t="shared" si="8"/>
        <v>0.04</v>
      </c>
      <c r="O96" s="29">
        <f t="shared" si="9"/>
        <v>161.96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3726</v>
      </c>
      <c r="D97" s="66">
        <v>4377</v>
      </c>
      <c r="E97" s="66"/>
      <c r="F97" s="66">
        <v>11246</v>
      </c>
      <c r="G97" s="66">
        <v>24003</v>
      </c>
      <c r="H97" s="66">
        <v>145</v>
      </c>
      <c r="I97" s="18">
        <f t="shared" si="7"/>
        <v>43497</v>
      </c>
      <c r="J97" s="67"/>
      <c r="K97" s="66"/>
      <c r="L97" s="66"/>
      <c r="M97" s="66">
        <v>4</v>
      </c>
      <c r="N97" s="20">
        <f t="shared" si="8"/>
        <v>4</v>
      </c>
      <c r="O97" s="21">
        <f t="shared" si="9"/>
        <v>43501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48.2</v>
      </c>
      <c r="D98" s="75">
        <v>61.2</v>
      </c>
      <c r="E98" s="75"/>
      <c r="F98" s="75">
        <v>101.9</v>
      </c>
      <c r="G98" s="75">
        <v>311</v>
      </c>
      <c r="H98" s="75">
        <v>2.9</v>
      </c>
      <c r="I98" s="30">
        <f t="shared" si="7"/>
        <v>525.19999999999993</v>
      </c>
      <c r="J98" s="76"/>
      <c r="K98" s="75"/>
      <c r="L98" s="75"/>
      <c r="M98" s="75">
        <v>0.1</v>
      </c>
      <c r="N98" s="31">
        <f t="shared" si="8"/>
        <v>0.1</v>
      </c>
      <c r="O98" s="32">
        <f t="shared" si="9"/>
        <v>525.29999999999995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18.13</v>
      </c>
      <c r="D99" s="72">
        <v>7.17</v>
      </c>
      <c r="E99" s="72"/>
      <c r="F99" s="72">
        <v>41.67</v>
      </c>
      <c r="G99" s="72">
        <v>141.35</v>
      </c>
      <c r="H99" s="72"/>
      <c r="I99" s="27">
        <f t="shared" si="7"/>
        <v>208.32</v>
      </c>
      <c r="J99" s="73"/>
      <c r="K99" s="72"/>
      <c r="L99" s="72"/>
      <c r="M99" s="72"/>
      <c r="N99" s="28">
        <f t="shared" si="8"/>
        <v>0</v>
      </c>
      <c r="O99" s="29">
        <f t="shared" si="9"/>
        <v>208.32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6226</v>
      </c>
      <c r="D100" s="66">
        <v>1960</v>
      </c>
      <c r="E100" s="66"/>
      <c r="F100" s="66">
        <v>9638</v>
      </c>
      <c r="G100" s="66">
        <v>38908</v>
      </c>
      <c r="H100" s="66"/>
      <c r="I100" s="18">
        <f t="shared" si="7"/>
        <v>56732</v>
      </c>
      <c r="J100" s="67"/>
      <c r="K100" s="66"/>
      <c r="L100" s="66"/>
      <c r="M100" s="66"/>
      <c r="N100" s="20">
        <f t="shared" si="8"/>
        <v>0</v>
      </c>
      <c r="O100" s="21">
        <f t="shared" si="9"/>
        <v>56732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76.2</v>
      </c>
      <c r="D101" s="75">
        <v>26.4</v>
      </c>
      <c r="E101" s="75"/>
      <c r="F101" s="75">
        <v>87.5</v>
      </c>
      <c r="G101" s="75">
        <v>485.7</v>
      </c>
      <c r="H101" s="75"/>
      <c r="I101" s="30">
        <f t="shared" si="7"/>
        <v>675.8</v>
      </c>
      <c r="J101" s="76"/>
      <c r="K101" s="75"/>
      <c r="L101" s="75"/>
      <c r="M101" s="75"/>
      <c r="N101" s="31">
        <f t="shared" si="8"/>
        <v>0</v>
      </c>
      <c r="O101" s="32">
        <f t="shared" si="9"/>
        <v>675.8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17.829999999999998</v>
      </c>
      <c r="D102" s="72">
        <v>27.1</v>
      </c>
      <c r="E102" s="72"/>
      <c r="F102" s="72">
        <v>18.25</v>
      </c>
      <c r="G102" s="72">
        <v>142.99</v>
      </c>
      <c r="H102" s="72"/>
      <c r="I102" s="27">
        <f t="shared" si="7"/>
        <v>206.17000000000002</v>
      </c>
      <c r="J102" s="73"/>
      <c r="K102" s="72"/>
      <c r="L102" s="72"/>
      <c r="M102" s="72"/>
      <c r="N102" s="28">
        <f t="shared" si="8"/>
        <v>0</v>
      </c>
      <c r="O102" s="29">
        <f t="shared" si="9"/>
        <v>206.17000000000002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5841</v>
      </c>
      <c r="D103" s="66">
        <v>6894</v>
      </c>
      <c r="E103" s="66"/>
      <c r="F103" s="66">
        <v>4123</v>
      </c>
      <c r="G103" s="66">
        <v>37605</v>
      </c>
      <c r="H103" s="66"/>
      <c r="I103" s="18">
        <f t="shared" si="7"/>
        <v>54463</v>
      </c>
      <c r="J103" s="67"/>
      <c r="K103" s="66"/>
      <c r="L103" s="66"/>
      <c r="M103" s="66"/>
      <c r="N103" s="20">
        <f t="shared" si="8"/>
        <v>0</v>
      </c>
      <c r="O103" s="21">
        <f t="shared" si="9"/>
        <v>54463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56.4</v>
      </c>
      <c r="D104" s="75">
        <v>85.2</v>
      </c>
      <c r="E104" s="75"/>
      <c r="F104" s="75">
        <v>35.1</v>
      </c>
      <c r="G104" s="75">
        <v>388.4</v>
      </c>
      <c r="H104" s="75"/>
      <c r="I104" s="30">
        <f t="shared" si="7"/>
        <v>565.09999999999991</v>
      </c>
      <c r="J104" s="76"/>
      <c r="K104" s="75"/>
      <c r="L104" s="75"/>
      <c r="M104" s="75"/>
      <c r="N104" s="31">
        <f t="shared" si="8"/>
        <v>0</v>
      </c>
      <c r="O104" s="32">
        <f t="shared" si="9"/>
        <v>565.09999999999991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3.97</v>
      </c>
      <c r="D105" s="72">
        <v>13.65</v>
      </c>
      <c r="E105" s="72">
        <v>0.73</v>
      </c>
      <c r="F105" s="72">
        <v>20.49</v>
      </c>
      <c r="G105" s="72">
        <v>121.23</v>
      </c>
      <c r="H105" s="72">
        <v>8.64</v>
      </c>
      <c r="I105" s="27">
        <f t="shared" si="7"/>
        <v>168.70999999999998</v>
      </c>
      <c r="J105" s="73"/>
      <c r="K105" s="72"/>
      <c r="L105" s="72"/>
      <c r="M105" s="72">
        <v>2</v>
      </c>
      <c r="N105" s="28">
        <f t="shared" si="8"/>
        <v>2</v>
      </c>
      <c r="O105" s="29">
        <f t="shared" si="9"/>
        <v>170.70999999999998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1407</v>
      </c>
      <c r="D106" s="66">
        <v>4060</v>
      </c>
      <c r="E106" s="66">
        <v>187</v>
      </c>
      <c r="F106" s="66">
        <v>5227</v>
      </c>
      <c r="G106" s="66">
        <v>37086</v>
      </c>
      <c r="H106" s="66">
        <v>1440</v>
      </c>
      <c r="I106" s="18">
        <f t="shared" si="7"/>
        <v>49407</v>
      </c>
      <c r="J106" s="67"/>
      <c r="K106" s="66"/>
      <c r="L106" s="66"/>
      <c r="M106" s="66">
        <v>256</v>
      </c>
      <c r="N106" s="20">
        <f t="shared" si="8"/>
        <v>256</v>
      </c>
      <c r="O106" s="21">
        <f t="shared" si="9"/>
        <v>49663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12.7</v>
      </c>
      <c r="D107" s="75">
        <v>44</v>
      </c>
      <c r="E107" s="75">
        <v>1.9</v>
      </c>
      <c r="F107" s="75">
        <v>36</v>
      </c>
      <c r="G107" s="75">
        <v>303.39999999999998</v>
      </c>
      <c r="H107" s="75">
        <v>22.7</v>
      </c>
      <c r="I107" s="30">
        <f t="shared" si="7"/>
        <v>420.7</v>
      </c>
      <c r="J107" s="76"/>
      <c r="K107" s="75"/>
      <c r="L107" s="75"/>
      <c r="M107" s="75">
        <v>2.2999999999999998</v>
      </c>
      <c r="N107" s="31">
        <f t="shared" si="8"/>
        <v>2.2999999999999998</v>
      </c>
      <c r="O107" s="32">
        <f t="shared" si="9"/>
        <v>423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3.04</v>
      </c>
      <c r="D108" s="72">
        <v>6.96</v>
      </c>
      <c r="E108" s="72">
        <v>1.1299999999999999</v>
      </c>
      <c r="F108" s="72">
        <v>0.12</v>
      </c>
      <c r="G108" s="72">
        <v>19.62</v>
      </c>
      <c r="H108" s="72">
        <v>1.56</v>
      </c>
      <c r="I108" s="27">
        <f t="shared" si="7"/>
        <v>32.43</v>
      </c>
      <c r="J108" s="73"/>
      <c r="K108" s="72"/>
      <c r="L108" s="72"/>
      <c r="M108" s="72"/>
      <c r="N108" s="28">
        <f t="shared" si="8"/>
        <v>0</v>
      </c>
      <c r="O108" s="29">
        <f t="shared" si="9"/>
        <v>32.43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1310</v>
      </c>
      <c r="D109" s="66">
        <v>2176</v>
      </c>
      <c r="E109" s="66">
        <v>301</v>
      </c>
      <c r="F109" s="66">
        <v>32</v>
      </c>
      <c r="G109" s="66">
        <v>5167</v>
      </c>
      <c r="H109" s="66">
        <v>265</v>
      </c>
      <c r="I109" s="18">
        <f t="shared" si="7"/>
        <v>9251</v>
      </c>
      <c r="J109" s="67"/>
      <c r="K109" s="66"/>
      <c r="L109" s="66"/>
      <c r="M109" s="66"/>
      <c r="N109" s="20">
        <f t="shared" si="8"/>
        <v>0</v>
      </c>
      <c r="O109" s="21">
        <f t="shared" si="9"/>
        <v>9251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11.1</v>
      </c>
      <c r="D110" s="75">
        <v>19.3</v>
      </c>
      <c r="E110" s="75">
        <v>2.1</v>
      </c>
      <c r="F110" s="75">
        <v>0.2</v>
      </c>
      <c r="G110" s="75">
        <v>46.4</v>
      </c>
      <c r="H110" s="75">
        <v>3.4</v>
      </c>
      <c r="I110" s="30">
        <f t="shared" si="7"/>
        <v>82.5</v>
      </c>
      <c r="J110" s="76"/>
      <c r="K110" s="75"/>
      <c r="L110" s="75"/>
      <c r="M110" s="75"/>
      <c r="N110" s="31">
        <f t="shared" si="8"/>
        <v>0</v>
      </c>
      <c r="O110" s="32">
        <f t="shared" si="9"/>
        <v>82.5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1.39</v>
      </c>
      <c r="D111" s="72">
        <v>21.53</v>
      </c>
      <c r="E111" s="72">
        <v>3.15</v>
      </c>
      <c r="F111" s="72">
        <v>0.26</v>
      </c>
      <c r="G111" s="72">
        <v>17.05</v>
      </c>
      <c r="H111" s="72">
        <v>6.35</v>
      </c>
      <c r="I111" s="27">
        <f t="shared" si="7"/>
        <v>49.730000000000004</v>
      </c>
      <c r="J111" s="73"/>
      <c r="K111" s="72"/>
      <c r="L111" s="72"/>
      <c r="M111" s="72">
        <v>0.98</v>
      </c>
      <c r="N111" s="28">
        <f t="shared" si="8"/>
        <v>0.98</v>
      </c>
      <c r="O111" s="29">
        <f t="shared" si="9"/>
        <v>50.71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579</v>
      </c>
      <c r="D112" s="66">
        <v>6408</v>
      </c>
      <c r="E112" s="66">
        <v>992</v>
      </c>
      <c r="F112" s="66">
        <v>50</v>
      </c>
      <c r="G112" s="66">
        <v>4162</v>
      </c>
      <c r="H112" s="66">
        <v>1332</v>
      </c>
      <c r="I112" s="18">
        <f t="shared" si="7"/>
        <v>13523</v>
      </c>
      <c r="J112" s="67"/>
      <c r="K112" s="66"/>
      <c r="L112" s="66"/>
      <c r="M112" s="66">
        <v>92</v>
      </c>
      <c r="N112" s="20">
        <f t="shared" si="8"/>
        <v>92</v>
      </c>
      <c r="O112" s="21">
        <f t="shared" si="9"/>
        <v>13615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0.2</v>
      </c>
      <c r="G113" s="75">
        <v>0</v>
      </c>
      <c r="H113" s="75">
        <v>14.1</v>
      </c>
      <c r="I113" s="30">
        <f t="shared" si="7"/>
        <v>14.299999999999999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14.299999999999999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2.0099999999999998</v>
      </c>
      <c r="D114" s="72">
        <v>8.26</v>
      </c>
      <c r="E114" s="72">
        <v>0.15</v>
      </c>
      <c r="F114" s="72">
        <v>7.0000000000000007E-2</v>
      </c>
      <c r="G114" s="72">
        <v>1.91</v>
      </c>
      <c r="H114" s="72"/>
      <c r="I114" s="27">
        <f t="shared" si="7"/>
        <v>12.4</v>
      </c>
      <c r="J114" s="73"/>
      <c r="K114" s="72"/>
      <c r="L114" s="72"/>
      <c r="M114" s="72">
        <v>6</v>
      </c>
      <c r="N114" s="28">
        <f t="shared" si="8"/>
        <v>6</v>
      </c>
      <c r="O114" s="29">
        <f t="shared" si="9"/>
        <v>18.399999999999999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856</v>
      </c>
      <c r="D115" s="66">
        <v>2614</v>
      </c>
      <c r="E115" s="66">
        <v>47</v>
      </c>
      <c r="F115" s="66">
        <v>26</v>
      </c>
      <c r="G115" s="66">
        <v>624</v>
      </c>
      <c r="H115" s="66"/>
      <c r="I115" s="18">
        <f t="shared" si="7"/>
        <v>4167</v>
      </c>
      <c r="J115" s="67"/>
      <c r="K115" s="66"/>
      <c r="L115" s="66"/>
      <c r="M115" s="66">
        <v>642</v>
      </c>
      <c r="N115" s="20">
        <f t="shared" si="8"/>
        <v>642</v>
      </c>
      <c r="O115" s="21">
        <f t="shared" si="9"/>
        <v>4809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0.1</v>
      </c>
      <c r="G116" s="84">
        <v>0</v>
      </c>
      <c r="H116" s="84"/>
      <c r="I116" s="46">
        <f t="shared" si="7"/>
        <v>0.1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0.1</v>
      </c>
      <c r="P116" s="44">
        <f>SUM(O136,P111,P112,P115)</f>
        <v>1174.78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4.46</v>
      </c>
      <c r="D121" s="63">
        <v>12.28</v>
      </c>
      <c r="E121" s="63">
        <v>4.01</v>
      </c>
      <c r="F121" s="63"/>
      <c r="G121" s="63">
        <v>6.89</v>
      </c>
      <c r="H121" s="63">
        <v>5.31</v>
      </c>
      <c r="I121" s="11">
        <f t="shared" si="7"/>
        <v>32.950000000000003</v>
      </c>
      <c r="J121" s="64"/>
      <c r="K121" s="63"/>
      <c r="L121" s="63"/>
      <c r="M121" s="63"/>
      <c r="N121" s="13">
        <f t="shared" si="8"/>
        <v>0</v>
      </c>
      <c r="O121" s="14">
        <f t="shared" si="9"/>
        <v>32.950000000000003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1897</v>
      </c>
      <c r="D122" s="66">
        <v>3888</v>
      </c>
      <c r="E122" s="66">
        <v>1263</v>
      </c>
      <c r="F122" s="66"/>
      <c r="G122" s="66">
        <v>2237</v>
      </c>
      <c r="H122" s="66">
        <v>1338</v>
      </c>
      <c r="I122" s="18">
        <f t="shared" si="7"/>
        <v>10623</v>
      </c>
      <c r="J122" s="67"/>
      <c r="K122" s="66"/>
      <c r="L122" s="66"/>
      <c r="M122" s="66"/>
      <c r="N122" s="20">
        <f t="shared" si="8"/>
        <v>0</v>
      </c>
      <c r="O122" s="21">
        <f t="shared" si="9"/>
        <v>10623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/>
      <c r="G123" s="75">
        <v>0</v>
      </c>
      <c r="H123" s="75">
        <v>12</v>
      </c>
      <c r="I123" s="30">
        <f t="shared" si="7"/>
        <v>12</v>
      </c>
      <c r="J123" s="76"/>
      <c r="K123" s="75"/>
      <c r="L123" s="75"/>
      <c r="M123" s="75"/>
      <c r="N123" s="31">
        <f t="shared" si="8"/>
        <v>0</v>
      </c>
      <c r="O123" s="32">
        <f t="shared" si="9"/>
        <v>12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1.01</v>
      </c>
      <c r="D124" s="72">
        <v>5.0599999999999996</v>
      </c>
      <c r="E124" s="72">
        <v>0.37</v>
      </c>
      <c r="F124" s="72">
        <v>0.14000000000000001</v>
      </c>
      <c r="G124" s="72">
        <v>1.1299999999999999</v>
      </c>
      <c r="H124" s="72"/>
      <c r="I124" s="27">
        <f t="shared" si="7"/>
        <v>7.7099999999999991</v>
      </c>
      <c r="J124" s="73"/>
      <c r="K124" s="72"/>
      <c r="L124" s="72"/>
      <c r="M124" s="72"/>
      <c r="N124" s="28">
        <f t="shared" si="8"/>
        <v>0</v>
      </c>
      <c r="O124" s="29">
        <f t="shared" si="9"/>
        <v>7.7099999999999991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425</v>
      </c>
      <c r="D125" s="66">
        <v>1596</v>
      </c>
      <c r="E125" s="66">
        <v>117</v>
      </c>
      <c r="F125" s="66">
        <v>40</v>
      </c>
      <c r="G125" s="66">
        <v>368</v>
      </c>
      <c r="H125" s="66"/>
      <c r="I125" s="18">
        <f t="shared" si="7"/>
        <v>2546</v>
      </c>
      <c r="J125" s="67"/>
      <c r="K125" s="66"/>
      <c r="L125" s="66"/>
      <c r="M125" s="66"/>
      <c r="N125" s="20">
        <f t="shared" si="8"/>
        <v>0</v>
      </c>
      <c r="O125" s="21">
        <f t="shared" si="9"/>
        <v>2546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0.2</v>
      </c>
      <c r="G126" s="75">
        <v>0</v>
      </c>
      <c r="H126" s="75"/>
      <c r="I126" s="30">
        <f t="shared" si="7"/>
        <v>0.2</v>
      </c>
      <c r="J126" s="76"/>
      <c r="K126" s="75"/>
      <c r="L126" s="75"/>
      <c r="M126" s="75"/>
      <c r="N126" s="31">
        <f t="shared" si="8"/>
        <v>0</v>
      </c>
      <c r="O126" s="32">
        <f t="shared" si="9"/>
        <v>0.2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0.3</v>
      </c>
      <c r="D127" s="72">
        <v>40.06</v>
      </c>
      <c r="E127" s="72">
        <v>0.03</v>
      </c>
      <c r="F127" s="72"/>
      <c r="G127" s="72">
        <v>5.03</v>
      </c>
      <c r="H127" s="72"/>
      <c r="I127" s="27">
        <f t="shared" si="7"/>
        <v>45.42</v>
      </c>
      <c r="J127" s="73"/>
      <c r="K127" s="72"/>
      <c r="L127" s="72"/>
      <c r="M127" s="72"/>
      <c r="N127" s="28">
        <f t="shared" si="8"/>
        <v>0</v>
      </c>
      <c r="O127" s="29">
        <f t="shared" si="9"/>
        <v>45.42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122</v>
      </c>
      <c r="D128" s="66">
        <v>11137</v>
      </c>
      <c r="E128" s="66">
        <v>9</v>
      </c>
      <c r="F128" s="66"/>
      <c r="G128" s="66">
        <v>1450</v>
      </c>
      <c r="H128" s="66"/>
      <c r="I128" s="18">
        <f t="shared" si="7"/>
        <v>12718</v>
      </c>
      <c r="J128" s="67"/>
      <c r="K128" s="66"/>
      <c r="L128" s="66"/>
      <c r="M128" s="66"/>
      <c r="N128" s="20">
        <f t="shared" si="8"/>
        <v>0</v>
      </c>
      <c r="O128" s="21">
        <f t="shared" si="9"/>
        <v>12718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/>
      <c r="G129" s="75">
        <v>0</v>
      </c>
      <c r="H129" s="75"/>
      <c r="I129" s="30">
        <f t="shared" si="7"/>
        <v>0</v>
      </c>
      <c r="J129" s="76"/>
      <c r="K129" s="75"/>
      <c r="L129" s="75"/>
      <c r="M129" s="75"/>
      <c r="N129" s="31">
        <f t="shared" si="8"/>
        <v>0</v>
      </c>
      <c r="O129" s="32">
        <f t="shared" si="9"/>
        <v>0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68.98</v>
      </c>
      <c r="D130" s="63">
        <v>240.58</v>
      </c>
      <c r="E130" s="63">
        <v>9.57</v>
      </c>
      <c r="F130" s="63">
        <v>147.58000000000001</v>
      </c>
      <c r="G130" s="63">
        <v>644.21</v>
      </c>
      <c r="H130" s="63">
        <v>22.97</v>
      </c>
      <c r="I130" s="11">
        <f t="shared" si="7"/>
        <v>1133.8900000000001</v>
      </c>
      <c r="J130" s="64"/>
      <c r="K130" s="63"/>
      <c r="L130" s="63"/>
      <c r="M130" s="63">
        <v>11.3</v>
      </c>
      <c r="N130" s="13">
        <f>SUM(J130:M130)</f>
        <v>11.3</v>
      </c>
      <c r="O130" s="14">
        <f t="shared" si="9"/>
        <v>1145.19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24220</v>
      </c>
      <c r="D131" s="66">
        <v>65042</v>
      </c>
      <c r="E131" s="66">
        <v>2916</v>
      </c>
      <c r="F131" s="66">
        <v>34466</v>
      </c>
      <c r="G131" s="66">
        <v>174114</v>
      </c>
      <c r="H131" s="66">
        <v>4520</v>
      </c>
      <c r="I131" s="18">
        <f t="shared" si="7"/>
        <v>305278</v>
      </c>
      <c r="J131" s="67"/>
      <c r="K131" s="66"/>
      <c r="L131" s="66"/>
      <c r="M131" s="66">
        <v>1119</v>
      </c>
      <c r="N131" s="20">
        <f t="shared" si="8"/>
        <v>1119</v>
      </c>
      <c r="O131" s="21">
        <f t="shared" si="9"/>
        <v>306397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233.6</v>
      </c>
      <c r="D132" s="75">
        <v>658.8</v>
      </c>
      <c r="E132" s="75">
        <v>4</v>
      </c>
      <c r="F132" s="75">
        <v>307.60000000000002</v>
      </c>
      <c r="G132" s="75">
        <v>1914</v>
      </c>
      <c r="H132" s="75">
        <v>55.1</v>
      </c>
      <c r="I132" s="30">
        <f t="shared" ref="I132:I138" si="10">SUM(C132:H132)</f>
        <v>3173.1</v>
      </c>
      <c r="J132" s="76"/>
      <c r="K132" s="75"/>
      <c r="L132" s="75"/>
      <c r="M132" s="75">
        <v>6.5</v>
      </c>
      <c r="N132" s="31">
        <f t="shared" ref="N132:N138" si="11">SUM(J132:M132)</f>
        <v>6.5</v>
      </c>
      <c r="O132" s="32">
        <f t="shared" ref="O132:O138" si="12">SUM(N132,I132)</f>
        <v>3179.6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68.22</v>
      </c>
      <c r="D133" s="72">
        <v>212.73</v>
      </c>
      <c r="E133" s="72">
        <v>9.57</v>
      </c>
      <c r="F133" s="72">
        <v>147.22</v>
      </c>
      <c r="G133" s="72">
        <v>610.24</v>
      </c>
      <c r="H133" s="72">
        <v>21.86</v>
      </c>
      <c r="I133" s="27">
        <f t="shared" si="10"/>
        <v>1069.8399999999999</v>
      </c>
      <c r="J133" s="73"/>
      <c r="K133" s="72"/>
      <c r="L133" s="72"/>
      <c r="M133" s="72">
        <v>10.130000000000001</v>
      </c>
      <c r="N133" s="28">
        <f t="shared" si="11"/>
        <v>10.130000000000001</v>
      </c>
      <c r="O133" s="29">
        <f t="shared" si="12"/>
        <v>1079.97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24032</v>
      </c>
      <c r="D134" s="66">
        <v>57831</v>
      </c>
      <c r="E134" s="66">
        <v>2916</v>
      </c>
      <c r="F134" s="66">
        <v>34401</v>
      </c>
      <c r="G134" s="66">
        <v>167975</v>
      </c>
      <c r="H134" s="66">
        <v>4375</v>
      </c>
      <c r="I134" s="18">
        <f t="shared" si="10"/>
        <v>291530</v>
      </c>
      <c r="J134" s="67"/>
      <c r="K134" s="66"/>
      <c r="L134" s="66"/>
      <c r="M134" s="66">
        <v>1092</v>
      </c>
      <c r="N134" s="20">
        <f t="shared" si="11"/>
        <v>1092</v>
      </c>
      <c r="O134" s="21">
        <f t="shared" si="12"/>
        <v>292622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229.2</v>
      </c>
      <c r="D135" s="84">
        <v>451.5</v>
      </c>
      <c r="E135" s="84">
        <v>4</v>
      </c>
      <c r="F135" s="84">
        <v>306.2</v>
      </c>
      <c r="G135" s="84">
        <v>1781</v>
      </c>
      <c r="H135" s="84">
        <v>52.2</v>
      </c>
      <c r="I135" s="46">
        <f t="shared" si="10"/>
        <v>2824.1</v>
      </c>
      <c r="J135" s="85"/>
      <c r="K135" s="84"/>
      <c r="L135" s="84"/>
      <c r="M135" s="84">
        <v>4.5999999999999996</v>
      </c>
      <c r="N135" s="47">
        <f t="shared" si="11"/>
        <v>4.5999999999999996</v>
      </c>
      <c r="O135" s="43">
        <f t="shared" si="12"/>
        <v>2828.7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68.97999999999999</v>
      </c>
      <c r="D136" s="54">
        <f t="shared" si="13"/>
        <v>267.40999999999997</v>
      </c>
      <c r="E136" s="54">
        <f t="shared" si="13"/>
        <v>9.5699999999999985</v>
      </c>
      <c r="F136" s="54">
        <f t="shared" si="13"/>
        <v>147.57999999999998</v>
      </c>
      <c r="G136" s="54">
        <f t="shared" si="13"/>
        <v>644.20999999999992</v>
      </c>
      <c r="H136" s="54">
        <f t="shared" si="13"/>
        <v>22.97</v>
      </c>
      <c r="I136" s="55">
        <f t="shared" si="10"/>
        <v>1160.72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1.56</v>
      </c>
      <c r="L136" s="54">
        <f t="shared" si="14"/>
        <v>0</v>
      </c>
      <c r="M136" s="54">
        <f t="shared" si="14"/>
        <v>12.5</v>
      </c>
      <c r="N136" s="57">
        <f t="shared" si="11"/>
        <v>14.06</v>
      </c>
      <c r="O136" s="58">
        <f t="shared" si="12"/>
        <v>1174.78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24220</v>
      </c>
      <c r="D137" s="17">
        <f t="shared" si="13"/>
        <v>67678</v>
      </c>
      <c r="E137" s="17">
        <f t="shared" si="13"/>
        <v>2916</v>
      </c>
      <c r="F137" s="17">
        <f t="shared" si="13"/>
        <v>34466</v>
      </c>
      <c r="G137" s="17">
        <f t="shared" si="13"/>
        <v>174114</v>
      </c>
      <c r="H137" s="17">
        <f t="shared" si="13"/>
        <v>4520</v>
      </c>
      <c r="I137" s="18">
        <f t="shared" si="10"/>
        <v>307914</v>
      </c>
      <c r="J137" s="19">
        <f t="shared" si="14"/>
        <v>0</v>
      </c>
      <c r="K137" s="17">
        <f t="shared" si="14"/>
        <v>35</v>
      </c>
      <c r="L137" s="17">
        <f t="shared" si="14"/>
        <v>0</v>
      </c>
      <c r="M137" s="17">
        <f t="shared" si="14"/>
        <v>1119</v>
      </c>
      <c r="N137" s="20">
        <f t="shared" si="11"/>
        <v>1154</v>
      </c>
      <c r="O137" s="21">
        <f t="shared" si="12"/>
        <v>309068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233.6</v>
      </c>
      <c r="D138" s="40">
        <f t="shared" si="13"/>
        <v>792</v>
      </c>
      <c r="E138" s="40">
        <f t="shared" si="13"/>
        <v>4</v>
      </c>
      <c r="F138" s="40">
        <f t="shared" si="13"/>
        <v>307.60000000000002</v>
      </c>
      <c r="G138" s="40">
        <f t="shared" si="13"/>
        <v>1914</v>
      </c>
      <c r="H138" s="40">
        <f t="shared" si="13"/>
        <v>55.099999999999994</v>
      </c>
      <c r="I138" s="46">
        <f t="shared" si="10"/>
        <v>3306.2999999999997</v>
      </c>
      <c r="J138" s="42">
        <f t="shared" si="14"/>
        <v>0</v>
      </c>
      <c r="K138" s="40">
        <f t="shared" si="14"/>
        <v>2</v>
      </c>
      <c r="L138" s="40">
        <f t="shared" si="14"/>
        <v>0</v>
      </c>
      <c r="M138" s="40">
        <f t="shared" si="14"/>
        <v>6.4999999999999991</v>
      </c>
      <c r="N138" s="47">
        <f t="shared" si="11"/>
        <v>8.5</v>
      </c>
      <c r="O138" s="43">
        <f t="shared" si="12"/>
        <v>3314.7999999999997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A19CA-C39D-4206-B131-39AD043D63A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7.45</v>
      </c>
      <c r="E5" s="63"/>
      <c r="F5" s="63">
        <v>0.51</v>
      </c>
      <c r="G5" s="63">
        <v>17.010000000000002</v>
      </c>
      <c r="H5" s="63"/>
      <c r="I5" s="11">
        <f t="shared" ref="I5:I36" si="0">SUM(C5:H5)</f>
        <v>24.970000000000002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24.970000000000002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4.8</v>
      </c>
      <c r="E8" s="72"/>
      <c r="F8" s="72"/>
      <c r="G8" s="72">
        <v>4.1399999999999997</v>
      </c>
      <c r="H8" s="72"/>
      <c r="I8" s="27">
        <f t="shared" si="0"/>
        <v>8.94</v>
      </c>
      <c r="J8" s="73"/>
      <c r="K8" s="72"/>
      <c r="L8" s="72">
        <v>4</v>
      </c>
      <c r="M8" s="72">
        <v>0.62</v>
      </c>
      <c r="N8" s="28">
        <f t="shared" si="1"/>
        <v>4.62</v>
      </c>
      <c r="O8" s="29">
        <f t="shared" si="2"/>
        <v>13.559999999999999</v>
      </c>
      <c r="P8" s="22" t="s">
        <v>25</v>
      </c>
      <c r="Q8" s="129" t="s">
        <v>122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53</v>
      </c>
      <c r="M9" s="66">
        <v>11</v>
      </c>
      <c r="N9" s="20">
        <f t="shared" si="1"/>
        <v>64</v>
      </c>
      <c r="O9" s="21">
        <f t="shared" si="2"/>
        <v>64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7.6</v>
      </c>
      <c r="M10" s="75">
        <v>1.5</v>
      </c>
      <c r="N10" s="31">
        <f t="shared" si="1"/>
        <v>9.1</v>
      </c>
      <c r="O10" s="32">
        <f t="shared" si="2"/>
        <v>9.1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1.83</v>
      </c>
      <c r="D11" s="72">
        <v>15.88</v>
      </c>
      <c r="E11" s="72"/>
      <c r="F11" s="72"/>
      <c r="G11" s="72"/>
      <c r="H11" s="72"/>
      <c r="I11" s="27">
        <f t="shared" si="0"/>
        <v>17.71</v>
      </c>
      <c r="J11" s="73"/>
      <c r="K11" s="72"/>
      <c r="L11" s="72"/>
      <c r="M11" s="72">
        <v>0.57999999999999996</v>
      </c>
      <c r="N11" s="28">
        <f t="shared" si="1"/>
        <v>0.57999999999999996</v>
      </c>
      <c r="O11" s="29">
        <f t="shared" si="2"/>
        <v>18.29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170</v>
      </c>
      <c r="D12" s="66">
        <v>845</v>
      </c>
      <c r="E12" s="66"/>
      <c r="F12" s="66"/>
      <c r="G12" s="66"/>
      <c r="H12" s="66"/>
      <c r="I12" s="18">
        <f t="shared" si="0"/>
        <v>1015</v>
      </c>
      <c r="J12" s="67"/>
      <c r="K12" s="66"/>
      <c r="L12" s="66"/>
      <c r="M12" s="66">
        <v>14</v>
      </c>
      <c r="N12" s="20">
        <f t="shared" si="1"/>
        <v>14</v>
      </c>
      <c r="O12" s="21">
        <f t="shared" si="2"/>
        <v>1029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34.200000000000003</v>
      </c>
      <c r="D13" s="75">
        <v>181.8</v>
      </c>
      <c r="E13" s="75"/>
      <c r="F13" s="75"/>
      <c r="G13" s="75"/>
      <c r="H13" s="75"/>
      <c r="I13" s="30">
        <f t="shared" si="0"/>
        <v>216</v>
      </c>
      <c r="J13" s="76"/>
      <c r="K13" s="75"/>
      <c r="L13" s="75"/>
      <c r="M13" s="75">
        <v>1.2</v>
      </c>
      <c r="N13" s="31">
        <f t="shared" si="1"/>
        <v>1.2</v>
      </c>
      <c r="O13" s="32">
        <f t="shared" si="2"/>
        <v>217.2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1.05</v>
      </c>
      <c r="D14" s="72">
        <v>59.76</v>
      </c>
      <c r="E14" s="72"/>
      <c r="F14" s="72">
        <v>3.02</v>
      </c>
      <c r="G14" s="72"/>
      <c r="H14" s="72"/>
      <c r="I14" s="27">
        <f t="shared" si="0"/>
        <v>63.83</v>
      </c>
      <c r="J14" s="73"/>
      <c r="K14" s="72"/>
      <c r="L14" s="72">
        <v>0.62</v>
      </c>
      <c r="M14" s="72">
        <v>4.25</v>
      </c>
      <c r="N14" s="28">
        <f t="shared" si="1"/>
        <v>4.87</v>
      </c>
      <c r="O14" s="29">
        <f t="shared" si="2"/>
        <v>68.7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122</v>
      </c>
      <c r="D15" s="66">
        <v>5242</v>
      </c>
      <c r="E15" s="66"/>
      <c r="F15" s="66">
        <v>229</v>
      </c>
      <c r="G15" s="66">
        <v>522</v>
      </c>
      <c r="H15" s="66"/>
      <c r="I15" s="18">
        <f t="shared" si="0"/>
        <v>6115</v>
      </c>
      <c r="J15" s="67"/>
      <c r="K15" s="66"/>
      <c r="L15" s="66">
        <v>18</v>
      </c>
      <c r="M15" s="66">
        <v>127</v>
      </c>
      <c r="N15" s="20">
        <f t="shared" si="1"/>
        <v>145</v>
      </c>
      <c r="O15" s="21">
        <f t="shared" si="2"/>
        <v>6260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9.9</v>
      </c>
      <c r="D16" s="75">
        <v>479.1</v>
      </c>
      <c r="E16" s="75"/>
      <c r="F16" s="75">
        <v>18.8</v>
      </c>
      <c r="G16" s="75">
        <v>39.200000000000003</v>
      </c>
      <c r="H16" s="75"/>
      <c r="I16" s="30">
        <f t="shared" si="0"/>
        <v>547</v>
      </c>
      <c r="J16" s="76"/>
      <c r="K16" s="75"/>
      <c r="L16" s="75">
        <v>1.2</v>
      </c>
      <c r="M16" s="75">
        <v>8.3000000000000007</v>
      </c>
      <c r="N16" s="31">
        <f t="shared" si="1"/>
        <v>9.5</v>
      </c>
      <c r="O16" s="32">
        <f t="shared" si="2"/>
        <v>556.5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6.67</v>
      </c>
      <c r="D17" s="72">
        <v>94.2</v>
      </c>
      <c r="E17" s="72"/>
      <c r="F17" s="72"/>
      <c r="G17" s="72"/>
      <c r="H17" s="72"/>
      <c r="I17" s="27">
        <f t="shared" si="0"/>
        <v>100.87</v>
      </c>
      <c r="J17" s="73"/>
      <c r="K17" s="72"/>
      <c r="L17" s="72">
        <v>0.62</v>
      </c>
      <c r="M17" s="72">
        <v>4.53</v>
      </c>
      <c r="N17" s="28">
        <f t="shared" si="1"/>
        <v>5.15</v>
      </c>
      <c r="O17" s="29">
        <f t="shared" si="2"/>
        <v>106.02000000000001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1509</v>
      </c>
      <c r="D18" s="66">
        <v>16250</v>
      </c>
      <c r="E18" s="66"/>
      <c r="F18" s="66"/>
      <c r="G18" s="66"/>
      <c r="H18" s="66"/>
      <c r="I18" s="18">
        <f t="shared" si="0"/>
        <v>17759</v>
      </c>
      <c r="J18" s="67"/>
      <c r="K18" s="66"/>
      <c r="L18" s="66">
        <v>28</v>
      </c>
      <c r="M18" s="66">
        <v>223</v>
      </c>
      <c r="N18" s="20">
        <f t="shared" si="1"/>
        <v>251</v>
      </c>
      <c r="O18" s="21">
        <f t="shared" si="2"/>
        <v>18010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74</v>
      </c>
      <c r="D19" s="75">
        <v>996.1</v>
      </c>
      <c r="E19" s="75"/>
      <c r="F19" s="75"/>
      <c r="G19" s="75"/>
      <c r="H19" s="75"/>
      <c r="I19" s="30">
        <f t="shared" si="0"/>
        <v>1070.0999999999999</v>
      </c>
      <c r="J19" s="76"/>
      <c r="K19" s="75"/>
      <c r="L19" s="75">
        <v>1.4</v>
      </c>
      <c r="M19" s="75">
        <v>10.6</v>
      </c>
      <c r="N19" s="31">
        <f t="shared" si="1"/>
        <v>12</v>
      </c>
      <c r="O19" s="32">
        <f t="shared" si="2"/>
        <v>1082.0999999999999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8.59</v>
      </c>
      <c r="D20" s="72">
        <v>209.62</v>
      </c>
      <c r="E20" s="72">
        <v>0.51</v>
      </c>
      <c r="F20" s="72"/>
      <c r="G20" s="72">
        <v>2.37</v>
      </c>
      <c r="H20" s="72"/>
      <c r="I20" s="27">
        <f t="shared" si="0"/>
        <v>221.09</v>
      </c>
      <c r="J20" s="73"/>
      <c r="K20" s="72"/>
      <c r="L20" s="72">
        <v>0.09</v>
      </c>
      <c r="M20" s="72">
        <v>1.47</v>
      </c>
      <c r="N20" s="28">
        <f t="shared" si="1"/>
        <v>1.56</v>
      </c>
      <c r="O20" s="29">
        <f t="shared" si="2"/>
        <v>222.65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7214</v>
      </c>
      <c r="D21" s="66">
        <v>38223</v>
      </c>
      <c r="E21" s="66">
        <v>58</v>
      </c>
      <c r="F21" s="66"/>
      <c r="G21" s="66">
        <v>350</v>
      </c>
      <c r="H21" s="66"/>
      <c r="I21" s="18">
        <f t="shared" si="0"/>
        <v>45845</v>
      </c>
      <c r="J21" s="67"/>
      <c r="K21" s="66"/>
      <c r="L21" s="66">
        <v>272</v>
      </c>
      <c r="M21" s="66">
        <v>84</v>
      </c>
      <c r="N21" s="20">
        <f t="shared" si="1"/>
        <v>356</v>
      </c>
      <c r="O21" s="21">
        <f t="shared" si="2"/>
        <v>46201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265.5</v>
      </c>
      <c r="D22" s="75">
        <v>1633.8</v>
      </c>
      <c r="E22" s="75">
        <v>2.7</v>
      </c>
      <c r="F22" s="75"/>
      <c r="G22" s="75">
        <v>12.6</v>
      </c>
      <c r="H22" s="75"/>
      <c r="I22" s="30">
        <f t="shared" si="0"/>
        <v>1914.6</v>
      </c>
      <c r="J22" s="76"/>
      <c r="K22" s="75"/>
      <c r="L22" s="75">
        <v>10.199999999999999</v>
      </c>
      <c r="M22" s="75">
        <v>3.2</v>
      </c>
      <c r="N22" s="31">
        <f t="shared" si="1"/>
        <v>13.399999999999999</v>
      </c>
      <c r="O22" s="32">
        <f t="shared" si="2"/>
        <v>1928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10.28</v>
      </c>
      <c r="D23" s="72">
        <v>439.42</v>
      </c>
      <c r="E23" s="72">
        <v>7.0000000000000007E-2</v>
      </c>
      <c r="F23" s="72"/>
      <c r="G23" s="72">
        <v>5.15</v>
      </c>
      <c r="H23" s="72">
        <v>2.0099999999999998</v>
      </c>
      <c r="I23" s="27">
        <f t="shared" si="0"/>
        <v>456.92999999999995</v>
      </c>
      <c r="J23" s="73"/>
      <c r="K23" s="72"/>
      <c r="L23" s="72">
        <v>6.56</v>
      </c>
      <c r="M23" s="72">
        <v>5.71</v>
      </c>
      <c r="N23" s="28">
        <f t="shared" si="1"/>
        <v>12.27</v>
      </c>
      <c r="O23" s="29">
        <f t="shared" si="2"/>
        <v>469.19999999999993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2285</v>
      </c>
      <c r="D24" s="66">
        <v>82346</v>
      </c>
      <c r="E24" s="66">
        <v>12</v>
      </c>
      <c r="F24" s="66">
        <v>25</v>
      </c>
      <c r="G24" s="66">
        <v>504</v>
      </c>
      <c r="H24" s="66">
        <v>746</v>
      </c>
      <c r="I24" s="18">
        <f t="shared" si="0"/>
        <v>85918</v>
      </c>
      <c r="J24" s="67"/>
      <c r="K24" s="66"/>
      <c r="L24" s="66">
        <v>343</v>
      </c>
      <c r="M24" s="66">
        <v>495</v>
      </c>
      <c r="N24" s="20">
        <f t="shared" si="1"/>
        <v>838</v>
      </c>
      <c r="O24" s="21">
        <f t="shared" si="2"/>
        <v>86756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60.1</v>
      </c>
      <c r="D25" s="75">
        <v>2822.2</v>
      </c>
      <c r="E25" s="75">
        <v>0.4</v>
      </c>
      <c r="F25" s="75">
        <v>0.6</v>
      </c>
      <c r="G25" s="75">
        <v>15</v>
      </c>
      <c r="H25" s="75">
        <v>32.6</v>
      </c>
      <c r="I25" s="30">
        <f t="shared" si="0"/>
        <v>2930.8999999999996</v>
      </c>
      <c r="J25" s="76"/>
      <c r="K25" s="75"/>
      <c r="L25" s="75">
        <v>11.3</v>
      </c>
      <c r="M25" s="75">
        <v>15.8</v>
      </c>
      <c r="N25" s="31">
        <f t="shared" si="1"/>
        <v>27.1</v>
      </c>
      <c r="O25" s="32">
        <f t="shared" si="2"/>
        <v>2957.9999999999995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3.71</v>
      </c>
      <c r="D26" s="72">
        <v>379.51</v>
      </c>
      <c r="E26" s="72">
        <v>1.8</v>
      </c>
      <c r="F26" s="72">
        <v>3.18</v>
      </c>
      <c r="G26" s="72">
        <v>49.13</v>
      </c>
      <c r="H26" s="72">
        <v>28.75</v>
      </c>
      <c r="I26" s="27">
        <f t="shared" si="0"/>
        <v>466.08</v>
      </c>
      <c r="J26" s="73"/>
      <c r="K26" s="72"/>
      <c r="L26" s="72">
        <v>2.09</v>
      </c>
      <c r="M26" s="72">
        <v>3.09</v>
      </c>
      <c r="N26" s="28">
        <f t="shared" si="1"/>
        <v>5.18</v>
      </c>
      <c r="O26" s="29">
        <f t="shared" si="2"/>
        <v>471.26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818</v>
      </c>
      <c r="D27" s="66">
        <v>76020</v>
      </c>
      <c r="E27" s="66">
        <v>284</v>
      </c>
      <c r="F27" s="66">
        <v>587</v>
      </c>
      <c r="G27" s="66">
        <v>13269</v>
      </c>
      <c r="H27" s="66">
        <v>6404</v>
      </c>
      <c r="I27" s="18">
        <f t="shared" si="0"/>
        <v>97382</v>
      </c>
      <c r="J27" s="67"/>
      <c r="K27" s="66"/>
      <c r="L27" s="66">
        <v>150</v>
      </c>
      <c r="M27" s="66">
        <v>191</v>
      </c>
      <c r="N27" s="20">
        <f t="shared" si="1"/>
        <v>341</v>
      </c>
      <c r="O27" s="21">
        <f t="shared" si="2"/>
        <v>97723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19.600000000000001</v>
      </c>
      <c r="D28" s="75">
        <v>2029.2</v>
      </c>
      <c r="E28" s="75">
        <v>8.5</v>
      </c>
      <c r="F28" s="75">
        <v>11.7</v>
      </c>
      <c r="G28" s="75">
        <v>333.5</v>
      </c>
      <c r="H28" s="75">
        <v>236.9</v>
      </c>
      <c r="I28" s="30">
        <f t="shared" si="0"/>
        <v>2639.4</v>
      </c>
      <c r="J28" s="76"/>
      <c r="K28" s="75"/>
      <c r="L28" s="75">
        <v>4.3</v>
      </c>
      <c r="M28" s="75">
        <v>5.2</v>
      </c>
      <c r="N28" s="31">
        <f t="shared" si="1"/>
        <v>9.5</v>
      </c>
      <c r="O28" s="32">
        <f t="shared" si="2"/>
        <v>2648.9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16.13</v>
      </c>
      <c r="D29" s="72">
        <v>548.67999999999995</v>
      </c>
      <c r="E29" s="72"/>
      <c r="F29" s="72">
        <v>6.81</v>
      </c>
      <c r="G29" s="72">
        <v>86.33</v>
      </c>
      <c r="H29" s="72">
        <v>56.34</v>
      </c>
      <c r="I29" s="27">
        <f t="shared" si="0"/>
        <v>714.29</v>
      </c>
      <c r="J29" s="73"/>
      <c r="K29" s="72"/>
      <c r="L29" s="72"/>
      <c r="M29" s="72">
        <v>3.21</v>
      </c>
      <c r="N29" s="28">
        <f t="shared" si="1"/>
        <v>3.21</v>
      </c>
      <c r="O29" s="29">
        <f t="shared" si="2"/>
        <v>717.5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4371</v>
      </c>
      <c r="D30" s="66">
        <v>119498</v>
      </c>
      <c r="E30" s="66"/>
      <c r="F30" s="66">
        <v>1333</v>
      </c>
      <c r="G30" s="66">
        <v>16666</v>
      </c>
      <c r="H30" s="66">
        <v>6761</v>
      </c>
      <c r="I30" s="18">
        <f t="shared" si="0"/>
        <v>148629</v>
      </c>
      <c r="J30" s="67"/>
      <c r="K30" s="66"/>
      <c r="L30" s="66"/>
      <c r="M30" s="66">
        <v>210</v>
      </c>
      <c r="N30" s="20">
        <f t="shared" si="1"/>
        <v>210</v>
      </c>
      <c r="O30" s="21">
        <f t="shared" si="2"/>
        <v>148839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76.8</v>
      </c>
      <c r="D31" s="75">
        <v>2627.4</v>
      </c>
      <c r="E31" s="75"/>
      <c r="F31" s="75">
        <v>20.399999999999999</v>
      </c>
      <c r="G31" s="75">
        <v>322.39999999999998</v>
      </c>
      <c r="H31" s="75">
        <v>220.1</v>
      </c>
      <c r="I31" s="30">
        <f t="shared" si="0"/>
        <v>3267.1000000000004</v>
      </c>
      <c r="J31" s="76"/>
      <c r="K31" s="75"/>
      <c r="L31" s="75"/>
      <c r="M31" s="75">
        <v>5.6</v>
      </c>
      <c r="N31" s="31">
        <f t="shared" si="1"/>
        <v>5.6</v>
      </c>
      <c r="O31" s="32">
        <f t="shared" si="2"/>
        <v>3272.7000000000003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72.819999999999993</v>
      </c>
      <c r="D32" s="72">
        <v>796.84</v>
      </c>
      <c r="E32" s="72">
        <v>1.83</v>
      </c>
      <c r="F32" s="72">
        <v>76.64</v>
      </c>
      <c r="G32" s="72">
        <v>346.34</v>
      </c>
      <c r="H32" s="72">
        <v>83.02</v>
      </c>
      <c r="I32" s="27">
        <f t="shared" si="0"/>
        <v>1377.49</v>
      </c>
      <c r="J32" s="73"/>
      <c r="K32" s="72"/>
      <c r="L32" s="72"/>
      <c r="M32" s="72">
        <v>1.0900000000000001</v>
      </c>
      <c r="N32" s="28">
        <f t="shared" si="1"/>
        <v>1.0900000000000001</v>
      </c>
      <c r="O32" s="29">
        <f t="shared" si="2"/>
        <v>1378.58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21881</v>
      </c>
      <c r="D33" s="66">
        <v>176774</v>
      </c>
      <c r="E33" s="66">
        <v>416</v>
      </c>
      <c r="F33" s="66">
        <v>15005</v>
      </c>
      <c r="G33" s="66">
        <v>70210</v>
      </c>
      <c r="H33" s="66">
        <v>9651</v>
      </c>
      <c r="I33" s="18">
        <f t="shared" si="0"/>
        <v>293937</v>
      </c>
      <c r="J33" s="67"/>
      <c r="K33" s="66"/>
      <c r="L33" s="66"/>
      <c r="M33" s="66">
        <v>95</v>
      </c>
      <c r="N33" s="20">
        <f t="shared" si="1"/>
        <v>95</v>
      </c>
      <c r="O33" s="21">
        <f t="shared" si="2"/>
        <v>294032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307.3</v>
      </c>
      <c r="D34" s="75">
        <v>3203.9</v>
      </c>
      <c r="E34" s="75">
        <v>7.6</v>
      </c>
      <c r="F34" s="75">
        <v>189.4</v>
      </c>
      <c r="G34" s="75">
        <v>1042.3</v>
      </c>
      <c r="H34" s="75">
        <v>264.60000000000002</v>
      </c>
      <c r="I34" s="30">
        <f t="shared" si="0"/>
        <v>5015.1000000000004</v>
      </c>
      <c r="J34" s="76"/>
      <c r="K34" s="75"/>
      <c r="L34" s="75"/>
      <c r="M34" s="75">
        <v>2.2999999999999998</v>
      </c>
      <c r="N34" s="31">
        <f t="shared" si="1"/>
        <v>2.2999999999999998</v>
      </c>
      <c r="O34" s="32">
        <f t="shared" si="2"/>
        <v>5017.4000000000005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219.06</v>
      </c>
      <c r="D35" s="72">
        <v>999.46</v>
      </c>
      <c r="E35" s="72">
        <v>1.91</v>
      </c>
      <c r="F35" s="72">
        <v>465.24</v>
      </c>
      <c r="G35" s="72">
        <v>309.63</v>
      </c>
      <c r="H35" s="72">
        <v>112.31</v>
      </c>
      <c r="I35" s="27">
        <f t="shared" si="0"/>
        <v>2107.61</v>
      </c>
      <c r="J35" s="73"/>
      <c r="K35" s="72"/>
      <c r="L35" s="72"/>
      <c r="M35" s="72">
        <v>10.74</v>
      </c>
      <c r="N35" s="28">
        <f t="shared" si="1"/>
        <v>10.74</v>
      </c>
      <c r="O35" s="29">
        <f t="shared" si="2"/>
        <v>2118.35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69411</v>
      </c>
      <c r="D36" s="66">
        <v>237808</v>
      </c>
      <c r="E36" s="66">
        <v>491</v>
      </c>
      <c r="F36" s="66">
        <v>94398</v>
      </c>
      <c r="G36" s="66">
        <v>69136</v>
      </c>
      <c r="H36" s="66">
        <v>14985</v>
      </c>
      <c r="I36" s="18">
        <f t="shared" si="0"/>
        <v>486229</v>
      </c>
      <c r="J36" s="67"/>
      <c r="K36" s="66"/>
      <c r="L36" s="66"/>
      <c r="M36" s="66">
        <v>852</v>
      </c>
      <c r="N36" s="20">
        <f t="shared" si="1"/>
        <v>852</v>
      </c>
      <c r="O36" s="21">
        <f t="shared" si="2"/>
        <v>487081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944.6</v>
      </c>
      <c r="D37" s="75">
        <v>3895.5</v>
      </c>
      <c r="E37" s="75">
        <v>7.8</v>
      </c>
      <c r="F37" s="75">
        <v>1097.3</v>
      </c>
      <c r="G37" s="75">
        <v>958.5</v>
      </c>
      <c r="H37" s="75">
        <v>354.5</v>
      </c>
      <c r="I37" s="30">
        <f t="shared" ref="I37:I50" si="3">SUM(C37:H37)</f>
        <v>7258.2000000000007</v>
      </c>
      <c r="J37" s="76"/>
      <c r="K37" s="75"/>
      <c r="L37" s="75"/>
      <c r="M37" s="75">
        <v>15.8</v>
      </c>
      <c r="N37" s="31">
        <f t="shared" si="1"/>
        <v>15.8</v>
      </c>
      <c r="O37" s="32">
        <f t="shared" si="2"/>
        <v>7274.0000000000009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477.14</v>
      </c>
      <c r="D38" s="72">
        <v>643.95000000000005</v>
      </c>
      <c r="E38" s="72"/>
      <c r="F38" s="72">
        <v>1161.81</v>
      </c>
      <c r="G38" s="72">
        <v>986.42</v>
      </c>
      <c r="H38" s="72">
        <v>18.14</v>
      </c>
      <c r="I38" s="27">
        <f t="shared" si="3"/>
        <v>3287.46</v>
      </c>
      <c r="J38" s="73"/>
      <c r="K38" s="72"/>
      <c r="L38" s="72"/>
      <c r="M38" s="72">
        <v>58.63</v>
      </c>
      <c r="N38" s="28">
        <f t="shared" si="1"/>
        <v>58.63</v>
      </c>
      <c r="O38" s="29">
        <f t="shared" si="2"/>
        <v>3346.09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161058</v>
      </c>
      <c r="D39" s="66">
        <v>161252</v>
      </c>
      <c r="E39" s="66"/>
      <c r="F39" s="66">
        <v>259095</v>
      </c>
      <c r="G39" s="66">
        <v>244827</v>
      </c>
      <c r="H39" s="66">
        <v>2284</v>
      </c>
      <c r="I39" s="18">
        <f t="shared" si="3"/>
        <v>828516</v>
      </c>
      <c r="J39" s="67"/>
      <c r="K39" s="66"/>
      <c r="L39" s="66"/>
      <c r="M39" s="66">
        <v>2941</v>
      </c>
      <c r="N39" s="20">
        <f t="shared" si="1"/>
        <v>2941</v>
      </c>
      <c r="O39" s="21">
        <f t="shared" si="2"/>
        <v>831457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2054.4</v>
      </c>
      <c r="D40" s="75">
        <v>2176.1</v>
      </c>
      <c r="E40" s="75"/>
      <c r="F40" s="75">
        <v>2879.5</v>
      </c>
      <c r="G40" s="75">
        <v>3106.1</v>
      </c>
      <c r="H40" s="75">
        <v>43.4</v>
      </c>
      <c r="I40" s="30">
        <f t="shared" si="3"/>
        <v>10259.5</v>
      </c>
      <c r="J40" s="76"/>
      <c r="K40" s="75"/>
      <c r="L40" s="75"/>
      <c r="M40" s="75">
        <v>57.5</v>
      </c>
      <c r="N40" s="31">
        <f t="shared" si="1"/>
        <v>57.5</v>
      </c>
      <c r="O40" s="32">
        <f t="shared" si="2"/>
        <v>10317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704.44</v>
      </c>
      <c r="D41" s="72">
        <v>393.37</v>
      </c>
      <c r="E41" s="72">
        <v>0.39</v>
      </c>
      <c r="F41" s="72">
        <v>613.26</v>
      </c>
      <c r="G41" s="72">
        <v>827.03</v>
      </c>
      <c r="H41" s="72">
        <v>7.25</v>
      </c>
      <c r="I41" s="27">
        <f t="shared" si="3"/>
        <v>2545.7399999999998</v>
      </c>
      <c r="J41" s="73"/>
      <c r="K41" s="72"/>
      <c r="L41" s="72"/>
      <c r="M41" s="72">
        <v>31.13</v>
      </c>
      <c r="N41" s="28">
        <f t="shared" si="1"/>
        <v>31.13</v>
      </c>
      <c r="O41" s="29">
        <f t="shared" si="2"/>
        <v>2576.87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241252</v>
      </c>
      <c r="D42" s="66">
        <v>100357</v>
      </c>
      <c r="E42" s="66">
        <v>106</v>
      </c>
      <c r="F42" s="66">
        <v>139229</v>
      </c>
      <c r="G42" s="66">
        <v>207835</v>
      </c>
      <c r="H42" s="66">
        <v>1227</v>
      </c>
      <c r="I42" s="18">
        <f t="shared" si="3"/>
        <v>690006</v>
      </c>
      <c r="J42" s="67"/>
      <c r="K42" s="66"/>
      <c r="L42" s="66"/>
      <c r="M42" s="66">
        <v>2084</v>
      </c>
      <c r="N42" s="20">
        <f t="shared" si="1"/>
        <v>2084</v>
      </c>
      <c r="O42" s="21">
        <f t="shared" si="2"/>
        <v>692090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2948.7</v>
      </c>
      <c r="D43" s="75">
        <v>1338.7</v>
      </c>
      <c r="E43" s="75">
        <v>1.4</v>
      </c>
      <c r="F43" s="75">
        <v>1493.5</v>
      </c>
      <c r="G43" s="75">
        <v>2584.8000000000002</v>
      </c>
      <c r="H43" s="75">
        <v>22.3</v>
      </c>
      <c r="I43" s="30">
        <f t="shared" si="3"/>
        <v>8389.3999999999978</v>
      </c>
      <c r="J43" s="76"/>
      <c r="K43" s="75"/>
      <c r="L43" s="75"/>
      <c r="M43" s="75">
        <v>30</v>
      </c>
      <c r="N43" s="31">
        <f t="shared" si="1"/>
        <v>30</v>
      </c>
      <c r="O43" s="32">
        <f t="shared" si="2"/>
        <v>8419.3999999999978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412.85</v>
      </c>
      <c r="D44" s="72">
        <v>299.95999999999998</v>
      </c>
      <c r="E44" s="72">
        <v>0.65</v>
      </c>
      <c r="F44" s="72">
        <v>197.19</v>
      </c>
      <c r="G44" s="72">
        <v>769.63</v>
      </c>
      <c r="H44" s="72">
        <v>6.1</v>
      </c>
      <c r="I44" s="27">
        <f t="shared" si="3"/>
        <v>1686.3799999999997</v>
      </c>
      <c r="J44" s="73"/>
      <c r="K44" s="72"/>
      <c r="L44" s="72"/>
      <c r="M44" s="72">
        <v>13.13</v>
      </c>
      <c r="N44" s="28">
        <f t="shared" si="1"/>
        <v>13.13</v>
      </c>
      <c r="O44" s="29">
        <f t="shared" si="2"/>
        <v>1699.5099999999998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149506</v>
      </c>
      <c r="D45" s="66">
        <v>80394</v>
      </c>
      <c r="E45" s="66">
        <v>112</v>
      </c>
      <c r="F45" s="66">
        <v>44200</v>
      </c>
      <c r="G45" s="66">
        <v>201599</v>
      </c>
      <c r="H45" s="66">
        <v>1142</v>
      </c>
      <c r="I45" s="18">
        <f t="shared" si="3"/>
        <v>476953</v>
      </c>
      <c r="J45" s="67"/>
      <c r="K45" s="66"/>
      <c r="L45" s="66"/>
      <c r="M45" s="66">
        <v>1127</v>
      </c>
      <c r="N45" s="20">
        <f t="shared" si="1"/>
        <v>1127</v>
      </c>
      <c r="O45" s="21">
        <f t="shared" si="2"/>
        <v>478080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1469.7</v>
      </c>
      <c r="D46" s="75">
        <v>963.1</v>
      </c>
      <c r="E46" s="75">
        <v>1.3</v>
      </c>
      <c r="F46" s="75">
        <v>345.9</v>
      </c>
      <c r="G46" s="75">
        <v>2122.4</v>
      </c>
      <c r="H46" s="75">
        <v>18.3</v>
      </c>
      <c r="I46" s="30">
        <f t="shared" si="3"/>
        <v>4920.7000000000007</v>
      </c>
      <c r="J46" s="76"/>
      <c r="K46" s="75"/>
      <c r="L46" s="75"/>
      <c r="M46" s="75">
        <v>14.6</v>
      </c>
      <c r="N46" s="31">
        <f t="shared" si="1"/>
        <v>14.6</v>
      </c>
      <c r="O46" s="32">
        <f t="shared" si="2"/>
        <v>4935.3000000000011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876.33</v>
      </c>
      <c r="D47" s="72">
        <v>900.39</v>
      </c>
      <c r="E47" s="72">
        <v>2.23</v>
      </c>
      <c r="F47" s="72">
        <v>177.17</v>
      </c>
      <c r="G47" s="72">
        <v>987.05</v>
      </c>
      <c r="H47" s="72">
        <v>37.729999999999997</v>
      </c>
      <c r="I47" s="27">
        <f t="shared" si="3"/>
        <v>2980.9</v>
      </c>
      <c r="J47" s="73"/>
      <c r="K47" s="72"/>
      <c r="L47" s="72"/>
      <c r="M47" s="72">
        <v>234.06</v>
      </c>
      <c r="N47" s="28">
        <f t="shared" si="1"/>
        <v>234.06</v>
      </c>
      <c r="O47" s="29">
        <f t="shared" si="2"/>
        <v>3214.96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340414</v>
      </c>
      <c r="D48" s="66">
        <v>262670</v>
      </c>
      <c r="E48" s="66">
        <v>665</v>
      </c>
      <c r="F48" s="66">
        <v>39297</v>
      </c>
      <c r="G48" s="66">
        <v>276164</v>
      </c>
      <c r="H48" s="66">
        <v>7467</v>
      </c>
      <c r="I48" s="18">
        <f t="shared" si="3"/>
        <v>926677</v>
      </c>
      <c r="J48" s="67"/>
      <c r="K48" s="66"/>
      <c r="L48" s="66"/>
      <c r="M48" s="66">
        <v>20306</v>
      </c>
      <c r="N48" s="20">
        <f t="shared" si="1"/>
        <v>20306</v>
      </c>
      <c r="O48" s="21">
        <f t="shared" si="2"/>
        <v>946983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1845.1</v>
      </c>
      <c r="D49" s="75">
        <v>869.8</v>
      </c>
      <c r="E49" s="75">
        <v>1.7</v>
      </c>
      <c r="F49" s="75">
        <v>209.6</v>
      </c>
      <c r="G49" s="75">
        <v>1904.4</v>
      </c>
      <c r="H49" s="75">
        <v>23.9</v>
      </c>
      <c r="I49" s="30">
        <f t="shared" si="3"/>
        <v>4854.4999999999991</v>
      </c>
      <c r="J49" s="76"/>
      <c r="K49" s="75"/>
      <c r="L49" s="75"/>
      <c r="M49" s="75">
        <v>98.3</v>
      </c>
      <c r="N49" s="31">
        <f t="shared" si="1"/>
        <v>98.3</v>
      </c>
      <c r="O49" s="32">
        <f t="shared" si="2"/>
        <v>4952.7999999999993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2802.68</v>
      </c>
      <c r="D50" s="63">
        <v>5471.97</v>
      </c>
      <c r="E50" s="63">
        <v>9.39</v>
      </c>
      <c r="F50" s="63">
        <v>2701.3</v>
      </c>
      <c r="G50" s="63">
        <v>4369.08</v>
      </c>
      <c r="H50" s="63">
        <v>349.64</v>
      </c>
      <c r="I50" s="11">
        <f t="shared" si="3"/>
        <v>15704.06</v>
      </c>
      <c r="J50" s="64"/>
      <c r="K50" s="63"/>
      <c r="L50" s="63">
        <v>9.98</v>
      </c>
      <c r="M50" s="63">
        <v>372.24</v>
      </c>
      <c r="N50" s="13">
        <f t="shared" si="1"/>
        <v>382.22</v>
      </c>
      <c r="O50" s="14">
        <f t="shared" si="2"/>
        <v>16086.279999999999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998443</v>
      </c>
      <c r="D51" s="66">
        <v>1312250</v>
      </c>
      <c r="E51" s="66">
        <v>2144</v>
      </c>
      <c r="F51" s="66">
        <v>593169</v>
      </c>
      <c r="G51" s="66">
        <v>1100560</v>
      </c>
      <c r="H51" s="66">
        <v>49921</v>
      </c>
      <c r="I51" s="18">
        <f t="shared" ref="I51:I58" si="4">SUM(C51:H51)</f>
        <v>4056487</v>
      </c>
      <c r="J51" s="67"/>
      <c r="K51" s="66"/>
      <c r="L51" s="66">
        <v>811</v>
      </c>
      <c r="M51" s="66">
        <v>28760</v>
      </c>
      <c r="N51" s="20">
        <f t="shared" si="1"/>
        <v>29571</v>
      </c>
      <c r="O51" s="21">
        <f>SUM(N51,I51)</f>
        <v>4086058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10003.200000000001</v>
      </c>
      <c r="D52" s="75">
        <v>20576.5</v>
      </c>
      <c r="E52" s="75">
        <v>31.4</v>
      </c>
      <c r="F52" s="75">
        <v>6247.9</v>
      </c>
      <c r="G52" s="75">
        <v>12402</v>
      </c>
      <c r="H52" s="75">
        <v>1184</v>
      </c>
      <c r="I52" s="30">
        <f t="shared" si="4"/>
        <v>50445</v>
      </c>
      <c r="J52" s="76"/>
      <c r="K52" s="75"/>
      <c r="L52" s="75">
        <v>28.4</v>
      </c>
      <c r="M52" s="75">
        <v>269.89999999999998</v>
      </c>
      <c r="N52" s="31">
        <f t="shared" si="1"/>
        <v>298.29999999999995</v>
      </c>
      <c r="O52" s="32">
        <f t="shared" si="2"/>
        <v>50743.3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2779.42</v>
      </c>
      <c r="D53" s="72">
        <v>4177.66</v>
      </c>
      <c r="E53" s="72">
        <v>7.01</v>
      </c>
      <c r="F53" s="72">
        <v>2699.7</v>
      </c>
      <c r="G53" s="72">
        <v>4329.3999999999996</v>
      </c>
      <c r="H53" s="72">
        <v>51.08</v>
      </c>
      <c r="I53" s="27">
        <f t="shared" si="4"/>
        <v>14044.27</v>
      </c>
      <c r="J53" s="73"/>
      <c r="K53" s="72"/>
      <c r="L53" s="72">
        <v>9.36</v>
      </c>
      <c r="M53" s="72">
        <v>367</v>
      </c>
      <c r="N53" s="28">
        <f t="shared" si="1"/>
        <v>376.36</v>
      </c>
      <c r="O53" s="29">
        <f t="shared" si="2"/>
        <v>14420.630000000001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988066</v>
      </c>
      <c r="D54" s="66">
        <v>1048213</v>
      </c>
      <c r="E54" s="66">
        <v>1790</v>
      </c>
      <c r="F54" s="66">
        <v>592854</v>
      </c>
      <c r="G54" s="66">
        <v>1090635</v>
      </c>
      <c r="H54" s="66">
        <v>9836</v>
      </c>
      <c r="I54" s="18">
        <f t="shared" si="4"/>
        <v>3731394</v>
      </c>
      <c r="J54" s="67"/>
      <c r="K54" s="66"/>
      <c r="L54" s="66">
        <v>793</v>
      </c>
      <c r="M54" s="66">
        <v>28614</v>
      </c>
      <c r="N54" s="20">
        <f t="shared" si="1"/>
        <v>29407</v>
      </c>
      <c r="O54" s="21">
        <f t="shared" si="2"/>
        <v>3760801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9650.6</v>
      </c>
      <c r="D55" s="69">
        <v>13083.1</v>
      </c>
      <c r="E55" s="69">
        <v>19.8</v>
      </c>
      <c r="F55" s="69">
        <v>6241.5</v>
      </c>
      <c r="G55" s="69">
        <v>12142.9</v>
      </c>
      <c r="H55" s="69">
        <v>64.5</v>
      </c>
      <c r="I55" s="24">
        <f t="shared" si="4"/>
        <v>41202.400000000001</v>
      </c>
      <c r="J55" s="70"/>
      <c r="K55" s="69"/>
      <c r="L55" s="69">
        <v>27.2</v>
      </c>
      <c r="M55" s="69">
        <v>259.3</v>
      </c>
      <c r="N55" s="24">
        <f t="shared" si="1"/>
        <v>286.5</v>
      </c>
      <c r="O55" s="26">
        <f t="shared" si="2"/>
        <v>41488.9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2810.9</v>
      </c>
      <c r="D56" s="10">
        <f t="shared" si="5"/>
        <v>5793.2900000000009</v>
      </c>
      <c r="E56" s="10">
        <f t="shared" si="5"/>
        <v>9.39</v>
      </c>
      <c r="F56" s="10">
        <f t="shared" si="5"/>
        <v>2704.8300000000004</v>
      </c>
      <c r="G56" s="10">
        <f t="shared" si="5"/>
        <v>4390.2300000000005</v>
      </c>
      <c r="H56" s="10">
        <f t="shared" si="5"/>
        <v>351.65000000000003</v>
      </c>
      <c r="I56" s="36">
        <f>SUM(C56:H56)</f>
        <v>16060.289999999999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13.98</v>
      </c>
      <c r="M56" s="10">
        <f>SUM(M5,M8,M11,M14,M17,M20,M23,M26,M29,M32,M35,M38,M41,M44,M47)</f>
        <v>372.24</v>
      </c>
      <c r="N56" s="12">
        <f t="shared" si="1"/>
        <v>386.22</v>
      </c>
      <c r="O56" s="14">
        <f t="shared" si="2"/>
        <v>16446.509999999998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1000011</v>
      </c>
      <c r="D57" s="17">
        <f t="shared" si="5"/>
        <v>1357679</v>
      </c>
      <c r="E57" s="17">
        <f t="shared" si="5"/>
        <v>2144</v>
      </c>
      <c r="F57" s="17">
        <f t="shared" si="5"/>
        <v>593398</v>
      </c>
      <c r="G57" s="17">
        <f t="shared" si="5"/>
        <v>1101082</v>
      </c>
      <c r="H57" s="17">
        <f t="shared" si="5"/>
        <v>50667</v>
      </c>
      <c r="I57" s="37">
        <f t="shared" si="4"/>
        <v>4104981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864</v>
      </c>
      <c r="M57" s="17">
        <f t="shared" si="6"/>
        <v>28760</v>
      </c>
      <c r="N57" s="19">
        <f t="shared" si="1"/>
        <v>29624</v>
      </c>
      <c r="O57" s="21">
        <f t="shared" si="2"/>
        <v>4134605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10109.900000000001</v>
      </c>
      <c r="D58" s="40">
        <f t="shared" si="5"/>
        <v>23216.699999999997</v>
      </c>
      <c r="E58" s="40">
        <f t="shared" si="5"/>
        <v>31.4</v>
      </c>
      <c r="F58" s="40">
        <f t="shared" si="5"/>
        <v>6266.7</v>
      </c>
      <c r="G58" s="40">
        <f t="shared" si="5"/>
        <v>12441.2</v>
      </c>
      <c r="H58" s="40">
        <f t="shared" si="5"/>
        <v>1216.6000000000001</v>
      </c>
      <c r="I58" s="41">
        <f t="shared" si="4"/>
        <v>53282.499999999993</v>
      </c>
      <c r="J58" s="39">
        <f t="shared" si="6"/>
        <v>0</v>
      </c>
      <c r="K58" s="40">
        <f t="shared" si="6"/>
        <v>0</v>
      </c>
      <c r="L58" s="40">
        <f t="shared" si="6"/>
        <v>36</v>
      </c>
      <c r="M58" s="40">
        <f t="shared" si="6"/>
        <v>269.89999999999998</v>
      </c>
      <c r="N58" s="42">
        <f t="shared" si="1"/>
        <v>305.89999999999998</v>
      </c>
      <c r="O58" s="43">
        <f t="shared" si="2"/>
        <v>53588.399999999994</v>
      </c>
      <c r="P58" s="44">
        <f>SUM(O56,P53,P54,P57)</f>
        <v>16446.509999999998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7.45</v>
      </c>
      <c r="E63" s="63"/>
      <c r="F63" s="63">
        <v>0.51</v>
      </c>
      <c r="G63" s="63">
        <v>17.010000000000002</v>
      </c>
      <c r="H63" s="63"/>
      <c r="I63" s="11">
        <f>SUM(C63:H63)</f>
        <v>24.970000000000002</v>
      </c>
      <c r="J63" s="64"/>
      <c r="K63" s="63"/>
      <c r="L63" s="63"/>
      <c r="M63" s="63"/>
      <c r="N63" s="13">
        <f>SUM(J63:M63)</f>
        <v>0</v>
      </c>
      <c r="O63" s="14">
        <f>SUM(N63,I63)</f>
        <v>24.970000000000002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4.8</v>
      </c>
      <c r="E66" s="72"/>
      <c r="F66" s="72"/>
      <c r="G66" s="72">
        <v>4.1399999999999997</v>
      </c>
      <c r="H66" s="72"/>
      <c r="I66" s="27">
        <f t="shared" si="7"/>
        <v>8.94</v>
      </c>
      <c r="J66" s="73"/>
      <c r="K66" s="72"/>
      <c r="L66" s="72">
        <v>4</v>
      </c>
      <c r="M66" s="72">
        <v>0.62</v>
      </c>
      <c r="N66" s="28">
        <f t="shared" si="8"/>
        <v>4.62</v>
      </c>
      <c r="O66" s="29">
        <f t="shared" si="9"/>
        <v>13.559999999999999</v>
      </c>
      <c r="P66" s="22" t="s">
        <v>25</v>
      </c>
      <c r="Q66" s="129" t="s">
        <v>122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53</v>
      </c>
      <c r="M67" s="66">
        <v>11</v>
      </c>
      <c r="N67" s="20">
        <f t="shared" si="8"/>
        <v>64</v>
      </c>
      <c r="O67" s="21">
        <f t="shared" si="9"/>
        <v>64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7.6</v>
      </c>
      <c r="M68" s="75">
        <v>1.5</v>
      </c>
      <c r="N68" s="31">
        <f t="shared" si="8"/>
        <v>9.1</v>
      </c>
      <c r="O68" s="32">
        <f t="shared" si="9"/>
        <v>9.1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1.83</v>
      </c>
      <c r="D69" s="72">
        <v>15.88</v>
      </c>
      <c r="E69" s="72"/>
      <c r="F69" s="72"/>
      <c r="G69" s="72"/>
      <c r="H69" s="72"/>
      <c r="I69" s="27">
        <f t="shared" si="7"/>
        <v>17.71</v>
      </c>
      <c r="J69" s="73"/>
      <c r="K69" s="72"/>
      <c r="L69" s="72"/>
      <c r="M69" s="72">
        <v>0.57999999999999996</v>
      </c>
      <c r="N69" s="28">
        <f t="shared" si="8"/>
        <v>0.57999999999999996</v>
      </c>
      <c r="O69" s="29">
        <f t="shared" si="9"/>
        <v>18.29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170</v>
      </c>
      <c r="D70" s="66">
        <v>845</v>
      </c>
      <c r="E70" s="66"/>
      <c r="F70" s="66"/>
      <c r="G70" s="66"/>
      <c r="H70" s="66"/>
      <c r="I70" s="18">
        <f t="shared" si="7"/>
        <v>1015</v>
      </c>
      <c r="J70" s="67"/>
      <c r="K70" s="66"/>
      <c r="L70" s="66"/>
      <c r="M70" s="66">
        <v>14</v>
      </c>
      <c r="N70" s="20">
        <f t="shared" si="8"/>
        <v>14</v>
      </c>
      <c r="O70" s="21">
        <f t="shared" si="9"/>
        <v>1029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34.200000000000003</v>
      </c>
      <c r="D71" s="75">
        <v>181.8</v>
      </c>
      <c r="E71" s="75"/>
      <c r="F71" s="75"/>
      <c r="G71" s="75"/>
      <c r="H71" s="75"/>
      <c r="I71" s="30">
        <f t="shared" si="7"/>
        <v>216</v>
      </c>
      <c r="J71" s="76"/>
      <c r="K71" s="75"/>
      <c r="L71" s="75"/>
      <c r="M71" s="75">
        <v>1.2</v>
      </c>
      <c r="N71" s="31">
        <f t="shared" si="8"/>
        <v>1.2</v>
      </c>
      <c r="O71" s="32">
        <f t="shared" si="9"/>
        <v>217.2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1.05</v>
      </c>
      <c r="D72" s="72">
        <v>59.76</v>
      </c>
      <c r="E72" s="72"/>
      <c r="F72" s="72">
        <v>3.02</v>
      </c>
      <c r="G72" s="72"/>
      <c r="H72" s="72"/>
      <c r="I72" s="27">
        <f t="shared" si="7"/>
        <v>63.83</v>
      </c>
      <c r="J72" s="73"/>
      <c r="K72" s="72"/>
      <c r="L72" s="72">
        <v>0.62</v>
      </c>
      <c r="M72" s="72">
        <v>4.25</v>
      </c>
      <c r="N72" s="28">
        <f t="shared" si="8"/>
        <v>4.87</v>
      </c>
      <c r="O72" s="29">
        <f t="shared" si="9"/>
        <v>68.7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122</v>
      </c>
      <c r="D73" s="66">
        <v>5242</v>
      </c>
      <c r="E73" s="66"/>
      <c r="F73" s="66">
        <v>229</v>
      </c>
      <c r="G73" s="66">
        <v>522</v>
      </c>
      <c r="H73" s="66"/>
      <c r="I73" s="18">
        <f t="shared" si="7"/>
        <v>6115</v>
      </c>
      <c r="J73" s="67"/>
      <c r="K73" s="66"/>
      <c r="L73" s="66">
        <v>18</v>
      </c>
      <c r="M73" s="66">
        <v>127</v>
      </c>
      <c r="N73" s="20">
        <f t="shared" si="8"/>
        <v>145</v>
      </c>
      <c r="O73" s="21">
        <f t="shared" si="9"/>
        <v>6260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9.9</v>
      </c>
      <c r="D74" s="75">
        <v>479.1</v>
      </c>
      <c r="E74" s="75"/>
      <c r="F74" s="75">
        <v>18.8</v>
      </c>
      <c r="G74" s="75">
        <v>39.200000000000003</v>
      </c>
      <c r="H74" s="75"/>
      <c r="I74" s="30">
        <f t="shared" si="7"/>
        <v>547</v>
      </c>
      <c r="J74" s="76"/>
      <c r="K74" s="75"/>
      <c r="L74" s="75">
        <v>1.2</v>
      </c>
      <c r="M74" s="75">
        <v>8.3000000000000007</v>
      </c>
      <c r="N74" s="31">
        <f t="shared" si="8"/>
        <v>9.5</v>
      </c>
      <c r="O74" s="32">
        <f t="shared" si="9"/>
        <v>556.5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6.67</v>
      </c>
      <c r="D75" s="72">
        <v>94.2</v>
      </c>
      <c r="E75" s="72"/>
      <c r="F75" s="72"/>
      <c r="G75" s="72"/>
      <c r="H75" s="72"/>
      <c r="I75" s="27">
        <f t="shared" si="7"/>
        <v>100.87</v>
      </c>
      <c r="J75" s="73"/>
      <c r="K75" s="72"/>
      <c r="L75" s="72">
        <v>0.62</v>
      </c>
      <c r="M75" s="72">
        <v>4.53</v>
      </c>
      <c r="N75" s="28">
        <f t="shared" si="8"/>
        <v>5.15</v>
      </c>
      <c r="O75" s="29">
        <f t="shared" si="9"/>
        <v>106.02000000000001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1509</v>
      </c>
      <c r="D76" s="66">
        <v>16250</v>
      </c>
      <c r="E76" s="66"/>
      <c r="F76" s="66"/>
      <c r="G76" s="66"/>
      <c r="H76" s="66"/>
      <c r="I76" s="18">
        <f t="shared" si="7"/>
        <v>17759</v>
      </c>
      <c r="J76" s="67"/>
      <c r="K76" s="66"/>
      <c r="L76" s="66">
        <v>28</v>
      </c>
      <c r="M76" s="66">
        <v>223</v>
      </c>
      <c r="N76" s="20">
        <f t="shared" si="8"/>
        <v>251</v>
      </c>
      <c r="O76" s="21">
        <f t="shared" si="9"/>
        <v>18010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74</v>
      </c>
      <c r="D77" s="75">
        <v>996.1</v>
      </c>
      <c r="E77" s="75"/>
      <c r="F77" s="75"/>
      <c r="G77" s="75"/>
      <c r="H77" s="75"/>
      <c r="I77" s="30">
        <f t="shared" si="7"/>
        <v>1070.0999999999999</v>
      </c>
      <c r="J77" s="76"/>
      <c r="K77" s="75"/>
      <c r="L77" s="75">
        <v>1.4</v>
      </c>
      <c r="M77" s="75">
        <v>10.6</v>
      </c>
      <c r="N77" s="31">
        <f t="shared" si="8"/>
        <v>12</v>
      </c>
      <c r="O77" s="32">
        <f t="shared" si="9"/>
        <v>1082.0999999999999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8.59</v>
      </c>
      <c r="D78" s="72">
        <v>209.62</v>
      </c>
      <c r="E78" s="72">
        <v>0.51</v>
      </c>
      <c r="F78" s="72"/>
      <c r="G78" s="72">
        <v>2.37</v>
      </c>
      <c r="H78" s="72"/>
      <c r="I78" s="27">
        <f t="shared" si="7"/>
        <v>221.09</v>
      </c>
      <c r="J78" s="73"/>
      <c r="K78" s="72"/>
      <c r="L78" s="72">
        <v>0.09</v>
      </c>
      <c r="M78" s="72">
        <v>1.47</v>
      </c>
      <c r="N78" s="28">
        <f t="shared" si="8"/>
        <v>1.56</v>
      </c>
      <c r="O78" s="29">
        <f t="shared" si="9"/>
        <v>222.65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7214</v>
      </c>
      <c r="D79" s="66">
        <v>38223</v>
      </c>
      <c r="E79" s="66">
        <v>58</v>
      </c>
      <c r="F79" s="66"/>
      <c r="G79" s="66">
        <v>350</v>
      </c>
      <c r="H79" s="66"/>
      <c r="I79" s="18">
        <f t="shared" si="7"/>
        <v>45845</v>
      </c>
      <c r="J79" s="67"/>
      <c r="K79" s="66"/>
      <c r="L79" s="66">
        <v>272</v>
      </c>
      <c r="M79" s="66">
        <v>84</v>
      </c>
      <c r="N79" s="20">
        <f t="shared" si="8"/>
        <v>356</v>
      </c>
      <c r="O79" s="21">
        <f t="shared" si="9"/>
        <v>46201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265.5</v>
      </c>
      <c r="D80" s="75">
        <v>1633.8</v>
      </c>
      <c r="E80" s="75">
        <v>2.7</v>
      </c>
      <c r="F80" s="75"/>
      <c r="G80" s="75">
        <v>12.6</v>
      </c>
      <c r="H80" s="75"/>
      <c r="I80" s="30">
        <f t="shared" si="7"/>
        <v>1914.6</v>
      </c>
      <c r="J80" s="76"/>
      <c r="K80" s="75"/>
      <c r="L80" s="75">
        <v>10.199999999999999</v>
      </c>
      <c r="M80" s="75">
        <v>3.2</v>
      </c>
      <c r="N80" s="31">
        <f t="shared" si="8"/>
        <v>13.399999999999999</v>
      </c>
      <c r="O80" s="32">
        <f t="shared" si="9"/>
        <v>1928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10.28</v>
      </c>
      <c r="D81" s="72">
        <v>439.42</v>
      </c>
      <c r="E81" s="72">
        <v>7.0000000000000007E-2</v>
      </c>
      <c r="F81" s="72"/>
      <c r="G81" s="72">
        <v>5.15</v>
      </c>
      <c r="H81" s="72">
        <v>2.0099999999999998</v>
      </c>
      <c r="I81" s="27">
        <f t="shared" si="7"/>
        <v>456.92999999999995</v>
      </c>
      <c r="J81" s="73"/>
      <c r="K81" s="72"/>
      <c r="L81" s="72">
        <v>6.56</v>
      </c>
      <c r="M81" s="72">
        <v>5.71</v>
      </c>
      <c r="N81" s="28">
        <f t="shared" si="8"/>
        <v>12.27</v>
      </c>
      <c r="O81" s="29">
        <f t="shared" si="9"/>
        <v>469.19999999999993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2285</v>
      </c>
      <c r="D82" s="66">
        <v>82346</v>
      </c>
      <c r="E82" s="66">
        <v>12</v>
      </c>
      <c r="F82" s="66">
        <v>25</v>
      </c>
      <c r="G82" s="66">
        <v>504</v>
      </c>
      <c r="H82" s="66">
        <v>746</v>
      </c>
      <c r="I82" s="18">
        <f t="shared" si="7"/>
        <v>85918</v>
      </c>
      <c r="J82" s="67"/>
      <c r="K82" s="66"/>
      <c r="L82" s="66">
        <v>343</v>
      </c>
      <c r="M82" s="66">
        <v>495</v>
      </c>
      <c r="N82" s="20">
        <f t="shared" si="8"/>
        <v>838</v>
      </c>
      <c r="O82" s="21">
        <f t="shared" si="9"/>
        <v>86756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60.1</v>
      </c>
      <c r="D83" s="75">
        <v>2822.2</v>
      </c>
      <c r="E83" s="75">
        <v>0.4</v>
      </c>
      <c r="F83" s="75">
        <v>0.6</v>
      </c>
      <c r="G83" s="75">
        <v>15</v>
      </c>
      <c r="H83" s="75">
        <v>32.6</v>
      </c>
      <c r="I83" s="30">
        <f t="shared" si="7"/>
        <v>2930.8999999999996</v>
      </c>
      <c r="J83" s="76"/>
      <c r="K83" s="75"/>
      <c r="L83" s="75">
        <v>11.3</v>
      </c>
      <c r="M83" s="75">
        <v>15.8</v>
      </c>
      <c r="N83" s="31">
        <f t="shared" si="8"/>
        <v>27.1</v>
      </c>
      <c r="O83" s="32">
        <f t="shared" si="9"/>
        <v>2957.9999999999995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3.71</v>
      </c>
      <c r="D84" s="72">
        <v>379.51</v>
      </c>
      <c r="E84" s="72">
        <v>1.8</v>
      </c>
      <c r="F84" s="72">
        <v>3.18</v>
      </c>
      <c r="G84" s="72">
        <v>49.13</v>
      </c>
      <c r="H84" s="72">
        <v>28.75</v>
      </c>
      <c r="I84" s="27">
        <f t="shared" si="7"/>
        <v>466.08</v>
      </c>
      <c r="J84" s="73"/>
      <c r="K84" s="72"/>
      <c r="L84" s="72">
        <v>2.09</v>
      </c>
      <c r="M84" s="72">
        <v>3.09</v>
      </c>
      <c r="N84" s="28">
        <f t="shared" si="8"/>
        <v>5.18</v>
      </c>
      <c r="O84" s="29">
        <f t="shared" si="9"/>
        <v>471.26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818</v>
      </c>
      <c r="D85" s="66">
        <v>76020</v>
      </c>
      <c r="E85" s="66">
        <v>284</v>
      </c>
      <c r="F85" s="66">
        <v>587</v>
      </c>
      <c r="G85" s="66">
        <v>13269</v>
      </c>
      <c r="H85" s="66">
        <v>6404</v>
      </c>
      <c r="I85" s="18">
        <f t="shared" si="7"/>
        <v>97382</v>
      </c>
      <c r="J85" s="67"/>
      <c r="K85" s="66"/>
      <c r="L85" s="66">
        <v>150</v>
      </c>
      <c r="M85" s="66">
        <v>191</v>
      </c>
      <c r="N85" s="20">
        <f t="shared" si="8"/>
        <v>341</v>
      </c>
      <c r="O85" s="21">
        <f t="shared" si="9"/>
        <v>97723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19.600000000000001</v>
      </c>
      <c r="D86" s="75">
        <v>2029.2</v>
      </c>
      <c r="E86" s="75">
        <v>8.5</v>
      </c>
      <c r="F86" s="75">
        <v>11.7</v>
      </c>
      <c r="G86" s="75">
        <v>333.5</v>
      </c>
      <c r="H86" s="75">
        <v>236.9</v>
      </c>
      <c r="I86" s="30">
        <f t="shared" si="7"/>
        <v>2639.4</v>
      </c>
      <c r="J86" s="76"/>
      <c r="K86" s="75"/>
      <c r="L86" s="75">
        <v>4.3</v>
      </c>
      <c r="M86" s="75">
        <v>5.2</v>
      </c>
      <c r="N86" s="31">
        <f t="shared" si="8"/>
        <v>9.5</v>
      </c>
      <c r="O86" s="32">
        <f t="shared" si="9"/>
        <v>2648.9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16.13</v>
      </c>
      <c r="D87" s="72">
        <v>548.67999999999995</v>
      </c>
      <c r="E87" s="72"/>
      <c r="F87" s="72">
        <v>6.81</v>
      </c>
      <c r="G87" s="72">
        <v>86.33</v>
      </c>
      <c r="H87" s="72">
        <v>56.34</v>
      </c>
      <c r="I87" s="27">
        <f t="shared" si="7"/>
        <v>714.29</v>
      </c>
      <c r="J87" s="73"/>
      <c r="K87" s="72"/>
      <c r="L87" s="72"/>
      <c r="M87" s="72">
        <v>3.21</v>
      </c>
      <c r="N87" s="28">
        <f t="shared" si="8"/>
        <v>3.21</v>
      </c>
      <c r="O87" s="29">
        <f t="shared" si="9"/>
        <v>717.5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4371</v>
      </c>
      <c r="D88" s="66">
        <v>119498</v>
      </c>
      <c r="E88" s="66"/>
      <c r="F88" s="66">
        <v>1333</v>
      </c>
      <c r="G88" s="66">
        <v>16666</v>
      </c>
      <c r="H88" s="66">
        <v>6761</v>
      </c>
      <c r="I88" s="18">
        <f t="shared" si="7"/>
        <v>148629</v>
      </c>
      <c r="J88" s="67"/>
      <c r="K88" s="66"/>
      <c r="L88" s="66"/>
      <c r="M88" s="66">
        <v>210</v>
      </c>
      <c r="N88" s="20">
        <f t="shared" si="8"/>
        <v>210</v>
      </c>
      <c r="O88" s="21">
        <f t="shared" si="9"/>
        <v>148839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76.8</v>
      </c>
      <c r="D89" s="75">
        <v>2627.4</v>
      </c>
      <c r="E89" s="75"/>
      <c r="F89" s="75">
        <v>20.399999999999999</v>
      </c>
      <c r="G89" s="75">
        <v>322.39999999999998</v>
      </c>
      <c r="H89" s="75">
        <v>220.1</v>
      </c>
      <c r="I89" s="30">
        <f t="shared" si="7"/>
        <v>3267.1000000000004</v>
      </c>
      <c r="J89" s="76"/>
      <c r="K89" s="75"/>
      <c r="L89" s="75"/>
      <c r="M89" s="75">
        <v>5.6</v>
      </c>
      <c r="N89" s="31">
        <f t="shared" si="8"/>
        <v>5.6</v>
      </c>
      <c r="O89" s="32">
        <f t="shared" si="9"/>
        <v>3272.7000000000003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72.819999999999993</v>
      </c>
      <c r="D90" s="72">
        <v>796.84</v>
      </c>
      <c r="E90" s="72">
        <v>1.83</v>
      </c>
      <c r="F90" s="72">
        <v>76.64</v>
      </c>
      <c r="G90" s="72">
        <v>346.34</v>
      </c>
      <c r="H90" s="72">
        <v>83.02</v>
      </c>
      <c r="I90" s="27">
        <f t="shared" si="7"/>
        <v>1377.49</v>
      </c>
      <c r="J90" s="73"/>
      <c r="K90" s="72"/>
      <c r="L90" s="72"/>
      <c r="M90" s="72">
        <v>1.0900000000000001</v>
      </c>
      <c r="N90" s="28">
        <f t="shared" si="8"/>
        <v>1.0900000000000001</v>
      </c>
      <c r="O90" s="29">
        <f t="shared" si="9"/>
        <v>1378.58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21881</v>
      </c>
      <c r="D91" s="66">
        <v>176774</v>
      </c>
      <c r="E91" s="66">
        <v>416</v>
      </c>
      <c r="F91" s="66">
        <v>15005</v>
      </c>
      <c r="G91" s="66">
        <v>70210</v>
      </c>
      <c r="H91" s="66">
        <v>9651</v>
      </c>
      <c r="I91" s="18">
        <f t="shared" si="7"/>
        <v>293937</v>
      </c>
      <c r="J91" s="67"/>
      <c r="K91" s="66"/>
      <c r="L91" s="66"/>
      <c r="M91" s="66">
        <v>95</v>
      </c>
      <c r="N91" s="20">
        <f t="shared" si="8"/>
        <v>95</v>
      </c>
      <c r="O91" s="21">
        <f t="shared" si="9"/>
        <v>294032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307.3</v>
      </c>
      <c r="D92" s="75">
        <v>3203.9</v>
      </c>
      <c r="E92" s="75">
        <v>7.6</v>
      </c>
      <c r="F92" s="75">
        <v>189.4</v>
      </c>
      <c r="G92" s="75">
        <v>1042.3</v>
      </c>
      <c r="H92" s="75">
        <v>264.60000000000002</v>
      </c>
      <c r="I92" s="30">
        <f t="shared" si="7"/>
        <v>5015.1000000000004</v>
      </c>
      <c r="J92" s="76"/>
      <c r="K92" s="75"/>
      <c r="L92" s="75"/>
      <c r="M92" s="75">
        <v>2.2999999999999998</v>
      </c>
      <c r="N92" s="31">
        <f t="shared" si="8"/>
        <v>2.2999999999999998</v>
      </c>
      <c r="O92" s="32">
        <f t="shared" si="9"/>
        <v>5017.4000000000005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219.06</v>
      </c>
      <c r="D93" s="72">
        <v>999.46</v>
      </c>
      <c r="E93" s="72">
        <v>1.91</v>
      </c>
      <c r="F93" s="72">
        <v>465.24</v>
      </c>
      <c r="G93" s="72">
        <v>309.63</v>
      </c>
      <c r="H93" s="72">
        <v>112.31</v>
      </c>
      <c r="I93" s="27">
        <f t="shared" si="7"/>
        <v>2107.61</v>
      </c>
      <c r="J93" s="73"/>
      <c r="K93" s="72"/>
      <c r="L93" s="72"/>
      <c r="M93" s="72">
        <v>10.74</v>
      </c>
      <c r="N93" s="28">
        <f t="shared" si="8"/>
        <v>10.74</v>
      </c>
      <c r="O93" s="29">
        <f t="shared" si="9"/>
        <v>2118.35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69411</v>
      </c>
      <c r="D94" s="66">
        <v>237808</v>
      </c>
      <c r="E94" s="66">
        <v>491</v>
      </c>
      <c r="F94" s="66">
        <v>94398</v>
      </c>
      <c r="G94" s="66">
        <v>69136</v>
      </c>
      <c r="H94" s="66">
        <v>14985</v>
      </c>
      <c r="I94" s="18">
        <f t="shared" si="7"/>
        <v>486229</v>
      </c>
      <c r="J94" s="67"/>
      <c r="K94" s="66"/>
      <c r="L94" s="66"/>
      <c r="M94" s="66">
        <v>852</v>
      </c>
      <c r="N94" s="20">
        <f t="shared" si="8"/>
        <v>852</v>
      </c>
      <c r="O94" s="21">
        <f t="shared" si="9"/>
        <v>487081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944.6</v>
      </c>
      <c r="D95" s="75">
        <v>3895.5</v>
      </c>
      <c r="E95" s="75">
        <v>7.8</v>
      </c>
      <c r="F95" s="75">
        <v>1097.3</v>
      </c>
      <c r="G95" s="75">
        <v>958.5</v>
      </c>
      <c r="H95" s="75">
        <v>354.5</v>
      </c>
      <c r="I95" s="30">
        <f t="shared" si="7"/>
        <v>7258.2000000000007</v>
      </c>
      <c r="J95" s="76"/>
      <c r="K95" s="75"/>
      <c r="L95" s="75"/>
      <c r="M95" s="75">
        <v>15.8</v>
      </c>
      <c r="N95" s="31">
        <f t="shared" si="8"/>
        <v>15.8</v>
      </c>
      <c r="O95" s="32">
        <f t="shared" si="9"/>
        <v>7274.0000000000009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477.14</v>
      </c>
      <c r="D96" s="72">
        <v>643.95000000000005</v>
      </c>
      <c r="E96" s="72"/>
      <c r="F96" s="72">
        <v>1161.81</v>
      </c>
      <c r="G96" s="72">
        <v>986.42</v>
      </c>
      <c r="H96" s="72">
        <v>18.14</v>
      </c>
      <c r="I96" s="27">
        <f t="shared" si="7"/>
        <v>3287.46</v>
      </c>
      <c r="J96" s="73"/>
      <c r="K96" s="72"/>
      <c r="L96" s="72"/>
      <c r="M96" s="72">
        <v>58.63</v>
      </c>
      <c r="N96" s="28">
        <f t="shared" si="8"/>
        <v>58.63</v>
      </c>
      <c r="O96" s="29">
        <f t="shared" si="9"/>
        <v>3346.09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161058</v>
      </c>
      <c r="D97" s="66">
        <v>161252</v>
      </c>
      <c r="E97" s="66"/>
      <c r="F97" s="66">
        <v>259095</v>
      </c>
      <c r="G97" s="66">
        <v>244827</v>
      </c>
      <c r="H97" s="66">
        <v>2284</v>
      </c>
      <c r="I97" s="18">
        <f t="shared" si="7"/>
        <v>828516</v>
      </c>
      <c r="J97" s="67"/>
      <c r="K97" s="66"/>
      <c r="L97" s="66"/>
      <c r="M97" s="66">
        <v>2941</v>
      </c>
      <c r="N97" s="20">
        <f t="shared" si="8"/>
        <v>2941</v>
      </c>
      <c r="O97" s="21">
        <f t="shared" si="9"/>
        <v>831457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2054.4</v>
      </c>
      <c r="D98" s="75">
        <v>2176.1</v>
      </c>
      <c r="E98" s="75"/>
      <c r="F98" s="75">
        <v>2879.5</v>
      </c>
      <c r="G98" s="75">
        <v>3106.1</v>
      </c>
      <c r="H98" s="75">
        <v>43.4</v>
      </c>
      <c r="I98" s="30">
        <f t="shared" si="7"/>
        <v>10259.5</v>
      </c>
      <c r="J98" s="76"/>
      <c r="K98" s="75"/>
      <c r="L98" s="75"/>
      <c r="M98" s="75">
        <v>57.5</v>
      </c>
      <c r="N98" s="31">
        <f t="shared" si="8"/>
        <v>57.5</v>
      </c>
      <c r="O98" s="32">
        <f t="shared" si="9"/>
        <v>10317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704.44</v>
      </c>
      <c r="D99" s="72">
        <v>393.37</v>
      </c>
      <c r="E99" s="72">
        <v>0.39</v>
      </c>
      <c r="F99" s="72">
        <v>613.26</v>
      </c>
      <c r="G99" s="72">
        <v>827.03</v>
      </c>
      <c r="H99" s="72">
        <v>7.25</v>
      </c>
      <c r="I99" s="27">
        <f t="shared" si="7"/>
        <v>2545.7399999999998</v>
      </c>
      <c r="J99" s="73"/>
      <c r="K99" s="72"/>
      <c r="L99" s="72"/>
      <c r="M99" s="72">
        <v>31.13</v>
      </c>
      <c r="N99" s="28">
        <f t="shared" si="8"/>
        <v>31.13</v>
      </c>
      <c r="O99" s="29">
        <f t="shared" si="9"/>
        <v>2576.87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241252</v>
      </c>
      <c r="D100" s="66">
        <v>100357</v>
      </c>
      <c r="E100" s="66">
        <v>106</v>
      </c>
      <c r="F100" s="66">
        <v>139229</v>
      </c>
      <c r="G100" s="66">
        <v>207835</v>
      </c>
      <c r="H100" s="66">
        <v>1227</v>
      </c>
      <c r="I100" s="18">
        <f t="shared" si="7"/>
        <v>690006</v>
      </c>
      <c r="J100" s="67"/>
      <c r="K100" s="66"/>
      <c r="L100" s="66"/>
      <c r="M100" s="66">
        <v>2084</v>
      </c>
      <c r="N100" s="20">
        <f t="shared" si="8"/>
        <v>2084</v>
      </c>
      <c r="O100" s="21">
        <f t="shared" si="9"/>
        <v>692090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2948.7</v>
      </c>
      <c r="D101" s="75">
        <v>1338.7</v>
      </c>
      <c r="E101" s="75">
        <v>1.4</v>
      </c>
      <c r="F101" s="75">
        <v>1493.5</v>
      </c>
      <c r="G101" s="75">
        <v>2584.8000000000002</v>
      </c>
      <c r="H101" s="75">
        <v>22.3</v>
      </c>
      <c r="I101" s="30">
        <f t="shared" si="7"/>
        <v>8389.3999999999978</v>
      </c>
      <c r="J101" s="76"/>
      <c r="K101" s="75"/>
      <c r="L101" s="75"/>
      <c r="M101" s="75">
        <v>30</v>
      </c>
      <c r="N101" s="31">
        <f t="shared" si="8"/>
        <v>30</v>
      </c>
      <c r="O101" s="32">
        <f t="shared" si="9"/>
        <v>8419.3999999999978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412.85</v>
      </c>
      <c r="D102" s="72">
        <v>299.95999999999998</v>
      </c>
      <c r="E102" s="72">
        <v>0.65</v>
      </c>
      <c r="F102" s="72">
        <v>197.19</v>
      </c>
      <c r="G102" s="72">
        <v>769.63</v>
      </c>
      <c r="H102" s="72">
        <v>6.1</v>
      </c>
      <c r="I102" s="27">
        <f t="shared" si="7"/>
        <v>1686.3799999999997</v>
      </c>
      <c r="J102" s="73"/>
      <c r="K102" s="72"/>
      <c r="L102" s="72"/>
      <c r="M102" s="72">
        <v>13.13</v>
      </c>
      <c r="N102" s="28">
        <f t="shared" si="8"/>
        <v>13.13</v>
      </c>
      <c r="O102" s="29">
        <f t="shared" si="9"/>
        <v>1699.5099999999998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149506</v>
      </c>
      <c r="D103" s="66">
        <v>80394</v>
      </c>
      <c r="E103" s="66">
        <v>112</v>
      </c>
      <c r="F103" s="66">
        <v>44200</v>
      </c>
      <c r="G103" s="66">
        <v>201599</v>
      </c>
      <c r="H103" s="66">
        <v>1142</v>
      </c>
      <c r="I103" s="18">
        <f t="shared" si="7"/>
        <v>476953</v>
      </c>
      <c r="J103" s="67"/>
      <c r="K103" s="66"/>
      <c r="L103" s="66"/>
      <c r="M103" s="66">
        <v>1127</v>
      </c>
      <c r="N103" s="20">
        <f t="shared" si="8"/>
        <v>1127</v>
      </c>
      <c r="O103" s="21">
        <f t="shared" si="9"/>
        <v>478080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1469.7</v>
      </c>
      <c r="D104" s="75">
        <v>963.1</v>
      </c>
      <c r="E104" s="75">
        <v>1.3</v>
      </c>
      <c r="F104" s="75">
        <v>345.9</v>
      </c>
      <c r="G104" s="75">
        <v>2122.4</v>
      </c>
      <c r="H104" s="75">
        <v>18.3</v>
      </c>
      <c r="I104" s="30">
        <f t="shared" si="7"/>
        <v>4920.7000000000007</v>
      </c>
      <c r="J104" s="76"/>
      <c r="K104" s="75"/>
      <c r="L104" s="75"/>
      <c r="M104" s="75">
        <v>14.6</v>
      </c>
      <c r="N104" s="31">
        <f t="shared" si="8"/>
        <v>14.6</v>
      </c>
      <c r="O104" s="32">
        <f t="shared" si="9"/>
        <v>4935.3000000000011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304.25</v>
      </c>
      <c r="D105" s="72">
        <v>131.96</v>
      </c>
      <c r="E105" s="72">
        <v>0.28000000000000003</v>
      </c>
      <c r="F105" s="72">
        <v>63.43</v>
      </c>
      <c r="G105" s="72">
        <v>635.46</v>
      </c>
      <c r="H105" s="72">
        <v>5</v>
      </c>
      <c r="I105" s="27">
        <f t="shared" si="7"/>
        <v>1140.3800000000001</v>
      </c>
      <c r="J105" s="73"/>
      <c r="K105" s="72"/>
      <c r="L105" s="72"/>
      <c r="M105" s="72">
        <v>29.96</v>
      </c>
      <c r="N105" s="28">
        <f t="shared" si="8"/>
        <v>29.96</v>
      </c>
      <c r="O105" s="29">
        <f t="shared" si="9"/>
        <v>1170.3400000000001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115487</v>
      </c>
      <c r="D106" s="66">
        <v>38984</v>
      </c>
      <c r="E106" s="66">
        <v>85</v>
      </c>
      <c r="F106" s="66">
        <v>15473</v>
      </c>
      <c r="G106" s="66">
        <v>173151</v>
      </c>
      <c r="H106" s="66">
        <v>829</v>
      </c>
      <c r="I106" s="18">
        <f t="shared" si="7"/>
        <v>344009</v>
      </c>
      <c r="J106" s="67"/>
      <c r="K106" s="66"/>
      <c r="L106" s="66"/>
      <c r="M106" s="66">
        <v>2593</v>
      </c>
      <c r="N106" s="20">
        <f t="shared" si="8"/>
        <v>2593</v>
      </c>
      <c r="O106" s="21">
        <f t="shared" si="9"/>
        <v>346602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1039.9000000000001</v>
      </c>
      <c r="D107" s="75">
        <v>421.9</v>
      </c>
      <c r="E107" s="75">
        <v>0.9</v>
      </c>
      <c r="F107" s="75">
        <v>92.1</v>
      </c>
      <c r="G107" s="75">
        <v>1442.3</v>
      </c>
      <c r="H107" s="75">
        <v>11.5</v>
      </c>
      <c r="I107" s="30">
        <f t="shared" si="7"/>
        <v>3008.6000000000004</v>
      </c>
      <c r="J107" s="76"/>
      <c r="K107" s="75"/>
      <c r="L107" s="75"/>
      <c r="M107" s="75">
        <v>30.8</v>
      </c>
      <c r="N107" s="31">
        <f t="shared" si="8"/>
        <v>30.8</v>
      </c>
      <c r="O107" s="32">
        <f t="shared" si="9"/>
        <v>3039.4000000000005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193.84</v>
      </c>
      <c r="D108" s="72">
        <v>105.34</v>
      </c>
      <c r="E108" s="72">
        <v>0.03</v>
      </c>
      <c r="F108" s="72">
        <v>53.88</v>
      </c>
      <c r="G108" s="72">
        <v>180.89</v>
      </c>
      <c r="H108" s="72">
        <v>0.19</v>
      </c>
      <c r="I108" s="27">
        <f t="shared" si="7"/>
        <v>534.17000000000007</v>
      </c>
      <c r="J108" s="73"/>
      <c r="K108" s="72"/>
      <c r="L108" s="72"/>
      <c r="M108" s="72">
        <v>65.92</v>
      </c>
      <c r="N108" s="28">
        <f t="shared" si="8"/>
        <v>65.92</v>
      </c>
      <c r="O108" s="29">
        <f t="shared" si="9"/>
        <v>600.09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76523</v>
      </c>
      <c r="D109" s="66">
        <v>32078</v>
      </c>
      <c r="E109" s="66">
        <v>10</v>
      </c>
      <c r="F109" s="66">
        <v>11582</v>
      </c>
      <c r="G109" s="66">
        <v>57258</v>
      </c>
      <c r="H109" s="66">
        <v>41</v>
      </c>
      <c r="I109" s="18">
        <f t="shared" si="7"/>
        <v>177492</v>
      </c>
      <c r="J109" s="67"/>
      <c r="K109" s="66"/>
      <c r="L109" s="66"/>
      <c r="M109" s="66">
        <v>5580</v>
      </c>
      <c r="N109" s="20">
        <f t="shared" si="8"/>
        <v>5580</v>
      </c>
      <c r="O109" s="21">
        <f t="shared" si="9"/>
        <v>183072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663</v>
      </c>
      <c r="D110" s="75">
        <v>266.3</v>
      </c>
      <c r="E110" s="75">
        <v>0.1</v>
      </c>
      <c r="F110" s="75">
        <v>66.2</v>
      </c>
      <c r="G110" s="75">
        <v>416.9</v>
      </c>
      <c r="H110" s="75">
        <v>0.5</v>
      </c>
      <c r="I110" s="30">
        <f t="shared" si="7"/>
        <v>1413</v>
      </c>
      <c r="J110" s="76"/>
      <c r="K110" s="75"/>
      <c r="L110" s="75"/>
      <c r="M110" s="75">
        <v>55.7</v>
      </c>
      <c r="N110" s="31">
        <f t="shared" si="8"/>
        <v>55.7</v>
      </c>
      <c r="O110" s="32">
        <f t="shared" si="9"/>
        <v>1468.7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103.52</v>
      </c>
      <c r="D111" s="72">
        <v>84.29</v>
      </c>
      <c r="E111" s="72">
        <v>0.16</v>
      </c>
      <c r="F111" s="72">
        <v>36.200000000000003</v>
      </c>
      <c r="G111" s="72">
        <v>52.57</v>
      </c>
      <c r="H111" s="72">
        <v>3.93</v>
      </c>
      <c r="I111" s="27">
        <f t="shared" si="7"/>
        <v>280.67</v>
      </c>
      <c r="J111" s="73"/>
      <c r="K111" s="72"/>
      <c r="L111" s="72"/>
      <c r="M111" s="72">
        <v>19.88</v>
      </c>
      <c r="N111" s="28">
        <f t="shared" si="8"/>
        <v>19.88</v>
      </c>
      <c r="O111" s="29">
        <f t="shared" si="9"/>
        <v>300.55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40724</v>
      </c>
      <c r="D112" s="66">
        <v>26185</v>
      </c>
      <c r="E112" s="66">
        <v>51</v>
      </c>
      <c r="F112" s="66">
        <v>6976</v>
      </c>
      <c r="G112" s="66">
        <v>16064</v>
      </c>
      <c r="H112" s="66">
        <v>814</v>
      </c>
      <c r="I112" s="18">
        <f t="shared" si="7"/>
        <v>90814</v>
      </c>
      <c r="J112" s="67"/>
      <c r="K112" s="66"/>
      <c r="L112" s="66"/>
      <c r="M112" s="66">
        <v>1378</v>
      </c>
      <c r="N112" s="20">
        <f t="shared" si="8"/>
        <v>1378</v>
      </c>
      <c r="O112" s="21">
        <f t="shared" si="9"/>
        <v>92192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39.6</v>
      </c>
      <c r="D113" s="75">
        <v>23.5</v>
      </c>
      <c r="E113" s="75">
        <v>0.1</v>
      </c>
      <c r="F113" s="75">
        <v>34.200000000000003</v>
      </c>
      <c r="G113" s="75">
        <v>15.8</v>
      </c>
      <c r="H113" s="75">
        <v>9.8000000000000007</v>
      </c>
      <c r="I113" s="30">
        <f t="shared" si="7"/>
        <v>123</v>
      </c>
      <c r="J113" s="76"/>
      <c r="K113" s="75"/>
      <c r="L113" s="75"/>
      <c r="M113" s="75">
        <v>1.3</v>
      </c>
      <c r="N113" s="31">
        <f t="shared" si="8"/>
        <v>1.3</v>
      </c>
      <c r="O113" s="32">
        <f t="shared" si="9"/>
        <v>124.3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93.33</v>
      </c>
      <c r="D114" s="72">
        <v>127.96</v>
      </c>
      <c r="E114" s="72"/>
      <c r="F114" s="72">
        <v>10.96</v>
      </c>
      <c r="G114" s="72">
        <v>25.88</v>
      </c>
      <c r="H114" s="72">
        <v>0.27</v>
      </c>
      <c r="I114" s="27">
        <f t="shared" si="7"/>
        <v>258.39999999999998</v>
      </c>
      <c r="J114" s="73"/>
      <c r="K114" s="72"/>
      <c r="L114" s="72"/>
      <c r="M114" s="72">
        <v>77.3</v>
      </c>
      <c r="N114" s="28">
        <f t="shared" si="8"/>
        <v>77.3</v>
      </c>
      <c r="O114" s="29">
        <f t="shared" si="9"/>
        <v>335.7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36279</v>
      </c>
      <c r="D115" s="66">
        <v>36130</v>
      </c>
      <c r="E115" s="66"/>
      <c r="F115" s="66">
        <v>2435</v>
      </c>
      <c r="G115" s="66">
        <v>6203</v>
      </c>
      <c r="H115" s="66">
        <v>64</v>
      </c>
      <c r="I115" s="18">
        <f t="shared" si="7"/>
        <v>81111</v>
      </c>
      <c r="J115" s="67"/>
      <c r="K115" s="66"/>
      <c r="L115" s="66"/>
      <c r="M115" s="66">
        <v>7387</v>
      </c>
      <c r="N115" s="20">
        <f t="shared" si="8"/>
        <v>7387</v>
      </c>
      <c r="O115" s="21">
        <f t="shared" si="9"/>
        <v>88498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35.200000000000003</v>
      </c>
      <c r="D116" s="84">
        <v>34.5</v>
      </c>
      <c r="E116" s="84"/>
      <c r="F116" s="84">
        <v>9.6</v>
      </c>
      <c r="G116" s="84">
        <v>6.3</v>
      </c>
      <c r="H116" s="84">
        <v>0.6</v>
      </c>
      <c r="I116" s="46">
        <f t="shared" si="7"/>
        <v>86.199999999999989</v>
      </c>
      <c r="J116" s="85"/>
      <c r="K116" s="84"/>
      <c r="L116" s="84"/>
      <c r="M116" s="84">
        <v>7.3</v>
      </c>
      <c r="N116" s="47">
        <f t="shared" si="8"/>
        <v>7.3</v>
      </c>
      <c r="O116" s="43">
        <f t="shared" si="9"/>
        <v>93.499999999999986</v>
      </c>
      <c r="P116" s="44">
        <f>SUM(O136,P111,P112,P115)</f>
        <v>16446.510000000002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48.54</v>
      </c>
      <c r="D121" s="63">
        <v>176.5</v>
      </c>
      <c r="E121" s="63">
        <v>0.53</v>
      </c>
      <c r="F121" s="63">
        <v>6.11</v>
      </c>
      <c r="G121" s="63">
        <v>38.43</v>
      </c>
      <c r="H121" s="63">
        <v>0.08</v>
      </c>
      <c r="I121" s="11">
        <f t="shared" si="7"/>
        <v>270.19</v>
      </c>
      <c r="J121" s="64"/>
      <c r="K121" s="63"/>
      <c r="L121" s="63"/>
      <c r="M121" s="63">
        <v>32.25</v>
      </c>
      <c r="N121" s="13">
        <f t="shared" si="8"/>
        <v>32.25</v>
      </c>
      <c r="O121" s="14">
        <f t="shared" si="9"/>
        <v>302.44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18963</v>
      </c>
      <c r="D122" s="66">
        <v>50988</v>
      </c>
      <c r="E122" s="66">
        <v>168</v>
      </c>
      <c r="F122" s="66">
        <v>1517</v>
      </c>
      <c r="G122" s="66">
        <v>11292</v>
      </c>
      <c r="H122" s="66">
        <v>21</v>
      </c>
      <c r="I122" s="18">
        <f t="shared" si="7"/>
        <v>82949</v>
      </c>
      <c r="J122" s="67"/>
      <c r="K122" s="66"/>
      <c r="L122" s="66"/>
      <c r="M122" s="66">
        <v>2258</v>
      </c>
      <c r="N122" s="20">
        <f t="shared" si="8"/>
        <v>2258</v>
      </c>
      <c r="O122" s="21">
        <f t="shared" si="9"/>
        <v>85207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17.7</v>
      </c>
      <c r="D123" s="75">
        <v>48.7</v>
      </c>
      <c r="E123" s="75">
        <v>0.2</v>
      </c>
      <c r="F123" s="75">
        <v>4.5999999999999996</v>
      </c>
      <c r="G123" s="75">
        <v>11.4</v>
      </c>
      <c r="H123" s="75">
        <v>0.2</v>
      </c>
      <c r="I123" s="30">
        <f t="shared" si="7"/>
        <v>82.800000000000011</v>
      </c>
      <c r="J123" s="76"/>
      <c r="K123" s="75"/>
      <c r="L123" s="75"/>
      <c r="M123" s="75">
        <v>2.2000000000000002</v>
      </c>
      <c r="N123" s="31">
        <f t="shared" si="8"/>
        <v>2.2000000000000002</v>
      </c>
      <c r="O123" s="32">
        <f t="shared" si="9"/>
        <v>85.000000000000014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44.05</v>
      </c>
      <c r="D124" s="72">
        <v>79.849999999999994</v>
      </c>
      <c r="E124" s="72"/>
      <c r="F124" s="72">
        <v>1.34</v>
      </c>
      <c r="G124" s="72">
        <v>14.37</v>
      </c>
      <c r="H124" s="72"/>
      <c r="I124" s="27">
        <f t="shared" si="7"/>
        <v>139.60999999999999</v>
      </c>
      <c r="J124" s="73"/>
      <c r="K124" s="72"/>
      <c r="L124" s="72"/>
      <c r="M124" s="72"/>
      <c r="N124" s="28">
        <f t="shared" si="8"/>
        <v>0</v>
      </c>
      <c r="O124" s="29">
        <f t="shared" si="9"/>
        <v>139.60999999999999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17798</v>
      </c>
      <c r="D125" s="66">
        <v>22938</v>
      </c>
      <c r="E125" s="66"/>
      <c r="F125" s="66">
        <v>322</v>
      </c>
      <c r="G125" s="66">
        <v>3601</v>
      </c>
      <c r="H125" s="66"/>
      <c r="I125" s="18">
        <f t="shared" si="7"/>
        <v>44659</v>
      </c>
      <c r="J125" s="67"/>
      <c r="K125" s="66"/>
      <c r="L125" s="66"/>
      <c r="M125" s="66"/>
      <c r="N125" s="20">
        <f t="shared" si="8"/>
        <v>0</v>
      </c>
      <c r="O125" s="21">
        <f t="shared" si="9"/>
        <v>44659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17.2</v>
      </c>
      <c r="D126" s="75">
        <v>21.8</v>
      </c>
      <c r="E126" s="75"/>
      <c r="F126" s="75">
        <v>1</v>
      </c>
      <c r="G126" s="75">
        <v>3.3</v>
      </c>
      <c r="H126" s="75"/>
      <c r="I126" s="30">
        <f t="shared" si="7"/>
        <v>43.3</v>
      </c>
      <c r="J126" s="76"/>
      <c r="K126" s="75"/>
      <c r="L126" s="75"/>
      <c r="M126" s="75"/>
      <c r="N126" s="31">
        <f t="shared" si="8"/>
        <v>0</v>
      </c>
      <c r="O126" s="32">
        <f t="shared" si="9"/>
        <v>43.3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88.8</v>
      </c>
      <c r="D127" s="72">
        <v>194.49</v>
      </c>
      <c r="E127" s="72">
        <v>1.23</v>
      </c>
      <c r="F127" s="72">
        <v>5.25</v>
      </c>
      <c r="G127" s="72">
        <v>39.450000000000003</v>
      </c>
      <c r="H127" s="72">
        <v>28.26</v>
      </c>
      <c r="I127" s="27">
        <f t="shared" si="7"/>
        <v>357.48</v>
      </c>
      <c r="J127" s="73"/>
      <c r="K127" s="72"/>
      <c r="L127" s="72"/>
      <c r="M127" s="72">
        <v>8.75</v>
      </c>
      <c r="N127" s="28">
        <f t="shared" si="8"/>
        <v>8.75</v>
      </c>
      <c r="O127" s="29">
        <f t="shared" si="9"/>
        <v>366.23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34640</v>
      </c>
      <c r="D128" s="66">
        <v>55367</v>
      </c>
      <c r="E128" s="66">
        <v>351</v>
      </c>
      <c r="F128" s="66">
        <v>992</v>
      </c>
      <c r="G128" s="66">
        <v>8595</v>
      </c>
      <c r="H128" s="66">
        <v>5698</v>
      </c>
      <c r="I128" s="18">
        <f t="shared" si="7"/>
        <v>105643</v>
      </c>
      <c r="J128" s="67"/>
      <c r="K128" s="66"/>
      <c r="L128" s="66"/>
      <c r="M128" s="66">
        <v>1110</v>
      </c>
      <c r="N128" s="20">
        <f t="shared" si="8"/>
        <v>1110</v>
      </c>
      <c r="O128" s="21">
        <f t="shared" si="9"/>
        <v>106753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32.5</v>
      </c>
      <c r="D129" s="75">
        <v>53.1</v>
      </c>
      <c r="E129" s="75">
        <v>0.4</v>
      </c>
      <c r="F129" s="75">
        <v>1.9</v>
      </c>
      <c r="G129" s="75">
        <v>8.4</v>
      </c>
      <c r="H129" s="75">
        <v>1.3</v>
      </c>
      <c r="I129" s="30">
        <f t="shared" si="7"/>
        <v>97.600000000000009</v>
      </c>
      <c r="J129" s="76"/>
      <c r="K129" s="75"/>
      <c r="L129" s="75"/>
      <c r="M129" s="75">
        <v>1</v>
      </c>
      <c r="N129" s="31">
        <f t="shared" si="8"/>
        <v>1</v>
      </c>
      <c r="O129" s="32">
        <f t="shared" si="9"/>
        <v>98.600000000000009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2802.68</v>
      </c>
      <c r="D130" s="63">
        <v>5471.97</v>
      </c>
      <c r="E130" s="63">
        <v>9.39</v>
      </c>
      <c r="F130" s="63">
        <v>2701.3</v>
      </c>
      <c r="G130" s="63">
        <v>4369.08</v>
      </c>
      <c r="H130" s="63">
        <v>349.64</v>
      </c>
      <c r="I130" s="11">
        <f t="shared" si="7"/>
        <v>15704.06</v>
      </c>
      <c r="J130" s="64"/>
      <c r="K130" s="63"/>
      <c r="L130" s="63">
        <v>9.98</v>
      </c>
      <c r="M130" s="63">
        <v>372.24</v>
      </c>
      <c r="N130" s="13">
        <f>SUM(J130:M130)</f>
        <v>382.22</v>
      </c>
      <c r="O130" s="14">
        <f t="shared" si="9"/>
        <v>16086.279999999999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998443</v>
      </c>
      <c r="D131" s="66">
        <v>1312250</v>
      </c>
      <c r="E131" s="66">
        <v>2144</v>
      </c>
      <c r="F131" s="66">
        <v>593169</v>
      </c>
      <c r="G131" s="66">
        <v>1100560</v>
      </c>
      <c r="H131" s="66">
        <v>49921</v>
      </c>
      <c r="I131" s="18">
        <f t="shared" si="7"/>
        <v>4056487</v>
      </c>
      <c r="J131" s="67"/>
      <c r="K131" s="66"/>
      <c r="L131" s="66">
        <v>811</v>
      </c>
      <c r="M131" s="66">
        <v>28760</v>
      </c>
      <c r="N131" s="20">
        <f t="shared" si="8"/>
        <v>29571</v>
      </c>
      <c r="O131" s="21">
        <f t="shared" si="9"/>
        <v>4086058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10003.200000000001</v>
      </c>
      <c r="D132" s="75">
        <v>20576.5</v>
      </c>
      <c r="E132" s="75">
        <v>31.4</v>
      </c>
      <c r="F132" s="75">
        <v>6247.9</v>
      </c>
      <c r="G132" s="75">
        <v>12402</v>
      </c>
      <c r="H132" s="75">
        <v>1184</v>
      </c>
      <c r="I132" s="30">
        <f t="shared" ref="I132:I138" si="10">SUM(C132:H132)</f>
        <v>50445</v>
      </c>
      <c r="J132" s="76"/>
      <c r="K132" s="75"/>
      <c r="L132" s="75">
        <v>28.4</v>
      </c>
      <c r="M132" s="75">
        <v>269.89999999999998</v>
      </c>
      <c r="N132" s="31">
        <f t="shared" ref="N132:N138" si="11">SUM(J132:M132)</f>
        <v>298.29999999999995</v>
      </c>
      <c r="O132" s="32">
        <f t="shared" ref="O132:O138" si="12">SUM(N132,I132)</f>
        <v>50743.3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2779.42</v>
      </c>
      <c r="D133" s="72">
        <v>4177.66</v>
      </c>
      <c r="E133" s="72">
        <v>7.01</v>
      </c>
      <c r="F133" s="72">
        <v>2699.7</v>
      </c>
      <c r="G133" s="72">
        <v>4329.3999999999996</v>
      </c>
      <c r="H133" s="72">
        <v>51.08</v>
      </c>
      <c r="I133" s="27">
        <f t="shared" si="10"/>
        <v>14044.27</v>
      </c>
      <c r="J133" s="73"/>
      <c r="K133" s="72"/>
      <c r="L133" s="72">
        <v>9.36</v>
      </c>
      <c r="M133" s="72">
        <v>367</v>
      </c>
      <c r="N133" s="28">
        <f t="shared" si="11"/>
        <v>376.36</v>
      </c>
      <c r="O133" s="29">
        <f t="shared" si="12"/>
        <v>14420.630000000001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988066</v>
      </c>
      <c r="D134" s="66">
        <v>1048213</v>
      </c>
      <c r="E134" s="66">
        <v>1790</v>
      </c>
      <c r="F134" s="66">
        <v>592854</v>
      </c>
      <c r="G134" s="66">
        <v>1090635</v>
      </c>
      <c r="H134" s="66">
        <v>9836</v>
      </c>
      <c r="I134" s="18">
        <f t="shared" si="10"/>
        <v>3731394</v>
      </c>
      <c r="J134" s="67"/>
      <c r="K134" s="66"/>
      <c r="L134" s="66">
        <v>793</v>
      </c>
      <c r="M134" s="66">
        <v>28614</v>
      </c>
      <c r="N134" s="20">
        <f t="shared" si="11"/>
        <v>29407</v>
      </c>
      <c r="O134" s="21">
        <f t="shared" si="12"/>
        <v>3760801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9650.6</v>
      </c>
      <c r="D135" s="84">
        <v>13083.1</v>
      </c>
      <c r="E135" s="84">
        <v>19.8</v>
      </c>
      <c r="F135" s="84">
        <v>6241.5</v>
      </c>
      <c r="G135" s="84">
        <v>12142.9</v>
      </c>
      <c r="H135" s="84">
        <v>64.5</v>
      </c>
      <c r="I135" s="46">
        <f t="shared" si="10"/>
        <v>41202.400000000001</v>
      </c>
      <c r="J135" s="85"/>
      <c r="K135" s="84"/>
      <c r="L135" s="84">
        <v>27.2</v>
      </c>
      <c r="M135" s="84">
        <v>259.3</v>
      </c>
      <c r="N135" s="47">
        <f t="shared" si="11"/>
        <v>286.5</v>
      </c>
      <c r="O135" s="43">
        <f t="shared" si="12"/>
        <v>41488.9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2810.9000000000005</v>
      </c>
      <c r="D136" s="54">
        <f t="shared" si="13"/>
        <v>5793.2900000000009</v>
      </c>
      <c r="E136" s="54">
        <f t="shared" si="13"/>
        <v>9.39</v>
      </c>
      <c r="F136" s="54">
        <f t="shared" si="13"/>
        <v>2704.8300000000004</v>
      </c>
      <c r="G136" s="54">
        <f t="shared" si="13"/>
        <v>4390.2300000000005</v>
      </c>
      <c r="H136" s="54">
        <f t="shared" si="13"/>
        <v>351.65</v>
      </c>
      <c r="I136" s="55">
        <f t="shared" si="10"/>
        <v>16060.290000000003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13.98</v>
      </c>
      <c r="M136" s="54">
        <f t="shared" si="14"/>
        <v>372.24</v>
      </c>
      <c r="N136" s="57">
        <f t="shared" si="11"/>
        <v>386.22</v>
      </c>
      <c r="O136" s="58">
        <f t="shared" si="12"/>
        <v>16446.510000000002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1000011</v>
      </c>
      <c r="D137" s="17">
        <f t="shared" si="13"/>
        <v>1357679</v>
      </c>
      <c r="E137" s="17">
        <f t="shared" si="13"/>
        <v>2144</v>
      </c>
      <c r="F137" s="17">
        <f t="shared" si="13"/>
        <v>593398</v>
      </c>
      <c r="G137" s="17">
        <f t="shared" si="13"/>
        <v>1101082</v>
      </c>
      <c r="H137" s="17">
        <f t="shared" si="13"/>
        <v>50667</v>
      </c>
      <c r="I137" s="18">
        <f t="shared" si="10"/>
        <v>4104981</v>
      </c>
      <c r="J137" s="19">
        <f t="shared" si="14"/>
        <v>0</v>
      </c>
      <c r="K137" s="17">
        <f t="shared" si="14"/>
        <v>0</v>
      </c>
      <c r="L137" s="17">
        <f t="shared" si="14"/>
        <v>864</v>
      </c>
      <c r="M137" s="17">
        <f t="shared" si="14"/>
        <v>28760</v>
      </c>
      <c r="N137" s="20">
        <f t="shared" si="11"/>
        <v>29624</v>
      </c>
      <c r="O137" s="21">
        <f t="shared" si="12"/>
        <v>4134605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10109.900000000003</v>
      </c>
      <c r="D138" s="40">
        <f t="shared" si="13"/>
        <v>23216.699999999997</v>
      </c>
      <c r="E138" s="40">
        <f t="shared" si="13"/>
        <v>31.4</v>
      </c>
      <c r="F138" s="40">
        <f t="shared" si="13"/>
        <v>6266.7</v>
      </c>
      <c r="G138" s="40">
        <f t="shared" si="13"/>
        <v>12441.199999999997</v>
      </c>
      <c r="H138" s="40">
        <f t="shared" si="13"/>
        <v>1216.5999999999999</v>
      </c>
      <c r="I138" s="46">
        <f t="shared" si="10"/>
        <v>53282.499999999993</v>
      </c>
      <c r="J138" s="42">
        <f t="shared" si="14"/>
        <v>0</v>
      </c>
      <c r="K138" s="40">
        <f t="shared" si="14"/>
        <v>0</v>
      </c>
      <c r="L138" s="40">
        <f t="shared" si="14"/>
        <v>36</v>
      </c>
      <c r="M138" s="40">
        <f t="shared" si="14"/>
        <v>269.90000000000003</v>
      </c>
      <c r="N138" s="47">
        <f t="shared" si="11"/>
        <v>305.90000000000003</v>
      </c>
      <c r="O138" s="43">
        <f t="shared" si="12"/>
        <v>53588.399999999994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DD71D-0B01-4577-97AB-B27915D3818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1.08</v>
      </c>
      <c r="E5" s="63"/>
      <c r="F5" s="63"/>
      <c r="G5" s="63"/>
      <c r="H5" s="63"/>
      <c r="I5" s="11">
        <f t="shared" ref="I5:I36" si="0">SUM(C5:H5)</f>
        <v>1.08</v>
      </c>
      <c r="J5" s="64"/>
      <c r="K5" s="63"/>
      <c r="L5" s="63"/>
      <c r="M5" s="63">
        <v>1</v>
      </c>
      <c r="N5" s="13">
        <f t="shared" ref="N5:N58" si="1">SUM(J5:M5)</f>
        <v>1</v>
      </c>
      <c r="O5" s="14">
        <f>SUM(N5,I5)</f>
        <v>2.08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0.37</v>
      </c>
      <c r="D8" s="72">
        <v>9.6</v>
      </c>
      <c r="E8" s="72"/>
      <c r="F8" s="72"/>
      <c r="G8" s="72"/>
      <c r="H8" s="72"/>
      <c r="I8" s="27">
        <f t="shared" si="0"/>
        <v>9.9699999999999989</v>
      </c>
      <c r="J8" s="73"/>
      <c r="K8" s="72"/>
      <c r="L8" s="72"/>
      <c r="M8" s="72">
        <v>7.97</v>
      </c>
      <c r="N8" s="28">
        <f t="shared" si="1"/>
        <v>7.97</v>
      </c>
      <c r="O8" s="29">
        <f t="shared" si="2"/>
        <v>17.939999999999998</v>
      </c>
      <c r="P8" s="22" t="s">
        <v>25</v>
      </c>
      <c r="Q8" s="129" t="s">
        <v>123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95</v>
      </c>
      <c r="N9" s="20">
        <f t="shared" si="1"/>
        <v>95</v>
      </c>
      <c r="O9" s="21">
        <f t="shared" si="2"/>
        <v>95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13.9</v>
      </c>
      <c r="N10" s="31">
        <f t="shared" si="1"/>
        <v>13.9</v>
      </c>
      <c r="O10" s="32">
        <f t="shared" si="2"/>
        <v>13.9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0.51</v>
      </c>
      <c r="D11" s="72">
        <v>13.68</v>
      </c>
      <c r="E11" s="72"/>
      <c r="F11" s="72"/>
      <c r="G11" s="72"/>
      <c r="H11" s="72"/>
      <c r="I11" s="27">
        <f t="shared" si="0"/>
        <v>14.19</v>
      </c>
      <c r="J11" s="73"/>
      <c r="K11" s="72"/>
      <c r="L11" s="72">
        <v>2.71</v>
      </c>
      <c r="M11" s="72"/>
      <c r="N11" s="28">
        <f t="shared" si="1"/>
        <v>2.71</v>
      </c>
      <c r="O11" s="29">
        <f t="shared" si="2"/>
        <v>16.899999999999999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47</v>
      </c>
      <c r="D12" s="66">
        <v>729</v>
      </c>
      <c r="E12" s="66"/>
      <c r="F12" s="66"/>
      <c r="G12" s="66"/>
      <c r="H12" s="66"/>
      <c r="I12" s="18">
        <f t="shared" si="0"/>
        <v>776</v>
      </c>
      <c r="J12" s="67"/>
      <c r="K12" s="66"/>
      <c r="L12" s="66">
        <v>64</v>
      </c>
      <c r="M12" s="66"/>
      <c r="N12" s="20">
        <f t="shared" si="1"/>
        <v>64</v>
      </c>
      <c r="O12" s="21">
        <f t="shared" si="2"/>
        <v>840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9.5</v>
      </c>
      <c r="D13" s="75">
        <v>156.9</v>
      </c>
      <c r="E13" s="75"/>
      <c r="F13" s="75"/>
      <c r="G13" s="75"/>
      <c r="H13" s="75"/>
      <c r="I13" s="30">
        <f t="shared" si="0"/>
        <v>166.4</v>
      </c>
      <c r="J13" s="76"/>
      <c r="K13" s="75"/>
      <c r="L13" s="75">
        <v>5.3</v>
      </c>
      <c r="M13" s="75"/>
      <c r="N13" s="31">
        <f t="shared" si="1"/>
        <v>5.3</v>
      </c>
      <c r="O13" s="32">
        <f t="shared" si="2"/>
        <v>171.70000000000002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19.5</v>
      </c>
      <c r="E14" s="72"/>
      <c r="F14" s="72"/>
      <c r="G14" s="72"/>
      <c r="H14" s="72"/>
      <c r="I14" s="27">
        <f t="shared" si="0"/>
        <v>19.5</v>
      </c>
      <c r="J14" s="73"/>
      <c r="K14" s="72"/>
      <c r="L14" s="72">
        <v>1.24</v>
      </c>
      <c r="M14" s="72">
        <v>0.15</v>
      </c>
      <c r="N14" s="28">
        <f t="shared" si="1"/>
        <v>1.39</v>
      </c>
      <c r="O14" s="29">
        <f t="shared" si="2"/>
        <v>20.89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1418</v>
      </c>
      <c r="E15" s="66"/>
      <c r="F15" s="66"/>
      <c r="G15" s="66"/>
      <c r="H15" s="66"/>
      <c r="I15" s="18">
        <f t="shared" si="0"/>
        <v>1418</v>
      </c>
      <c r="J15" s="67"/>
      <c r="K15" s="66"/>
      <c r="L15" s="66">
        <v>37</v>
      </c>
      <c r="M15" s="66">
        <v>5</v>
      </c>
      <c r="N15" s="20">
        <f t="shared" si="1"/>
        <v>42</v>
      </c>
      <c r="O15" s="21">
        <f t="shared" si="2"/>
        <v>1460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129.19999999999999</v>
      </c>
      <c r="E16" s="75"/>
      <c r="F16" s="75"/>
      <c r="G16" s="75"/>
      <c r="H16" s="75"/>
      <c r="I16" s="30">
        <f t="shared" si="0"/>
        <v>129.19999999999999</v>
      </c>
      <c r="J16" s="76"/>
      <c r="K16" s="75"/>
      <c r="L16" s="75">
        <v>2.4</v>
      </c>
      <c r="M16" s="75">
        <v>0.3</v>
      </c>
      <c r="N16" s="31">
        <f t="shared" si="1"/>
        <v>2.6999999999999997</v>
      </c>
      <c r="O16" s="32">
        <f t="shared" si="2"/>
        <v>131.89999999999998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8.98</v>
      </c>
      <c r="E17" s="72"/>
      <c r="F17" s="72"/>
      <c r="G17" s="72"/>
      <c r="H17" s="72"/>
      <c r="I17" s="27">
        <f t="shared" si="0"/>
        <v>8.98</v>
      </c>
      <c r="J17" s="73"/>
      <c r="K17" s="72"/>
      <c r="L17" s="72"/>
      <c r="M17" s="72"/>
      <c r="N17" s="28">
        <f t="shared" si="1"/>
        <v>0</v>
      </c>
      <c r="O17" s="29">
        <f t="shared" si="2"/>
        <v>8.98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3120</v>
      </c>
      <c r="E18" s="66"/>
      <c r="F18" s="66"/>
      <c r="G18" s="66"/>
      <c r="H18" s="66"/>
      <c r="I18" s="18">
        <f t="shared" si="0"/>
        <v>3120</v>
      </c>
      <c r="J18" s="67"/>
      <c r="K18" s="66"/>
      <c r="L18" s="66"/>
      <c r="M18" s="66"/>
      <c r="N18" s="20">
        <f t="shared" si="1"/>
        <v>0</v>
      </c>
      <c r="O18" s="21">
        <f t="shared" si="2"/>
        <v>3120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190.2</v>
      </c>
      <c r="E19" s="75"/>
      <c r="F19" s="75"/>
      <c r="G19" s="75"/>
      <c r="H19" s="75"/>
      <c r="I19" s="30">
        <f t="shared" si="0"/>
        <v>190.2</v>
      </c>
      <c r="J19" s="76"/>
      <c r="K19" s="75"/>
      <c r="L19" s="75"/>
      <c r="M19" s="75"/>
      <c r="N19" s="31">
        <f t="shared" si="1"/>
        <v>0</v>
      </c>
      <c r="O19" s="32">
        <f t="shared" si="2"/>
        <v>190.2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11.03</v>
      </c>
      <c r="E20" s="72"/>
      <c r="F20" s="72">
        <v>0.26</v>
      </c>
      <c r="G20" s="72">
        <v>0.08</v>
      </c>
      <c r="H20" s="72"/>
      <c r="I20" s="27">
        <f t="shared" si="0"/>
        <v>11.37</v>
      </c>
      <c r="J20" s="73"/>
      <c r="K20" s="72"/>
      <c r="L20" s="72"/>
      <c r="M20" s="72">
        <v>0.14000000000000001</v>
      </c>
      <c r="N20" s="28">
        <f t="shared" si="1"/>
        <v>0.14000000000000001</v>
      </c>
      <c r="O20" s="29">
        <f t="shared" si="2"/>
        <v>11.51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2765</v>
      </c>
      <c r="E21" s="66"/>
      <c r="F21" s="66">
        <v>35</v>
      </c>
      <c r="G21" s="66">
        <v>12</v>
      </c>
      <c r="H21" s="66"/>
      <c r="I21" s="18">
        <f t="shared" si="0"/>
        <v>2812</v>
      </c>
      <c r="J21" s="67"/>
      <c r="K21" s="66"/>
      <c r="L21" s="66"/>
      <c r="M21" s="66">
        <v>4</v>
      </c>
      <c r="N21" s="20">
        <f t="shared" si="1"/>
        <v>4</v>
      </c>
      <c r="O21" s="21">
        <f t="shared" si="2"/>
        <v>2816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116</v>
      </c>
      <c r="E22" s="75"/>
      <c r="F22" s="75">
        <v>1.3</v>
      </c>
      <c r="G22" s="75">
        <v>0.4</v>
      </c>
      <c r="H22" s="75"/>
      <c r="I22" s="30">
        <f t="shared" si="0"/>
        <v>117.7</v>
      </c>
      <c r="J22" s="76"/>
      <c r="K22" s="75"/>
      <c r="L22" s="75"/>
      <c r="M22" s="75">
        <v>0.2</v>
      </c>
      <c r="N22" s="31">
        <f t="shared" si="1"/>
        <v>0.2</v>
      </c>
      <c r="O22" s="32">
        <f t="shared" si="2"/>
        <v>117.9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1.43</v>
      </c>
      <c r="D23" s="72">
        <v>28.41</v>
      </c>
      <c r="E23" s="72"/>
      <c r="F23" s="72">
        <v>3.06</v>
      </c>
      <c r="G23" s="72"/>
      <c r="H23" s="72"/>
      <c r="I23" s="27">
        <f t="shared" si="0"/>
        <v>32.9</v>
      </c>
      <c r="J23" s="73"/>
      <c r="K23" s="72"/>
      <c r="L23" s="72">
        <v>0.1</v>
      </c>
      <c r="M23" s="72">
        <v>0.19</v>
      </c>
      <c r="N23" s="28">
        <f t="shared" si="1"/>
        <v>0.29000000000000004</v>
      </c>
      <c r="O23" s="29">
        <f t="shared" si="2"/>
        <v>33.19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306</v>
      </c>
      <c r="D24" s="66">
        <v>7550</v>
      </c>
      <c r="E24" s="66"/>
      <c r="F24" s="66">
        <v>474</v>
      </c>
      <c r="G24" s="66"/>
      <c r="H24" s="66"/>
      <c r="I24" s="18">
        <f t="shared" si="0"/>
        <v>8330</v>
      </c>
      <c r="J24" s="67"/>
      <c r="K24" s="66"/>
      <c r="L24" s="66">
        <v>6</v>
      </c>
      <c r="M24" s="66">
        <v>11</v>
      </c>
      <c r="N24" s="20">
        <f t="shared" si="1"/>
        <v>17</v>
      </c>
      <c r="O24" s="21">
        <f t="shared" si="2"/>
        <v>8347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7.9</v>
      </c>
      <c r="D25" s="75">
        <v>256.89999999999998</v>
      </c>
      <c r="E25" s="75"/>
      <c r="F25" s="75">
        <v>11.4</v>
      </c>
      <c r="G25" s="75"/>
      <c r="H25" s="75"/>
      <c r="I25" s="30">
        <f t="shared" si="0"/>
        <v>276.19999999999993</v>
      </c>
      <c r="J25" s="76"/>
      <c r="K25" s="75"/>
      <c r="L25" s="75">
        <v>0.2</v>
      </c>
      <c r="M25" s="75">
        <v>0.4</v>
      </c>
      <c r="N25" s="31">
        <f t="shared" si="1"/>
        <v>0.60000000000000009</v>
      </c>
      <c r="O25" s="32">
        <f t="shared" si="2"/>
        <v>276.79999999999995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0.34</v>
      </c>
      <c r="D26" s="72">
        <v>21.16</v>
      </c>
      <c r="E26" s="72"/>
      <c r="F26" s="72"/>
      <c r="G26" s="72">
        <v>4.5</v>
      </c>
      <c r="H26" s="72">
        <v>1.04</v>
      </c>
      <c r="I26" s="27">
        <f t="shared" si="0"/>
        <v>27.04</v>
      </c>
      <c r="J26" s="73"/>
      <c r="K26" s="72"/>
      <c r="L26" s="72">
        <v>0.49</v>
      </c>
      <c r="M26" s="72">
        <v>0.15</v>
      </c>
      <c r="N26" s="28">
        <f t="shared" si="1"/>
        <v>0.64</v>
      </c>
      <c r="O26" s="29">
        <f t="shared" si="2"/>
        <v>27.68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87</v>
      </c>
      <c r="D27" s="66">
        <v>3909</v>
      </c>
      <c r="E27" s="66"/>
      <c r="F27" s="66"/>
      <c r="G27" s="66">
        <v>949</v>
      </c>
      <c r="H27" s="66">
        <v>108</v>
      </c>
      <c r="I27" s="18">
        <f t="shared" si="0"/>
        <v>5053</v>
      </c>
      <c r="J27" s="67"/>
      <c r="K27" s="66"/>
      <c r="L27" s="66">
        <v>31</v>
      </c>
      <c r="M27" s="66">
        <v>6</v>
      </c>
      <c r="N27" s="20">
        <f t="shared" si="1"/>
        <v>37</v>
      </c>
      <c r="O27" s="21">
        <f t="shared" si="2"/>
        <v>5090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</v>
      </c>
      <c r="D28" s="75">
        <v>101.9</v>
      </c>
      <c r="E28" s="75"/>
      <c r="F28" s="75"/>
      <c r="G28" s="75">
        <v>21.8</v>
      </c>
      <c r="H28" s="75">
        <v>4</v>
      </c>
      <c r="I28" s="30">
        <f t="shared" si="0"/>
        <v>129.69999999999999</v>
      </c>
      <c r="J28" s="76"/>
      <c r="K28" s="75"/>
      <c r="L28" s="75">
        <v>0.9</v>
      </c>
      <c r="M28" s="75">
        <v>0.2</v>
      </c>
      <c r="N28" s="31">
        <f t="shared" si="1"/>
        <v>1.1000000000000001</v>
      </c>
      <c r="O28" s="32">
        <f t="shared" si="2"/>
        <v>130.79999999999998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0.98</v>
      </c>
      <c r="D29" s="72">
        <v>74.400000000000006</v>
      </c>
      <c r="E29" s="72"/>
      <c r="F29" s="72">
        <v>2.96</v>
      </c>
      <c r="G29" s="72">
        <v>6</v>
      </c>
      <c r="H29" s="72">
        <v>0.09</v>
      </c>
      <c r="I29" s="27">
        <f t="shared" si="0"/>
        <v>84.43</v>
      </c>
      <c r="J29" s="73"/>
      <c r="K29" s="72"/>
      <c r="L29" s="72"/>
      <c r="M29" s="72">
        <v>0.49</v>
      </c>
      <c r="N29" s="28">
        <f t="shared" si="1"/>
        <v>0.49</v>
      </c>
      <c r="O29" s="29">
        <f t="shared" si="2"/>
        <v>84.92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236</v>
      </c>
      <c r="D30" s="66">
        <v>15477</v>
      </c>
      <c r="E30" s="66"/>
      <c r="F30" s="66">
        <v>562</v>
      </c>
      <c r="G30" s="66">
        <v>1302</v>
      </c>
      <c r="H30" s="66">
        <v>11</v>
      </c>
      <c r="I30" s="18">
        <f t="shared" si="0"/>
        <v>17588</v>
      </c>
      <c r="J30" s="67"/>
      <c r="K30" s="66"/>
      <c r="L30" s="66"/>
      <c r="M30" s="66">
        <v>39</v>
      </c>
      <c r="N30" s="20">
        <f t="shared" si="1"/>
        <v>39</v>
      </c>
      <c r="O30" s="21">
        <f t="shared" si="2"/>
        <v>17627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</v>
      </c>
      <c r="D31" s="75">
        <v>340.3</v>
      </c>
      <c r="E31" s="75"/>
      <c r="F31" s="75">
        <v>8.4</v>
      </c>
      <c r="G31" s="75">
        <v>27.4</v>
      </c>
      <c r="H31" s="75">
        <v>0.4</v>
      </c>
      <c r="I31" s="30">
        <f t="shared" si="0"/>
        <v>380.49999999999994</v>
      </c>
      <c r="J31" s="76"/>
      <c r="K31" s="75"/>
      <c r="L31" s="75"/>
      <c r="M31" s="75">
        <v>1.1000000000000001</v>
      </c>
      <c r="N31" s="31">
        <f t="shared" si="1"/>
        <v>1.1000000000000001</v>
      </c>
      <c r="O31" s="32">
        <f t="shared" si="2"/>
        <v>381.59999999999997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1.31</v>
      </c>
      <c r="D32" s="72">
        <v>62.95</v>
      </c>
      <c r="E32" s="72"/>
      <c r="F32" s="72">
        <v>36.08</v>
      </c>
      <c r="G32" s="72">
        <v>7.25</v>
      </c>
      <c r="H32" s="72"/>
      <c r="I32" s="27">
        <f t="shared" si="0"/>
        <v>107.59</v>
      </c>
      <c r="J32" s="73"/>
      <c r="K32" s="72"/>
      <c r="L32" s="72"/>
      <c r="M32" s="72"/>
      <c r="N32" s="28">
        <f t="shared" si="1"/>
        <v>0</v>
      </c>
      <c r="O32" s="29">
        <f t="shared" si="2"/>
        <v>107.59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400</v>
      </c>
      <c r="D33" s="66">
        <v>14170</v>
      </c>
      <c r="E33" s="66"/>
      <c r="F33" s="66">
        <v>7526</v>
      </c>
      <c r="G33" s="66">
        <v>1764</v>
      </c>
      <c r="H33" s="66"/>
      <c r="I33" s="18">
        <f t="shared" si="0"/>
        <v>23860</v>
      </c>
      <c r="J33" s="67"/>
      <c r="K33" s="66"/>
      <c r="L33" s="66"/>
      <c r="M33" s="66"/>
      <c r="N33" s="20">
        <f t="shared" si="1"/>
        <v>0</v>
      </c>
      <c r="O33" s="21">
        <f t="shared" si="2"/>
        <v>23860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5.7</v>
      </c>
      <c r="D34" s="75">
        <v>255.8</v>
      </c>
      <c r="E34" s="75"/>
      <c r="F34" s="75">
        <v>90.2</v>
      </c>
      <c r="G34" s="75">
        <v>26.5</v>
      </c>
      <c r="H34" s="75"/>
      <c r="I34" s="30">
        <f t="shared" si="0"/>
        <v>378.2</v>
      </c>
      <c r="J34" s="76"/>
      <c r="K34" s="75"/>
      <c r="L34" s="75"/>
      <c r="M34" s="75"/>
      <c r="N34" s="31">
        <f t="shared" si="1"/>
        <v>0</v>
      </c>
      <c r="O34" s="32">
        <f t="shared" si="2"/>
        <v>378.2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4.45</v>
      </c>
      <c r="D35" s="72">
        <v>81.489999999999995</v>
      </c>
      <c r="E35" s="72"/>
      <c r="F35" s="72">
        <v>57.26</v>
      </c>
      <c r="G35" s="72">
        <v>29.41</v>
      </c>
      <c r="H35" s="72"/>
      <c r="I35" s="27">
        <f t="shared" si="0"/>
        <v>172.60999999999999</v>
      </c>
      <c r="J35" s="73"/>
      <c r="K35" s="72"/>
      <c r="L35" s="72"/>
      <c r="M35" s="72"/>
      <c r="N35" s="28">
        <f t="shared" si="1"/>
        <v>0</v>
      </c>
      <c r="O35" s="29">
        <f t="shared" si="2"/>
        <v>172.60999999999999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1386</v>
      </c>
      <c r="D36" s="66">
        <v>19521</v>
      </c>
      <c r="E36" s="66"/>
      <c r="F36" s="66">
        <v>12116</v>
      </c>
      <c r="G36" s="66">
        <v>8147</v>
      </c>
      <c r="H36" s="66"/>
      <c r="I36" s="18">
        <f t="shared" si="0"/>
        <v>41170</v>
      </c>
      <c r="J36" s="67"/>
      <c r="K36" s="66"/>
      <c r="L36" s="66"/>
      <c r="M36" s="66"/>
      <c r="N36" s="20">
        <f t="shared" si="1"/>
        <v>0</v>
      </c>
      <c r="O36" s="21">
        <f t="shared" si="2"/>
        <v>41170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19.3</v>
      </c>
      <c r="D37" s="75">
        <v>315.7</v>
      </c>
      <c r="E37" s="75"/>
      <c r="F37" s="75">
        <v>137.30000000000001</v>
      </c>
      <c r="G37" s="75">
        <v>114.1</v>
      </c>
      <c r="H37" s="75"/>
      <c r="I37" s="30">
        <f t="shared" ref="I37:I50" si="3">SUM(C37:H37)</f>
        <v>586.4</v>
      </c>
      <c r="J37" s="76"/>
      <c r="K37" s="75"/>
      <c r="L37" s="75"/>
      <c r="M37" s="75"/>
      <c r="N37" s="31">
        <f t="shared" si="1"/>
        <v>0</v>
      </c>
      <c r="O37" s="32">
        <f t="shared" si="2"/>
        <v>586.4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35.67</v>
      </c>
      <c r="D38" s="72">
        <v>40.04</v>
      </c>
      <c r="E38" s="72"/>
      <c r="F38" s="72">
        <v>121.95</v>
      </c>
      <c r="G38" s="72">
        <v>16.28</v>
      </c>
      <c r="H38" s="72"/>
      <c r="I38" s="27">
        <f t="shared" si="3"/>
        <v>213.94000000000003</v>
      </c>
      <c r="J38" s="73"/>
      <c r="K38" s="72"/>
      <c r="L38" s="72"/>
      <c r="M38" s="72">
        <v>0.71</v>
      </c>
      <c r="N38" s="28">
        <f t="shared" si="1"/>
        <v>0.71</v>
      </c>
      <c r="O38" s="29">
        <f t="shared" si="2"/>
        <v>214.65000000000003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12148</v>
      </c>
      <c r="D39" s="66">
        <v>10494</v>
      </c>
      <c r="E39" s="66"/>
      <c r="F39" s="66">
        <v>27267</v>
      </c>
      <c r="G39" s="66">
        <v>4502</v>
      </c>
      <c r="H39" s="66"/>
      <c r="I39" s="18">
        <f t="shared" si="3"/>
        <v>54411</v>
      </c>
      <c r="J39" s="67"/>
      <c r="K39" s="66"/>
      <c r="L39" s="66"/>
      <c r="M39" s="66">
        <v>59</v>
      </c>
      <c r="N39" s="20">
        <f t="shared" si="1"/>
        <v>59</v>
      </c>
      <c r="O39" s="21">
        <f t="shared" si="2"/>
        <v>54470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158.19999999999999</v>
      </c>
      <c r="D40" s="75">
        <v>136.19999999999999</v>
      </c>
      <c r="E40" s="75"/>
      <c r="F40" s="75">
        <v>300.3</v>
      </c>
      <c r="G40" s="75">
        <v>58.6</v>
      </c>
      <c r="H40" s="75"/>
      <c r="I40" s="30">
        <f t="shared" si="3"/>
        <v>653.30000000000007</v>
      </c>
      <c r="J40" s="76"/>
      <c r="K40" s="75"/>
      <c r="L40" s="75"/>
      <c r="M40" s="75">
        <v>1.2</v>
      </c>
      <c r="N40" s="31">
        <f t="shared" si="1"/>
        <v>1.2</v>
      </c>
      <c r="O40" s="32">
        <f t="shared" si="2"/>
        <v>654.50000000000011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25.95</v>
      </c>
      <c r="D41" s="72">
        <v>16.04</v>
      </c>
      <c r="E41" s="72"/>
      <c r="F41" s="72">
        <v>89.6</v>
      </c>
      <c r="G41" s="72">
        <v>133.61000000000001</v>
      </c>
      <c r="H41" s="72">
        <v>2.0699999999999998</v>
      </c>
      <c r="I41" s="27">
        <f t="shared" si="3"/>
        <v>267.27</v>
      </c>
      <c r="J41" s="73"/>
      <c r="K41" s="72"/>
      <c r="L41" s="72"/>
      <c r="M41" s="72">
        <v>1.72</v>
      </c>
      <c r="N41" s="28">
        <f t="shared" si="1"/>
        <v>1.72</v>
      </c>
      <c r="O41" s="29">
        <f t="shared" si="2"/>
        <v>268.99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9347</v>
      </c>
      <c r="D42" s="66">
        <v>4406</v>
      </c>
      <c r="E42" s="66"/>
      <c r="F42" s="66">
        <v>20063</v>
      </c>
      <c r="G42" s="66">
        <v>31441</v>
      </c>
      <c r="H42" s="66">
        <v>389</v>
      </c>
      <c r="I42" s="18">
        <f t="shared" si="3"/>
        <v>65646</v>
      </c>
      <c r="J42" s="67"/>
      <c r="K42" s="66"/>
      <c r="L42" s="66"/>
      <c r="M42" s="66">
        <v>148</v>
      </c>
      <c r="N42" s="20">
        <f t="shared" si="1"/>
        <v>148</v>
      </c>
      <c r="O42" s="21">
        <f t="shared" si="2"/>
        <v>65794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113</v>
      </c>
      <c r="D43" s="75">
        <v>55.7</v>
      </c>
      <c r="E43" s="75"/>
      <c r="F43" s="75">
        <v>198.9</v>
      </c>
      <c r="G43" s="75">
        <v>375.4</v>
      </c>
      <c r="H43" s="75">
        <v>6.2</v>
      </c>
      <c r="I43" s="30">
        <f t="shared" si="3"/>
        <v>749.2</v>
      </c>
      <c r="J43" s="76"/>
      <c r="K43" s="75"/>
      <c r="L43" s="75"/>
      <c r="M43" s="75">
        <v>2.2999999999999998</v>
      </c>
      <c r="N43" s="31">
        <f t="shared" si="1"/>
        <v>2.2999999999999998</v>
      </c>
      <c r="O43" s="32">
        <f t="shared" si="2"/>
        <v>751.5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29.32</v>
      </c>
      <c r="D44" s="72">
        <v>25.58</v>
      </c>
      <c r="E44" s="72"/>
      <c r="F44" s="72">
        <v>33.700000000000003</v>
      </c>
      <c r="G44" s="72">
        <v>100.53</v>
      </c>
      <c r="H44" s="72">
        <v>2.1800000000000002</v>
      </c>
      <c r="I44" s="27">
        <f t="shared" si="3"/>
        <v>191.31</v>
      </c>
      <c r="J44" s="73"/>
      <c r="K44" s="72"/>
      <c r="L44" s="72"/>
      <c r="M44" s="72">
        <v>0.84</v>
      </c>
      <c r="N44" s="28">
        <f t="shared" si="1"/>
        <v>0.84</v>
      </c>
      <c r="O44" s="29">
        <f t="shared" si="2"/>
        <v>192.15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11082</v>
      </c>
      <c r="D45" s="66">
        <v>7303</v>
      </c>
      <c r="E45" s="66"/>
      <c r="F45" s="66">
        <v>7962</v>
      </c>
      <c r="G45" s="66">
        <v>28966</v>
      </c>
      <c r="H45" s="66">
        <v>435</v>
      </c>
      <c r="I45" s="18">
        <f t="shared" si="3"/>
        <v>55748</v>
      </c>
      <c r="J45" s="67"/>
      <c r="K45" s="66"/>
      <c r="L45" s="66"/>
      <c r="M45" s="66">
        <v>101</v>
      </c>
      <c r="N45" s="20">
        <f t="shared" si="1"/>
        <v>101</v>
      </c>
      <c r="O45" s="21">
        <f t="shared" si="2"/>
        <v>55849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108.9</v>
      </c>
      <c r="D46" s="75">
        <v>86</v>
      </c>
      <c r="E46" s="75"/>
      <c r="F46" s="75">
        <v>62.8</v>
      </c>
      <c r="G46" s="75">
        <v>288.3</v>
      </c>
      <c r="H46" s="75">
        <v>6.6</v>
      </c>
      <c r="I46" s="30">
        <f t="shared" si="3"/>
        <v>552.6</v>
      </c>
      <c r="J46" s="76"/>
      <c r="K46" s="75"/>
      <c r="L46" s="75"/>
      <c r="M46" s="75">
        <v>1.2</v>
      </c>
      <c r="N46" s="31">
        <f t="shared" si="1"/>
        <v>1.2</v>
      </c>
      <c r="O46" s="32">
        <f t="shared" si="2"/>
        <v>553.80000000000007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34.28</v>
      </c>
      <c r="D47" s="72">
        <v>160.34</v>
      </c>
      <c r="E47" s="72">
        <v>2.11</v>
      </c>
      <c r="F47" s="72">
        <v>15.39</v>
      </c>
      <c r="G47" s="72">
        <v>101.76</v>
      </c>
      <c r="H47" s="72">
        <v>3.46</v>
      </c>
      <c r="I47" s="27">
        <f t="shared" si="3"/>
        <v>317.33999999999997</v>
      </c>
      <c r="J47" s="73"/>
      <c r="K47" s="72"/>
      <c r="L47" s="72"/>
      <c r="M47" s="72">
        <v>3.01</v>
      </c>
      <c r="N47" s="28">
        <f t="shared" si="1"/>
        <v>3.01</v>
      </c>
      <c r="O47" s="29">
        <f t="shared" si="2"/>
        <v>320.34999999999997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13543</v>
      </c>
      <c r="D48" s="66">
        <v>49067</v>
      </c>
      <c r="E48" s="66">
        <v>558</v>
      </c>
      <c r="F48" s="66">
        <v>3782</v>
      </c>
      <c r="G48" s="66">
        <v>32199</v>
      </c>
      <c r="H48" s="66">
        <v>803</v>
      </c>
      <c r="I48" s="18">
        <f t="shared" si="3"/>
        <v>99952</v>
      </c>
      <c r="J48" s="67"/>
      <c r="K48" s="66"/>
      <c r="L48" s="66"/>
      <c r="M48" s="66">
        <v>168</v>
      </c>
      <c r="N48" s="20">
        <f t="shared" si="1"/>
        <v>168</v>
      </c>
      <c r="O48" s="21">
        <f t="shared" si="2"/>
        <v>100120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73.900000000000006</v>
      </c>
      <c r="D49" s="75">
        <v>232.3</v>
      </c>
      <c r="E49" s="75">
        <v>0.5</v>
      </c>
      <c r="F49" s="75">
        <v>21.5</v>
      </c>
      <c r="G49" s="75">
        <v>231.4</v>
      </c>
      <c r="H49" s="75">
        <v>7.2</v>
      </c>
      <c r="I49" s="30">
        <f t="shared" si="3"/>
        <v>566.80000000000007</v>
      </c>
      <c r="J49" s="76"/>
      <c r="K49" s="75"/>
      <c r="L49" s="75"/>
      <c r="M49" s="75">
        <v>1.3</v>
      </c>
      <c r="N49" s="31">
        <f t="shared" si="1"/>
        <v>1.3</v>
      </c>
      <c r="O49" s="32">
        <f t="shared" si="2"/>
        <v>568.1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133.72999999999999</v>
      </c>
      <c r="D50" s="63">
        <v>513.49</v>
      </c>
      <c r="E50" s="63">
        <v>2.11</v>
      </c>
      <c r="F50" s="63">
        <v>360.26</v>
      </c>
      <c r="G50" s="63">
        <v>399.42</v>
      </c>
      <c r="H50" s="63">
        <v>8.84</v>
      </c>
      <c r="I50" s="11">
        <f t="shared" si="3"/>
        <v>1417.85</v>
      </c>
      <c r="J50" s="64"/>
      <c r="K50" s="63"/>
      <c r="L50" s="63">
        <v>4.54</v>
      </c>
      <c r="M50" s="63">
        <v>7.53</v>
      </c>
      <c r="N50" s="13">
        <f t="shared" si="1"/>
        <v>12.07</v>
      </c>
      <c r="O50" s="14">
        <f t="shared" si="2"/>
        <v>1429.9199999999998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48535</v>
      </c>
      <c r="D51" s="66">
        <v>132416</v>
      </c>
      <c r="E51" s="66">
        <v>558</v>
      </c>
      <c r="F51" s="66">
        <v>79787</v>
      </c>
      <c r="G51" s="66">
        <v>109282</v>
      </c>
      <c r="H51" s="66">
        <v>1746</v>
      </c>
      <c r="I51" s="18">
        <f t="shared" ref="I51:I58" si="4">SUM(C51:H51)</f>
        <v>372324</v>
      </c>
      <c r="J51" s="67"/>
      <c r="K51" s="66"/>
      <c r="L51" s="66">
        <v>138</v>
      </c>
      <c r="M51" s="66">
        <v>543</v>
      </c>
      <c r="N51" s="20">
        <f t="shared" si="1"/>
        <v>681</v>
      </c>
      <c r="O51" s="21">
        <f>SUM(N51,I51)</f>
        <v>373005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492.9</v>
      </c>
      <c r="D52" s="75">
        <v>1802.5</v>
      </c>
      <c r="E52" s="75">
        <v>0.5</v>
      </c>
      <c r="F52" s="75">
        <v>832.1</v>
      </c>
      <c r="G52" s="75">
        <v>1143.9000000000001</v>
      </c>
      <c r="H52" s="75">
        <v>24.4</v>
      </c>
      <c r="I52" s="30">
        <f t="shared" si="4"/>
        <v>4296.2999999999993</v>
      </c>
      <c r="J52" s="76"/>
      <c r="K52" s="75"/>
      <c r="L52" s="75">
        <v>8.8000000000000007</v>
      </c>
      <c r="M52" s="75">
        <v>8.5</v>
      </c>
      <c r="N52" s="31">
        <f t="shared" si="1"/>
        <v>17.3</v>
      </c>
      <c r="O52" s="32">
        <f t="shared" si="2"/>
        <v>4313.5999999999995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132.18</v>
      </c>
      <c r="D53" s="72">
        <v>410.25</v>
      </c>
      <c r="E53" s="72">
        <v>2.11</v>
      </c>
      <c r="F53" s="72">
        <v>356.94</v>
      </c>
      <c r="G53" s="72">
        <v>397.34</v>
      </c>
      <c r="H53" s="72">
        <v>7.71</v>
      </c>
      <c r="I53" s="27">
        <f t="shared" si="4"/>
        <v>1306.53</v>
      </c>
      <c r="J53" s="73"/>
      <c r="K53" s="72"/>
      <c r="L53" s="72">
        <v>0.59</v>
      </c>
      <c r="M53" s="72">
        <v>7.25</v>
      </c>
      <c r="N53" s="28">
        <f t="shared" si="1"/>
        <v>7.84</v>
      </c>
      <c r="O53" s="29">
        <f t="shared" si="2"/>
        <v>1314.37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48198</v>
      </c>
      <c r="D54" s="66">
        <v>110079</v>
      </c>
      <c r="E54" s="66">
        <v>558</v>
      </c>
      <c r="F54" s="66">
        <v>79278</v>
      </c>
      <c r="G54" s="66">
        <v>108854</v>
      </c>
      <c r="H54" s="66">
        <v>1627</v>
      </c>
      <c r="I54" s="18">
        <f t="shared" si="4"/>
        <v>348594</v>
      </c>
      <c r="J54" s="67"/>
      <c r="K54" s="66"/>
      <c r="L54" s="66">
        <v>37</v>
      </c>
      <c r="M54" s="66">
        <v>536</v>
      </c>
      <c r="N54" s="20">
        <f t="shared" si="1"/>
        <v>573</v>
      </c>
      <c r="O54" s="21">
        <f t="shared" si="2"/>
        <v>349167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484.3</v>
      </c>
      <c r="D55" s="69">
        <v>1194.0999999999999</v>
      </c>
      <c r="E55" s="69">
        <v>0.5</v>
      </c>
      <c r="F55" s="69">
        <v>819.4</v>
      </c>
      <c r="G55" s="69">
        <v>1134</v>
      </c>
      <c r="H55" s="69">
        <v>20</v>
      </c>
      <c r="I55" s="24">
        <f t="shared" si="4"/>
        <v>3652.2999999999997</v>
      </c>
      <c r="J55" s="70"/>
      <c r="K55" s="69"/>
      <c r="L55" s="69">
        <v>1.1000000000000001</v>
      </c>
      <c r="M55" s="69">
        <v>7.9</v>
      </c>
      <c r="N55" s="24">
        <f t="shared" si="1"/>
        <v>9</v>
      </c>
      <c r="O55" s="26">
        <f t="shared" si="2"/>
        <v>3661.2999999999997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134.61000000000001</v>
      </c>
      <c r="D56" s="10">
        <f t="shared" si="5"/>
        <v>574.28000000000009</v>
      </c>
      <c r="E56" s="10">
        <f t="shared" si="5"/>
        <v>2.11</v>
      </c>
      <c r="F56" s="10">
        <f t="shared" si="5"/>
        <v>360.25999999999993</v>
      </c>
      <c r="G56" s="10">
        <f t="shared" si="5"/>
        <v>399.41999999999996</v>
      </c>
      <c r="H56" s="10">
        <f t="shared" si="5"/>
        <v>8.84</v>
      </c>
      <c r="I56" s="36">
        <f>SUM(C56:H56)</f>
        <v>1479.5199999999998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4.54</v>
      </c>
      <c r="M56" s="10">
        <f>SUM(M5,M8,M11,M14,M17,M20,M23,M26,M29,M32,M35,M38,M41,M44,M47)</f>
        <v>16.37</v>
      </c>
      <c r="N56" s="12">
        <f t="shared" si="1"/>
        <v>20.91</v>
      </c>
      <c r="O56" s="14">
        <f t="shared" si="2"/>
        <v>1500.4299999999998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48582</v>
      </c>
      <c r="D57" s="17">
        <f t="shared" si="5"/>
        <v>139929</v>
      </c>
      <c r="E57" s="17">
        <f t="shared" si="5"/>
        <v>558</v>
      </c>
      <c r="F57" s="17">
        <f t="shared" si="5"/>
        <v>79787</v>
      </c>
      <c r="G57" s="17">
        <f t="shared" si="5"/>
        <v>109282</v>
      </c>
      <c r="H57" s="17">
        <f t="shared" si="5"/>
        <v>1746</v>
      </c>
      <c r="I57" s="37">
        <f t="shared" si="4"/>
        <v>379884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138</v>
      </c>
      <c r="M57" s="17">
        <f t="shared" si="6"/>
        <v>636</v>
      </c>
      <c r="N57" s="19">
        <f t="shared" si="1"/>
        <v>774</v>
      </c>
      <c r="O57" s="21">
        <f t="shared" si="2"/>
        <v>380658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502.4</v>
      </c>
      <c r="D58" s="40">
        <f t="shared" si="5"/>
        <v>2373.1</v>
      </c>
      <c r="E58" s="40">
        <f t="shared" si="5"/>
        <v>0.5</v>
      </c>
      <c r="F58" s="40">
        <f t="shared" si="5"/>
        <v>832.1</v>
      </c>
      <c r="G58" s="40">
        <f t="shared" si="5"/>
        <v>1143.9000000000001</v>
      </c>
      <c r="H58" s="40">
        <f t="shared" si="5"/>
        <v>24.400000000000002</v>
      </c>
      <c r="I58" s="41">
        <f t="shared" si="4"/>
        <v>4876.3999999999996</v>
      </c>
      <c r="J58" s="39">
        <f t="shared" si="6"/>
        <v>0</v>
      </c>
      <c r="K58" s="40">
        <f t="shared" si="6"/>
        <v>0</v>
      </c>
      <c r="L58" s="40">
        <f t="shared" si="6"/>
        <v>8.7999999999999989</v>
      </c>
      <c r="M58" s="40">
        <f t="shared" si="6"/>
        <v>22.1</v>
      </c>
      <c r="N58" s="42">
        <f t="shared" si="1"/>
        <v>30.9</v>
      </c>
      <c r="O58" s="43">
        <f t="shared" si="2"/>
        <v>4907.2999999999993</v>
      </c>
      <c r="P58" s="44">
        <f>SUM(O56,P53,P54,P57)</f>
        <v>1500.4299999999998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1.08</v>
      </c>
      <c r="E63" s="63"/>
      <c r="F63" s="63"/>
      <c r="G63" s="63"/>
      <c r="H63" s="63"/>
      <c r="I63" s="11">
        <f>SUM(C63:H63)</f>
        <v>1.08</v>
      </c>
      <c r="J63" s="64"/>
      <c r="K63" s="63"/>
      <c r="L63" s="63"/>
      <c r="M63" s="63">
        <v>1</v>
      </c>
      <c r="N63" s="13">
        <f>SUM(J63:M63)</f>
        <v>1</v>
      </c>
      <c r="O63" s="14">
        <f>SUM(N63,I63)</f>
        <v>2.08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0.37</v>
      </c>
      <c r="D66" s="72">
        <v>9.6</v>
      </c>
      <c r="E66" s="72"/>
      <c r="F66" s="72"/>
      <c r="G66" s="72"/>
      <c r="H66" s="72"/>
      <c r="I66" s="27">
        <f t="shared" si="7"/>
        <v>9.9699999999999989</v>
      </c>
      <c r="J66" s="73"/>
      <c r="K66" s="72"/>
      <c r="L66" s="72"/>
      <c r="M66" s="72">
        <v>7.97</v>
      </c>
      <c r="N66" s="28">
        <f t="shared" si="8"/>
        <v>7.97</v>
      </c>
      <c r="O66" s="29">
        <f t="shared" si="9"/>
        <v>17.939999999999998</v>
      </c>
      <c r="P66" s="22" t="s">
        <v>25</v>
      </c>
      <c r="Q66" s="129" t="s">
        <v>123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95</v>
      </c>
      <c r="N67" s="20">
        <f t="shared" si="8"/>
        <v>95</v>
      </c>
      <c r="O67" s="21">
        <f t="shared" si="9"/>
        <v>95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13.9</v>
      </c>
      <c r="N68" s="31">
        <f t="shared" si="8"/>
        <v>13.9</v>
      </c>
      <c r="O68" s="32">
        <f t="shared" si="9"/>
        <v>13.9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0.51</v>
      </c>
      <c r="D69" s="72">
        <v>13.68</v>
      </c>
      <c r="E69" s="72"/>
      <c r="F69" s="72"/>
      <c r="G69" s="72"/>
      <c r="H69" s="72"/>
      <c r="I69" s="27">
        <f t="shared" si="7"/>
        <v>14.19</v>
      </c>
      <c r="J69" s="73"/>
      <c r="K69" s="72"/>
      <c r="L69" s="72">
        <v>2.71</v>
      </c>
      <c r="M69" s="72"/>
      <c r="N69" s="28">
        <f t="shared" si="8"/>
        <v>2.71</v>
      </c>
      <c r="O69" s="29">
        <f t="shared" si="9"/>
        <v>16.899999999999999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47</v>
      </c>
      <c r="D70" s="66">
        <v>729</v>
      </c>
      <c r="E70" s="66"/>
      <c r="F70" s="66"/>
      <c r="G70" s="66"/>
      <c r="H70" s="66"/>
      <c r="I70" s="18">
        <f t="shared" si="7"/>
        <v>776</v>
      </c>
      <c r="J70" s="67"/>
      <c r="K70" s="66"/>
      <c r="L70" s="66">
        <v>64</v>
      </c>
      <c r="M70" s="66"/>
      <c r="N70" s="20">
        <f t="shared" si="8"/>
        <v>64</v>
      </c>
      <c r="O70" s="21">
        <f t="shared" si="9"/>
        <v>840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9.5</v>
      </c>
      <c r="D71" s="75">
        <v>156.9</v>
      </c>
      <c r="E71" s="75"/>
      <c r="F71" s="75"/>
      <c r="G71" s="75"/>
      <c r="H71" s="75"/>
      <c r="I71" s="30">
        <f t="shared" si="7"/>
        <v>166.4</v>
      </c>
      <c r="J71" s="76"/>
      <c r="K71" s="75"/>
      <c r="L71" s="75">
        <v>5.3</v>
      </c>
      <c r="M71" s="75"/>
      <c r="N71" s="31">
        <f t="shared" si="8"/>
        <v>5.3</v>
      </c>
      <c r="O71" s="32">
        <f t="shared" si="9"/>
        <v>171.70000000000002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19.5</v>
      </c>
      <c r="E72" s="72"/>
      <c r="F72" s="72"/>
      <c r="G72" s="72"/>
      <c r="H72" s="72"/>
      <c r="I72" s="27">
        <f t="shared" si="7"/>
        <v>19.5</v>
      </c>
      <c r="J72" s="73"/>
      <c r="K72" s="72"/>
      <c r="L72" s="72">
        <v>1.24</v>
      </c>
      <c r="M72" s="72">
        <v>0.15</v>
      </c>
      <c r="N72" s="28">
        <f t="shared" si="8"/>
        <v>1.39</v>
      </c>
      <c r="O72" s="29">
        <f t="shared" si="9"/>
        <v>20.89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1418</v>
      </c>
      <c r="E73" s="66"/>
      <c r="F73" s="66"/>
      <c r="G73" s="66"/>
      <c r="H73" s="66"/>
      <c r="I73" s="18">
        <f t="shared" si="7"/>
        <v>1418</v>
      </c>
      <c r="J73" s="67"/>
      <c r="K73" s="66"/>
      <c r="L73" s="66">
        <v>37</v>
      </c>
      <c r="M73" s="66">
        <v>5</v>
      </c>
      <c r="N73" s="20">
        <f t="shared" si="8"/>
        <v>42</v>
      </c>
      <c r="O73" s="21">
        <f t="shared" si="9"/>
        <v>1460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129.19999999999999</v>
      </c>
      <c r="E74" s="75"/>
      <c r="F74" s="75"/>
      <c r="G74" s="75"/>
      <c r="H74" s="75"/>
      <c r="I74" s="30">
        <f t="shared" si="7"/>
        <v>129.19999999999999</v>
      </c>
      <c r="J74" s="76"/>
      <c r="K74" s="75"/>
      <c r="L74" s="75">
        <v>2.4</v>
      </c>
      <c r="M74" s="75">
        <v>0.3</v>
      </c>
      <c r="N74" s="31">
        <f t="shared" si="8"/>
        <v>2.6999999999999997</v>
      </c>
      <c r="O74" s="32">
        <f t="shared" si="9"/>
        <v>131.89999999999998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8.98</v>
      </c>
      <c r="E75" s="72"/>
      <c r="F75" s="72"/>
      <c r="G75" s="72"/>
      <c r="H75" s="72"/>
      <c r="I75" s="27">
        <f t="shared" si="7"/>
        <v>8.98</v>
      </c>
      <c r="J75" s="73"/>
      <c r="K75" s="72"/>
      <c r="L75" s="72"/>
      <c r="M75" s="72"/>
      <c r="N75" s="28">
        <f t="shared" si="8"/>
        <v>0</v>
      </c>
      <c r="O75" s="29">
        <f t="shared" si="9"/>
        <v>8.98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3120</v>
      </c>
      <c r="E76" s="66"/>
      <c r="F76" s="66"/>
      <c r="G76" s="66"/>
      <c r="H76" s="66"/>
      <c r="I76" s="18">
        <f t="shared" si="7"/>
        <v>3120</v>
      </c>
      <c r="J76" s="67"/>
      <c r="K76" s="66"/>
      <c r="L76" s="66"/>
      <c r="M76" s="66"/>
      <c r="N76" s="20">
        <f t="shared" si="8"/>
        <v>0</v>
      </c>
      <c r="O76" s="21">
        <f t="shared" si="9"/>
        <v>3120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190.2</v>
      </c>
      <c r="E77" s="75"/>
      <c r="F77" s="75"/>
      <c r="G77" s="75"/>
      <c r="H77" s="75"/>
      <c r="I77" s="30">
        <f t="shared" si="7"/>
        <v>190.2</v>
      </c>
      <c r="J77" s="76"/>
      <c r="K77" s="75"/>
      <c r="L77" s="75"/>
      <c r="M77" s="75"/>
      <c r="N77" s="31">
        <f t="shared" si="8"/>
        <v>0</v>
      </c>
      <c r="O77" s="32">
        <f t="shared" si="9"/>
        <v>190.2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11.03</v>
      </c>
      <c r="E78" s="72"/>
      <c r="F78" s="72">
        <v>0.26</v>
      </c>
      <c r="G78" s="72">
        <v>0.08</v>
      </c>
      <c r="H78" s="72"/>
      <c r="I78" s="27">
        <f t="shared" si="7"/>
        <v>11.37</v>
      </c>
      <c r="J78" s="73"/>
      <c r="K78" s="72"/>
      <c r="L78" s="72"/>
      <c r="M78" s="72">
        <v>0.14000000000000001</v>
      </c>
      <c r="N78" s="28">
        <f t="shared" si="8"/>
        <v>0.14000000000000001</v>
      </c>
      <c r="O78" s="29">
        <f t="shared" si="9"/>
        <v>11.51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2765</v>
      </c>
      <c r="E79" s="66"/>
      <c r="F79" s="66">
        <v>35</v>
      </c>
      <c r="G79" s="66">
        <v>12</v>
      </c>
      <c r="H79" s="66"/>
      <c r="I79" s="18">
        <f t="shared" si="7"/>
        <v>2812</v>
      </c>
      <c r="J79" s="67"/>
      <c r="K79" s="66"/>
      <c r="L79" s="66"/>
      <c r="M79" s="66">
        <v>4</v>
      </c>
      <c r="N79" s="20">
        <f t="shared" si="8"/>
        <v>4</v>
      </c>
      <c r="O79" s="21">
        <f t="shared" si="9"/>
        <v>2816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116</v>
      </c>
      <c r="E80" s="75"/>
      <c r="F80" s="75">
        <v>1.3</v>
      </c>
      <c r="G80" s="75">
        <v>0.4</v>
      </c>
      <c r="H80" s="75"/>
      <c r="I80" s="30">
        <f t="shared" si="7"/>
        <v>117.7</v>
      </c>
      <c r="J80" s="76"/>
      <c r="K80" s="75"/>
      <c r="L80" s="75"/>
      <c r="M80" s="75">
        <v>0.2</v>
      </c>
      <c r="N80" s="31">
        <f t="shared" si="8"/>
        <v>0.2</v>
      </c>
      <c r="O80" s="32">
        <f t="shared" si="9"/>
        <v>117.9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1.43</v>
      </c>
      <c r="D81" s="72">
        <v>28.41</v>
      </c>
      <c r="E81" s="72"/>
      <c r="F81" s="72">
        <v>3.06</v>
      </c>
      <c r="G81" s="72"/>
      <c r="H81" s="72"/>
      <c r="I81" s="27">
        <f t="shared" si="7"/>
        <v>32.9</v>
      </c>
      <c r="J81" s="73"/>
      <c r="K81" s="72"/>
      <c r="L81" s="72">
        <v>0.1</v>
      </c>
      <c r="M81" s="72">
        <v>0.19</v>
      </c>
      <c r="N81" s="28">
        <f t="shared" si="8"/>
        <v>0.29000000000000004</v>
      </c>
      <c r="O81" s="29">
        <f t="shared" si="9"/>
        <v>33.19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306</v>
      </c>
      <c r="D82" s="66">
        <v>7550</v>
      </c>
      <c r="E82" s="66"/>
      <c r="F82" s="66">
        <v>474</v>
      </c>
      <c r="G82" s="66"/>
      <c r="H82" s="66"/>
      <c r="I82" s="18">
        <f t="shared" si="7"/>
        <v>8330</v>
      </c>
      <c r="J82" s="67"/>
      <c r="K82" s="66"/>
      <c r="L82" s="66">
        <v>6</v>
      </c>
      <c r="M82" s="66">
        <v>11</v>
      </c>
      <c r="N82" s="20">
        <f t="shared" si="8"/>
        <v>17</v>
      </c>
      <c r="O82" s="21">
        <f t="shared" si="9"/>
        <v>8347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7.9</v>
      </c>
      <c r="D83" s="75">
        <v>256.89999999999998</v>
      </c>
      <c r="E83" s="75"/>
      <c r="F83" s="75">
        <v>11.4</v>
      </c>
      <c r="G83" s="75"/>
      <c r="H83" s="75"/>
      <c r="I83" s="30">
        <f t="shared" si="7"/>
        <v>276.19999999999993</v>
      </c>
      <c r="J83" s="76"/>
      <c r="K83" s="75"/>
      <c r="L83" s="75">
        <v>0.2</v>
      </c>
      <c r="M83" s="75">
        <v>0.4</v>
      </c>
      <c r="N83" s="31">
        <f t="shared" si="8"/>
        <v>0.60000000000000009</v>
      </c>
      <c r="O83" s="32">
        <f t="shared" si="9"/>
        <v>276.79999999999995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0.34</v>
      </c>
      <c r="D84" s="72">
        <v>21.16</v>
      </c>
      <c r="E84" s="72"/>
      <c r="F84" s="72"/>
      <c r="G84" s="72">
        <v>4.5</v>
      </c>
      <c r="H84" s="72">
        <v>1.04</v>
      </c>
      <c r="I84" s="27">
        <f t="shared" si="7"/>
        <v>27.04</v>
      </c>
      <c r="J84" s="73"/>
      <c r="K84" s="72"/>
      <c r="L84" s="72">
        <v>0.49</v>
      </c>
      <c r="M84" s="72">
        <v>0.15</v>
      </c>
      <c r="N84" s="28">
        <f t="shared" si="8"/>
        <v>0.64</v>
      </c>
      <c r="O84" s="29">
        <f t="shared" si="9"/>
        <v>27.68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87</v>
      </c>
      <c r="D85" s="66">
        <v>3909</v>
      </c>
      <c r="E85" s="66"/>
      <c r="F85" s="66"/>
      <c r="G85" s="66">
        <v>949</v>
      </c>
      <c r="H85" s="66">
        <v>108</v>
      </c>
      <c r="I85" s="18">
        <f t="shared" si="7"/>
        <v>5053</v>
      </c>
      <c r="J85" s="67"/>
      <c r="K85" s="66"/>
      <c r="L85" s="66">
        <v>31</v>
      </c>
      <c r="M85" s="66">
        <v>6</v>
      </c>
      <c r="N85" s="20">
        <f t="shared" si="8"/>
        <v>37</v>
      </c>
      <c r="O85" s="21">
        <f t="shared" si="9"/>
        <v>5090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</v>
      </c>
      <c r="D86" s="75">
        <v>101.9</v>
      </c>
      <c r="E86" s="75"/>
      <c r="F86" s="75"/>
      <c r="G86" s="75">
        <v>21.8</v>
      </c>
      <c r="H86" s="75">
        <v>4</v>
      </c>
      <c r="I86" s="30">
        <f t="shared" si="7"/>
        <v>129.69999999999999</v>
      </c>
      <c r="J86" s="76"/>
      <c r="K86" s="75"/>
      <c r="L86" s="75">
        <v>0.9</v>
      </c>
      <c r="M86" s="75">
        <v>0.2</v>
      </c>
      <c r="N86" s="31">
        <f t="shared" si="8"/>
        <v>1.1000000000000001</v>
      </c>
      <c r="O86" s="32">
        <f t="shared" si="9"/>
        <v>130.79999999999998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0.98</v>
      </c>
      <c r="D87" s="72">
        <v>74.400000000000006</v>
      </c>
      <c r="E87" s="72"/>
      <c r="F87" s="72">
        <v>2.96</v>
      </c>
      <c r="G87" s="72">
        <v>6</v>
      </c>
      <c r="H87" s="72">
        <v>0.09</v>
      </c>
      <c r="I87" s="27">
        <f t="shared" si="7"/>
        <v>84.43</v>
      </c>
      <c r="J87" s="73"/>
      <c r="K87" s="72"/>
      <c r="L87" s="72"/>
      <c r="M87" s="72">
        <v>0.49</v>
      </c>
      <c r="N87" s="28">
        <f t="shared" si="8"/>
        <v>0.49</v>
      </c>
      <c r="O87" s="29">
        <f t="shared" si="9"/>
        <v>84.92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236</v>
      </c>
      <c r="D88" s="66">
        <v>15477</v>
      </c>
      <c r="E88" s="66"/>
      <c r="F88" s="66">
        <v>562</v>
      </c>
      <c r="G88" s="66">
        <v>1302</v>
      </c>
      <c r="H88" s="66">
        <v>11</v>
      </c>
      <c r="I88" s="18">
        <f t="shared" si="7"/>
        <v>17588</v>
      </c>
      <c r="J88" s="67"/>
      <c r="K88" s="66"/>
      <c r="L88" s="66"/>
      <c r="M88" s="66">
        <v>39</v>
      </c>
      <c r="N88" s="20">
        <f t="shared" si="8"/>
        <v>39</v>
      </c>
      <c r="O88" s="21">
        <f t="shared" si="9"/>
        <v>17627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</v>
      </c>
      <c r="D89" s="75">
        <v>340.3</v>
      </c>
      <c r="E89" s="75"/>
      <c r="F89" s="75">
        <v>8.4</v>
      </c>
      <c r="G89" s="75">
        <v>27.4</v>
      </c>
      <c r="H89" s="75">
        <v>0.4</v>
      </c>
      <c r="I89" s="30">
        <f t="shared" si="7"/>
        <v>380.49999999999994</v>
      </c>
      <c r="J89" s="76"/>
      <c r="K89" s="75"/>
      <c r="L89" s="75"/>
      <c r="M89" s="75">
        <v>1.1000000000000001</v>
      </c>
      <c r="N89" s="31">
        <f t="shared" si="8"/>
        <v>1.1000000000000001</v>
      </c>
      <c r="O89" s="32">
        <f t="shared" si="9"/>
        <v>381.59999999999997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1.31</v>
      </c>
      <c r="D90" s="72">
        <v>62.95</v>
      </c>
      <c r="E90" s="72"/>
      <c r="F90" s="72">
        <v>36.08</v>
      </c>
      <c r="G90" s="72">
        <v>7.25</v>
      </c>
      <c r="H90" s="72"/>
      <c r="I90" s="27">
        <f t="shared" si="7"/>
        <v>107.59</v>
      </c>
      <c r="J90" s="73"/>
      <c r="K90" s="72"/>
      <c r="L90" s="72"/>
      <c r="M90" s="72"/>
      <c r="N90" s="28">
        <f t="shared" si="8"/>
        <v>0</v>
      </c>
      <c r="O90" s="29">
        <f t="shared" si="9"/>
        <v>107.59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400</v>
      </c>
      <c r="D91" s="66">
        <v>14170</v>
      </c>
      <c r="E91" s="66"/>
      <c r="F91" s="66">
        <v>7526</v>
      </c>
      <c r="G91" s="66">
        <v>1764</v>
      </c>
      <c r="H91" s="66"/>
      <c r="I91" s="18">
        <f t="shared" si="7"/>
        <v>23860</v>
      </c>
      <c r="J91" s="67"/>
      <c r="K91" s="66"/>
      <c r="L91" s="66"/>
      <c r="M91" s="66"/>
      <c r="N91" s="20">
        <f t="shared" si="8"/>
        <v>0</v>
      </c>
      <c r="O91" s="21">
        <f t="shared" si="9"/>
        <v>23860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5.7</v>
      </c>
      <c r="D92" s="75">
        <v>255.8</v>
      </c>
      <c r="E92" s="75"/>
      <c r="F92" s="75">
        <v>90.2</v>
      </c>
      <c r="G92" s="75">
        <v>26.5</v>
      </c>
      <c r="H92" s="75"/>
      <c r="I92" s="30">
        <f t="shared" si="7"/>
        <v>378.2</v>
      </c>
      <c r="J92" s="76"/>
      <c r="K92" s="75"/>
      <c r="L92" s="75"/>
      <c r="M92" s="75"/>
      <c r="N92" s="31">
        <f t="shared" si="8"/>
        <v>0</v>
      </c>
      <c r="O92" s="32">
        <f t="shared" si="9"/>
        <v>378.2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4.45</v>
      </c>
      <c r="D93" s="72">
        <v>81.489999999999995</v>
      </c>
      <c r="E93" s="72"/>
      <c r="F93" s="72">
        <v>57.26</v>
      </c>
      <c r="G93" s="72">
        <v>29.41</v>
      </c>
      <c r="H93" s="72"/>
      <c r="I93" s="27">
        <f t="shared" si="7"/>
        <v>172.60999999999999</v>
      </c>
      <c r="J93" s="73"/>
      <c r="K93" s="72"/>
      <c r="L93" s="72"/>
      <c r="M93" s="72"/>
      <c r="N93" s="28">
        <f t="shared" si="8"/>
        <v>0</v>
      </c>
      <c r="O93" s="29">
        <f t="shared" si="9"/>
        <v>172.60999999999999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1386</v>
      </c>
      <c r="D94" s="66">
        <v>19521</v>
      </c>
      <c r="E94" s="66"/>
      <c r="F94" s="66">
        <v>12116</v>
      </c>
      <c r="G94" s="66">
        <v>8147</v>
      </c>
      <c r="H94" s="66"/>
      <c r="I94" s="18">
        <f t="shared" si="7"/>
        <v>41170</v>
      </c>
      <c r="J94" s="67"/>
      <c r="K94" s="66"/>
      <c r="L94" s="66"/>
      <c r="M94" s="66"/>
      <c r="N94" s="20">
        <f t="shared" si="8"/>
        <v>0</v>
      </c>
      <c r="O94" s="21">
        <f t="shared" si="9"/>
        <v>41170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19.3</v>
      </c>
      <c r="D95" s="75">
        <v>315.7</v>
      </c>
      <c r="E95" s="75"/>
      <c r="F95" s="75">
        <v>137.30000000000001</v>
      </c>
      <c r="G95" s="75">
        <v>114.1</v>
      </c>
      <c r="H95" s="75"/>
      <c r="I95" s="30">
        <f t="shared" si="7"/>
        <v>586.4</v>
      </c>
      <c r="J95" s="76"/>
      <c r="K95" s="75"/>
      <c r="L95" s="75"/>
      <c r="M95" s="75"/>
      <c r="N95" s="31">
        <f t="shared" si="8"/>
        <v>0</v>
      </c>
      <c r="O95" s="32">
        <f t="shared" si="9"/>
        <v>586.4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35.67</v>
      </c>
      <c r="D96" s="72">
        <v>40.04</v>
      </c>
      <c r="E96" s="72"/>
      <c r="F96" s="72">
        <v>121.95</v>
      </c>
      <c r="G96" s="72">
        <v>16.28</v>
      </c>
      <c r="H96" s="72"/>
      <c r="I96" s="27">
        <f t="shared" si="7"/>
        <v>213.94000000000003</v>
      </c>
      <c r="J96" s="73"/>
      <c r="K96" s="72"/>
      <c r="L96" s="72"/>
      <c r="M96" s="72">
        <v>0.71</v>
      </c>
      <c r="N96" s="28">
        <f t="shared" si="8"/>
        <v>0.71</v>
      </c>
      <c r="O96" s="29">
        <f t="shared" si="9"/>
        <v>214.65000000000003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12148</v>
      </c>
      <c r="D97" s="66">
        <v>10494</v>
      </c>
      <c r="E97" s="66"/>
      <c r="F97" s="66">
        <v>27267</v>
      </c>
      <c r="G97" s="66">
        <v>4502</v>
      </c>
      <c r="H97" s="66"/>
      <c r="I97" s="18">
        <f t="shared" si="7"/>
        <v>54411</v>
      </c>
      <c r="J97" s="67"/>
      <c r="K97" s="66"/>
      <c r="L97" s="66"/>
      <c r="M97" s="66">
        <v>59</v>
      </c>
      <c r="N97" s="20">
        <f t="shared" si="8"/>
        <v>59</v>
      </c>
      <c r="O97" s="21">
        <f t="shared" si="9"/>
        <v>54470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158.19999999999999</v>
      </c>
      <c r="D98" s="75">
        <v>136.19999999999999</v>
      </c>
      <c r="E98" s="75"/>
      <c r="F98" s="75">
        <v>300.3</v>
      </c>
      <c r="G98" s="75">
        <v>58.6</v>
      </c>
      <c r="H98" s="75"/>
      <c r="I98" s="30">
        <f t="shared" si="7"/>
        <v>653.30000000000007</v>
      </c>
      <c r="J98" s="76"/>
      <c r="K98" s="75"/>
      <c r="L98" s="75"/>
      <c r="M98" s="75">
        <v>1.2</v>
      </c>
      <c r="N98" s="31">
        <f t="shared" si="8"/>
        <v>1.2</v>
      </c>
      <c r="O98" s="32">
        <f t="shared" si="9"/>
        <v>654.50000000000011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25.95</v>
      </c>
      <c r="D99" s="72">
        <v>16.04</v>
      </c>
      <c r="E99" s="72"/>
      <c r="F99" s="72">
        <v>89.6</v>
      </c>
      <c r="G99" s="72">
        <v>133.61000000000001</v>
      </c>
      <c r="H99" s="72">
        <v>2.0699999999999998</v>
      </c>
      <c r="I99" s="27">
        <f t="shared" si="7"/>
        <v>267.27</v>
      </c>
      <c r="J99" s="73"/>
      <c r="K99" s="72"/>
      <c r="L99" s="72"/>
      <c r="M99" s="72">
        <v>1.72</v>
      </c>
      <c r="N99" s="28">
        <f t="shared" si="8"/>
        <v>1.72</v>
      </c>
      <c r="O99" s="29">
        <f t="shared" si="9"/>
        <v>268.99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9347</v>
      </c>
      <c r="D100" s="66">
        <v>4406</v>
      </c>
      <c r="E100" s="66"/>
      <c r="F100" s="66">
        <v>20063</v>
      </c>
      <c r="G100" s="66">
        <v>31441</v>
      </c>
      <c r="H100" s="66">
        <v>389</v>
      </c>
      <c r="I100" s="18">
        <f t="shared" si="7"/>
        <v>65646</v>
      </c>
      <c r="J100" s="67"/>
      <c r="K100" s="66"/>
      <c r="L100" s="66"/>
      <c r="M100" s="66">
        <v>148</v>
      </c>
      <c r="N100" s="20">
        <f t="shared" si="8"/>
        <v>148</v>
      </c>
      <c r="O100" s="21">
        <f t="shared" si="9"/>
        <v>65794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113</v>
      </c>
      <c r="D101" s="75">
        <v>55.7</v>
      </c>
      <c r="E101" s="75"/>
      <c r="F101" s="75">
        <v>198.9</v>
      </c>
      <c r="G101" s="75">
        <v>375.4</v>
      </c>
      <c r="H101" s="75">
        <v>6.2</v>
      </c>
      <c r="I101" s="30">
        <f t="shared" si="7"/>
        <v>749.2</v>
      </c>
      <c r="J101" s="76"/>
      <c r="K101" s="75"/>
      <c r="L101" s="75"/>
      <c r="M101" s="75">
        <v>2.2999999999999998</v>
      </c>
      <c r="N101" s="31">
        <f t="shared" si="8"/>
        <v>2.2999999999999998</v>
      </c>
      <c r="O101" s="32">
        <f t="shared" si="9"/>
        <v>751.5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29.32</v>
      </c>
      <c r="D102" s="72">
        <v>25.58</v>
      </c>
      <c r="E102" s="72"/>
      <c r="F102" s="72">
        <v>33.700000000000003</v>
      </c>
      <c r="G102" s="72">
        <v>100.53</v>
      </c>
      <c r="H102" s="72">
        <v>2.1800000000000002</v>
      </c>
      <c r="I102" s="27">
        <f t="shared" si="7"/>
        <v>191.31</v>
      </c>
      <c r="J102" s="73"/>
      <c r="K102" s="72"/>
      <c r="L102" s="72"/>
      <c r="M102" s="72">
        <v>0.84</v>
      </c>
      <c r="N102" s="28">
        <f t="shared" si="8"/>
        <v>0.84</v>
      </c>
      <c r="O102" s="29">
        <f t="shared" si="9"/>
        <v>192.15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11082</v>
      </c>
      <c r="D103" s="66">
        <v>7303</v>
      </c>
      <c r="E103" s="66"/>
      <c r="F103" s="66">
        <v>7962</v>
      </c>
      <c r="G103" s="66">
        <v>28966</v>
      </c>
      <c r="H103" s="66">
        <v>435</v>
      </c>
      <c r="I103" s="18">
        <f t="shared" si="7"/>
        <v>55748</v>
      </c>
      <c r="J103" s="67"/>
      <c r="K103" s="66"/>
      <c r="L103" s="66"/>
      <c r="M103" s="66">
        <v>101</v>
      </c>
      <c r="N103" s="20">
        <f t="shared" si="8"/>
        <v>101</v>
      </c>
      <c r="O103" s="21">
        <f t="shared" si="9"/>
        <v>55849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108.9</v>
      </c>
      <c r="D104" s="75">
        <v>86</v>
      </c>
      <c r="E104" s="75"/>
      <c r="F104" s="75">
        <v>62.8</v>
      </c>
      <c r="G104" s="75">
        <v>288.3</v>
      </c>
      <c r="H104" s="75">
        <v>6.6</v>
      </c>
      <c r="I104" s="30">
        <f t="shared" si="7"/>
        <v>552.6</v>
      </c>
      <c r="J104" s="76"/>
      <c r="K104" s="75"/>
      <c r="L104" s="75"/>
      <c r="M104" s="75">
        <v>1.2</v>
      </c>
      <c r="N104" s="31">
        <f t="shared" si="8"/>
        <v>1.2</v>
      </c>
      <c r="O104" s="32">
        <f t="shared" si="9"/>
        <v>553.80000000000007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17.28</v>
      </c>
      <c r="D105" s="72">
        <v>48.3</v>
      </c>
      <c r="E105" s="72"/>
      <c r="F105" s="72">
        <v>11.35</v>
      </c>
      <c r="G105" s="72">
        <v>84.01</v>
      </c>
      <c r="H105" s="72"/>
      <c r="I105" s="27">
        <f t="shared" si="7"/>
        <v>160.94</v>
      </c>
      <c r="J105" s="73"/>
      <c r="K105" s="72"/>
      <c r="L105" s="72"/>
      <c r="M105" s="72">
        <v>2.25</v>
      </c>
      <c r="N105" s="28">
        <f t="shared" si="8"/>
        <v>2.25</v>
      </c>
      <c r="O105" s="29">
        <f t="shared" si="9"/>
        <v>163.19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6686</v>
      </c>
      <c r="D106" s="66">
        <v>14601</v>
      </c>
      <c r="E106" s="66"/>
      <c r="F106" s="66">
        <v>2819</v>
      </c>
      <c r="G106" s="66">
        <v>26297</v>
      </c>
      <c r="H106" s="66"/>
      <c r="I106" s="18">
        <f t="shared" si="7"/>
        <v>50403</v>
      </c>
      <c r="J106" s="67"/>
      <c r="K106" s="66"/>
      <c r="L106" s="66"/>
      <c r="M106" s="66">
        <v>108</v>
      </c>
      <c r="N106" s="20">
        <f t="shared" si="8"/>
        <v>108</v>
      </c>
      <c r="O106" s="21">
        <f t="shared" si="9"/>
        <v>50511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59.9</v>
      </c>
      <c r="D107" s="75">
        <v>153</v>
      </c>
      <c r="E107" s="75"/>
      <c r="F107" s="75">
        <v>17</v>
      </c>
      <c r="G107" s="75">
        <v>207.9</v>
      </c>
      <c r="H107" s="75"/>
      <c r="I107" s="30">
        <f t="shared" si="7"/>
        <v>437.8</v>
      </c>
      <c r="J107" s="76"/>
      <c r="K107" s="75"/>
      <c r="L107" s="75"/>
      <c r="M107" s="75">
        <v>1.3</v>
      </c>
      <c r="N107" s="31">
        <f t="shared" si="8"/>
        <v>1.3</v>
      </c>
      <c r="O107" s="32">
        <f t="shared" si="9"/>
        <v>439.1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2.97</v>
      </c>
      <c r="D108" s="72">
        <v>19.66</v>
      </c>
      <c r="E108" s="72"/>
      <c r="F108" s="72">
        <v>1.6</v>
      </c>
      <c r="G108" s="72">
        <v>9.66</v>
      </c>
      <c r="H108" s="72"/>
      <c r="I108" s="27">
        <f t="shared" si="7"/>
        <v>33.89</v>
      </c>
      <c r="J108" s="73"/>
      <c r="K108" s="72"/>
      <c r="L108" s="72"/>
      <c r="M108" s="72"/>
      <c r="N108" s="28">
        <f t="shared" si="8"/>
        <v>0</v>
      </c>
      <c r="O108" s="29">
        <f t="shared" si="9"/>
        <v>33.89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1167</v>
      </c>
      <c r="D109" s="66">
        <v>6113</v>
      </c>
      <c r="E109" s="66"/>
      <c r="F109" s="66">
        <v>426</v>
      </c>
      <c r="G109" s="66">
        <v>3229</v>
      </c>
      <c r="H109" s="66"/>
      <c r="I109" s="18">
        <f t="shared" si="7"/>
        <v>10935</v>
      </c>
      <c r="J109" s="67"/>
      <c r="K109" s="66"/>
      <c r="L109" s="66"/>
      <c r="M109" s="66"/>
      <c r="N109" s="20">
        <f t="shared" si="8"/>
        <v>0</v>
      </c>
      <c r="O109" s="21">
        <f t="shared" si="9"/>
        <v>10935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9.6999999999999993</v>
      </c>
      <c r="D110" s="75">
        <v>54</v>
      </c>
      <c r="E110" s="75"/>
      <c r="F110" s="75">
        <v>2.5</v>
      </c>
      <c r="G110" s="75">
        <v>21.1</v>
      </c>
      <c r="H110" s="75"/>
      <c r="I110" s="30">
        <f t="shared" si="7"/>
        <v>87.300000000000011</v>
      </c>
      <c r="J110" s="76"/>
      <c r="K110" s="75"/>
      <c r="L110" s="75"/>
      <c r="M110" s="75"/>
      <c r="N110" s="31">
        <f t="shared" si="8"/>
        <v>0</v>
      </c>
      <c r="O110" s="32">
        <f t="shared" si="9"/>
        <v>87.300000000000011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3.15</v>
      </c>
      <c r="D111" s="72">
        <v>9.9499999999999993</v>
      </c>
      <c r="E111" s="72"/>
      <c r="F111" s="72">
        <v>0.72</v>
      </c>
      <c r="G111" s="72">
        <v>7.13</v>
      </c>
      <c r="H111" s="72"/>
      <c r="I111" s="27">
        <f t="shared" si="7"/>
        <v>20.95</v>
      </c>
      <c r="J111" s="73"/>
      <c r="K111" s="72"/>
      <c r="L111" s="72"/>
      <c r="M111" s="72"/>
      <c r="N111" s="28">
        <f t="shared" si="8"/>
        <v>0</v>
      </c>
      <c r="O111" s="29">
        <f t="shared" si="9"/>
        <v>20.95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1289</v>
      </c>
      <c r="D112" s="66">
        <v>3162</v>
      </c>
      <c r="E112" s="66"/>
      <c r="F112" s="66">
        <v>195</v>
      </c>
      <c r="G112" s="66">
        <v>2390</v>
      </c>
      <c r="H112" s="66"/>
      <c r="I112" s="18">
        <f t="shared" si="7"/>
        <v>7036</v>
      </c>
      <c r="J112" s="67"/>
      <c r="K112" s="66"/>
      <c r="L112" s="66"/>
      <c r="M112" s="66"/>
      <c r="N112" s="20">
        <f t="shared" si="8"/>
        <v>0</v>
      </c>
      <c r="O112" s="21">
        <f t="shared" si="9"/>
        <v>7036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1.1000000000000001</v>
      </c>
      <c r="D113" s="75">
        <v>2.2999999999999998</v>
      </c>
      <c r="E113" s="75"/>
      <c r="F113" s="75">
        <v>1</v>
      </c>
      <c r="G113" s="75">
        <v>2.2000000000000002</v>
      </c>
      <c r="H113" s="75"/>
      <c r="I113" s="30">
        <f t="shared" si="7"/>
        <v>6.6000000000000005</v>
      </c>
      <c r="J113" s="76"/>
      <c r="K113" s="75"/>
      <c r="L113" s="75"/>
      <c r="M113" s="75"/>
      <c r="N113" s="31">
        <f t="shared" si="8"/>
        <v>0</v>
      </c>
      <c r="O113" s="32">
        <f t="shared" si="9"/>
        <v>6.6000000000000005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1.1399999999999999</v>
      </c>
      <c r="D114" s="72">
        <v>10.86</v>
      </c>
      <c r="E114" s="72"/>
      <c r="F114" s="72">
        <v>0.17</v>
      </c>
      <c r="G114" s="72">
        <v>0.06</v>
      </c>
      <c r="H114" s="72"/>
      <c r="I114" s="27">
        <f t="shared" si="7"/>
        <v>12.23</v>
      </c>
      <c r="J114" s="73"/>
      <c r="K114" s="72"/>
      <c r="L114" s="72"/>
      <c r="M114" s="72"/>
      <c r="N114" s="28">
        <f t="shared" si="8"/>
        <v>0</v>
      </c>
      <c r="O114" s="29">
        <f t="shared" si="9"/>
        <v>12.23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417</v>
      </c>
      <c r="D115" s="66">
        <v>3397</v>
      </c>
      <c r="E115" s="66"/>
      <c r="F115" s="66">
        <v>47</v>
      </c>
      <c r="G115" s="66">
        <v>20</v>
      </c>
      <c r="H115" s="66"/>
      <c r="I115" s="18">
        <f t="shared" si="7"/>
        <v>3881</v>
      </c>
      <c r="J115" s="67"/>
      <c r="K115" s="66"/>
      <c r="L115" s="66"/>
      <c r="M115" s="66"/>
      <c r="N115" s="20">
        <f t="shared" si="8"/>
        <v>0</v>
      </c>
      <c r="O115" s="21">
        <f t="shared" si="9"/>
        <v>3881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0.3</v>
      </c>
      <c r="D116" s="84">
        <v>2.6</v>
      </c>
      <c r="E116" s="84"/>
      <c r="F116" s="84">
        <v>0.2</v>
      </c>
      <c r="G116" s="84">
        <v>0</v>
      </c>
      <c r="H116" s="84"/>
      <c r="I116" s="46">
        <f t="shared" si="7"/>
        <v>3.1</v>
      </c>
      <c r="J116" s="85"/>
      <c r="K116" s="84"/>
      <c r="L116" s="84"/>
      <c r="M116" s="84"/>
      <c r="N116" s="47">
        <f t="shared" si="8"/>
        <v>0</v>
      </c>
      <c r="O116" s="43">
        <f t="shared" si="9"/>
        <v>3.1</v>
      </c>
      <c r="P116" s="44">
        <f>SUM(O136,P111,P112,P115)</f>
        <v>1500.4300000000003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2.12</v>
      </c>
      <c r="D121" s="63">
        <v>36.36</v>
      </c>
      <c r="E121" s="63">
        <v>2.09</v>
      </c>
      <c r="F121" s="63">
        <v>0.03</v>
      </c>
      <c r="G121" s="63">
        <v>0.4</v>
      </c>
      <c r="H121" s="63">
        <v>3.46</v>
      </c>
      <c r="I121" s="11">
        <f t="shared" si="7"/>
        <v>44.459999999999994</v>
      </c>
      <c r="J121" s="64"/>
      <c r="K121" s="63"/>
      <c r="L121" s="63"/>
      <c r="M121" s="63">
        <v>0.76</v>
      </c>
      <c r="N121" s="13">
        <f t="shared" si="8"/>
        <v>0.76</v>
      </c>
      <c r="O121" s="14">
        <f t="shared" si="9"/>
        <v>45.219999999999992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867</v>
      </c>
      <c r="D122" s="66">
        <v>10833</v>
      </c>
      <c r="E122" s="66">
        <v>552</v>
      </c>
      <c r="F122" s="66">
        <v>8</v>
      </c>
      <c r="G122" s="66">
        <v>95</v>
      </c>
      <c r="H122" s="66">
        <v>803</v>
      </c>
      <c r="I122" s="18">
        <f t="shared" si="7"/>
        <v>13158</v>
      </c>
      <c r="J122" s="67"/>
      <c r="K122" s="66"/>
      <c r="L122" s="66"/>
      <c r="M122" s="66">
        <v>60</v>
      </c>
      <c r="N122" s="20">
        <f t="shared" si="8"/>
        <v>60</v>
      </c>
      <c r="O122" s="21">
        <f t="shared" si="9"/>
        <v>13218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10</v>
      </c>
      <c r="E123" s="75">
        <v>0.5</v>
      </c>
      <c r="F123" s="75">
        <v>0</v>
      </c>
      <c r="G123" s="75">
        <v>0.1</v>
      </c>
      <c r="H123" s="75">
        <v>7.2</v>
      </c>
      <c r="I123" s="30">
        <f t="shared" si="7"/>
        <v>18.3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18.3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1.29</v>
      </c>
      <c r="D124" s="72">
        <v>17.39</v>
      </c>
      <c r="E124" s="72"/>
      <c r="F124" s="72">
        <v>1.52</v>
      </c>
      <c r="G124" s="72"/>
      <c r="H124" s="72"/>
      <c r="I124" s="27">
        <f t="shared" si="7"/>
        <v>20.2</v>
      </c>
      <c r="J124" s="73"/>
      <c r="K124" s="72"/>
      <c r="L124" s="72"/>
      <c r="M124" s="72"/>
      <c r="N124" s="28">
        <f t="shared" si="8"/>
        <v>0</v>
      </c>
      <c r="O124" s="29">
        <f t="shared" si="9"/>
        <v>20.2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528</v>
      </c>
      <c r="D125" s="66">
        <v>5463</v>
      </c>
      <c r="E125" s="66"/>
      <c r="F125" s="66">
        <v>287</v>
      </c>
      <c r="G125" s="66"/>
      <c r="H125" s="66"/>
      <c r="I125" s="18">
        <f t="shared" si="7"/>
        <v>6278</v>
      </c>
      <c r="J125" s="67"/>
      <c r="K125" s="66"/>
      <c r="L125" s="66"/>
      <c r="M125" s="66"/>
      <c r="N125" s="20">
        <f t="shared" si="8"/>
        <v>0</v>
      </c>
      <c r="O125" s="21">
        <f t="shared" si="9"/>
        <v>6278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0.3</v>
      </c>
      <c r="D126" s="75">
        <v>5.3</v>
      </c>
      <c r="E126" s="75"/>
      <c r="F126" s="75">
        <v>0.8</v>
      </c>
      <c r="G126" s="75"/>
      <c r="H126" s="75"/>
      <c r="I126" s="30">
        <f t="shared" si="7"/>
        <v>6.3999999999999995</v>
      </c>
      <c r="J126" s="76"/>
      <c r="K126" s="75"/>
      <c r="L126" s="75"/>
      <c r="M126" s="75"/>
      <c r="N126" s="31">
        <f t="shared" si="8"/>
        <v>0</v>
      </c>
      <c r="O126" s="32">
        <f t="shared" si="9"/>
        <v>6.3999999999999995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6.33</v>
      </c>
      <c r="D127" s="72">
        <v>17.82</v>
      </c>
      <c r="E127" s="72">
        <v>0.02</v>
      </c>
      <c r="F127" s="72"/>
      <c r="G127" s="72">
        <v>0.5</v>
      </c>
      <c r="H127" s="72"/>
      <c r="I127" s="27">
        <f t="shared" si="7"/>
        <v>24.669999999999998</v>
      </c>
      <c r="J127" s="73"/>
      <c r="K127" s="72"/>
      <c r="L127" s="72"/>
      <c r="M127" s="72"/>
      <c r="N127" s="28">
        <f t="shared" si="8"/>
        <v>0</v>
      </c>
      <c r="O127" s="29">
        <f t="shared" si="9"/>
        <v>24.669999999999998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2589</v>
      </c>
      <c r="D128" s="66">
        <v>5498</v>
      </c>
      <c r="E128" s="66">
        <v>6</v>
      </c>
      <c r="F128" s="66"/>
      <c r="G128" s="66">
        <v>168</v>
      </c>
      <c r="H128" s="66"/>
      <c r="I128" s="18">
        <f t="shared" si="7"/>
        <v>8261</v>
      </c>
      <c r="J128" s="67"/>
      <c r="K128" s="66"/>
      <c r="L128" s="66"/>
      <c r="M128" s="66"/>
      <c r="N128" s="20">
        <f t="shared" si="8"/>
        <v>0</v>
      </c>
      <c r="O128" s="21">
        <f t="shared" si="9"/>
        <v>8261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2.1</v>
      </c>
      <c r="D129" s="75">
        <v>5.0999999999999996</v>
      </c>
      <c r="E129" s="75">
        <v>0</v>
      </c>
      <c r="F129" s="75"/>
      <c r="G129" s="75">
        <v>0.1</v>
      </c>
      <c r="H129" s="75"/>
      <c r="I129" s="30">
        <f t="shared" si="7"/>
        <v>7.2999999999999989</v>
      </c>
      <c r="J129" s="76"/>
      <c r="K129" s="75"/>
      <c r="L129" s="75"/>
      <c r="M129" s="75"/>
      <c r="N129" s="31">
        <f t="shared" si="8"/>
        <v>0</v>
      </c>
      <c r="O129" s="32">
        <f t="shared" si="9"/>
        <v>7.2999999999999989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133.72999999999999</v>
      </c>
      <c r="D130" s="63">
        <v>513.49</v>
      </c>
      <c r="E130" s="63">
        <v>2.11</v>
      </c>
      <c r="F130" s="63">
        <v>360.26</v>
      </c>
      <c r="G130" s="63">
        <v>399.42</v>
      </c>
      <c r="H130" s="63">
        <v>8.84</v>
      </c>
      <c r="I130" s="11">
        <f t="shared" si="7"/>
        <v>1417.85</v>
      </c>
      <c r="J130" s="64"/>
      <c r="K130" s="63"/>
      <c r="L130" s="63">
        <v>4.54</v>
      </c>
      <c r="M130" s="63">
        <v>7.53</v>
      </c>
      <c r="N130" s="13">
        <f>SUM(J130:M130)</f>
        <v>12.07</v>
      </c>
      <c r="O130" s="14">
        <f t="shared" si="9"/>
        <v>1429.9199999999998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48535</v>
      </c>
      <c r="D131" s="66">
        <v>132416</v>
      </c>
      <c r="E131" s="66">
        <v>558</v>
      </c>
      <c r="F131" s="66">
        <v>79787</v>
      </c>
      <c r="G131" s="66">
        <v>109282</v>
      </c>
      <c r="H131" s="66">
        <v>1746</v>
      </c>
      <c r="I131" s="18">
        <f t="shared" si="7"/>
        <v>372324</v>
      </c>
      <c r="J131" s="67"/>
      <c r="K131" s="66"/>
      <c r="L131" s="66">
        <v>138</v>
      </c>
      <c r="M131" s="66">
        <v>543</v>
      </c>
      <c r="N131" s="20">
        <f t="shared" si="8"/>
        <v>681</v>
      </c>
      <c r="O131" s="21">
        <f t="shared" si="9"/>
        <v>373005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492.9</v>
      </c>
      <c r="D132" s="75">
        <v>1802.5</v>
      </c>
      <c r="E132" s="75">
        <v>0.5</v>
      </c>
      <c r="F132" s="75">
        <v>832.1</v>
      </c>
      <c r="G132" s="75">
        <v>1143.9000000000001</v>
      </c>
      <c r="H132" s="75">
        <v>24.4</v>
      </c>
      <c r="I132" s="30">
        <f t="shared" ref="I132:I138" si="10">SUM(C132:H132)</f>
        <v>4296.2999999999993</v>
      </c>
      <c r="J132" s="76"/>
      <c r="K132" s="75"/>
      <c r="L132" s="75">
        <v>8.8000000000000007</v>
      </c>
      <c r="M132" s="75">
        <v>8.5</v>
      </c>
      <c r="N132" s="31">
        <f t="shared" ref="N132:N138" si="11">SUM(J132:M132)</f>
        <v>17.3</v>
      </c>
      <c r="O132" s="32">
        <f t="shared" ref="O132:O138" si="12">SUM(N132,I132)</f>
        <v>4313.5999999999995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132.18</v>
      </c>
      <c r="D133" s="72">
        <v>410.25</v>
      </c>
      <c r="E133" s="72">
        <v>2.11</v>
      </c>
      <c r="F133" s="72">
        <v>356.94</v>
      </c>
      <c r="G133" s="72">
        <v>397.34</v>
      </c>
      <c r="H133" s="72">
        <v>7.71</v>
      </c>
      <c r="I133" s="27">
        <f t="shared" si="10"/>
        <v>1306.53</v>
      </c>
      <c r="J133" s="73"/>
      <c r="K133" s="72"/>
      <c r="L133" s="72">
        <v>0.59</v>
      </c>
      <c r="M133" s="72">
        <v>7.25</v>
      </c>
      <c r="N133" s="28">
        <f t="shared" si="11"/>
        <v>7.84</v>
      </c>
      <c r="O133" s="29">
        <f t="shared" si="12"/>
        <v>1314.37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48198</v>
      </c>
      <c r="D134" s="66">
        <v>110079</v>
      </c>
      <c r="E134" s="66">
        <v>558</v>
      </c>
      <c r="F134" s="66">
        <v>79278</v>
      </c>
      <c r="G134" s="66">
        <v>108854</v>
      </c>
      <c r="H134" s="66">
        <v>1627</v>
      </c>
      <c r="I134" s="18">
        <f t="shared" si="10"/>
        <v>348594</v>
      </c>
      <c r="J134" s="67"/>
      <c r="K134" s="66"/>
      <c r="L134" s="66">
        <v>37</v>
      </c>
      <c r="M134" s="66">
        <v>536</v>
      </c>
      <c r="N134" s="20">
        <f t="shared" si="11"/>
        <v>573</v>
      </c>
      <c r="O134" s="21">
        <f t="shared" si="12"/>
        <v>349167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484.3</v>
      </c>
      <c r="D135" s="84">
        <v>1194.0999999999999</v>
      </c>
      <c r="E135" s="84">
        <v>0.5</v>
      </c>
      <c r="F135" s="84">
        <v>819.4</v>
      </c>
      <c r="G135" s="84">
        <v>1134</v>
      </c>
      <c r="H135" s="84">
        <v>20</v>
      </c>
      <c r="I135" s="46">
        <f t="shared" si="10"/>
        <v>3652.2999999999997</v>
      </c>
      <c r="J135" s="85"/>
      <c r="K135" s="84"/>
      <c r="L135" s="84">
        <v>1.1000000000000001</v>
      </c>
      <c r="M135" s="84">
        <v>7.9</v>
      </c>
      <c r="N135" s="47">
        <f t="shared" si="11"/>
        <v>9</v>
      </c>
      <c r="O135" s="43">
        <f t="shared" si="12"/>
        <v>3661.2999999999997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134.61000000000004</v>
      </c>
      <c r="D136" s="54">
        <f t="shared" si="13"/>
        <v>574.28000000000009</v>
      </c>
      <c r="E136" s="54">
        <f t="shared" si="13"/>
        <v>2.11</v>
      </c>
      <c r="F136" s="54">
        <f t="shared" si="13"/>
        <v>360.26</v>
      </c>
      <c r="G136" s="54">
        <f t="shared" si="13"/>
        <v>399.41999999999996</v>
      </c>
      <c r="H136" s="54">
        <f t="shared" si="13"/>
        <v>8.84</v>
      </c>
      <c r="I136" s="55">
        <f t="shared" si="10"/>
        <v>1479.5200000000002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4.54</v>
      </c>
      <c r="M136" s="54">
        <f t="shared" si="14"/>
        <v>16.37</v>
      </c>
      <c r="N136" s="57">
        <f t="shared" si="11"/>
        <v>20.91</v>
      </c>
      <c r="O136" s="58">
        <f t="shared" si="12"/>
        <v>1500.4300000000003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48582</v>
      </c>
      <c r="D137" s="17">
        <f t="shared" si="13"/>
        <v>139929</v>
      </c>
      <c r="E137" s="17">
        <f t="shared" si="13"/>
        <v>558</v>
      </c>
      <c r="F137" s="17">
        <f t="shared" si="13"/>
        <v>79787</v>
      </c>
      <c r="G137" s="17">
        <f t="shared" si="13"/>
        <v>109282</v>
      </c>
      <c r="H137" s="17">
        <f t="shared" si="13"/>
        <v>1746</v>
      </c>
      <c r="I137" s="18">
        <f t="shared" si="10"/>
        <v>379884</v>
      </c>
      <c r="J137" s="19">
        <f t="shared" si="14"/>
        <v>0</v>
      </c>
      <c r="K137" s="17">
        <f t="shared" si="14"/>
        <v>0</v>
      </c>
      <c r="L137" s="17">
        <f t="shared" si="14"/>
        <v>138</v>
      </c>
      <c r="M137" s="17">
        <f t="shared" si="14"/>
        <v>636</v>
      </c>
      <c r="N137" s="20">
        <f t="shared" si="11"/>
        <v>774</v>
      </c>
      <c r="O137" s="21">
        <f t="shared" si="12"/>
        <v>380658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502.40000000000003</v>
      </c>
      <c r="D138" s="40">
        <f t="shared" si="13"/>
        <v>2373.1</v>
      </c>
      <c r="E138" s="40">
        <f t="shared" si="13"/>
        <v>0.5</v>
      </c>
      <c r="F138" s="40">
        <f t="shared" si="13"/>
        <v>832.1</v>
      </c>
      <c r="G138" s="40">
        <f t="shared" si="13"/>
        <v>1143.8999999999999</v>
      </c>
      <c r="H138" s="40">
        <f t="shared" si="13"/>
        <v>24.400000000000002</v>
      </c>
      <c r="I138" s="46">
        <f t="shared" si="10"/>
        <v>4876.3999999999996</v>
      </c>
      <c r="J138" s="42">
        <f t="shared" si="14"/>
        <v>0</v>
      </c>
      <c r="K138" s="40">
        <f t="shared" si="14"/>
        <v>0</v>
      </c>
      <c r="L138" s="40">
        <f t="shared" si="14"/>
        <v>8.7999999999999989</v>
      </c>
      <c r="M138" s="40">
        <f t="shared" si="14"/>
        <v>22.1</v>
      </c>
      <c r="N138" s="47">
        <f t="shared" si="11"/>
        <v>30.9</v>
      </c>
      <c r="O138" s="43">
        <f t="shared" si="12"/>
        <v>4907.2999999999993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BA50F-6864-4DCC-BA91-3D4D581CB83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0.59</v>
      </c>
      <c r="E5" s="63"/>
      <c r="F5" s="63"/>
      <c r="G5" s="63"/>
      <c r="H5" s="63"/>
      <c r="I5" s="11">
        <f t="shared" ref="I5:I36" si="0">SUM(C5:H5)</f>
        <v>0.59</v>
      </c>
      <c r="J5" s="64"/>
      <c r="K5" s="63"/>
      <c r="L5" s="63">
        <v>0.71</v>
      </c>
      <c r="M5" s="63">
        <v>0.82</v>
      </c>
      <c r="N5" s="13">
        <f t="shared" ref="N5:N58" si="1">SUM(J5:M5)</f>
        <v>1.5299999999999998</v>
      </c>
      <c r="O5" s="14">
        <f>SUM(N5,I5)</f>
        <v>2.1199999999999997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2.58</v>
      </c>
      <c r="E8" s="72"/>
      <c r="F8" s="72"/>
      <c r="G8" s="72"/>
      <c r="H8" s="72"/>
      <c r="I8" s="27">
        <f t="shared" si="0"/>
        <v>2.58</v>
      </c>
      <c r="J8" s="73"/>
      <c r="K8" s="72"/>
      <c r="L8" s="72">
        <v>0.76</v>
      </c>
      <c r="M8" s="72">
        <v>0.24</v>
      </c>
      <c r="N8" s="28">
        <f t="shared" si="1"/>
        <v>1</v>
      </c>
      <c r="O8" s="29">
        <f t="shared" si="2"/>
        <v>3.58</v>
      </c>
      <c r="P8" s="22" t="s">
        <v>25</v>
      </c>
      <c r="Q8" s="129" t="s">
        <v>124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>
        <v>7</v>
      </c>
      <c r="M9" s="66">
        <v>2</v>
      </c>
      <c r="N9" s="20">
        <f t="shared" si="1"/>
        <v>9</v>
      </c>
      <c r="O9" s="21">
        <f t="shared" si="2"/>
        <v>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>
        <v>1</v>
      </c>
      <c r="M10" s="75">
        <v>0.3</v>
      </c>
      <c r="N10" s="31">
        <f t="shared" si="1"/>
        <v>1.3</v>
      </c>
      <c r="O10" s="32">
        <f t="shared" si="2"/>
        <v>1.3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6.17</v>
      </c>
      <c r="E11" s="72"/>
      <c r="F11" s="72"/>
      <c r="G11" s="72"/>
      <c r="H11" s="72"/>
      <c r="I11" s="27">
        <f t="shared" si="0"/>
        <v>6.17</v>
      </c>
      <c r="J11" s="73"/>
      <c r="K11" s="72"/>
      <c r="L11" s="72">
        <v>1.62</v>
      </c>
      <c r="M11" s="72"/>
      <c r="N11" s="28">
        <f t="shared" si="1"/>
        <v>1.62</v>
      </c>
      <c r="O11" s="29">
        <f t="shared" si="2"/>
        <v>7.79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382</v>
      </c>
      <c r="E12" s="66"/>
      <c r="F12" s="66"/>
      <c r="G12" s="66"/>
      <c r="H12" s="66"/>
      <c r="I12" s="18">
        <f t="shared" si="0"/>
        <v>382</v>
      </c>
      <c r="J12" s="67"/>
      <c r="K12" s="66"/>
      <c r="L12" s="66">
        <v>26</v>
      </c>
      <c r="M12" s="66"/>
      <c r="N12" s="20">
        <f t="shared" si="1"/>
        <v>26</v>
      </c>
      <c r="O12" s="21">
        <f t="shared" si="2"/>
        <v>408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82.2</v>
      </c>
      <c r="E13" s="75"/>
      <c r="F13" s="75"/>
      <c r="G13" s="75"/>
      <c r="H13" s="75"/>
      <c r="I13" s="30">
        <f t="shared" si="0"/>
        <v>82.2</v>
      </c>
      <c r="J13" s="76"/>
      <c r="K13" s="75"/>
      <c r="L13" s="75">
        <v>2.2000000000000002</v>
      </c>
      <c r="M13" s="75"/>
      <c r="N13" s="31">
        <f t="shared" si="1"/>
        <v>2.2000000000000002</v>
      </c>
      <c r="O13" s="32">
        <f t="shared" si="2"/>
        <v>84.4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0.25</v>
      </c>
      <c r="D14" s="72">
        <v>30.96</v>
      </c>
      <c r="E14" s="72"/>
      <c r="F14" s="72"/>
      <c r="G14" s="72"/>
      <c r="H14" s="72">
        <v>0.43</v>
      </c>
      <c r="I14" s="27">
        <f t="shared" si="0"/>
        <v>31.64</v>
      </c>
      <c r="J14" s="73"/>
      <c r="K14" s="72"/>
      <c r="L14" s="72">
        <v>1.32</v>
      </c>
      <c r="M14" s="72">
        <v>4.93</v>
      </c>
      <c r="N14" s="28">
        <f t="shared" si="1"/>
        <v>6.25</v>
      </c>
      <c r="O14" s="29">
        <f t="shared" si="2"/>
        <v>37.89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28</v>
      </c>
      <c r="D15" s="66">
        <v>2342</v>
      </c>
      <c r="E15" s="66"/>
      <c r="F15" s="66"/>
      <c r="G15" s="66"/>
      <c r="H15" s="66">
        <v>15</v>
      </c>
      <c r="I15" s="18">
        <f t="shared" si="0"/>
        <v>2385</v>
      </c>
      <c r="J15" s="67"/>
      <c r="K15" s="66"/>
      <c r="L15" s="66">
        <v>45</v>
      </c>
      <c r="M15" s="66">
        <v>170</v>
      </c>
      <c r="N15" s="20">
        <f t="shared" si="1"/>
        <v>215</v>
      </c>
      <c r="O15" s="21">
        <f t="shared" si="2"/>
        <v>2600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2.2000000000000002</v>
      </c>
      <c r="D16" s="75">
        <v>212.8</v>
      </c>
      <c r="E16" s="75"/>
      <c r="F16" s="75"/>
      <c r="G16" s="75"/>
      <c r="H16" s="75">
        <v>1.2</v>
      </c>
      <c r="I16" s="30">
        <f t="shared" si="0"/>
        <v>216.2</v>
      </c>
      <c r="J16" s="76"/>
      <c r="K16" s="75"/>
      <c r="L16" s="75">
        <v>3</v>
      </c>
      <c r="M16" s="75">
        <v>11.1</v>
      </c>
      <c r="N16" s="31">
        <f t="shared" si="1"/>
        <v>14.1</v>
      </c>
      <c r="O16" s="32">
        <f t="shared" si="2"/>
        <v>230.29999999999998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13.28</v>
      </c>
      <c r="E17" s="72"/>
      <c r="F17" s="72"/>
      <c r="G17" s="72"/>
      <c r="H17" s="72"/>
      <c r="I17" s="27">
        <f t="shared" si="0"/>
        <v>13.28</v>
      </c>
      <c r="J17" s="73"/>
      <c r="K17" s="72"/>
      <c r="L17" s="72"/>
      <c r="M17" s="72">
        <v>2.97</v>
      </c>
      <c r="N17" s="28">
        <f t="shared" si="1"/>
        <v>2.97</v>
      </c>
      <c r="O17" s="29">
        <f t="shared" si="2"/>
        <v>16.25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1595</v>
      </c>
      <c r="E18" s="66"/>
      <c r="F18" s="66"/>
      <c r="G18" s="66"/>
      <c r="H18" s="66"/>
      <c r="I18" s="18">
        <f t="shared" si="0"/>
        <v>1595</v>
      </c>
      <c r="J18" s="67"/>
      <c r="K18" s="66"/>
      <c r="L18" s="66"/>
      <c r="M18" s="66">
        <v>129</v>
      </c>
      <c r="N18" s="20">
        <f t="shared" si="1"/>
        <v>129</v>
      </c>
      <c r="O18" s="21">
        <f t="shared" si="2"/>
        <v>1724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97.5</v>
      </c>
      <c r="E19" s="75"/>
      <c r="F19" s="75"/>
      <c r="G19" s="75"/>
      <c r="H19" s="75"/>
      <c r="I19" s="30">
        <f t="shared" si="0"/>
        <v>97.5</v>
      </c>
      <c r="J19" s="76"/>
      <c r="K19" s="75"/>
      <c r="L19" s="75"/>
      <c r="M19" s="75">
        <v>6.4</v>
      </c>
      <c r="N19" s="31">
        <f t="shared" si="1"/>
        <v>6.4</v>
      </c>
      <c r="O19" s="32">
        <f t="shared" si="2"/>
        <v>103.9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11.08</v>
      </c>
      <c r="E20" s="72"/>
      <c r="F20" s="72"/>
      <c r="G20" s="72"/>
      <c r="H20" s="72"/>
      <c r="I20" s="27">
        <f t="shared" si="0"/>
        <v>11.08</v>
      </c>
      <c r="J20" s="73"/>
      <c r="K20" s="72"/>
      <c r="L20" s="72"/>
      <c r="M20" s="72">
        <v>3.2</v>
      </c>
      <c r="N20" s="28">
        <f t="shared" si="1"/>
        <v>3.2</v>
      </c>
      <c r="O20" s="29">
        <f t="shared" si="2"/>
        <v>14.280000000000001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3681</v>
      </c>
      <c r="E21" s="66"/>
      <c r="F21" s="66"/>
      <c r="G21" s="66"/>
      <c r="H21" s="66"/>
      <c r="I21" s="18">
        <f t="shared" si="0"/>
        <v>3681</v>
      </c>
      <c r="J21" s="67"/>
      <c r="K21" s="66"/>
      <c r="L21" s="66"/>
      <c r="M21" s="66">
        <v>153</v>
      </c>
      <c r="N21" s="20">
        <f t="shared" si="1"/>
        <v>153</v>
      </c>
      <c r="O21" s="21">
        <f t="shared" si="2"/>
        <v>3834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154.69999999999999</v>
      </c>
      <c r="E22" s="75"/>
      <c r="F22" s="75"/>
      <c r="G22" s="75"/>
      <c r="H22" s="75"/>
      <c r="I22" s="30">
        <f t="shared" si="0"/>
        <v>154.69999999999999</v>
      </c>
      <c r="J22" s="76"/>
      <c r="K22" s="75"/>
      <c r="L22" s="75"/>
      <c r="M22" s="75">
        <v>5.8</v>
      </c>
      <c r="N22" s="31">
        <f t="shared" si="1"/>
        <v>5.8</v>
      </c>
      <c r="O22" s="32">
        <f t="shared" si="2"/>
        <v>160.5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11.54</v>
      </c>
      <c r="E23" s="72"/>
      <c r="F23" s="72"/>
      <c r="G23" s="72"/>
      <c r="H23" s="72"/>
      <c r="I23" s="27">
        <f t="shared" si="0"/>
        <v>11.54</v>
      </c>
      <c r="J23" s="73"/>
      <c r="K23" s="72"/>
      <c r="L23" s="72"/>
      <c r="M23" s="72">
        <v>0.39</v>
      </c>
      <c r="N23" s="28">
        <f t="shared" si="1"/>
        <v>0.39</v>
      </c>
      <c r="O23" s="29">
        <f t="shared" si="2"/>
        <v>11.93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2519</v>
      </c>
      <c r="E24" s="66"/>
      <c r="F24" s="66"/>
      <c r="G24" s="66"/>
      <c r="H24" s="66"/>
      <c r="I24" s="18">
        <f t="shared" si="0"/>
        <v>2519</v>
      </c>
      <c r="J24" s="67"/>
      <c r="K24" s="66"/>
      <c r="L24" s="66"/>
      <c r="M24" s="66">
        <v>25</v>
      </c>
      <c r="N24" s="20">
        <f t="shared" si="1"/>
        <v>25</v>
      </c>
      <c r="O24" s="21">
        <f t="shared" si="2"/>
        <v>2544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85.9</v>
      </c>
      <c r="E25" s="75"/>
      <c r="F25" s="75"/>
      <c r="G25" s="75"/>
      <c r="H25" s="75"/>
      <c r="I25" s="30">
        <f t="shared" si="0"/>
        <v>85.9</v>
      </c>
      <c r="J25" s="76"/>
      <c r="K25" s="75"/>
      <c r="L25" s="75"/>
      <c r="M25" s="75">
        <v>0.8</v>
      </c>
      <c r="N25" s="31">
        <f t="shared" si="1"/>
        <v>0.8</v>
      </c>
      <c r="O25" s="32">
        <f t="shared" si="2"/>
        <v>86.7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0.95</v>
      </c>
      <c r="D26" s="72">
        <v>13.45</v>
      </c>
      <c r="E26" s="72"/>
      <c r="F26" s="72"/>
      <c r="G26" s="72"/>
      <c r="H26" s="72"/>
      <c r="I26" s="27">
        <f t="shared" si="0"/>
        <v>14.399999999999999</v>
      </c>
      <c r="J26" s="73"/>
      <c r="K26" s="72"/>
      <c r="L26" s="72"/>
      <c r="M26" s="72"/>
      <c r="N26" s="28">
        <f t="shared" si="1"/>
        <v>0</v>
      </c>
      <c r="O26" s="29">
        <f t="shared" si="2"/>
        <v>14.399999999999999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242</v>
      </c>
      <c r="D27" s="66">
        <v>2502</v>
      </c>
      <c r="E27" s="66"/>
      <c r="F27" s="66"/>
      <c r="G27" s="66"/>
      <c r="H27" s="66"/>
      <c r="I27" s="18">
        <f t="shared" si="0"/>
        <v>2744</v>
      </c>
      <c r="J27" s="67"/>
      <c r="K27" s="66"/>
      <c r="L27" s="66"/>
      <c r="M27" s="66"/>
      <c r="N27" s="20">
        <f t="shared" si="1"/>
        <v>0</v>
      </c>
      <c r="O27" s="21">
        <f t="shared" si="2"/>
        <v>2744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5.5</v>
      </c>
      <c r="D28" s="75">
        <v>64.900000000000006</v>
      </c>
      <c r="E28" s="75"/>
      <c r="F28" s="75"/>
      <c r="G28" s="75"/>
      <c r="H28" s="75"/>
      <c r="I28" s="30">
        <f t="shared" si="0"/>
        <v>70.400000000000006</v>
      </c>
      <c r="J28" s="76"/>
      <c r="K28" s="75"/>
      <c r="L28" s="75"/>
      <c r="M28" s="75"/>
      <c r="N28" s="31">
        <f t="shared" si="1"/>
        <v>0</v>
      </c>
      <c r="O28" s="32">
        <f t="shared" si="2"/>
        <v>70.400000000000006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1.86</v>
      </c>
      <c r="D29" s="72">
        <v>48.32</v>
      </c>
      <c r="E29" s="72"/>
      <c r="F29" s="72">
        <v>2.4</v>
      </c>
      <c r="G29" s="72"/>
      <c r="H29" s="72">
        <v>0.5</v>
      </c>
      <c r="I29" s="27">
        <f t="shared" si="0"/>
        <v>53.08</v>
      </c>
      <c r="J29" s="73"/>
      <c r="K29" s="72"/>
      <c r="L29" s="72"/>
      <c r="M29" s="72"/>
      <c r="N29" s="28">
        <f t="shared" si="1"/>
        <v>0</v>
      </c>
      <c r="O29" s="29">
        <f t="shared" si="2"/>
        <v>53.08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538</v>
      </c>
      <c r="D30" s="66">
        <v>10139</v>
      </c>
      <c r="E30" s="66"/>
      <c r="F30" s="66">
        <v>466</v>
      </c>
      <c r="G30" s="66"/>
      <c r="H30" s="66">
        <v>60</v>
      </c>
      <c r="I30" s="18">
        <f t="shared" si="0"/>
        <v>11203</v>
      </c>
      <c r="J30" s="67"/>
      <c r="K30" s="66"/>
      <c r="L30" s="66"/>
      <c r="M30" s="66"/>
      <c r="N30" s="20">
        <f t="shared" si="1"/>
        <v>0</v>
      </c>
      <c r="O30" s="21">
        <f t="shared" si="2"/>
        <v>11203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9.1</v>
      </c>
      <c r="D31" s="75">
        <v>223</v>
      </c>
      <c r="E31" s="75"/>
      <c r="F31" s="75">
        <v>7</v>
      </c>
      <c r="G31" s="75"/>
      <c r="H31" s="75">
        <v>2</v>
      </c>
      <c r="I31" s="30">
        <f t="shared" si="0"/>
        <v>241.1</v>
      </c>
      <c r="J31" s="76"/>
      <c r="K31" s="75"/>
      <c r="L31" s="75"/>
      <c r="M31" s="75"/>
      <c r="N31" s="31">
        <f t="shared" si="1"/>
        <v>0</v>
      </c>
      <c r="O31" s="32">
        <f t="shared" si="2"/>
        <v>241.1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1.26</v>
      </c>
      <c r="D32" s="72">
        <v>110.71</v>
      </c>
      <c r="E32" s="72"/>
      <c r="F32" s="72">
        <v>12.28</v>
      </c>
      <c r="G32" s="72">
        <v>0.08</v>
      </c>
      <c r="H32" s="72">
        <v>5</v>
      </c>
      <c r="I32" s="27">
        <f t="shared" si="0"/>
        <v>129.32999999999998</v>
      </c>
      <c r="J32" s="73"/>
      <c r="K32" s="72"/>
      <c r="L32" s="72"/>
      <c r="M32" s="72"/>
      <c r="N32" s="28">
        <f t="shared" si="1"/>
        <v>0</v>
      </c>
      <c r="O32" s="29">
        <f t="shared" si="2"/>
        <v>129.32999999999998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387</v>
      </c>
      <c r="D33" s="66">
        <v>25073</v>
      </c>
      <c r="E33" s="66"/>
      <c r="F33" s="66">
        <v>2637</v>
      </c>
      <c r="G33" s="66">
        <v>21</v>
      </c>
      <c r="H33" s="66">
        <v>680</v>
      </c>
      <c r="I33" s="18">
        <f t="shared" si="0"/>
        <v>28798</v>
      </c>
      <c r="J33" s="67"/>
      <c r="K33" s="66"/>
      <c r="L33" s="66"/>
      <c r="M33" s="66"/>
      <c r="N33" s="20">
        <f t="shared" si="1"/>
        <v>0</v>
      </c>
      <c r="O33" s="21">
        <f t="shared" si="2"/>
        <v>28798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5.4</v>
      </c>
      <c r="D34" s="75">
        <v>451.6</v>
      </c>
      <c r="E34" s="75"/>
      <c r="F34" s="75">
        <v>31.7</v>
      </c>
      <c r="G34" s="75">
        <v>0.3</v>
      </c>
      <c r="H34" s="75">
        <v>18.399999999999999</v>
      </c>
      <c r="I34" s="30">
        <f t="shared" si="0"/>
        <v>507.4</v>
      </c>
      <c r="J34" s="76"/>
      <c r="K34" s="75"/>
      <c r="L34" s="75"/>
      <c r="M34" s="75"/>
      <c r="N34" s="31">
        <f t="shared" si="1"/>
        <v>0</v>
      </c>
      <c r="O34" s="32">
        <f t="shared" si="2"/>
        <v>507.4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7.69</v>
      </c>
      <c r="D35" s="72">
        <v>96.83</v>
      </c>
      <c r="E35" s="72"/>
      <c r="F35" s="72">
        <v>78.16</v>
      </c>
      <c r="G35" s="72">
        <v>5.07</v>
      </c>
      <c r="H35" s="72">
        <v>9.0399999999999991</v>
      </c>
      <c r="I35" s="27">
        <f t="shared" si="0"/>
        <v>196.79</v>
      </c>
      <c r="J35" s="73"/>
      <c r="K35" s="72"/>
      <c r="L35" s="72"/>
      <c r="M35" s="72">
        <v>0.11</v>
      </c>
      <c r="N35" s="28">
        <f t="shared" si="1"/>
        <v>0.11</v>
      </c>
      <c r="O35" s="29">
        <f t="shared" si="2"/>
        <v>196.9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2470</v>
      </c>
      <c r="D36" s="66">
        <v>24013</v>
      </c>
      <c r="E36" s="66"/>
      <c r="F36" s="66">
        <v>17347</v>
      </c>
      <c r="G36" s="66">
        <v>1393</v>
      </c>
      <c r="H36" s="66">
        <v>1373</v>
      </c>
      <c r="I36" s="18">
        <f t="shared" si="0"/>
        <v>46596</v>
      </c>
      <c r="J36" s="67"/>
      <c r="K36" s="66"/>
      <c r="L36" s="66"/>
      <c r="M36" s="66">
        <v>11</v>
      </c>
      <c r="N36" s="20">
        <f t="shared" si="1"/>
        <v>11</v>
      </c>
      <c r="O36" s="21">
        <f t="shared" si="2"/>
        <v>46607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34.5</v>
      </c>
      <c r="D37" s="75">
        <v>384.1</v>
      </c>
      <c r="E37" s="75"/>
      <c r="F37" s="75">
        <v>191</v>
      </c>
      <c r="G37" s="75">
        <v>19.5</v>
      </c>
      <c r="H37" s="75">
        <v>32.799999999999997</v>
      </c>
      <c r="I37" s="30">
        <f t="shared" ref="I37:I50" si="3">SUM(C37:H37)</f>
        <v>661.9</v>
      </c>
      <c r="J37" s="76"/>
      <c r="K37" s="75"/>
      <c r="L37" s="75"/>
      <c r="M37" s="75">
        <v>0.2</v>
      </c>
      <c r="N37" s="31">
        <f t="shared" si="1"/>
        <v>0.2</v>
      </c>
      <c r="O37" s="32">
        <f t="shared" si="2"/>
        <v>662.1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4.42</v>
      </c>
      <c r="D38" s="72">
        <v>29.57</v>
      </c>
      <c r="E38" s="72"/>
      <c r="F38" s="72">
        <v>134.6</v>
      </c>
      <c r="G38" s="72">
        <v>17.75</v>
      </c>
      <c r="H38" s="72"/>
      <c r="I38" s="27">
        <f t="shared" si="3"/>
        <v>186.34</v>
      </c>
      <c r="J38" s="73"/>
      <c r="K38" s="72"/>
      <c r="L38" s="72"/>
      <c r="M38" s="72">
        <v>0.32</v>
      </c>
      <c r="N38" s="28">
        <f t="shared" si="1"/>
        <v>0.32</v>
      </c>
      <c r="O38" s="29">
        <f t="shared" si="2"/>
        <v>186.66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1549</v>
      </c>
      <c r="D39" s="66">
        <v>7915</v>
      </c>
      <c r="E39" s="66"/>
      <c r="F39" s="66">
        <v>30334</v>
      </c>
      <c r="G39" s="66">
        <v>4988</v>
      </c>
      <c r="H39" s="66"/>
      <c r="I39" s="18">
        <f t="shared" si="3"/>
        <v>44786</v>
      </c>
      <c r="J39" s="67"/>
      <c r="K39" s="66"/>
      <c r="L39" s="66"/>
      <c r="M39" s="66">
        <v>34</v>
      </c>
      <c r="N39" s="20">
        <f t="shared" si="1"/>
        <v>34</v>
      </c>
      <c r="O39" s="21">
        <f t="shared" si="2"/>
        <v>44820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20.2</v>
      </c>
      <c r="D40" s="75">
        <v>103</v>
      </c>
      <c r="E40" s="75"/>
      <c r="F40" s="75">
        <v>333.7</v>
      </c>
      <c r="G40" s="75">
        <v>64.8</v>
      </c>
      <c r="H40" s="75"/>
      <c r="I40" s="30">
        <f t="shared" si="3"/>
        <v>521.69999999999993</v>
      </c>
      <c r="J40" s="76"/>
      <c r="K40" s="75"/>
      <c r="L40" s="75"/>
      <c r="M40" s="75">
        <v>0.7</v>
      </c>
      <c r="N40" s="31">
        <f t="shared" si="1"/>
        <v>0.7</v>
      </c>
      <c r="O40" s="32">
        <f t="shared" si="2"/>
        <v>522.4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8.77</v>
      </c>
      <c r="D41" s="72">
        <v>13.76</v>
      </c>
      <c r="E41" s="72"/>
      <c r="F41" s="72">
        <v>142.46</v>
      </c>
      <c r="G41" s="72">
        <v>74.099999999999994</v>
      </c>
      <c r="H41" s="72"/>
      <c r="I41" s="27">
        <f t="shared" si="3"/>
        <v>239.09</v>
      </c>
      <c r="J41" s="73"/>
      <c r="K41" s="72"/>
      <c r="L41" s="72">
        <v>0.04</v>
      </c>
      <c r="M41" s="72"/>
      <c r="N41" s="28">
        <f t="shared" si="1"/>
        <v>0.04</v>
      </c>
      <c r="O41" s="29">
        <f t="shared" si="2"/>
        <v>239.13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3181</v>
      </c>
      <c r="D42" s="66">
        <v>3766</v>
      </c>
      <c r="E42" s="66"/>
      <c r="F42" s="66">
        <v>33032</v>
      </c>
      <c r="G42" s="66">
        <v>21827</v>
      </c>
      <c r="H42" s="66"/>
      <c r="I42" s="18">
        <f t="shared" si="3"/>
        <v>61806</v>
      </c>
      <c r="J42" s="67"/>
      <c r="K42" s="66"/>
      <c r="L42" s="66">
        <v>5</v>
      </c>
      <c r="M42" s="66"/>
      <c r="N42" s="20">
        <f t="shared" si="1"/>
        <v>5</v>
      </c>
      <c r="O42" s="21">
        <f t="shared" si="2"/>
        <v>61811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38.4</v>
      </c>
      <c r="D43" s="75">
        <v>48.5</v>
      </c>
      <c r="E43" s="75"/>
      <c r="F43" s="75">
        <v>343.7</v>
      </c>
      <c r="G43" s="75">
        <v>275.39999999999998</v>
      </c>
      <c r="H43" s="75"/>
      <c r="I43" s="30">
        <f t="shared" si="3"/>
        <v>706</v>
      </c>
      <c r="J43" s="76"/>
      <c r="K43" s="75"/>
      <c r="L43" s="75">
        <v>0.1</v>
      </c>
      <c r="M43" s="75"/>
      <c r="N43" s="31">
        <f t="shared" si="1"/>
        <v>0.1</v>
      </c>
      <c r="O43" s="32">
        <f t="shared" si="2"/>
        <v>706.1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13.73</v>
      </c>
      <c r="D44" s="72">
        <v>26.1</v>
      </c>
      <c r="E44" s="72"/>
      <c r="F44" s="72">
        <v>48.05</v>
      </c>
      <c r="G44" s="72">
        <v>91.34</v>
      </c>
      <c r="H44" s="72">
        <v>0.2</v>
      </c>
      <c r="I44" s="27">
        <f t="shared" si="3"/>
        <v>179.42</v>
      </c>
      <c r="J44" s="73"/>
      <c r="K44" s="72"/>
      <c r="L44" s="72"/>
      <c r="M44" s="72">
        <v>0.01</v>
      </c>
      <c r="N44" s="28">
        <f t="shared" si="1"/>
        <v>0.01</v>
      </c>
      <c r="O44" s="29">
        <f t="shared" si="2"/>
        <v>179.42999999999998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5144</v>
      </c>
      <c r="D45" s="66">
        <v>7572</v>
      </c>
      <c r="E45" s="66"/>
      <c r="F45" s="66">
        <v>11926</v>
      </c>
      <c r="G45" s="66">
        <v>26568</v>
      </c>
      <c r="H45" s="66">
        <v>41</v>
      </c>
      <c r="I45" s="18">
        <f t="shared" si="3"/>
        <v>51251</v>
      </c>
      <c r="J45" s="67"/>
      <c r="K45" s="66"/>
      <c r="L45" s="66"/>
      <c r="M45" s="66">
        <v>1</v>
      </c>
      <c r="N45" s="20">
        <f t="shared" si="1"/>
        <v>1</v>
      </c>
      <c r="O45" s="21">
        <f t="shared" si="2"/>
        <v>51252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51.6</v>
      </c>
      <c r="D46" s="75">
        <v>89.2</v>
      </c>
      <c r="E46" s="75"/>
      <c r="F46" s="75">
        <v>94.9</v>
      </c>
      <c r="G46" s="75">
        <v>262.60000000000002</v>
      </c>
      <c r="H46" s="75">
        <v>0.6</v>
      </c>
      <c r="I46" s="30">
        <f t="shared" si="3"/>
        <v>498.90000000000009</v>
      </c>
      <c r="J46" s="76"/>
      <c r="K46" s="75"/>
      <c r="L46" s="75"/>
      <c r="M46" s="75">
        <v>0</v>
      </c>
      <c r="N46" s="31">
        <f t="shared" si="1"/>
        <v>0</v>
      </c>
      <c r="O46" s="32">
        <f t="shared" si="2"/>
        <v>498.90000000000009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22.34</v>
      </c>
      <c r="D47" s="72">
        <v>109.18</v>
      </c>
      <c r="E47" s="72">
        <v>1.61</v>
      </c>
      <c r="F47" s="72">
        <v>29.86</v>
      </c>
      <c r="G47" s="72">
        <v>154.71</v>
      </c>
      <c r="H47" s="72"/>
      <c r="I47" s="27">
        <f t="shared" si="3"/>
        <v>317.70000000000005</v>
      </c>
      <c r="J47" s="73"/>
      <c r="K47" s="72"/>
      <c r="L47" s="72">
        <v>0.1</v>
      </c>
      <c r="M47" s="72">
        <v>8.4600000000000009</v>
      </c>
      <c r="N47" s="28">
        <f t="shared" si="1"/>
        <v>8.56</v>
      </c>
      <c r="O47" s="29">
        <f t="shared" si="2"/>
        <v>326.26000000000005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8884</v>
      </c>
      <c r="D48" s="66">
        <v>33576</v>
      </c>
      <c r="E48" s="66">
        <v>454</v>
      </c>
      <c r="F48" s="66">
        <v>7600</v>
      </c>
      <c r="G48" s="66">
        <v>44011</v>
      </c>
      <c r="H48" s="66"/>
      <c r="I48" s="18">
        <f t="shared" si="3"/>
        <v>94525</v>
      </c>
      <c r="J48" s="67"/>
      <c r="K48" s="66"/>
      <c r="L48" s="66">
        <v>13</v>
      </c>
      <c r="M48" s="66">
        <v>609</v>
      </c>
      <c r="N48" s="20">
        <f t="shared" si="1"/>
        <v>622</v>
      </c>
      <c r="O48" s="21">
        <f t="shared" si="2"/>
        <v>95147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40.6</v>
      </c>
      <c r="D49" s="75">
        <v>117.9</v>
      </c>
      <c r="E49" s="75">
        <v>0.5</v>
      </c>
      <c r="F49" s="75">
        <v>39.6</v>
      </c>
      <c r="G49" s="75">
        <v>337.8</v>
      </c>
      <c r="H49" s="75"/>
      <c r="I49" s="30">
        <f t="shared" si="3"/>
        <v>536.4</v>
      </c>
      <c r="J49" s="76"/>
      <c r="K49" s="75"/>
      <c r="L49" s="75">
        <v>0</v>
      </c>
      <c r="M49" s="75">
        <v>5.9</v>
      </c>
      <c r="N49" s="31">
        <f t="shared" si="1"/>
        <v>5.9</v>
      </c>
      <c r="O49" s="32">
        <f t="shared" si="2"/>
        <v>542.29999999999995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61.02</v>
      </c>
      <c r="D50" s="63">
        <v>459.46</v>
      </c>
      <c r="E50" s="63">
        <v>1.61</v>
      </c>
      <c r="F50" s="63">
        <v>447.81</v>
      </c>
      <c r="G50" s="63">
        <v>343.05</v>
      </c>
      <c r="H50" s="63">
        <v>14.74</v>
      </c>
      <c r="I50" s="11">
        <f t="shared" si="3"/>
        <v>1327.69</v>
      </c>
      <c r="J50" s="64"/>
      <c r="K50" s="63"/>
      <c r="L50" s="63">
        <v>3.08</v>
      </c>
      <c r="M50" s="63">
        <v>20.39</v>
      </c>
      <c r="N50" s="13">
        <f t="shared" si="1"/>
        <v>23.47</v>
      </c>
      <c r="O50" s="14">
        <f t="shared" si="2"/>
        <v>1351.16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22395</v>
      </c>
      <c r="D51" s="66">
        <v>118269</v>
      </c>
      <c r="E51" s="66">
        <v>454</v>
      </c>
      <c r="F51" s="66">
        <v>103342</v>
      </c>
      <c r="G51" s="66">
        <v>98808</v>
      </c>
      <c r="H51" s="66">
        <v>2154</v>
      </c>
      <c r="I51" s="18">
        <f t="shared" ref="I51:I58" si="4">SUM(C51:H51)</f>
        <v>345422</v>
      </c>
      <c r="J51" s="67"/>
      <c r="K51" s="66"/>
      <c r="L51" s="66">
        <v>89</v>
      </c>
      <c r="M51" s="66">
        <v>1132</v>
      </c>
      <c r="N51" s="20">
        <f t="shared" si="1"/>
        <v>1221</v>
      </c>
      <c r="O51" s="21">
        <f>SUM(N51,I51)</f>
        <v>346643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205.3</v>
      </c>
      <c r="D52" s="75">
        <v>1618.3</v>
      </c>
      <c r="E52" s="75">
        <v>0.5</v>
      </c>
      <c r="F52" s="75">
        <v>1041.5999999999999</v>
      </c>
      <c r="G52" s="75">
        <v>960.4</v>
      </c>
      <c r="H52" s="75">
        <v>53.8</v>
      </c>
      <c r="I52" s="30">
        <f t="shared" si="4"/>
        <v>3879.9</v>
      </c>
      <c r="J52" s="76"/>
      <c r="K52" s="75"/>
      <c r="L52" s="75">
        <v>5.3</v>
      </c>
      <c r="M52" s="75">
        <v>30.9</v>
      </c>
      <c r="N52" s="31">
        <f t="shared" si="1"/>
        <v>36.199999999999996</v>
      </c>
      <c r="O52" s="32">
        <f t="shared" si="2"/>
        <v>3916.1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60.35</v>
      </c>
      <c r="D53" s="72">
        <v>402.76</v>
      </c>
      <c r="E53" s="72">
        <v>1.61</v>
      </c>
      <c r="F53" s="72">
        <v>447.81</v>
      </c>
      <c r="G53" s="72">
        <v>343.05</v>
      </c>
      <c r="H53" s="72">
        <v>0.2</v>
      </c>
      <c r="I53" s="27">
        <f t="shared" si="4"/>
        <v>1255.78</v>
      </c>
      <c r="J53" s="73"/>
      <c r="K53" s="72"/>
      <c r="L53" s="72">
        <v>0.81</v>
      </c>
      <c r="M53" s="72">
        <v>15.54</v>
      </c>
      <c r="N53" s="28">
        <f t="shared" si="1"/>
        <v>16.349999999999998</v>
      </c>
      <c r="O53" s="29">
        <f t="shared" si="2"/>
        <v>1272.1299999999999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22228</v>
      </c>
      <c r="D54" s="66">
        <v>105577</v>
      </c>
      <c r="E54" s="66">
        <v>454</v>
      </c>
      <c r="F54" s="66">
        <v>103342</v>
      </c>
      <c r="G54" s="66">
        <v>98808</v>
      </c>
      <c r="H54" s="66">
        <v>41</v>
      </c>
      <c r="I54" s="18">
        <f t="shared" si="4"/>
        <v>330450</v>
      </c>
      <c r="J54" s="67"/>
      <c r="K54" s="66"/>
      <c r="L54" s="66">
        <v>42</v>
      </c>
      <c r="M54" s="66">
        <v>965</v>
      </c>
      <c r="N54" s="20">
        <f t="shared" si="1"/>
        <v>1007</v>
      </c>
      <c r="O54" s="21">
        <f t="shared" si="2"/>
        <v>331457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201.5</v>
      </c>
      <c r="D55" s="69">
        <v>1274.7</v>
      </c>
      <c r="E55" s="69">
        <v>0.5</v>
      </c>
      <c r="F55" s="69">
        <v>1041.5999999999999</v>
      </c>
      <c r="G55" s="69">
        <v>960.4</v>
      </c>
      <c r="H55" s="69">
        <v>0.6</v>
      </c>
      <c r="I55" s="24">
        <f t="shared" si="4"/>
        <v>3479.3</v>
      </c>
      <c r="J55" s="70"/>
      <c r="K55" s="69"/>
      <c r="L55" s="69">
        <v>1.6</v>
      </c>
      <c r="M55" s="69">
        <v>20</v>
      </c>
      <c r="N55" s="24">
        <f t="shared" si="1"/>
        <v>21.6</v>
      </c>
      <c r="O55" s="26">
        <f t="shared" si="2"/>
        <v>3500.9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61.269999999999996</v>
      </c>
      <c r="D56" s="10">
        <f t="shared" si="5"/>
        <v>524.12</v>
      </c>
      <c r="E56" s="10">
        <f t="shared" si="5"/>
        <v>1.61</v>
      </c>
      <c r="F56" s="10">
        <f t="shared" si="5"/>
        <v>447.81</v>
      </c>
      <c r="G56" s="10">
        <f t="shared" si="5"/>
        <v>343.05</v>
      </c>
      <c r="H56" s="10">
        <f t="shared" si="5"/>
        <v>15.169999999999998</v>
      </c>
      <c r="I56" s="36">
        <f>SUM(C56:H56)</f>
        <v>1393.03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4.55</v>
      </c>
      <c r="M56" s="10">
        <f>SUM(M5,M8,M11,M14,M17,M20,M23,M26,M29,M32,M35,M38,M41,M44,M47)</f>
        <v>21.450000000000003</v>
      </c>
      <c r="N56" s="12">
        <f t="shared" si="1"/>
        <v>26.000000000000004</v>
      </c>
      <c r="O56" s="14">
        <f t="shared" si="2"/>
        <v>1419.03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22423</v>
      </c>
      <c r="D57" s="17">
        <f t="shared" si="5"/>
        <v>125075</v>
      </c>
      <c r="E57" s="17">
        <f t="shared" si="5"/>
        <v>454</v>
      </c>
      <c r="F57" s="17">
        <f t="shared" si="5"/>
        <v>103342</v>
      </c>
      <c r="G57" s="17">
        <f t="shared" si="5"/>
        <v>98808</v>
      </c>
      <c r="H57" s="17">
        <f t="shared" si="5"/>
        <v>2169</v>
      </c>
      <c r="I57" s="37">
        <f t="shared" si="4"/>
        <v>352271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96</v>
      </c>
      <c r="M57" s="17">
        <f t="shared" si="6"/>
        <v>1134</v>
      </c>
      <c r="N57" s="19">
        <f t="shared" si="1"/>
        <v>1230</v>
      </c>
      <c r="O57" s="21">
        <f t="shared" si="2"/>
        <v>353501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207.5</v>
      </c>
      <c r="D58" s="40">
        <f t="shared" si="5"/>
        <v>2115.2999999999997</v>
      </c>
      <c r="E58" s="40">
        <f t="shared" si="5"/>
        <v>0.5</v>
      </c>
      <c r="F58" s="40">
        <f t="shared" si="5"/>
        <v>1041.5999999999999</v>
      </c>
      <c r="G58" s="40">
        <f t="shared" si="5"/>
        <v>960.40000000000009</v>
      </c>
      <c r="H58" s="40">
        <f t="shared" si="5"/>
        <v>54.999999999999993</v>
      </c>
      <c r="I58" s="41">
        <f t="shared" si="4"/>
        <v>4380.2999999999993</v>
      </c>
      <c r="J58" s="39">
        <f t="shared" si="6"/>
        <v>0</v>
      </c>
      <c r="K58" s="40">
        <f t="shared" si="6"/>
        <v>0</v>
      </c>
      <c r="L58" s="40">
        <f t="shared" si="6"/>
        <v>6.3</v>
      </c>
      <c r="M58" s="40">
        <f t="shared" si="6"/>
        <v>31.200000000000003</v>
      </c>
      <c r="N58" s="42">
        <f t="shared" si="1"/>
        <v>37.5</v>
      </c>
      <c r="O58" s="43">
        <f t="shared" si="2"/>
        <v>4417.7999999999993</v>
      </c>
      <c r="P58" s="44">
        <f>SUM(O56,P53,P54,P57)</f>
        <v>1419.03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0.59</v>
      </c>
      <c r="E63" s="63"/>
      <c r="F63" s="63"/>
      <c r="G63" s="63"/>
      <c r="H63" s="63"/>
      <c r="I63" s="11">
        <f>SUM(C63:H63)</f>
        <v>0.59</v>
      </c>
      <c r="J63" s="64"/>
      <c r="K63" s="63"/>
      <c r="L63" s="63">
        <v>0.71</v>
      </c>
      <c r="M63" s="63">
        <v>0.82</v>
      </c>
      <c r="N63" s="13">
        <f>SUM(J63:M63)</f>
        <v>1.5299999999999998</v>
      </c>
      <c r="O63" s="14">
        <f>SUM(N63,I63)</f>
        <v>2.1199999999999997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2.58</v>
      </c>
      <c r="E66" s="72"/>
      <c r="F66" s="72"/>
      <c r="G66" s="72"/>
      <c r="H66" s="72"/>
      <c r="I66" s="27">
        <f t="shared" si="7"/>
        <v>2.58</v>
      </c>
      <c r="J66" s="73"/>
      <c r="K66" s="72"/>
      <c r="L66" s="72">
        <v>0.76</v>
      </c>
      <c r="M66" s="72">
        <v>0.24</v>
      </c>
      <c r="N66" s="28">
        <f t="shared" si="8"/>
        <v>1</v>
      </c>
      <c r="O66" s="29">
        <f t="shared" si="9"/>
        <v>3.58</v>
      </c>
      <c r="P66" s="22" t="s">
        <v>25</v>
      </c>
      <c r="Q66" s="129" t="s">
        <v>124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>
        <v>7</v>
      </c>
      <c r="M67" s="66">
        <v>2</v>
      </c>
      <c r="N67" s="20">
        <f t="shared" si="8"/>
        <v>9</v>
      </c>
      <c r="O67" s="21">
        <f t="shared" si="9"/>
        <v>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>
        <v>1</v>
      </c>
      <c r="M68" s="75">
        <v>0.3</v>
      </c>
      <c r="N68" s="31">
        <f t="shared" si="8"/>
        <v>1.3</v>
      </c>
      <c r="O68" s="32">
        <f t="shared" si="9"/>
        <v>1.3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6.17</v>
      </c>
      <c r="E69" s="72"/>
      <c r="F69" s="72"/>
      <c r="G69" s="72"/>
      <c r="H69" s="72"/>
      <c r="I69" s="27">
        <f t="shared" si="7"/>
        <v>6.17</v>
      </c>
      <c r="J69" s="73"/>
      <c r="K69" s="72"/>
      <c r="L69" s="72">
        <v>1.62</v>
      </c>
      <c r="M69" s="72"/>
      <c r="N69" s="28">
        <f t="shared" si="8"/>
        <v>1.62</v>
      </c>
      <c r="O69" s="29">
        <f t="shared" si="9"/>
        <v>7.79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382</v>
      </c>
      <c r="E70" s="66"/>
      <c r="F70" s="66"/>
      <c r="G70" s="66"/>
      <c r="H70" s="66"/>
      <c r="I70" s="18">
        <f t="shared" si="7"/>
        <v>382</v>
      </c>
      <c r="J70" s="67"/>
      <c r="K70" s="66"/>
      <c r="L70" s="66">
        <v>26</v>
      </c>
      <c r="M70" s="66"/>
      <c r="N70" s="20">
        <f t="shared" si="8"/>
        <v>26</v>
      </c>
      <c r="O70" s="21">
        <f t="shared" si="9"/>
        <v>408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82.2</v>
      </c>
      <c r="E71" s="75"/>
      <c r="F71" s="75"/>
      <c r="G71" s="75"/>
      <c r="H71" s="75"/>
      <c r="I71" s="30">
        <f t="shared" si="7"/>
        <v>82.2</v>
      </c>
      <c r="J71" s="76"/>
      <c r="K71" s="75"/>
      <c r="L71" s="75">
        <v>2.2000000000000002</v>
      </c>
      <c r="M71" s="75"/>
      <c r="N71" s="31">
        <f t="shared" si="8"/>
        <v>2.2000000000000002</v>
      </c>
      <c r="O71" s="32">
        <f t="shared" si="9"/>
        <v>84.4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0.25</v>
      </c>
      <c r="D72" s="72">
        <v>30.96</v>
      </c>
      <c r="E72" s="72"/>
      <c r="F72" s="72"/>
      <c r="G72" s="72"/>
      <c r="H72" s="72">
        <v>0.43</v>
      </c>
      <c r="I72" s="27">
        <f t="shared" si="7"/>
        <v>31.64</v>
      </c>
      <c r="J72" s="73"/>
      <c r="K72" s="72"/>
      <c r="L72" s="72">
        <v>1.32</v>
      </c>
      <c r="M72" s="72">
        <v>4.93</v>
      </c>
      <c r="N72" s="28">
        <f t="shared" si="8"/>
        <v>6.25</v>
      </c>
      <c r="O72" s="29">
        <f t="shared" si="9"/>
        <v>37.89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28</v>
      </c>
      <c r="D73" s="66">
        <v>2342</v>
      </c>
      <c r="E73" s="66"/>
      <c r="F73" s="66"/>
      <c r="G73" s="66"/>
      <c r="H73" s="66">
        <v>15</v>
      </c>
      <c r="I73" s="18">
        <f t="shared" si="7"/>
        <v>2385</v>
      </c>
      <c r="J73" s="67"/>
      <c r="K73" s="66"/>
      <c r="L73" s="66">
        <v>45</v>
      </c>
      <c r="M73" s="66">
        <v>170</v>
      </c>
      <c r="N73" s="20">
        <f t="shared" si="8"/>
        <v>215</v>
      </c>
      <c r="O73" s="21">
        <f t="shared" si="9"/>
        <v>2600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2.2000000000000002</v>
      </c>
      <c r="D74" s="75">
        <v>212.8</v>
      </c>
      <c r="E74" s="75"/>
      <c r="F74" s="75"/>
      <c r="G74" s="75"/>
      <c r="H74" s="75">
        <v>1.2</v>
      </c>
      <c r="I74" s="30">
        <f t="shared" si="7"/>
        <v>216.2</v>
      </c>
      <c r="J74" s="76"/>
      <c r="K74" s="75"/>
      <c r="L74" s="75">
        <v>3</v>
      </c>
      <c r="M74" s="75">
        <v>11.1</v>
      </c>
      <c r="N74" s="31">
        <f t="shared" si="8"/>
        <v>14.1</v>
      </c>
      <c r="O74" s="32">
        <f t="shared" si="9"/>
        <v>230.29999999999998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13.28</v>
      </c>
      <c r="E75" s="72"/>
      <c r="F75" s="72"/>
      <c r="G75" s="72"/>
      <c r="H75" s="72"/>
      <c r="I75" s="27">
        <f t="shared" si="7"/>
        <v>13.28</v>
      </c>
      <c r="J75" s="73"/>
      <c r="K75" s="72"/>
      <c r="L75" s="72"/>
      <c r="M75" s="72">
        <v>2.97</v>
      </c>
      <c r="N75" s="28">
        <f t="shared" si="8"/>
        <v>2.97</v>
      </c>
      <c r="O75" s="29">
        <f t="shared" si="9"/>
        <v>16.25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1595</v>
      </c>
      <c r="E76" s="66"/>
      <c r="F76" s="66"/>
      <c r="G76" s="66"/>
      <c r="H76" s="66"/>
      <c r="I76" s="18">
        <f t="shared" si="7"/>
        <v>1595</v>
      </c>
      <c r="J76" s="67"/>
      <c r="K76" s="66"/>
      <c r="L76" s="66"/>
      <c r="M76" s="66">
        <v>129</v>
      </c>
      <c r="N76" s="20">
        <f t="shared" si="8"/>
        <v>129</v>
      </c>
      <c r="O76" s="21">
        <f t="shared" si="9"/>
        <v>1724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97.5</v>
      </c>
      <c r="E77" s="75"/>
      <c r="F77" s="75"/>
      <c r="G77" s="75"/>
      <c r="H77" s="75"/>
      <c r="I77" s="30">
        <f t="shared" si="7"/>
        <v>97.5</v>
      </c>
      <c r="J77" s="76"/>
      <c r="K77" s="75"/>
      <c r="L77" s="75"/>
      <c r="M77" s="75">
        <v>6.4</v>
      </c>
      <c r="N77" s="31">
        <f t="shared" si="8"/>
        <v>6.4</v>
      </c>
      <c r="O77" s="32">
        <f t="shared" si="9"/>
        <v>103.9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11.08</v>
      </c>
      <c r="E78" s="72"/>
      <c r="F78" s="72"/>
      <c r="G78" s="72"/>
      <c r="H78" s="72"/>
      <c r="I78" s="27">
        <f t="shared" si="7"/>
        <v>11.08</v>
      </c>
      <c r="J78" s="73"/>
      <c r="K78" s="72"/>
      <c r="L78" s="72"/>
      <c r="M78" s="72">
        <v>3.2</v>
      </c>
      <c r="N78" s="28">
        <f t="shared" si="8"/>
        <v>3.2</v>
      </c>
      <c r="O78" s="29">
        <f t="shared" si="9"/>
        <v>14.280000000000001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3681</v>
      </c>
      <c r="E79" s="66"/>
      <c r="F79" s="66"/>
      <c r="G79" s="66"/>
      <c r="H79" s="66"/>
      <c r="I79" s="18">
        <f t="shared" si="7"/>
        <v>3681</v>
      </c>
      <c r="J79" s="67"/>
      <c r="K79" s="66"/>
      <c r="L79" s="66"/>
      <c r="M79" s="66">
        <v>153</v>
      </c>
      <c r="N79" s="20">
        <f t="shared" si="8"/>
        <v>153</v>
      </c>
      <c r="O79" s="21">
        <f t="shared" si="9"/>
        <v>3834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154.69999999999999</v>
      </c>
      <c r="E80" s="75"/>
      <c r="F80" s="75"/>
      <c r="G80" s="75"/>
      <c r="H80" s="75"/>
      <c r="I80" s="30">
        <f t="shared" si="7"/>
        <v>154.69999999999999</v>
      </c>
      <c r="J80" s="76"/>
      <c r="K80" s="75"/>
      <c r="L80" s="75"/>
      <c r="M80" s="75">
        <v>5.8</v>
      </c>
      <c r="N80" s="31">
        <f t="shared" si="8"/>
        <v>5.8</v>
      </c>
      <c r="O80" s="32">
        <f t="shared" si="9"/>
        <v>160.5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11.54</v>
      </c>
      <c r="E81" s="72"/>
      <c r="F81" s="72"/>
      <c r="G81" s="72"/>
      <c r="H81" s="72"/>
      <c r="I81" s="27">
        <f t="shared" si="7"/>
        <v>11.54</v>
      </c>
      <c r="J81" s="73"/>
      <c r="K81" s="72"/>
      <c r="L81" s="72"/>
      <c r="M81" s="72">
        <v>0.39</v>
      </c>
      <c r="N81" s="28">
        <f t="shared" si="8"/>
        <v>0.39</v>
      </c>
      <c r="O81" s="29">
        <f t="shared" si="9"/>
        <v>11.93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2519</v>
      </c>
      <c r="E82" s="66"/>
      <c r="F82" s="66"/>
      <c r="G82" s="66"/>
      <c r="H82" s="66"/>
      <c r="I82" s="18">
        <f t="shared" si="7"/>
        <v>2519</v>
      </c>
      <c r="J82" s="67"/>
      <c r="K82" s="66"/>
      <c r="L82" s="66"/>
      <c r="M82" s="66">
        <v>25</v>
      </c>
      <c r="N82" s="20">
        <f t="shared" si="8"/>
        <v>25</v>
      </c>
      <c r="O82" s="21">
        <f t="shared" si="9"/>
        <v>2544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85.9</v>
      </c>
      <c r="E83" s="75"/>
      <c r="F83" s="75"/>
      <c r="G83" s="75"/>
      <c r="H83" s="75"/>
      <c r="I83" s="30">
        <f t="shared" si="7"/>
        <v>85.9</v>
      </c>
      <c r="J83" s="76"/>
      <c r="K83" s="75"/>
      <c r="L83" s="75"/>
      <c r="M83" s="75">
        <v>0.8</v>
      </c>
      <c r="N83" s="31">
        <f t="shared" si="8"/>
        <v>0.8</v>
      </c>
      <c r="O83" s="32">
        <f t="shared" si="9"/>
        <v>86.7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0.95</v>
      </c>
      <c r="D84" s="72">
        <v>13.45</v>
      </c>
      <c r="E84" s="72"/>
      <c r="F84" s="72"/>
      <c r="G84" s="72"/>
      <c r="H84" s="72"/>
      <c r="I84" s="27">
        <f t="shared" si="7"/>
        <v>14.399999999999999</v>
      </c>
      <c r="J84" s="73"/>
      <c r="K84" s="72"/>
      <c r="L84" s="72"/>
      <c r="M84" s="72"/>
      <c r="N84" s="28">
        <f t="shared" si="8"/>
        <v>0</v>
      </c>
      <c r="O84" s="29">
        <f t="shared" si="9"/>
        <v>14.399999999999999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242</v>
      </c>
      <c r="D85" s="66">
        <v>2502</v>
      </c>
      <c r="E85" s="66"/>
      <c r="F85" s="66"/>
      <c r="G85" s="66"/>
      <c r="H85" s="66"/>
      <c r="I85" s="18">
        <f t="shared" si="7"/>
        <v>2744</v>
      </c>
      <c r="J85" s="67"/>
      <c r="K85" s="66"/>
      <c r="L85" s="66"/>
      <c r="M85" s="66"/>
      <c r="N85" s="20">
        <f t="shared" si="8"/>
        <v>0</v>
      </c>
      <c r="O85" s="21">
        <f t="shared" si="9"/>
        <v>2744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5.5</v>
      </c>
      <c r="D86" s="75">
        <v>64.900000000000006</v>
      </c>
      <c r="E86" s="75"/>
      <c r="F86" s="75"/>
      <c r="G86" s="75"/>
      <c r="H86" s="75"/>
      <c r="I86" s="30">
        <f t="shared" si="7"/>
        <v>70.400000000000006</v>
      </c>
      <c r="J86" s="76"/>
      <c r="K86" s="75"/>
      <c r="L86" s="75"/>
      <c r="M86" s="75"/>
      <c r="N86" s="31">
        <f t="shared" si="8"/>
        <v>0</v>
      </c>
      <c r="O86" s="32">
        <f t="shared" si="9"/>
        <v>70.400000000000006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1.86</v>
      </c>
      <c r="D87" s="72">
        <v>48.32</v>
      </c>
      <c r="E87" s="72"/>
      <c r="F87" s="72">
        <v>2.4</v>
      </c>
      <c r="G87" s="72"/>
      <c r="H87" s="72">
        <v>0.5</v>
      </c>
      <c r="I87" s="27">
        <f t="shared" si="7"/>
        <v>53.08</v>
      </c>
      <c r="J87" s="73"/>
      <c r="K87" s="72"/>
      <c r="L87" s="72"/>
      <c r="M87" s="72"/>
      <c r="N87" s="28">
        <f t="shared" si="8"/>
        <v>0</v>
      </c>
      <c r="O87" s="29">
        <f t="shared" si="9"/>
        <v>53.08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538</v>
      </c>
      <c r="D88" s="66">
        <v>10139</v>
      </c>
      <c r="E88" s="66"/>
      <c r="F88" s="66">
        <v>466</v>
      </c>
      <c r="G88" s="66"/>
      <c r="H88" s="66">
        <v>60</v>
      </c>
      <c r="I88" s="18">
        <f t="shared" si="7"/>
        <v>11203</v>
      </c>
      <c r="J88" s="67"/>
      <c r="K88" s="66"/>
      <c r="L88" s="66"/>
      <c r="M88" s="66"/>
      <c r="N88" s="20">
        <f t="shared" si="8"/>
        <v>0</v>
      </c>
      <c r="O88" s="21">
        <f t="shared" si="9"/>
        <v>11203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9.1</v>
      </c>
      <c r="D89" s="75">
        <v>223</v>
      </c>
      <c r="E89" s="75"/>
      <c r="F89" s="75">
        <v>7</v>
      </c>
      <c r="G89" s="75"/>
      <c r="H89" s="75">
        <v>2</v>
      </c>
      <c r="I89" s="30">
        <f t="shared" si="7"/>
        <v>241.1</v>
      </c>
      <c r="J89" s="76"/>
      <c r="K89" s="75"/>
      <c r="L89" s="75"/>
      <c r="M89" s="75"/>
      <c r="N89" s="31">
        <f t="shared" si="8"/>
        <v>0</v>
      </c>
      <c r="O89" s="32">
        <f t="shared" si="9"/>
        <v>241.1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1.26</v>
      </c>
      <c r="D90" s="72">
        <v>110.71</v>
      </c>
      <c r="E90" s="72"/>
      <c r="F90" s="72">
        <v>12.28</v>
      </c>
      <c r="G90" s="72">
        <v>0.08</v>
      </c>
      <c r="H90" s="72">
        <v>5</v>
      </c>
      <c r="I90" s="27">
        <f t="shared" si="7"/>
        <v>129.32999999999998</v>
      </c>
      <c r="J90" s="73"/>
      <c r="K90" s="72"/>
      <c r="L90" s="72"/>
      <c r="M90" s="72"/>
      <c r="N90" s="28">
        <f t="shared" si="8"/>
        <v>0</v>
      </c>
      <c r="O90" s="29">
        <f t="shared" si="9"/>
        <v>129.32999999999998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387</v>
      </c>
      <c r="D91" s="66">
        <v>25073</v>
      </c>
      <c r="E91" s="66"/>
      <c r="F91" s="66">
        <v>2637</v>
      </c>
      <c r="G91" s="66">
        <v>21</v>
      </c>
      <c r="H91" s="66">
        <v>680</v>
      </c>
      <c r="I91" s="18">
        <f t="shared" si="7"/>
        <v>28798</v>
      </c>
      <c r="J91" s="67"/>
      <c r="K91" s="66"/>
      <c r="L91" s="66"/>
      <c r="M91" s="66"/>
      <c r="N91" s="20">
        <f t="shared" si="8"/>
        <v>0</v>
      </c>
      <c r="O91" s="21">
        <f t="shared" si="9"/>
        <v>28798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5.4</v>
      </c>
      <c r="D92" s="75">
        <v>451.6</v>
      </c>
      <c r="E92" s="75"/>
      <c r="F92" s="75">
        <v>31.7</v>
      </c>
      <c r="G92" s="75">
        <v>0.3</v>
      </c>
      <c r="H92" s="75">
        <v>18.399999999999999</v>
      </c>
      <c r="I92" s="30">
        <f t="shared" si="7"/>
        <v>507.4</v>
      </c>
      <c r="J92" s="76"/>
      <c r="K92" s="75"/>
      <c r="L92" s="75"/>
      <c r="M92" s="75"/>
      <c r="N92" s="31">
        <f t="shared" si="8"/>
        <v>0</v>
      </c>
      <c r="O92" s="32">
        <f t="shared" si="9"/>
        <v>507.4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7.69</v>
      </c>
      <c r="D93" s="72">
        <v>96.83</v>
      </c>
      <c r="E93" s="72"/>
      <c r="F93" s="72">
        <v>78.16</v>
      </c>
      <c r="G93" s="72">
        <v>5.07</v>
      </c>
      <c r="H93" s="72">
        <v>9.0399999999999991</v>
      </c>
      <c r="I93" s="27">
        <f t="shared" si="7"/>
        <v>196.79</v>
      </c>
      <c r="J93" s="73"/>
      <c r="K93" s="72"/>
      <c r="L93" s="72"/>
      <c r="M93" s="72">
        <v>0.11</v>
      </c>
      <c r="N93" s="28">
        <f t="shared" si="8"/>
        <v>0.11</v>
      </c>
      <c r="O93" s="29">
        <f t="shared" si="9"/>
        <v>196.9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2470</v>
      </c>
      <c r="D94" s="66">
        <v>24013</v>
      </c>
      <c r="E94" s="66"/>
      <c r="F94" s="66">
        <v>17347</v>
      </c>
      <c r="G94" s="66">
        <v>1393</v>
      </c>
      <c r="H94" s="66">
        <v>1373</v>
      </c>
      <c r="I94" s="18">
        <f t="shared" si="7"/>
        <v>46596</v>
      </c>
      <c r="J94" s="67"/>
      <c r="K94" s="66"/>
      <c r="L94" s="66"/>
      <c r="M94" s="66">
        <v>11</v>
      </c>
      <c r="N94" s="20">
        <f t="shared" si="8"/>
        <v>11</v>
      </c>
      <c r="O94" s="21">
        <f t="shared" si="9"/>
        <v>46607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34.5</v>
      </c>
      <c r="D95" s="75">
        <v>384.1</v>
      </c>
      <c r="E95" s="75"/>
      <c r="F95" s="75">
        <v>191</v>
      </c>
      <c r="G95" s="75">
        <v>19.5</v>
      </c>
      <c r="H95" s="75">
        <v>32.799999999999997</v>
      </c>
      <c r="I95" s="30">
        <f t="shared" si="7"/>
        <v>661.9</v>
      </c>
      <c r="J95" s="76"/>
      <c r="K95" s="75"/>
      <c r="L95" s="75"/>
      <c r="M95" s="75">
        <v>0.2</v>
      </c>
      <c r="N95" s="31">
        <f t="shared" si="8"/>
        <v>0.2</v>
      </c>
      <c r="O95" s="32">
        <f t="shared" si="9"/>
        <v>662.1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4.42</v>
      </c>
      <c r="D96" s="72">
        <v>29.57</v>
      </c>
      <c r="E96" s="72"/>
      <c r="F96" s="72">
        <v>134.6</v>
      </c>
      <c r="G96" s="72">
        <v>17.75</v>
      </c>
      <c r="H96" s="72"/>
      <c r="I96" s="27">
        <f t="shared" si="7"/>
        <v>186.34</v>
      </c>
      <c r="J96" s="73"/>
      <c r="K96" s="72"/>
      <c r="L96" s="72"/>
      <c r="M96" s="72">
        <v>0.32</v>
      </c>
      <c r="N96" s="28">
        <f t="shared" si="8"/>
        <v>0.32</v>
      </c>
      <c r="O96" s="29">
        <f t="shared" si="9"/>
        <v>186.66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1549</v>
      </c>
      <c r="D97" s="66">
        <v>7915</v>
      </c>
      <c r="E97" s="66"/>
      <c r="F97" s="66">
        <v>30334</v>
      </c>
      <c r="G97" s="66">
        <v>4988</v>
      </c>
      <c r="H97" s="66"/>
      <c r="I97" s="18">
        <f t="shared" si="7"/>
        <v>44786</v>
      </c>
      <c r="J97" s="67"/>
      <c r="K97" s="66"/>
      <c r="L97" s="66"/>
      <c r="M97" s="66">
        <v>34</v>
      </c>
      <c r="N97" s="20">
        <f t="shared" si="8"/>
        <v>34</v>
      </c>
      <c r="O97" s="21">
        <f t="shared" si="9"/>
        <v>44820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20.2</v>
      </c>
      <c r="D98" s="75">
        <v>103</v>
      </c>
      <c r="E98" s="75"/>
      <c r="F98" s="75">
        <v>333.7</v>
      </c>
      <c r="G98" s="75">
        <v>64.8</v>
      </c>
      <c r="H98" s="75"/>
      <c r="I98" s="30">
        <f t="shared" si="7"/>
        <v>521.69999999999993</v>
      </c>
      <c r="J98" s="76"/>
      <c r="K98" s="75"/>
      <c r="L98" s="75"/>
      <c r="M98" s="75">
        <v>0.7</v>
      </c>
      <c r="N98" s="31">
        <f t="shared" si="8"/>
        <v>0.7</v>
      </c>
      <c r="O98" s="32">
        <f t="shared" si="9"/>
        <v>522.4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8.77</v>
      </c>
      <c r="D99" s="72">
        <v>13.76</v>
      </c>
      <c r="E99" s="72"/>
      <c r="F99" s="72">
        <v>142.46</v>
      </c>
      <c r="G99" s="72">
        <v>74.099999999999994</v>
      </c>
      <c r="H99" s="72"/>
      <c r="I99" s="27">
        <f t="shared" si="7"/>
        <v>239.09</v>
      </c>
      <c r="J99" s="73"/>
      <c r="K99" s="72"/>
      <c r="L99" s="72">
        <v>0.04</v>
      </c>
      <c r="M99" s="72"/>
      <c r="N99" s="28">
        <f t="shared" si="8"/>
        <v>0.04</v>
      </c>
      <c r="O99" s="29">
        <f t="shared" si="9"/>
        <v>239.13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3181</v>
      </c>
      <c r="D100" s="66">
        <v>3766</v>
      </c>
      <c r="E100" s="66"/>
      <c r="F100" s="66">
        <v>33032</v>
      </c>
      <c r="G100" s="66">
        <v>21827</v>
      </c>
      <c r="H100" s="66"/>
      <c r="I100" s="18">
        <f t="shared" si="7"/>
        <v>61806</v>
      </c>
      <c r="J100" s="67"/>
      <c r="K100" s="66"/>
      <c r="L100" s="66">
        <v>5</v>
      </c>
      <c r="M100" s="66"/>
      <c r="N100" s="20">
        <f t="shared" si="8"/>
        <v>5</v>
      </c>
      <c r="O100" s="21">
        <f t="shared" si="9"/>
        <v>61811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38.4</v>
      </c>
      <c r="D101" s="75">
        <v>48.5</v>
      </c>
      <c r="E101" s="75"/>
      <c r="F101" s="75">
        <v>343.7</v>
      </c>
      <c r="G101" s="75">
        <v>275.39999999999998</v>
      </c>
      <c r="H101" s="75"/>
      <c r="I101" s="30">
        <f t="shared" si="7"/>
        <v>706</v>
      </c>
      <c r="J101" s="76"/>
      <c r="K101" s="75"/>
      <c r="L101" s="75">
        <v>0.1</v>
      </c>
      <c r="M101" s="75"/>
      <c r="N101" s="31">
        <f t="shared" si="8"/>
        <v>0.1</v>
      </c>
      <c r="O101" s="32">
        <f t="shared" si="9"/>
        <v>706.1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13.73</v>
      </c>
      <c r="D102" s="72">
        <v>26.1</v>
      </c>
      <c r="E102" s="72"/>
      <c r="F102" s="72">
        <v>48.05</v>
      </c>
      <c r="G102" s="72">
        <v>91.34</v>
      </c>
      <c r="H102" s="72">
        <v>0.2</v>
      </c>
      <c r="I102" s="27">
        <f t="shared" si="7"/>
        <v>179.42</v>
      </c>
      <c r="J102" s="73"/>
      <c r="K102" s="72"/>
      <c r="L102" s="72"/>
      <c r="M102" s="72">
        <v>0.01</v>
      </c>
      <c r="N102" s="28">
        <f t="shared" si="8"/>
        <v>0.01</v>
      </c>
      <c r="O102" s="29">
        <f t="shared" si="9"/>
        <v>179.42999999999998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5144</v>
      </c>
      <c r="D103" s="66">
        <v>7572</v>
      </c>
      <c r="E103" s="66"/>
      <c r="F103" s="66">
        <v>11926</v>
      </c>
      <c r="G103" s="66">
        <v>26568</v>
      </c>
      <c r="H103" s="66">
        <v>41</v>
      </c>
      <c r="I103" s="18">
        <f t="shared" si="7"/>
        <v>51251</v>
      </c>
      <c r="J103" s="67"/>
      <c r="K103" s="66"/>
      <c r="L103" s="66"/>
      <c r="M103" s="66">
        <v>1</v>
      </c>
      <c r="N103" s="20">
        <f t="shared" si="8"/>
        <v>1</v>
      </c>
      <c r="O103" s="21">
        <f t="shared" si="9"/>
        <v>51252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51.6</v>
      </c>
      <c r="D104" s="75">
        <v>89.2</v>
      </c>
      <c r="E104" s="75"/>
      <c r="F104" s="75">
        <v>94.9</v>
      </c>
      <c r="G104" s="75">
        <v>262.60000000000002</v>
      </c>
      <c r="H104" s="75">
        <v>0.6</v>
      </c>
      <c r="I104" s="30">
        <f t="shared" si="7"/>
        <v>498.90000000000009</v>
      </c>
      <c r="J104" s="76"/>
      <c r="K104" s="75"/>
      <c r="L104" s="75"/>
      <c r="M104" s="75">
        <v>0</v>
      </c>
      <c r="N104" s="31">
        <f t="shared" si="8"/>
        <v>0</v>
      </c>
      <c r="O104" s="32">
        <f t="shared" si="9"/>
        <v>498.90000000000009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8.57</v>
      </c>
      <c r="D105" s="72">
        <v>13.59</v>
      </c>
      <c r="E105" s="72"/>
      <c r="F105" s="72">
        <v>16.03</v>
      </c>
      <c r="G105" s="72">
        <v>138.38999999999999</v>
      </c>
      <c r="H105" s="72"/>
      <c r="I105" s="27">
        <f t="shared" si="7"/>
        <v>176.57999999999998</v>
      </c>
      <c r="J105" s="73"/>
      <c r="K105" s="72"/>
      <c r="L105" s="72"/>
      <c r="M105" s="72"/>
      <c r="N105" s="28">
        <f t="shared" si="8"/>
        <v>0</v>
      </c>
      <c r="O105" s="29">
        <f t="shared" si="9"/>
        <v>176.57999999999998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3307</v>
      </c>
      <c r="D106" s="66">
        <v>4085</v>
      </c>
      <c r="E106" s="66"/>
      <c r="F106" s="66">
        <v>3834</v>
      </c>
      <c r="G106" s="66">
        <v>39256</v>
      </c>
      <c r="H106" s="66"/>
      <c r="I106" s="18">
        <f t="shared" si="7"/>
        <v>50482</v>
      </c>
      <c r="J106" s="67"/>
      <c r="K106" s="66"/>
      <c r="L106" s="66"/>
      <c r="M106" s="66"/>
      <c r="N106" s="20">
        <f t="shared" si="8"/>
        <v>0</v>
      </c>
      <c r="O106" s="21">
        <f t="shared" si="9"/>
        <v>50482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29.7</v>
      </c>
      <c r="D107" s="75">
        <v>43.8</v>
      </c>
      <c r="E107" s="75"/>
      <c r="F107" s="75">
        <v>23.1</v>
      </c>
      <c r="G107" s="75">
        <v>320.7</v>
      </c>
      <c r="H107" s="75"/>
      <c r="I107" s="30">
        <f t="shared" si="7"/>
        <v>417.29999999999995</v>
      </c>
      <c r="J107" s="76"/>
      <c r="K107" s="75"/>
      <c r="L107" s="75"/>
      <c r="M107" s="75"/>
      <c r="N107" s="31">
        <f t="shared" si="8"/>
        <v>0</v>
      </c>
      <c r="O107" s="32">
        <f t="shared" si="9"/>
        <v>417.29999999999995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2.27</v>
      </c>
      <c r="D108" s="72">
        <v>19.88</v>
      </c>
      <c r="E108" s="72"/>
      <c r="F108" s="72">
        <v>6.17</v>
      </c>
      <c r="G108" s="72">
        <v>7.18</v>
      </c>
      <c r="H108" s="72"/>
      <c r="I108" s="27">
        <f t="shared" si="7"/>
        <v>35.5</v>
      </c>
      <c r="J108" s="73"/>
      <c r="K108" s="72"/>
      <c r="L108" s="72"/>
      <c r="M108" s="72">
        <v>8.4600000000000009</v>
      </c>
      <c r="N108" s="28">
        <f t="shared" si="8"/>
        <v>8.4600000000000009</v>
      </c>
      <c r="O108" s="29">
        <f t="shared" si="9"/>
        <v>43.96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933</v>
      </c>
      <c r="D109" s="66">
        <v>6304</v>
      </c>
      <c r="E109" s="66"/>
      <c r="F109" s="66">
        <v>1641</v>
      </c>
      <c r="G109" s="66">
        <v>2413</v>
      </c>
      <c r="H109" s="66"/>
      <c r="I109" s="18">
        <f t="shared" si="7"/>
        <v>11291</v>
      </c>
      <c r="J109" s="67"/>
      <c r="K109" s="66"/>
      <c r="L109" s="66"/>
      <c r="M109" s="66">
        <v>609</v>
      </c>
      <c r="N109" s="20">
        <f t="shared" si="8"/>
        <v>609</v>
      </c>
      <c r="O109" s="21">
        <f t="shared" si="9"/>
        <v>11900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7.4</v>
      </c>
      <c r="D110" s="75">
        <v>52.6</v>
      </c>
      <c r="E110" s="75"/>
      <c r="F110" s="75">
        <v>9.8000000000000007</v>
      </c>
      <c r="G110" s="75">
        <v>14.8</v>
      </c>
      <c r="H110" s="75"/>
      <c r="I110" s="30">
        <f t="shared" si="7"/>
        <v>84.6</v>
      </c>
      <c r="J110" s="76"/>
      <c r="K110" s="75"/>
      <c r="L110" s="75"/>
      <c r="M110" s="75">
        <v>5.9</v>
      </c>
      <c r="N110" s="31">
        <f t="shared" si="8"/>
        <v>5.9</v>
      </c>
      <c r="O110" s="32">
        <f t="shared" si="9"/>
        <v>90.5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2.78</v>
      </c>
      <c r="D111" s="72">
        <v>10.18</v>
      </c>
      <c r="E111" s="72"/>
      <c r="F111" s="72">
        <v>0.87</v>
      </c>
      <c r="G111" s="72">
        <v>0.26</v>
      </c>
      <c r="H111" s="72"/>
      <c r="I111" s="27">
        <f t="shared" si="7"/>
        <v>14.089999999999998</v>
      </c>
      <c r="J111" s="73"/>
      <c r="K111" s="72"/>
      <c r="L111" s="72"/>
      <c r="M111" s="72"/>
      <c r="N111" s="28">
        <f t="shared" si="8"/>
        <v>0</v>
      </c>
      <c r="O111" s="29">
        <f t="shared" si="9"/>
        <v>14.089999999999998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1140</v>
      </c>
      <c r="D112" s="66">
        <v>3230</v>
      </c>
      <c r="E112" s="66"/>
      <c r="F112" s="66">
        <v>236</v>
      </c>
      <c r="G112" s="66">
        <v>70</v>
      </c>
      <c r="H112" s="66"/>
      <c r="I112" s="18">
        <f t="shared" si="7"/>
        <v>4676</v>
      </c>
      <c r="J112" s="67"/>
      <c r="K112" s="66"/>
      <c r="L112" s="66"/>
      <c r="M112" s="66"/>
      <c r="N112" s="20">
        <f t="shared" si="8"/>
        <v>0</v>
      </c>
      <c r="O112" s="21">
        <f t="shared" si="9"/>
        <v>4676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0.9</v>
      </c>
      <c r="D113" s="75">
        <v>2.9</v>
      </c>
      <c r="E113" s="75"/>
      <c r="F113" s="75">
        <v>1.1000000000000001</v>
      </c>
      <c r="G113" s="75">
        <v>0.1</v>
      </c>
      <c r="H113" s="75"/>
      <c r="I113" s="30">
        <f t="shared" si="7"/>
        <v>5</v>
      </c>
      <c r="J113" s="76"/>
      <c r="K113" s="75"/>
      <c r="L113" s="75"/>
      <c r="M113" s="75"/>
      <c r="N113" s="31">
        <f t="shared" si="8"/>
        <v>0</v>
      </c>
      <c r="O113" s="32">
        <f t="shared" si="9"/>
        <v>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2.2000000000000002</v>
      </c>
      <c r="D114" s="72">
        <v>20.03</v>
      </c>
      <c r="E114" s="72"/>
      <c r="F114" s="72">
        <v>0.18</v>
      </c>
      <c r="G114" s="72">
        <v>0.33</v>
      </c>
      <c r="H114" s="72"/>
      <c r="I114" s="27">
        <f t="shared" si="7"/>
        <v>22.74</v>
      </c>
      <c r="J114" s="73"/>
      <c r="K114" s="72"/>
      <c r="L114" s="72">
        <v>0.1</v>
      </c>
      <c r="M114" s="72"/>
      <c r="N114" s="28">
        <f t="shared" si="8"/>
        <v>0.1</v>
      </c>
      <c r="O114" s="29">
        <f t="shared" si="9"/>
        <v>22.84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901</v>
      </c>
      <c r="D115" s="66">
        <v>6354</v>
      </c>
      <c r="E115" s="66"/>
      <c r="F115" s="66">
        <v>51</v>
      </c>
      <c r="G115" s="66">
        <v>111</v>
      </c>
      <c r="H115" s="66"/>
      <c r="I115" s="18">
        <f t="shared" si="7"/>
        <v>7417</v>
      </c>
      <c r="J115" s="67"/>
      <c r="K115" s="66"/>
      <c r="L115" s="66">
        <v>13</v>
      </c>
      <c r="M115" s="66"/>
      <c r="N115" s="20">
        <f t="shared" si="8"/>
        <v>13</v>
      </c>
      <c r="O115" s="21">
        <f t="shared" si="9"/>
        <v>7430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0.7</v>
      </c>
      <c r="D116" s="84">
        <v>6.1</v>
      </c>
      <c r="E116" s="84"/>
      <c r="F116" s="84">
        <v>0.1</v>
      </c>
      <c r="G116" s="84">
        <v>0.1</v>
      </c>
      <c r="H116" s="84"/>
      <c r="I116" s="46">
        <f t="shared" si="7"/>
        <v>6.9999999999999991</v>
      </c>
      <c r="J116" s="85"/>
      <c r="K116" s="84"/>
      <c r="L116" s="84">
        <v>0</v>
      </c>
      <c r="M116" s="84"/>
      <c r="N116" s="47">
        <f t="shared" si="8"/>
        <v>0</v>
      </c>
      <c r="O116" s="43">
        <f t="shared" si="9"/>
        <v>6.9999999999999991</v>
      </c>
      <c r="P116" s="44">
        <f>SUM(O136,P111,P112,P115)</f>
        <v>1419.03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1.17</v>
      </c>
      <c r="D121" s="63">
        <v>33.979999999999997</v>
      </c>
      <c r="E121" s="63">
        <v>1.06</v>
      </c>
      <c r="F121" s="63">
        <v>6.61</v>
      </c>
      <c r="G121" s="63">
        <v>8.5500000000000007</v>
      </c>
      <c r="H121" s="63"/>
      <c r="I121" s="11">
        <f t="shared" si="7"/>
        <v>51.370000000000005</v>
      </c>
      <c r="J121" s="64"/>
      <c r="K121" s="63"/>
      <c r="L121" s="63"/>
      <c r="M121" s="63"/>
      <c r="N121" s="13">
        <f t="shared" si="8"/>
        <v>0</v>
      </c>
      <c r="O121" s="14">
        <f t="shared" si="9"/>
        <v>51.370000000000005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478</v>
      </c>
      <c r="D122" s="66">
        <v>9955</v>
      </c>
      <c r="E122" s="66">
        <v>280</v>
      </c>
      <c r="F122" s="66">
        <v>1838</v>
      </c>
      <c r="G122" s="66">
        <v>2161</v>
      </c>
      <c r="H122" s="66"/>
      <c r="I122" s="18">
        <f t="shared" si="7"/>
        <v>14712</v>
      </c>
      <c r="J122" s="67"/>
      <c r="K122" s="66"/>
      <c r="L122" s="66"/>
      <c r="M122" s="66"/>
      <c r="N122" s="20">
        <f t="shared" si="8"/>
        <v>0</v>
      </c>
      <c r="O122" s="21">
        <f t="shared" si="9"/>
        <v>14712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0.3</v>
      </c>
      <c r="D123" s="75">
        <v>9.6999999999999993</v>
      </c>
      <c r="E123" s="75">
        <v>0.3</v>
      </c>
      <c r="F123" s="75">
        <v>5.5</v>
      </c>
      <c r="G123" s="75">
        <v>2.1</v>
      </c>
      <c r="H123" s="75"/>
      <c r="I123" s="30">
        <f t="shared" si="7"/>
        <v>17.900000000000002</v>
      </c>
      <c r="J123" s="76"/>
      <c r="K123" s="75"/>
      <c r="L123" s="75"/>
      <c r="M123" s="75"/>
      <c r="N123" s="31">
        <f t="shared" si="8"/>
        <v>0</v>
      </c>
      <c r="O123" s="32">
        <f t="shared" si="9"/>
        <v>17.900000000000002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1.68</v>
      </c>
      <c r="D124" s="72">
        <v>6.01</v>
      </c>
      <c r="E124" s="72"/>
      <c r="F124" s="72"/>
      <c r="G124" s="72"/>
      <c r="H124" s="72"/>
      <c r="I124" s="27">
        <f t="shared" si="7"/>
        <v>7.6899999999999995</v>
      </c>
      <c r="J124" s="73"/>
      <c r="K124" s="72"/>
      <c r="L124" s="72"/>
      <c r="M124" s="72"/>
      <c r="N124" s="28">
        <f t="shared" si="8"/>
        <v>0</v>
      </c>
      <c r="O124" s="29">
        <f t="shared" si="9"/>
        <v>7.6899999999999995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682</v>
      </c>
      <c r="D125" s="66">
        <v>1903</v>
      </c>
      <c r="E125" s="66"/>
      <c r="F125" s="66"/>
      <c r="G125" s="66"/>
      <c r="H125" s="66"/>
      <c r="I125" s="18">
        <f t="shared" si="7"/>
        <v>2585</v>
      </c>
      <c r="J125" s="67"/>
      <c r="K125" s="66"/>
      <c r="L125" s="66"/>
      <c r="M125" s="66"/>
      <c r="N125" s="20">
        <f t="shared" si="8"/>
        <v>0</v>
      </c>
      <c r="O125" s="21">
        <f t="shared" si="9"/>
        <v>2585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0.5</v>
      </c>
      <c r="D126" s="75">
        <v>1.8</v>
      </c>
      <c r="E126" s="75"/>
      <c r="F126" s="75"/>
      <c r="G126" s="75"/>
      <c r="H126" s="75"/>
      <c r="I126" s="30">
        <f t="shared" si="7"/>
        <v>2.2999999999999998</v>
      </c>
      <c r="J126" s="76"/>
      <c r="K126" s="75"/>
      <c r="L126" s="75"/>
      <c r="M126" s="75"/>
      <c r="N126" s="31">
        <f t="shared" si="8"/>
        <v>0</v>
      </c>
      <c r="O126" s="32">
        <f t="shared" si="9"/>
        <v>2.2999999999999998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3.67</v>
      </c>
      <c r="D127" s="72">
        <v>5.51</v>
      </c>
      <c r="E127" s="72">
        <v>0.55000000000000004</v>
      </c>
      <c r="F127" s="72"/>
      <c r="G127" s="72"/>
      <c r="H127" s="72"/>
      <c r="I127" s="27">
        <f t="shared" si="7"/>
        <v>9.73</v>
      </c>
      <c r="J127" s="73"/>
      <c r="K127" s="72"/>
      <c r="L127" s="72"/>
      <c r="M127" s="72"/>
      <c r="N127" s="28">
        <f t="shared" si="8"/>
        <v>0</v>
      </c>
      <c r="O127" s="29">
        <f t="shared" si="9"/>
        <v>9.73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1443</v>
      </c>
      <c r="D128" s="66">
        <v>1745</v>
      </c>
      <c r="E128" s="66">
        <v>174</v>
      </c>
      <c r="F128" s="66"/>
      <c r="G128" s="66"/>
      <c r="H128" s="66"/>
      <c r="I128" s="18">
        <f t="shared" si="7"/>
        <v>3362</v>
      </c>
      <c r="J128" s="67"/>
      <c r="K128" s="66"/>
      <c r="L128" s="66"/>
      <c r="M128" s="66"/>
      <c r="N128" s="20">
        <f t="shared" si="8"/>
        <v>0</v>
      </c>
      <c r="O128" s="21">
        <f t="shared" si="9"/>
        <v>3362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1.1000000000000001</v>
      </c>
      <c r="D129" s="75">
        <v>1</v>
      </c>
      <c r="E129" s="75">
        <v>0.2</v>
      </c>
      <c r="F129" s="75"/>
      <c r="G129" s="75"/>
      <c r="H129" s="75"/>
      <c r="I129" s="30">
        <f t="shared" si="7"/>
        <v>2.3000000000000003</v>
      </c>
      <c r="J129" s="76"/>
      <c r="K129" s="75"/>
      <c r="L129" s="75"/>
      <c r="M129" s="75"/>
      <c r="N129" s="31">
        <f t="shared" si="8"/>
        <v>0</v>
      </c>
      <c r="O129" s="32">
        <f t="shared" si="9"/>
        <v>2.3000000000000003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61.02</v>
      </c>
      <c r="D130" s="63">
        <v>459.46</v>
      </c>
      <c r="E130" s="63">
        <v>1.61</v>
      </c>
      <c r="F130" s="63">
        <v>447.81</v>
      </c>
      <c r="G130" s="63">
        <v>343.05</v>
      </c>
      <c r="H130" s="63">
        <v>14.74</v>
      </c>
      <c r="I130" s="11">
        <f t="shared" si="7"/>
        <v>1327.69</v>
      </c>
      <c r="J130" s="64"/>
      <c r="K130" s="63"/>
      <c r="L130" s="63">
        <v>3.08</v>
      </c>
      <c r="M130" s="63">
        <v>20.39</v>
      </c>
      <c r="N130" s="13">
        <f>SUM(J130:M130)</f>
        <v>23.47</v>
      </c>
      <c r="O130" s="14">
        <f t="shared" si="9"/>
        <v>1351.16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22395</v>
      </c>
      <c r="D131" s="66">
        <v>118269</v>
      </c>
      <c r="E131" s="66">
        <v>454</v>
      </c>
      <c r="F131" s="66">
        <v>103342</v>
      </c>
      <c r="G131" s="66">
        <v>98808</v>
      </c>
      <c r="H131" s="66">
        <v>2154</v>
      </c>
      <c r="I131" s="18">
        <f t="shared" si="7"/>
        <v>345422</v>
      </c>
      <c r="J131" s="67"/>
      <c r="K131" s="66"/>
      <c r="L131" s="66">
        <v>89</v>
      </c>
      <c r="M131" s="66">
        <v>1132</v>
      </c>
      <c r="N131" s="20">
        <f t="shared" si="8"/>
        <v>1221</v>
      </c>
      <c r="O131" s="21">
        <f t="shared" si="9"/>
        <v>346643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205.3</v>
      </c>
      <c r="D132" s="75">
        <v>1618.3</v>
      </c>
      <c r="E132" s="75">
        <v>0.5</v>
      </c>
      <c r="F132" s="75">
        <v>1041.5999999999999</v>
      </c>
      <c r="G132" s="75">
        <v>960.4</v>
      </c>
      <c r="H132" s="75">
        <v>53.8</v>
      </c>
      <c r="I132" s="30">
        <f t="shared" ref="I132:I138" si="10">SUM(C132:H132)</f>
        <v>3879.9</v>
      </c>
      <c r="J132" s="76"/>
      <c r="K132" s="75"/>
      <c r="L132" s="75">
        <v>5.3</v>
      </c>
      <c r="M132" s="75">
        <v>30.9</v>
      </c>
      <c r="N132" s="31">
        <f t="shared" ref="N132:N138" si="11">SUM(J132:M132)</f>
        <v>36.199999999999996</v>
      </c>
      <c r="O132" s="32">
        <f t="shared" ref="O132:O138" si="12">SUM(N132,I132)</f>
        <v>3916.1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60.35</v>
      </c>
      <c r="D133" s="72">
        <v>402.76</v>
      </c>
      <c r="E133" s="72">
        <v>1.61</v>
      </c>
      <c r="F133" s="72">
        <v>447.81</v>
      </c>
      <c r="G133" s="72">
        <v>343.05</v>
      </c>
      <c r="H133" s="72">
        <v>0.2</v>
      </c>
      <c r="I133" s="27">
        <f t="shared" si="10"/>
        <v>1255.78</v>
      </c>
      <c r="J133" s="73"/>
      <c r="K133" s="72"/>
      <c r="L133" s="72">
        <v>0.81</v>
      </c>
      <c r="M133" s="72">
        <v>15.54</v>
      </c>
      <c r="N133" s="28">
        <f t="shared" si="11"/>
        <v>16.349999999999998</v>
      </c>
      <c r="O133" s="29">
        <f t="shared" si="12"/>
        <v>1272.1299999999999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22228</v>
      </c>
      <c r="D134" s="66">
        <v>105577</v>
      </c>
      <c r="E134" s="66">
        <v>454</v>
      </c>
      <c r="F134" s="66">
        <v>103342</v>
      </c>
      <c r="G134" s="66">
        <v>98808</v>
      </c>
      <c r="H134" s="66">
        <v>41</v>
      </c>
      <c r="I134" s="18">
        <f t="shared" si="10"/>
        <v>330450</v>
      </c>
      <c r="J134" s="67"/>
      <c r="K134" s="66"/>
      <c r="L134" s="66">
        <v>42</v>
      </c>
      <c r="M134" s="66">
        <v>965</v>
      </c>
      <c r="N134" s="20">
        <f t="shared" si="11"/>
        <v>1007</v>
      </c>
      <c r="O134" s="21">
        <f t="shared" si="12"/>
        <v>331457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201.5</v>
      </c>
      <c r="D135" s="84">
        <v>1274.7</v>
      </c>
      <c r="E135" s="84">
        <v>0.5</v>
      </c>
      <c r="F135" s="84">
        <v>1041.5999999999999</v>
      </c>
      <c r="G135" s="84">
        <v>960.4</v>
      </c>
      <c r="H135" s="84">
        <v>0.6</v>
      </c>
      <c r="I135" s="46">
        <f t="shared" si="10"/>
        <v>3479.3</v>
      </c>
      <c r="J135" s="85"/>
      <c r="K135" s="84"/>
      <c r="L135" s="84">
        <v>1.6</v>
      </c>
      <c r="M135" s="84">
        <v>20</v>
      </c>
      <c r="N135" s="47">
        <f t="shared" si="11"/>
        <v>21.6</v>
      </c>
      <c r="O135" s="43">
        <f t="shared" si="12"/>
        <v>3500.9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61.27000000000001</v>
      </c>
      <c r="D136" s="54">
        <f t="shared" si="13"/>
        <v>524.12</v>
      </c>
      <c r="E136" s="54">
        <f t="shared" si="13"/>
        <v>1.61</v>
      </c>
      <c r="F136" s="54">
        <f t="shared" si="13"/>
        <v>447.81000000000006</v>
      </c>
      <c r="G136" s="54">
        <f t="shared" si="13"/>
        <v>343.05</v>
      </c>
      <c r="H136" s="54">
        <f t="shared" si="13"/>
        <v>15.169999999999998</v>
      </c>
      <c r="I136" s="55">
        <f t="shared" si="10"/>
        <v>1393.03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4.55</v>
      </c>
      <c r="M136" s="54">
        <f t="shared" si="14"/>
        <v>21.450000000000003</v>
      </c>
      <c r="N136" s="57">
        <f t="shared" si="11"/>
        <v>26.000000000000004</v>
      </c>
      <c r="O136" s="58">
        <f t="shared" si="12"/>
        <v>1419.03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22423</v>
      </c>
      <c r="D137" s="17">
        <f t="shared" si="13"/>
        <v>125075</v>
      </c>
      <c r="E137" s="17">
        <f t="shared" si="13"/>
        <v>454</v>
      </c>
      <c r="F137" s="17">
        <f t="shared" si="13"/>
        <v>103342</v>
      </c>
      <c r="G137" s="17">
        <f t="shared" si="13"/>
        <v>98808</v>
      </c>
      <c r="H137" s="17">
        <f t="shared" si="13"/>
        <v>2169</v>
      </c>
      <c r="I137" s="18">
        <f t="shared" si="10"/>
        <v>352271</v>
      </c>
      <c r="J137" s="19">
        <f t="shared" si="14"/>
        <v>0</v>
      </c>
      <c r="K137" s="17">
        <f t="shared" si="14"/>
        <v>0</v>
      </c>
      <c r="L137" s="17">
        <f t="shared" si="14"/>
        <v>96</v>
      </c>
      <c r="M137" s="17">
        <f t="shared" si="14"/>
        <v>1134</v>
      </c>
      <c r="N137" s="20">
        <f t="shared" si="11"/>
        <v>1230</v>
      </c>
      <c r="O137" s="21">
        <f t="shared" si="12"/>
        <v>353501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207.5</v>
      </c>
      <c r="D138" s="40">
        <f t="shared" si="13"/>
        <v>2115.2999999999997</v>
      </c>
      <c r="E138" s="40">
        <f t="shared" si="13"/>
        <v>0.5</v>
      </c>
      <c r="F138" s="40">
        <f t="shared" si="13"/>
        <v>1041.5999999999997</v>
      </c>
      <c r="G138" s="40">
        <f t="shared" si="13"/>
        <v>960.4</v>
      </c>
      <c r="H138" s="40">
        <f t="shared" si="13"/>
        <v>54.999999999999993</v>
      </c>
      <c r="I138" s="46">
        <f t="shared" si="10"/>
        <v>4380.2999999999993</v>
      </c>
      <c r="J138" s="42">
        <f t="shared" si="14"/>
        <v>0</v>
      </c>
      <c r="K138" s="40">
        <f t="shared" si="14"/>
        <v>0</v>
      </c>
      <c r="L138" s="40">
        <f t="shared" si="14"/>
        <v>6.3</v>
      </c>
      <c r="M138" s="40">
        <f t="shared" si="14"/>
        <v>31.200000000000003</v>
      </c>
      <c r="N138" s="47">
        <f t="shared" si="11"/>
        <v>37.5</v>
      </c>
      <c r="O138" s="43">
        <f t="shared" si="12"/>
        <v>4417.7999999999993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CCC9F-9A2E-4B4B-A870-CE19C7601B8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1.1599999999999999</v>
      </c>
      <c r="H5" s="63"/>
      <c r="I5" s="11">
        <f t="shared" ref="I5:I36" si="0">SUM(C5:H5)</f>
        <v>1.1599999999999999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1.1599999999999999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4.91</v>
      </c>
      <c r="H8" s="72"/>
      <c r="I8" s="27">
        <f t="shared" si="0"/>
        <v>4.91</v>
      </c>
      <c r="J8" s="73"/>
      <c r="K8" s="72"/>
      <c r="L8" s="72">
        <v>0.26</v>
      </c>
      <c r="M8" s="72"/>
      <c r="N8" s="28">
        <f t="shared" si="1"/>
        <v>0.26</v>
      </c>
      <c r="O8" s="29">
        <f t="shared" si="2"/>
        <v>5.17</v>
      </c>
      <c r="P8" s="22" t="s">
        <v>25</v>
      </c>
      <c r="Q8" s="129" t="s">
        <v>125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4</v>
      </c>
      <c r="M9" s="66"/>
      <c r="N9" s="20">
        <f t="shared" si="1"/>
        <v>4</v>
      </c>
      <c r="O9" s="21">
        <f t="shared" si="2"/>
        <v>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0.6</v>
      </c>
      <c r="M10" s="75"/>
      <c r="N10" s="31">
        <f t="shared" si="1"/>
        <v>0.6</v>
      </c>
      <c r="O10" s="32">
        <f t="shared" si="2"/>
        <v>0.6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1.04</v>
      </c>
      <c r="E11" s="72"/>
      <c r="F11" s="72"/>
      <c r="G11" s="72"/>
      <c r="H11" s="72"/>
      <c r="I11" s="27">
        <f t="shared" si="0"/>
        <v>1.04</v>
      </c>
      <c r="J11" s="73"/>
      <c r="K11" s="72"/>
      <c r="L11" s="72"/>
      <c r="M11" s="72"/>
      <c r="N11" s="28">
        <f t="shared" si="1"/>
        <v>0</v>
      </c>
      <c r="O11" s="29">
        <f t="shared" si="2"/>
        <v>1.04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47</v>
      </c>
      <c r="E12" s="66"/>
      <c r="F12" s="66"/>
      <c r="G12" s="66"/>
      <c r="H12" s="66"/>
      <c r="I12" s="18">
        <f t="shared" si="0"/>
        <v>47</v>
      </c>
      <c r="J12" s="67"/>
      <c r="K12" s="66"/>
      <c r="L12" s="66"/>
      <c r="M12" s="66"/>
      <c r="N12" s="20">
        <f t="shared" si="1"/>
        <v>0</v>
      </c>
      <c r="O12" s="21">
        <f t="shared" si="2"/>
        <v>47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10.199999999999999</v>
      </c>
      <c r="E13" s="75"/>
      <c r="F13" s="75"/>
      <c r="G13" s="75"/>
      <c r="H13" s="75"/>
      <c r="I13" s="30">
        <f t="shared" si="0"/>
        <v>10.199999999999999</v>
      </c>
      <c r="J13" s="76"/>
      <c r="K13" s="75"/>
      <c r="L13" s="75"/>
      <c r="M13" s="75"/>
      <c r="N13" s="31">
        <f t="shared" si="1"/>
        <v>0</v>
      </c>
      <c r="O13" s="32">
        <f t="shared" si="2"/>
        <v>10.199999999999999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52.29</v>
      </c>
      <c r="E14" s="72"/>
      <c r="F14" s="72">
        <v>0.13</v>
      </c>
      <c r="G14" s="72"/>
      <c r="H14" s="72"/>
      <c r="I14" s="27">
        <f t="shared" si="0"/>
        <v>52.42</v>
      </c>
      <c r="J14" s="73"/>
      <c r="K14" s="72"/>
      <c r="L14" s="72"/>
      <c r="M14" s="72">
        <v>0.98</v>
      </c>
      <c r="N14" s="28">
        <f t="shared" si="1"/>
        <v>0.98</v>
      </c>
      <c r="O14" s="29">
        <f t="shared" si="2"/>
        <v>53.4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4039</v>
      </c>
      <c r="E15" s="66"/>
      <c r="F15" s="66">
        <v>11</v>
      </c>
      <c r="G15" s="66"/>
      <c r="H15" s="66"/>
      <c r="I15" s="18">
        <f t="shared" si="0"/>
        <v>4050</v>
      </c>
      <c r="J15" s="67"/>
      <c r="K15" s="66"/>
      <c r="L15" s="66"/>
      <c r="M15" s="66">
        <v>33</v>
      </c>
      <c r="N15" s="20">
        <f t="shared" si="1"/>
        <v>33</v>
      </c>
      <c r="O15" s="21">
        <f t="shared" si="2"/>
        <v>4083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368</v>
      </c>
      <c r="E16" s="75"/>
      <c r="F16" s="75">
        <v>0.9</v>
      </c>
      <c r="G16" s="75"/>
      <c r="H16" s="75"/>
      <c r="I16" s="30">
        <f t="shared" si="0"/>
        <v>368.9</v>
      </c>
      <c r="J16" s="76"/>
      <c r="K16" s="75"/>
      <c r="L16" s="75"/>
      <c r="M16" s="75">
        <v>2.2000000000000002</v>
      </c>
      <c r="N16" s="31">
        <f t="shared" si="1"/>
        <v>2.2000000000000002</v>
      </c>
      <c r="O16" s="32">
        <f t="shared" si="2"/>
        <v>371.09999999999997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0.55000000000000004</v>
      </c>
      <c r="D17" s="72">
        <v>65.7</v>
      </c>
      <c r="E17" s="72">
        <v>7.0000000000000007E-2</v>
      </c>
      <c r="F17" s="72"/>
      <c r="G17" s="72"/>
      <c r="H17" s="72"/>
      <c r="I17" s="27">
        <f t="shared" si="0"/>
        <v>66.319999999999993</v>
      </c>
      <c r="J17" s="73"/>
      <c r="K17" s="72"/>
      <c r="L17" s="72"/>
      <c r="M17" s="72">
        <v>5.12</v>
      </c>
      <c r="N17" s="28">
        <f t="shared" si="1"/>
        <v>5.12</v>
      </c>
      <c r="O17" s="29">
        <f t="shared" si="2"/>
        <v>71.44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82</v>
      </c>
      <c r="D18" s="66">
        <v>6945</v>
      </c>
      <c r="E18" s="66">
        <v>7</v>
      </c>
      <c r="F18" s="66"/>
      <c r="G18" s="66"/>
      <c r="H18" s="66"/>
      <c r="I18" s="18">
        <f t="shared" si="0"/>
        <v>7034</v>
      </c>
      <c r="J18" s="67"/>
      <c r="K18" s="66"/>
      <c r="L18" s="66"/>
      <c r="M18" s="66">
        <v>219</v>
      </c>
      <c r="N18" s="20">
        <f t="shared" si="1"/>
        <v>219</v>
      </c>
      <c r="O18" s="21">
        <f t="shared" si="2"/>
        <v>7253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4</v>
      </c>
      <c r="D19" s="75">
        <v>423.8</v>
      </c>
      <c r="E19" s="75">
        <v>0.4</v>
      </c>
      <c r="F19" s="75"/>
      <c r="G19" s="75"/>
      <c r="H19" s="75"/>
      <c r="I19" s="30">
        <f t="shared" si="0"/>
        <v>428.2</v>
      </c>
      <c r="J19" s="76"/>
      <c r="K19" s="75"/>
      <c r="L19" s="75"/>
      <c r="M19" s="75">
        <v>10.7</v>
      </c>
      <c r="N19" s="31">
        <f t="shared" si="1"/>
        <v>10.7</v>
      </c>
      <c r="O19" s="32">
        <f t="shared" si="2"/>
        <v>438.9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1.54</v>
      </c>
      <c r="D20" s="72">
        <v>106.96</v>
      </c>
      <c r="E20" s="72"/>
      <c r="F20" s="72">
        <v>0.41</v>
      </c>
      <c r="G20" s="72"/>
      <c r="H20" s="72"/>
      <c r="I20" s="27">
        <f t="shared" si="0"/>
        <v>108.91</v>
      </c>
      <c r="J20" s="73"/>
      <c r="K20" s="72"/>
      <c r="L20" s="72"/>
      <c r="M20" s="72">
        <v>1.97</v>
      </c>
      <c r="N20" s="28">
        <f t="shared" si="1"/>
        <v>1.97</v>
      </c>
      <c r="O20" s="29">
        <f t="shared" si="2"/>
        <v>110.88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301</v>
      </c>
      <c r="D21" s="66">
        <v>14096</v>
      </c>
      <c r="E21" s="66"/>
      <c r="F21" s="66">
        <v>58</v>
      </c>
      <c r="G21" s="66"/>
      <c r="H21" s="66"/>
      <c r="I21" s="18">
        <f t="shared" si="0"/>
        <v>14455</v>
      </c>
      <c r="J21" s="67"/>
      <c r="K21" s="66"/>
      <c r="L21" s="66"/>
      <c r="M21" s="66">
        <v>99</v>
      </c>
      <c r="N21" s="20">
        <f t="shared" si="1"/>
        <v>99</v>
      </c>
      <c r="O21" s="21">
        <f t="shared" si="2"/>
        <v>14554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10.8</v>
      </c>
      <c r="D22" s="75">
        <v>593.4</v>
      </c>
      <c r="E22" s="75"/>
      <c r="F22" s="75">
        <v>2.2000000000000002</v>
      </c>
      <c r="G22" s="75"/>
      <c r="H22" s="75"/>
      <c r="I22" s="30">
        <f t="shared" si="0"/>
        <v>606.4</v>
      </c>
      <c r="J22" s="76"/>
      <c r="K22" s="75"/>
      <c r="L22" s="75"/>
      <c r="M22" s="75">
        <v>3.8</v>
      </c>
      <c r="N22" s="31">
        <f t="shared" si="1"/>
        <v>3.8</v>
      </c>
      <c r="O22" s="32">
        <f t="shared" si="2"/>
        <v>610.19999999999993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1.1599999999999999</v>
      </c>
      <c r="D23" s="72">
        <v>115.5</v>
      </c>
      <c r="E23" s="72"/>
      <c r="F23" s="72">
        <v>2.13</v>
      </c>
      <c r="G23" s="72"/>
      <c r="H23" s="72"/>
      <c r="I23" s="27">
        <f t="shared" si="0"/>
        <v>118.78999999999999</v>
      </c>
      <c r="J23" s="73"/>
      <c r="K23" s="72"/>
      <c r="L23" s="72"/>
      <c r="M23" s="72"/>
      <c r="N23" s="28">
        <f t="shared" si="1"/>
        <v>0</v>
      </c>
      <c r="O23" s="29">
        <f t="shared" si="2"/>
        <v>118.78999999999999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256</v>
      </c>
      <c r="D24" s="66">
        <v>19133</v>
      </c>
      <c r="E24" s="66"/>
      <c r="F24" s="66">
        <v>337</v>
      </c>
      <c r="G24" s="66"/>
      <c r="H24" s="66"/>
      <c r="I24" s="18">
        <f t="shared" si="0"/>
        <v>19726</v>
      </c>
      <c r="J24" s="67"/>
      <c r="K24" s="66"/>
      <c r="L24" s="66"/>
      <c r="M24" s="66"/>
      <c r="N24" s="20">
        <f t="shared" si="1"/>
        <v>0</v>
      </c>
      <c r="O24" s="21">
        <f t="shared" si="2"/>
        <v>19726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6.6</v>
      </c>
      <c r="D25" s="75">
        <v>650.70000000000005</v>
      </c>
      <c r="E25" s="75"/>
      <c r="F25" s="75">
        <v>8.1</v>
      </c>
      <c r="G25" s="75"/>
      <c r="H25" s="75"/>
      <c r="I25" s="30">
        <f t="shared" si="0"/>
        <v>665.40000000000009</v>
      </c>
      <c r="J25" s="76"/>
      <c r="K25" s="75"/>
      <c r="L25" s="75"/>
      <c r="M25" s="75"/>
      <c r="N25" s="31">
        <f t="shared" si="1"/>
        <v>0</v>
      </c>
      <c r="O25" s="32">
        <f t="shared" si="2"/>
        <v>665.40000000000009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2.31</v>
      </c>
      <c r="D26" s="72">
        <v>186.66</v>
      </c>
      <c r="E26" s="72"/>
      <c r="F26" s="72">
        <v>0.12</v>
      </c>
      <c r="G26" s="72"/>
      <c r="H26" s="72">
        <v>5.29</v>
      </c>
      <c r="I26" s="27">
        <f t="shared" si="0"/>
        <v>194.38</v>
      </c>
      <c r="J26" s="73"/>
      <c r="K26" s="72"/>
      <c r="L26" s="72">
        <v>1.1299999999999999</v>
      </c>
      <c r="M26" s="72"/>
      <c r="N26" s="28">
        <f t="shared" si="1"/>
        <v>1.1299999999999999</v>
      </c>
      <c r="O26" s="29">
        <f t="shared" si="2"/>
        <v>195.51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588</v>
      </c>
      <c r="D27" s="66">
        <v>34871</v>
      </c>
      <c r="E27" s="66"/>
      <c r="F27" s="66">
        <v>21</v>
      </c>
      <c r="G27" s="66"/>
      <c r="H27" s="66">
        <v>512</v>
      </c>
      <c r="I27" s="18">
        <f t="shared" si="0"/>
        <v>35992</v>
      </c>
      <c r="J27" s="67"/>
      <c r="K27" s="66"/>
      <c r="L27" s="66">
        <v>83</v>
      </c>
      <c r="M27" s="66"/>
      <c r="N27" s="20">
        <f t="shared" si="1"/>
        <v>83</v>
      </c>
      <c r="O27" s="21">
        <f t="shared" si="2"/>
        <v>36075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13.7</v>
      </c>
      <c r="D28" s="75">
        <v>909.5</v>
      </c>
      <c r="E28" s="75"/>
      <c r="F28" s="75">
        <v>0.4</v>
      </c>
      <c r="G28" s="75"/>
      <c r="H28" s="75">
        <v>19</v>
      </c>
      <c r="I28" s="30">
        <f t="shared" si="0"/>
        <v>942.6</v>
      </c>
      <c r="J28" s="76"/>
      <c r="K28" s="75"/>
      <c r="L28" s="75">
        <v>2.4</v>
      </c>
      <c r="M28" s="75"/>
      <c r="N28" s="31">
        <f t="shared" si="1"/>
        <v>2.4</v>
      </c>
      <c r="O28" s="32">
        <f t="shared" si="2"/>
        <v>945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4.13</v>
      </c>
      <c r="D29" s="72">
        <v>282.94</v>
      </c>
      <c r="E29" s="72">
        <v>0.19</v>
      </c>
      <c r="F29" s="72">
        <v>3</v>
      </c>
      <c r="G29" s="72"/>
      <c r="H29" s="72"/>
      <c r="I29" s="27">
        <f t="shared" si="0"/>
        <v>290.26</v>
      </c>
      <c r="J29" s="73"/>
      <c r="K29" s="72"/>
      <c r="L29" s="72">
        <v>0.12</v>
      </c>
      <c r="M29" s="72">
        <v>0.09</v>
      </c>
      <c r="N29" s="28">
        <f t="shared" si="1"/>
        <v>0.21</v>
      </c>
      <c r="O29" s="29">
        <f t="shared" si="2"/>
        <v>290.46999999999997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1179</v>
      </c>
      <c r="D30" s="66">
        <v>58947</v>
      </c>
      <c r="E30" s="66">
        <v>38</v>
      </c>
      <c r="F30" s="66">
        <v>580</v>
      </c>
      <c r="G30" s="66"/>
      <c r="H30" s="66"/>
      <c r="I30" s="18">
        <f t="shared" si="0"/>
        <v>60744</v>
      </c>
      <c r="J30" s="67"/>
      <c r="K30" s="66"/>
      <c r="L30" s="66">
        <v>9</v>
      </c>
      <c r="M30" s="66">
        <v>7</v>
      </c>
      <c r="N30" s="20">
        <f t="shared" si="1"/>
        <v>16</v>
      </c>
      <c r="O30" s="21">
        <f t="shared" si="2"/>
        <v>60760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20</v>
      </c>
      <c r="D31" s="75">
        <v>1296.0999999999999</v>
      </c>
      <c r="E31" s="75">
        <v>0.8</v>
      </c>
      <c r="F31" s="75">
        <v>8.8000000000000007</v>
      </c>
      <c r="G31" s="75"/>
      <c r="H31" s="75"/>
      <c r="I31" s="30">
        <f t="shared" si="0"/>
        <v>1325.6999999999998</v>
      </c>
      <c r="J31" s="76"/>
      <c r="K31" s="75"/>
      <c r="L31" s="75">
        <v>0.2</v>
      </c>
      <c r="M31" s="75">
        <v>0.2</v>
      </c>
      <c r="N31" s="31">
        <f t="shared" si="1"/>
        <v>0.4</v>
      </c>
      <c r="O31" s="32">
        <f t="shared" si="2"/>
        <v>1326.1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12.11</v>
      </c>
      <c r="D32" s="72">
        <v>429.78</v>
      </c>
      <c r="E32" s="72"/>
      <c r="F32" s="72">
        <v>23.79</v>
      </c>
      <c r="G32" s="72"/>
      <c r="H32" s="72">
        <v>0.56999999999999995</v>
      </c>
      <c r="I32" s="27">
        <f t="shared" si="0"/>
        <v>466.25</v>
      </c>
      <c r="J32" s="73"/>
      <c r="K32" s="72"/>
      <c r="L32" s="72"/>
      <c r="M32" s="72">
        <v>7.49</v>
      </c>
      <c r="N32" s="28">
        <f t="shared" si="1"/>
        <v>7.49</v>
      </c>
      <c r="O32" s="29">
        <f t="shared" si="2"/>
        <v>473.74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3668</v>
      </c>
      <c r="D33" s="66">
        <v>97663</v>
      </c>
      <c r="E33" s="66"/>
      <c r="F33" s="66">
        <v>4811</v>
      </c>
      <c r="G33" s="66"/>
      <c r="H33" s="66">
        <v>78</v>
      </c>
      <c r="I33" s="18">
        <f t="shared" si="0"/>
        <v>106220</v>
      </c>
      <c r="J33" s="67"/>
      <c r="K33" s="66"/>
      <c r="L33" s="66"/>
      <c r="M33" s="66">
        <v>582</v>
      </c>
      <c r="N33" s="20">
        <f t="shared" si="1"/>
        <v>582</v>
      </c>
      <c r="O33" s="21">
        <f t="shared" si="2"/>
        <v>106802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51.6</v>
      </c>
      <c r="D34" s="75">
        <v>1760.4</v>
      </c>
      <c r="E34" s="75"/>
      <c r="F34" s="75">
        <v>59.1</v>
      </c>
      <c r="G34" s="75"/>
      <c r="H34" s="75">
        <v>2.1</v>
      </c>
      <c r="I34" s="30">
        <f t="shared" si="0"/>
        <v>1873.1999999999998</v>
      </c>
      <c r="J34" s="76"/>
      <c r="K34" s="75"/>
      <c r="L34" s="75"/>
      <c r="M34" s="75">
        <v>12.8</v>
      </c>
      <c r="N34" s="31">
        <f t="shared" si="1"/>
        <v>12.8</v>
      </c>
      <c r="O34" s="32">
        <f t="shared" si="2"/>
        <v>1885.9999999999998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49.96</v>
      </c>
      <c r="D35" s="72">
        <v>344.66</v>
      </c>
      <c r="E35" s="72"/>
      <c r="F35" s="72">
        <v>92.51</v>
      </c>
      <c r="G35" s="72"/>
      <c r="H35" s="72"/>
      <c r="I35" s="27">
        <f t="shared" si="0"/>
        <v>487.13</v>
      </c>
      <c r="J35" s="73"/>
      <c r="K35" s="72"/>
      <c r="L35" s="72"/>
      <c r="M35" s="72">
        <v>2.4900000000000002</v>
      </c>
      <c r="N35" s="28">
        <f t="shared" si="1"/>
        <v>2.4900000000000002</v>
      </c>
      <c r="O35" s="29">
        <f t="shared" si="2"/>
        <v>489.62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16153</v>
      </c>
      <c r="D36" s="66">
        <v>85357</v>
      </c>
      <c r="E36" s="66"/>
      <c r="F36" s="66">
        <v>20571</v>
      </c>
      <c r="G36" s="66"/>
      <c r="H36" s="66"/>
      <c r="I36" s="18">
        <f t="shared" si="0"/>
        <v>122081</v>
      </c>
      <c r="J36" s="67"/>
      <c r="K36" s="66"/>
      <c r="L36" s="66"/>
      <c r="M36" s="66">
        <v>217</v>
      </c>
      <c r="N36" s="20">
        <f t="shared" si="1"/>
        <v>217</v>
      </c>
      <c r="O36" s="21">
        <f t="shared" si="2"/>
        <v>122298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225.1</v>
      </c>
      <c r="D37" s="75">
        <v>1367.5</v>
      </c>
      <c r="E37" s="75"/>
      <c r="F37" s="75">
        <v>226.9</v>
      </c>
      <c r="G37" s="75"/>
      <c r="H37" s="75"/>
      <c r="I37" s="30">
        <f t="shared" ref="I37:I50" si="3">SUM(C37:H37)</f>
        <v>1819.5</v>
      </c>
      <c r="J37" s="76"/>
      <c r="K37" s="75"/>
      <c r="L37" s="75"/>
      <c r="M37" s="75">
        <v>4.0999999999999996</v>
      </c>
      <c r="N37" s="31">
        <f t="shared" si="1"/>
        <v>4.0999999999999996</v>
      </c>
      <c r="O37" s="32">
        <f t="shared" si="2"/>
        <v>1823.6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131.34</v>
      </c>
      <c r="D38" s="72">
        <v>289.12</v>
      </c>
      <c r="E38" s="72"/>
      <c r="F38" s="72">
        <v>185.97</v>
      </c>
      <c r="G38" s="72">
        <v>7.9</v>
      </c>
      <c r="H38" s="72"/>
      <c r="I38" s="27">
        <f t="shared" si="3"/>
        <v>614.33000000000004</v>
      </c>
      <c r="J38" s="73"/>
      <c r="K38" s="72"/>
      <c r="L38" s="72"/>
      <c r="M38" s="72"/>
      <c r="N38" s="28">
        <f t="shared" si="1"/>
        <v>0</v>
      </c>
      <c r="O38" s="29">
        <f t="shared" si="2"/>
        <v>614.33000000000004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45749</v>
      </c>
      <c r="D39" s="66">
        <v>76486</v>
      </c>
      <c r="E39" s="66"/>
      <c r="F39" s="66">
        <v>42613</v>
      </c>
      <c r="G39" s="66">
        <v>2280</v>
      </c>
      <c r="H39" s="66"/>
      <c r="I39" s="18">
        <f t="shared" si="3"/>
        <v>167128</v>
      </c>
      <c r="J39" s="67"/>
      <c r="K39" s="66"/>
      <c r="L39" s="66"/>
      <c r="M39" s="66"/>
      <c r="N39" s="20">
        <f t="shared" si="1"/>
        <v>0</v>
      </c>
      <c r="O39" s="21">
        <f t="shared" si="2"/>
        <v>167128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594.6</v>
      </c>
      <c r="D40" s="75">
        <v>1001</v>
      </c>
      <c r="E40" s="75"/>
      <c r="F40" s="75">
        <v>475</v>
      </c>
      <c r="G40" s="75">
        <v>29.6</v>
      </c>
      <c r="H40" s="75"/>
      <c r="I40" s="30">
        <f t="shared" si="3"/>
        <v>2100.1999999999998</v>
      </c>
      <c r="J40" s="76"/>
      <c r="K40" s="75"/>
      <c r="L40" s="75"/>
      <c r="M40" s="75"/>
      <c r="N40" s="31">
        <f t="shared" si="1"/>
        <v>0</v>
      </c>
      <c r="O40" s="32">
        <f t="shared" si="2"/>
        <v>2100.1999999999998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219.53</v>
      </c>
      <c r="D41" s="72">
        <v>299.47000000000003</v>
      </c>
      <c r="E41" s="72"/>
      <c r="F41" s="72">
        <v>276.42</v>
      </c>
      <c r="G41" s="72">
        <v>49.53</v>
      </c>
      <c r="H41" s="72">
        <v>0.5</v>
      </c>
      <c r="I41" s="27">
        <f t="shared" si="3"/>
        <v>845.45</v>
      </c>
      <c r="J41" s="73"/>
      <c r="K41" s="72"/>
      <c r="L41" s="72"/>
      <c r="M41" s="72"/>
      <c r="N41" s="28">
        <f t="shared" si="1"/>
        <v>0</v>
      </c>
      <c r="O41" s="29">
        <f t="shared" si="2"/>
        <v>845.45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77842</v>
      </c>
      <c r="D42" s="66">
        <v>81424</v>
      </c>
      <c r="E42" s="66"/>
      <c r="F42" s="66">
        <v>64749</v>
      </c>
      <c r="G42" s="66">
        <v>14994</v>
      </c>
      <c r="H42" s="66">
        <v>87</v>
      </c>
      <c r="I42" s="18">
        <f t="shared" si="3"/>
        <v>239096</v>
      </c>
      <c r="J42" s="67"/>
      <c r="K42" s="66"/>
      <c r="L42" s="66"/>
      <c r="M42" s="66"/>
      <c r="N42" s="20">
        <f t="shared" si="1"/>
        <v>0</v>
      </c>
      <c r="O42" s="21">
        <f t="shared" si="2"/>
        <v>239096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945.6</v>
      </c>
      <c r="D43" s="75">
        <v>1052</v>
      </c>
      <c r="E43" s="75"/>
      <c r="F43" s="75">
        <v>696.7</v>
      </c>
      <c r="G43" s="75">
        <v>182.7</v>
      </c>
      <c r="H43" s="75">
        <v>1.7</v>
      </c>
      <c r="I43" s="30">
        <f t="shared" si="3"/>
        <v>2878.7</v>
      </c>
      <c r="J43" s="76"/>
      <c r="K43" s="75"/>
      <c r="L43" s="75"/>
      <c r="M43" s="75"/>
      <c r="N43" s="31">
        <f t="shared" si="1"/>
        <v>0</v>
      </c>
      <c r="O43" s="32">
        <f t="shared" si="2"/>
        <v>2878.7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173.7</v>
      </c>
      <c r="D44" s="72">
        <v>189.02</v>
      </c>
      <c r="E44" s="72">
        <v>0.08</v>
      </c>
      <c r="F44" s="72">
        <v>63.29</v>
      </c>
      <c r="G44" s="72">
        <v>69.95</v>
      </c>
      <c r="H44" s="72"/>
      <c r="I44" s="27">
        <f t="shared" si="3"/>
        <v>496.04</v>
      </c>
      <c r="J44" s="73"/>
      <c r="K44" s="72"/>
      <c r="L44" s="72"/>
      <c r="M44" s="72">
        <v>3.08</v>
      </c>
      <c r="N44" s="28">
        <f t="shared" si="1"/>
        <v>3.08</v>
      </c>
      <c r="O44" s="29">
        <f t="shared" si="2"/>
        <v>499.12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65148</v>
      </c>
      <c r="D45" s="66">
        <v>54143</v>
      </c>
      <c r="E45" s="66">
        <v>23</v>
      </c>
      <c r="F45" s="66">
        <v>15710</v>
      </c>
      <c r="G45" s="66">
        <v>19794</v>
      </c>
      <c r="H45" s="66"/>
      <c r="I45" s="18">
        <f t="shared" si="3"/>
        <v>154818</v>
      </c>
      <c r="J45" s="67"/>
      <c r="K45" s="66"/>
      <c r="L45" s="66"/>
      <c r="M45" s="66">
        <v>169</v>
      </c>
      <c r="N45" s="20">
        <f t="shared" si="1"/>
        <v>169</v>
      </c>
      <c r="O45" s="21">
        <f t="shared" si="2"/>
        <v>154987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645.1</v>
      </c>
      <c r="D46" s="75">
        <v>647.79999999999995</v>
      </c>
      <c r="E46" s="75">
        <v>0.3</v>
      </c>
      <c r="F46" s="75">
        <v>124.3</v>
      </c>
      <c r="G46" s="75">
        <v>217.7</v>
      </c>
      <c r="H46" s="75"/>
      <c r="I46" s="30">
        <f t="shared" si="3"/>
        <v>1635.2</v>
      </c>
      <c r="J46" s="76"/>
      <c r="K46" s="75"/>
      <c r="L46" s="75"/>
      <c r="M46" s="75">
        <v>2</v>
      </c>
      <c r="N46" s="31">
        <f t="shared" si="1"/>
        <v>2</v>
      </c>
      <c r="O46" s="32">
        <f t="shared" si="2"/>
        <v>1637.2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233.93</v>
      </c>
      <c r="D47" s="72">
        <v>525.76</v>
      </c>
      <c r="E47" s="72">
        <v>5.83</v>
      </c>
      <c r="F47" s="72">
        <v>64.88</v>
      </c>
      <c r="G47" s="72">
        <v>80.930000000000007</v>
      </c>
      <c r="H47" s="72">
        <v>0.43</v>
      </c>
      <c r="I47" s="27">
        <f t="shared" si="3"/>
        <v>911.7600000000001</v>
      </c>
      <c r="J47" s="73"/>
      <c r="K47" s="72"/>
      <c r="L47" s="72"/>
      <c r="M47" s="72">
        <v>2.58</v>
      </c>
      <c r="N47" s="28">
        <f t="shared" si="1"/>
        <v>2.58</v>
      </c>
      <c r="O47" s="29">
        <f t="shared" si="2"/>
        <v>914.34000000000015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93669</v>
      </c>
      <c r="D48" s="66">
        <v>164696</v>
      </c>
      <c r="E48" s="66">
        <v>1467</v>
      </c>
      <c r="F48" s="66">
        <v>16883</v>
      </c>
      <c r="G48" s="66">
        <v>23886</v>
      </c>
      <c r="H48" s="66">
        <v>83</v>
      </c>
      <c r="I48" s="18">
        <f t="shared" si="3"/>
        <v>300684</v>
      </c>
      <c r="J48" s="67"/>
      <c r="K48" s="66"/>
      <c r="L48" s="66"/>
      <c r="M48" s="66">
        <v>338</v>
      </c>
      <c r="N48" s="20">
        <f t="shared" si="1"/>
        <v>338</v>
      </c>
      <c r="O48" s="21">
        <f t="shared" si="2"/>
        <v>301022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496.7</v>
      </c>
      <c r="D49" s="75">
        <v>696.8</v>
      </c>
      <c r="E49" s="75">
        <v>1.4</v>
      </c>
      <c r="F49" s="75">
        <v>97</v>
      </c>
      <c r="G49" s="75">
        <v>194.8</v>
      </c>
      <c r="H49" s="75">
        <v>1</v>
      </c>
      <c r="I49" s="30">
        <f t="shared" si="3"/>
        <v>1487.7</v>
      </c>
      <c r="J49" s="76"/>
      <c r="K49" s="75"/>
      <c r="L49" s="75"/>
      <c r="M49" s="75">
        <v>1</v>
      </c>
      <c r="N49" s="31">
        <f t="shared" si="1"/>
        <v>1</v>
      </c>
      <c r="O49" s="32">
        <f t="shared" si="2"/>
        <v>1488.7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829.71</v>
      </c>
      <c r="D50" s="63">
        <v>2679.78</v>
      </c>
      <c r="E50" s="63">
        <v>6.1</v>
      </c>
      <c r="F50" s="63">
        <v>712.52</v>
      </c>
      <c r="G50" s="63">
        <v>208.31</v>
      </c>
      <c r="H50" s="63">
        <v>6.79</v>
      </c>
      <c r="I50" s="11">
        <f t="shared" si="3"/>
        <v>4443.2100000000009</v>
      </c>
      <c r="J50" s="64"/>
      <c r="K50" s="63"/>
      <c r="L50" s="63">
        <v>1.51</v>
      </c>
      <c r="M50" s="63">
        <v>23.8</v>
      </c>
      <c r="N50" s="13">
        <f t="shared" si="1"/>
        <v>25.310000000000002</v>
      </c>
      <c r="O50" s="14">
        <f t="shared" si="2"/>
        <v>4468.5200000000013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304553</v>
      </c>
      <c r="D51" s="66">
        <v>675091</v>
      </c>
      <c r="E51" s="66">
        <v>1528</v>
      </c>
      <c r="F51" s="66">
        <v>166333</v>
      </c>
      <c r="G51" s="66">
        <v>60954</v>
      </c>
      <c r="H51" s="66">
        <v>760</v>
      </c>
      <c r="I51" s="18">
        <f t="shared" ref="I51:I58" si="4">SUM(C51:H51)</f>
        <v>1209219</v>
      </c>
      <c r="J51" s="67"/>
      <c r="K51" s="66"/>
      <c r="L51" s="66">
        <v>96</v>
      </c>
      <c r="M51" s="66">
        <v>1664</v>
      </c>
      <c r="N51" s="20">
        <f t="shared" si="1"/>
        <v>1760</v>
      </c>
      <c r="O51" s="21">
        <f>SUM(N51,I51)</f>
        <v>1210979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3009.8</v>
      </c>
      <c r="D52" s="75">
        <v>9482.6</v>
      </c>
      <c r="E52" s="75">
        <v>2.5</v>
      </c>
      <c r="F52" s="75">
        <v>1698.5</v>
      </c>
      <c r="G52" s="75">
        <v>624.79999999999995</v>
      </c>
      <c r="H52" s="75">
        <v>23.8</v>
      </c>
      <c r="I52" s="30">
        <f t="shared" si="4"/>
        <v>14842</v>
      </c>
      <c r="J52" s="76"/>
      <c r="K52" s="75"/>
      <c r="L52" s="75">
        <v>3.2</v>
      </c>
      <c r="M52" s="75">
        <v>36.799999999999997</v>
      </c>
      <c r="N52" s="31">
        <f t="shared" si="1"/>
        <v>40</v>
      </c>
      <c r="O52" s="32">
        <f t="shared" si="2"/>
        <v>14882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825.11</v>
      </c>
      <c r="D53" s="72">
        <v>2135.5</v>
      </c>
      <c r="E53" s="72">
        <v>5.91</v>
      </c>
      <c r="F53" s="72">
        <v>709.86</v>
      </c>
      <c r="G53" s="72">
        <v>208.31</v>
      </c>
      <c r="H53" s="72">
        <v>0.93</v>
      </c>
      <c r="I53" s="27">
        <f t="shared" si="4"/>
        <v>3885.62</v>
      </c>
      <c r="J53" s="73"/>
      <c r="K53" s="72"/>
      <c r="L53" s="72">
        <v>1.25</v>
      </c>
      <c r="M53" s="72">
        <v>23.07</v>
      </c>
      <c r="N53" s="28">
        <f t="shared" si="1"/>
        <v>24.32</v>
      </c>
      <c r="O53" s="29">
        <f t="shared" si="2"/>
        <v>3909.94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303518</v>
      </c>
      <c r="D54" s="66">
        <v>572284</v>
      </c>
      <c r="E54" s="66">
        <v>1490</v>
      </c>
      <c r="F54" s="66">
        <v>165917</v>
      </c>
      <c r="G54" s="66">
        <v>60954</v>
      </c>
      <c r="H54" s="66">
        <v>170</v>
      </c>
      <c r="I54" s="18">
        <f t="shared" si="4"/>
        <v>1104333</v>
      </c>
      <c r="J54" s="67"/>
      <c r="K54" s="66"/>
      <c r="L54" s="66">
        <v>92</v>
      </c>
      <c r="M54" s="66">
        <v>1640</v>
      </c>
      <c r="N54" s="20">
        <f t="shared" si="1"/>
        <v>1732</v>
      </c>
      <c r="O54" s="21">
        <f t="shared" si="2"/>
        <v>1106065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2981.3</v>
      </c>
      <c r="D55" s="69">
        <v>6800.4</v>
      </c>
      <c r="E55" s="69">
        <v>1.7</v>
      </c>
      <c r="F55" s="69">
        <v>1687.8</v>
      </c>
      <c r="G55" s="69">
        <v>624.79999999999995</v>
      </c>
      <c r="H55" s="69">
        <v>2.7</v>
      </c>
      <c r="I55" s="24">
        <f t="shared" si="4"/>
        <v>12098.7</v>
      </c>
      <c r="J55" s="70"/>
      <c r="K55" s="69"/>
      <c r="L55" s="69">
        <v>2.6</v>
      </c>
      <c r="M55" s="69">
        <v>35.200000000000003</v>
      </c>
      <c r="N55" s="24">
        <f t="shared" si="1"/>
        <v>37.800000000000004</v>
      </c>
      <c r="O55" s="26">
        <f t="shared" si="2"/>
        <v>12136.5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830.26</v>
      </c>
      <c r="D56" s="10">
        <f t="shared" si="5"/>
        <v>2888.8999999999996</v>
      </c>
      <c r="E56" s="10">
        <f t="shared" si="5"/>
        <v>6.17</v>
      </c>
      <c r="F56" s="10">
        <f t="shared" si="5"/>
        <v>712.65</v>
      </c>
      <c r="G56" s="10">
        <f t="shared" si="5"/>
        <v>214.38</v>
      </c>
      <c r="H56" s="10">
        <f t="shared" si="5"/>
        <v>6.79</v>
      </c>
      <c r="I56" s="36">
        <f>SUM(C56:H56)</f>
        <v>4659.1499999999996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1.5099999999999998</v>
      </c>
      <c r="M56" s="10">
        <f>SUM(M5,M8,M11,M14,M17,M20,M23,M26,M29,M32,M35,M38,M41,M44,M47)</f>
        <v>23.799999999999997</v>
      </c>
      <c r="N56" s="12">
        <f t="shared" si="1"/>
        <v>25.309999999999995</v>
      </c>
      <c r="O56" s="14">
        <f t="shared" si="2"/>
        <v>4684.46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304635</v>
      </c>
      <c r="D57" s="17">
        <f t="shared" si="5"/>
        <v>697847</v>
      </c>
      <c r="E57" s="17">
        <f t="shared" si="5"/>
        <v>1535</v>
      </c>
      <c r="F57" s="17">
        <f t="shared" si="5"/>
        <v>166344</v>
      </c>
      <c r="G57" s="17">
        <f t="shared" si="5"/>
        <v>60954</v>
      </c>
      <c r="H57" s="17">
        <f t="shared" si="5"/>
        <v>760</v>
      </c>
      <c r="I57" s="37">
        <f t="shared" si="4"/>
        <v>1232075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96</v>
      </c>
      <c r="M57" s="17">
        <f t="shared" si="6"/>
        <v>1664</v>
      </c>
      <c r="N57" s="19">
        <f t="shared" si="1"/>
        <v>1760</v>
      </c>
      <c r="O57" s="21">
        <f t="shared" si="2"/>
        <v>1233835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3013.7999999999997</v>
      </c>
      <c r="D58" s="40">
        <f t="shared" si="5"/>
        <v>10777.199999999999</v>
      </c>
      <c r="E58" s="40">
        <f t="shared" si="5"/>
        <v>2.9000000000000004</v>
      </c>
      <c r="F58" s="40">
        <f t="shared" si="5"/>
        <v>1699.3999999999999</v>
      </c>
      <c r="G58" s="40">
        <f t="shared" si="5"/>
        <v>624.79999999999995</v>
      </c>
      <c r="H58" s="40">
        <f t="shared" si="5"/>
        <v>23.8</v>
      </c>
      <c r="I58" s="41">
        <f t="shared" si="4"/>
        <v>16141.899999999996</v>
      </c>
      <c r="J58" s="39">
        <f t="shared" si="6"/>
        <v>0</v>
      </c>
      <c r="K58" s="40">
        <f t="shared" si="6"/>
        <v>0</v>
      </c>
      <c r="L58" s="40">
        <f t="shared" si="6"/>
        <v>3.2</v>
      </c>
      <c r="M58" s="40">
        <f t="shared" si="6"/>
        <v>36.799999999999997</v>
      </c>
      <c r="N58" s="42">
        <f t="shared" si="1"/>
        <v>40</v>
      </c>
      <c r="O58" s="43">
        <f t="shared" si="2"/>
        <v>16181.899999999996</v>
      </c>
      <c r="P58" s="44">
        <f>SUM(O56,P53,P54,P57)</f>
        <v>4684.46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1.1599999999999999</v>
      </c>
      <c r="H63" s="63"/>
      <c r="I63" s="11">
        <f>SUM(C63:H63)</f>
        <v>1.1599999999999999</v>
      </c>
      <c r="J63" s="64"/>
      <c r="K63" s="63"/>
      <c r="L63" s="63"/>
      <c r="M63" s="63"/>
      <c r="N63" s="13">
        <f>SUM(J63:M63)</f>
        <v>0</v>
      </c>
      <c r="O63" s="14">
        <f>SUM(N63,I63)</f>
        <v>1.1599999999999999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4.91</v>
      </c>
      <c r="H66" s="72"/>
      <c r="I66" s="27">
        <f t="shared" si="7"/>
        <v>4.91</v>
      </c>
      <c r="J66" s="73"/>
      <c r="K66" s="72"/>
      <c r="L66" s="72">
        <v>0.26</v>
      </c>
      <c r="M66" s="72"/>
      <c r="N66" s="28">
        <f t="shared" si="8"/>
        <v>0.26</v>
      </c>
      <c r="O66" s="29">
        <f t="shared" si="9"/>
        <v>5.17</v>
      </c>
      <c r="P66" s="22" t="s">
        <v>25</v>
      </c>
      <c r="Q66" s="129" t="s">
        <v>125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4</v>
      </c>
      <c r="M67" s="66"/>
      <c r="N67" s="20">
        <f t="shared" si="8"/>
        <v>4</v>
      </c>
      <c r="O67" s="21">
        <f t="shared" si="9"/>
        <v>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0.6</v>
      </c>
      <c r="M68" s="75"/>
      <c r="N68" s="31">
        <f t="shared" si="8"/>
        <v>0.6</v>
      </c>
      <c r="O68" s="32">
        <f t="shared" si="9"/>
        <v>0.6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1.04</v>
      </c>
      <c r="E69" s="72"/>
      <c r="F69" s="72"/>
      <c r="G69" s="72"/>
      <c r="H69" s="72"/>
      <c r="I69" s="27">
        <f t="shared" si="7"/>
        <v>1.04</v>
      </c>
      <c r="J69" s="73"/>
      <c r="K69" s="72"/>
      <c r="L69" s="72"/>
      <c r="M69" s="72"/>
      <c r="N69" s="28">
        <f t="shared" si="8"/>
        <v>0</v>
      </c>
      <c r="O69" s="29">
        <f t="shared" si="9"/>
        <v>1.04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47</v>
      </c>
      <c r="E70" s="66"/>
      <c r="F70" s="66"/>
      <c r="G70" s="66"/>
      <c r="H70" s="66"/>
      <c r="I70" s="18">
        <f t="shared" si="7"/>
        <v>47</v>
      </c>
      <c r="J70" s="67"/>
      <c r="K70" s="66"/>
      <c r="L70" s="66"/>
      <c r="M70" s="66"/>
      <c r="N70" s="20">
        <f t="shared" si="8"/>
        <v>0</v>
      </c>
      <c r="O70" s="21">
        <f t="shared" si="9"/>
        <v>47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10.199999999999999</v>
      </c>
      <c r="E71" s="75"/>
      <c r="F71" s="75"/>
      <c r="G71" s="75"/>
      <c r="H71" s="75"/>
      <c r="I71" s="30">
        <f t="shared" si="7"/>
        <v>10.199999999999999</v>
      </c>
      <c r="J71" s="76"/>
      <c r="K71" s="75"/>
      <c r="L71" s="75"/>
      <c r="M71" s="75"/>
      <c r="N71" s="31">
        <f t="shared" si="8"/>
        <v>0</v>
      </c>
      <c r="O71" s="32">
        <f t="shared" si="9"/>
        <v>10.199999999999999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52.29</v>
      </c>
      <c r="E72" s="72"/>
      <c r="F72" s="72">
        <v>0.13</v>
      </c>
      <c r="G72" s="72"/>
      <c r="H72" s="72"/>
      <c r="I72" s="27">
        <f t="shared" si="7"/>
        <v>52.42</v>
      </c>
      <c r="J72" s="73"/>
      <c r="K72" s="72"/>
      <c r="L72" s="72"/>
      <c r="M72" s="72">
        <v>0.98</v>
      </c>
      <c r="N72" s="28">
        <f t="shared" si="8"/>
        <v>0.98</v>
      </c>
      <c r="O72" s="29">
        <f t="shared" si="9"/>
        <v>53.4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4039</v>
      </c>
      <c r="E73" s="66"/>
      <c r="F73" s="66">
        <v>11</v>
      </c>
      <c r="G73" s="66"/>
      <c r="H73" s="66"/>
      <c r="I73" s="18">
        <f t="shared" si="7"/>
        <v>4050</v>
      </c>
      <c r="J73" s="67"/>
      <c r="K73" s="66"/>
      <c r="L73" s="66"/>
      <c r="M73" s="66">
        <v>33</v>
      </c>
      <c r="N73" s="20">
        <f t="shared" si="8"/>
        <v>33</v>
      </c>
      <c r="O73" s="21">
        <f t="shared" si="9"/>
        <v>4083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368</v>
      </c>
      <c r="E74" s="75"/>
      <c r="F74" s="75">
        <v>0.9</v>
      </c>
      <c r="G74" s="75"/>
      <c r="H74" s="75"/>
      <c r="I74" s="30">
        <f t="shared" si="7"/>
        <v>368.9</v>
      </c>
      <c r="J74" s="76"/>
      <c r="K74" s="75"/>
      <c r="L74" s="75"/>
      <c r="M74" s="75">
        <v>2.2000000000000002</v>
      </c>
      <c r="N74" s="31">
        <f t="shared" si="8"/>
        <v>2.2000000000000002</v>
      </c>
      <c r="O74" s="32">
        <f t="shared" si="9"/>
        <v>371.09999999999997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0.55000000000000004</v>
      </c>
      <c r="D75" s="72">
        <v>65.7</v>
      </c>
      <c r="E75" s="72">
        <v>7.0000000000000007E-2</v>
      </c>
      <c r="F75" s="72"/>
      <c r="G75" s="72"/>
      <c r="H75" s="72"/>
      <c r="I75" s="27">
        <f t="shared" si="7"/>
        <v>66.319999999999993</v>
      </c>
      <c r="J75" s="73"/>
      <c r="K75" s="72"/>
      <c r="L75" s="72"/>
      <c r="M75" s="72">
        <v>5.12</v>
      </c>
      <c r="N75" s="28">
        <f t="shared" si="8"/>
        <v>5.12</v>
      </c>
      <c r="O75" s="29">
        <f t="shared" si="9"/>
        <v>71.44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82</v>
      </c>
      <c r="D76" s="66">
        <v>6945</v>
      </c>
      <c r="E76" s="66">
        <v>7</v>
      </c>
      <c r="F76" s="66"/>
      <c r="G76" s="66"/>
      <c r="H76" s="66"/>
      <c r="I76" s="18">
        <f t="shared" si="7"/>
        <v>7034</v>
      </c>
      <c r="J76" s="67"/>
      <c r="K76" s="66"/>
      <c r="L76" s="66"/>
      <c r="M76" s="66">
        <v>219</v>
      </c>
      <c r="N76" s="20">
        <f t="shared" si="8"/>
        <v>219</v>
      </c>
      <c r="O76" s="21">
        <f t="shared" si="9"/>
        <v>7253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4</v>
      </c>
      <c r="D77" s="75">
        <v>423.8</v>
      </c>
      <c r="E77" s="75">
        <v>0.4</v>
      </c>
      <c r="F77" s="75"/>
      <c r="G77" s="75"/>
      <c r="H77" s="75"/>
      <c r="I77" s="30">
        <f t="shared" si="7"/>
        <v>428.2</v>
      </c>
      <c r="J77" s="76"/>
      <c r="K77" s="75"/>
      <c r="L77" s="75"/>
      <c r="M77" s="75">
        <v>10.7</v>
      </c>
      <c r="N77" s="31">
        <f t="shared" si="8"/>
        <v>10.7</v>
      </c>
      <c r="O77" s="32">
        <f t="shared" si="9"/>
        <v>438.9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1.54</v>
      </c>
      <c r="D78" s="72">
        <v>106.96</v>
      </c>
      <c r="E78" s="72"/>
      <c r="F78" s="72">
        <v>0.41</v>
      </c>
      <c r="G78" s="72"/>
      <c r="H78" s="72"/>
      <c r="I78" s="27">
        <f t="shared" si="7"/>
        <v>108.91</v>
      </c>
      <c r="J78" s="73"/>
      <c r="K78" s="72"/>
      <c r="L78" s="72"/>
      <c r="M78" s="72">
        <v>1.97</v>
      </c>
      <c r="N78" s="28">
        <f t="shared" si="8"/>
        <v>1.97</v>
      </c>
      <c r="O78" s="29">
        <f t="shared" si="9"/>
        <v>110.88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301</v>
      </c>
      <c r="D79" s="66">
        <v>14096</v>
      </c>
      <c r="E79" s="66"/>
      <c r="F79" s="66">
        <v>58</v>
      </c>
      <c r="G79" s="66"/>
      <c r="H79" s="66"/>
      <c r="I79" s="18">
        <f t="shared" si="7"/>
        <v>14455</v>
      </c>
      <c r="J79" s="67"/>
      <c r="K79" s="66"/>
      <c r="L79" s="66"/>
      <c r="M79" s="66">
        <v>99</v>
      </c>
      <c r="N79" s="20">
        <f t="shared" si="8"/>
        <v>99</v>
      </c>
      <c r="O79" s="21">
        <f t="shared" si="9"/>
        <v>14554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10.8</v>
      </c>
      <c r="D80" s="75">
        <v>593.4</v>
      </c>
      <c r="E80" s="75"/>
      <c r="F80" s="75">
        <v>2.2000000000000002</v>
      </c>
      <c r="G80" s="75"/>
      <c r="H80" s="75"/>
      <c r="I80" s="30">
        <f t="shared" si="7"/>
        <v>606.4</v>
      </c>
      <c r="J80" s="76"/>
      <c r="K80" s="75"/>
      <c r="L80" s="75"/>
      <c r="M80" s="75">
        <v>3.8</v>
      </c>
      <c r="N80" s="31">
        <f t="shared" si="8"/>
        <v>3.8</v>
      </c>
      <c r="O80" s="32">
        <f t="shared" si="9"/>
        <v>610.19999999999993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1.1599999999999999</v>
      </c>
      <c r="D81" s="72">
        <v>115.5</v>
      </c>
      <c r="E81" s="72"/>
      <c r="F81" s="72">
        <v>2.13</v>
      </c>
      <c r="G81" s="72"/>
      <c r="H81" s="72"/>
      <c r="I81" s="27">
        <f t="shared" si="7"/>
        <v>118.78999999999999</v>
      </c>
      <c r="J81" s="73"/>
      <c r="K81" s="72"/>
      <c r="L81" s="72"/>
      <c r="M81" s="72"/>
      <c r="N81" s="28">
        <f t="shared" si="8"/>
        <v>0</v>
      </c>
      <c r="O81" s="29">
        <f t="shared" si="9"/>
        <v>118.78999999999999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256</v>
      </c>
      <c r="D82" s="66">
        <v>19133</v>
      </c>
      <c r="E82" s="66"/>
      <c r="F82" s="66">
        <v>337</v>
      </c>
      <c r="G82" s="66"/>
      <c r="H82" s="66"/>
      <c r="I82" s="18">
        <f t="shared" si="7"/>
        <v>19726</v>
      </c>
      <c r="J82" s="67"/>
      <c r="K82" s="66"/>
      <c r="L82" s="66"/>
      <c r="M82" s="66"/>
      <c r="N82" s="20">
        <f t="shared" si="8"/>
        <v>0</v>
      </c>
      <c r="O82" s="21">
        <f t="shared" si="9"/>
        <v>19726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6.6</v>
      </c>
      <c r="D83" s="75">
        <v>650.70000000000005</v>
      </c>
      <c r="E83" s="75"/>
      <c r="F83" s="75">
        <v>8.1</v>
      </c>
      <c r="G83" s="75"/>
      <c r="H83" s="75"/>
      <c r="I83" s="30">
        <f t="shared" si="7"/>
        <v>665.40000000000009</v>
      </c>
      <c r="J83" s="76"/>
      <c r="K83" s="75"/>
      <c r="L83" s="75"/>
      <c r="M83" s="75"/>
      <c r="N83" s="31">
        <f t="shared" si="8"/>
        <v>0</v>
      </c>
      <c r="O83" s="32">
        <f t="shared" si="9"/>
        <v>665.40000000000009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2.31</v>
      </c>
      <c r="D84" s="72">
        <v>186.66</v>
      </c>
      <c r="E84" s="72"/>
      <c r="F84" s="72">
        <v>0.12</v>
      </c>
      <c r="G84" s="72"/>
      <c r="H84" s="72">
        <v>5.29</v>
      </c>
      <c r="I84" s="27">
        <f t="shared" si="7"/>
        <v>194.38</v>
      </c>
      <c r="J84" s="73"/>
      <c r="K84" s="72"/>
      <c r="L84" s="72">
        <v>1.1299999999999999</v>
      </c>
      <c r="M84" s="72"/>
      <c r="N84" s="28">
        <f t="shared" si="8"/>
        <v>1.1299999999999999</v>
      </c>
      <c r="O84" s="29">
        <f t="shared" si="9"/>
        <v>195.51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588</v>
      </c>
      <c r="D85" s="66">
        <v>34871</v>
      </c>
      <c r="E85" s="66"/>
      <c r="F85" s="66">
        <v>21</v>
      </c>
      <c r="G85" s="66"/>
      <c r="H85" s="66">
        <v>512</v>
      </c>
      <c r="I85" s="18">
        <f t="shared" si="7"/>
        <v>35992</v>
      </c>
      <c r="J85" s="67"/>
      <c r="K85" s="66"/>
      <c r="L85" s="66">
        <v>83</v>
      </c>
      <c r="M85" s="66"/>
      <c r="N85" s="20">
        <f t="shared" si="8"/>
        <v>83</v>
      </c>
      <c r="O85" s="21">
        <f t="shared" si="9"/>
        <v>36075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13.7</v>
      </c>
      <c r="D86" s="75">
        <v>909.5</v>
      </c>
      <c r="E86" s="75"/>
      <c r="F86" s="75">
        <v>0.4</v>
      </c>
      <c r="G86" s="75"/>
      <c r="H86" s="75">
        <v>19</v>
      </c>
      <c r="I86" s="30">
        <f t="shared" si="7"/>
        <v>942.6</v>
      </c>
      <c r="J86" s="76"/>
      <c r="K86" s="75"/>
      <c r="L86" s="75">
        <v>2.4</v>
      </c>
      <c r="M86" s="75"/>
      <c r="N86" s="31">
        <f t="shared" si="8"/>
        <v>2.4</v>
      </c>
      <c r="O86" s="32">
        <f t="shared" si="9"/>
        <v>945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4.13</v>
      </c>
      <c r="D87" s="72">
        <v>282.94</v>
      </c>
      <c r="E87" s="72">
        <v>0.19</v>
      </c>
      <c r="F87" s="72">
        <v>3</v>
      </c>
      <c r="G87" s="72"/>
      <c r="H87" s="72"/>
      <c r="I87" s="27">
        <f t="shared" si="7"/>
        <v>290.26</v>
      </c>
      <c r="J87" s="73"/>
      <c r="K87" s="72"/>
      <c r="L87" s="72">
        <v>0.12</v>
      </c>
      <c r="M87" s="72">
        <v>0.09</v>
      </c>
      <c r="N87" s="28">
        <f t="shared" si="8"/>
        <v>0.21</v>
      </c>
      <c r="O87" s="29">
        <f t="shared" si="9"/>
        <v>290.46999999999997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1179</v>
      </c>
      <c r="D88" s="66">
        <v>58947</v>
      </c>
      <c r="E88" s="66">
        <v>38</v>
      </c>
      <c r="F88" s="66">
        <v>580</v>
      </c>
      <c r="G88" s="66"/>
      <c r="H88" s="66"/>
      <c r="I88" s="18">
        <f t="shared" si="7"/>
        <v>60744</v>
      </c>
      <c r="J88" s="67"/>
      <c r="K88" s="66"/>
      <c r="L88" s="66">
        <v>9</v>
      </c>
      <c r="M88" s="66">
        <v>7</v>
      </c>
      <c r="N88" s="20">
        <f t="shared" si="8"/>
        <v>16</v>
      </c>
      <c r="O88" s="21">
        <f t="shared" si="9"/>
        <v>60760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20</v>
      </c>
      <c r="D89" s="75">
        <v>1296.0999999999999</v>
      </c>
      <c r="E89" s="75">
        <v>0.8</v>
      </c>
      <c r="F89" s="75">
        <v>8.8000000000000007</v>
      </c>
      <c r="G89" s="75"/>
      <c r="H89" s="75"/>
      <c r="I89" s="30">
        <f t="shared" si="7"/>
        <v>1325.6999999999998</v>
      </c>
      <c r="J89" s="76"/>
      <c r="K89" s="75"/>
      <c r="L89" s="75">
        <v>0.2</v>
      </c>
      <c r="M89" s="75">
        <v>0.2</v>
      </c>
      <c r="N89" s="31">
        <f t="shared" si="8"/>
        <v>0.4</v>
      </c>
      <c r="O89" s="32">
        <f t="shared" si="9"/>
        <v>1326.1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12.11</v>
      </c>
      <c r="D90" s="72">
        <v>429.78</v>
      </c>
      <c r="E90" s="72"/>
      <c r="F90" s="72">
        <v>23.79</v>
      </c>
      <c r="G90" s="72"/>
      <c r="H90" s="72">
        <v>0.56999999999999995</v>
      </c>
      <c r="I90" s="27">
        <f t="shared" si="7"/>
        <v>466.25</v>
      </c>
      <c r="J90" s="73"/>
      <c r="K90" s="72"/>
      <c r="L90" s="72"/>
      <c r="M90" s="72">
        <v>7.49</v>
      </c>
      <c r="N90" s="28">
        <f t="shared" si="8"/>
        <v>7.49</v>
      </c>
      <c r="O90" s="29">
        <f t="shared" si="9"/>
        <v>473.74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3668</v>
      </c>
      <c r="D91" s="66">
        <v>97663</v>
      </c>
      <c r="E91" s="66"/>
      <c r="F91" s="66">
        <v>4811</v>
      </c>
      <c r="G91" s="66"/>
      <c r="H91" s="66">
        <v>78</v>
      </c>
      <c r="I91" s="18">
        <f t="shared" si="7"/>
        <v>106220</v>
      </c>
      <c r="J91" s="67"/>
      <c r="K91" s="66"/>
      <c r="L91" s="66"/>
      <c r="M91" s="66">
        <v>582</v>
      </c>
      <c r="N91" s="20">
        <f t="shared" si="8"/>
        <v>582</v>
      </c>
      <c r="O91" s="21">
        <f t="shared" si="9"/>
        <v>106802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51.6</v>
      </c>
      <c r="D92" s="75">
        <v>1760.4</v>
      </c>
      <c r="E92" s="75"/>
      <c r="F92" s="75">
        <v>59.1</v>
      </c>
      <c r="G92" s="75"/>
      <c r="H92" s="75">
        <v>2.1</v>
      </c>
      <c r="I92" s="30">
        <f t="shared" si="7"/>
        <v>1873.1999999999998</v>
      </c>
      <c r="J92" s="76"/>
      <c r="K92" s="75"/>
      <c r="L92" s="75"/>
      <c r="M92" s="75">
        <v>12.8</v>
      </c>
      <c r="N92" s="31">
        <f t="shared" si="8"/>
        <v>12.8</v>
      </c>
      <c r="O92" s="32">
        <f t="shared" si="9"/>
        <v>1885.9999999999998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49.96</v>
      </c>
      <c r="D93" s="72">
        <v>344.66</v>
      </c>
      <c r="E93" s="72"/>
      <c r="F93" s="72">
        <v>92.51</v>
      </c>
      <c r="G93" s="72"/>
      <c r="H93" s="72"/>
      <c r="I93" s="27">
        <f t="shared" si="7"/>
        <v>487.13</v>
      </c>
      <c r="J93" s="73"/>
      <c r="K93" s="72"/>
      <c r="L93" s="72"/>
      <c r="M93" s="72">
        <v>2.4900000000000002</v>
      </c>
      <c r="N93" s="28">
        <f t="shared" si="8"/>
        <v>2.4900000000000002</v>
      </c>
      <c r="O93" s="29">
        <f t="shared" si="9"/>
        <v>489.62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16153</v>
      </c>
      <c r="D94" s="66">
        <v>85357</v>
      </c>
      <c r="E94" s="66"/>
      <c r="F94" s="66">
        <v>20571</v>
      </c>
      <c r="G94" s="66"/>
      <c r="H94" s="66"/>
      <c r="I94" s="18">
        <f t="shared" si="7"/>
        <v>122081</v>
      </c>
      <c r="J94" s="67"/>
      <c r="K94" s="66"/>
      <c r="L94" s="66"/>
      <c r="M94" s="66">
        <v>217</v>
      </c>
      <c r="N94" s="20">
        <f t="shared" si="8"/>
        <v>217</v>
      </c>
      <c r="O94" s="21">
        <f t="shared" si="9"/>
        <v>122298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225.1</v>
      </c>
      <c r="D95" s="75">
        <v>1367.5</v>
      </c>
      <c r="E95" s="75"/>
      <c r="F95" s="75">
        <v>226.9</v>
      </c>
      <c r="G95" s="75"/>
      <c r="H95" s="75"/>
      <c r="I95" s="30">
        <f t="shared" si="7"/>
        <v>1819.5</v>
      </c>
      <c r="J95" s="76"/>
      <c r="K95" s="75"/>
      <c r="L95" s="75"/>
      <c r="M95" s="75">
        <v>4.0999999999999996</v>
      </c>
      <c r="N95" s="31">
        <f t="shared" si="8"/>
        <v>4.0999999999999996</v>
      </c>
      <c r="O95" s="32">
        <f t="shared" si="9"/>
        <v>1823.6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131.34</v>
      </c>
      <c r="D96" s="72">
        <v>289.12</v>
      </c>
      <c r="E96" s="72"/>
      <c r="F96" s="72">
        <v>185.97</v>
      </c>
      <c r="G96" s="72">
        <v>7.9</v>
      </c>
      <c r="H96" s="72"/>
      <c r="I96" s="27">
        <f t="shared" si="7"/>
        <v>614.33000000000004</v>
      </c>
      <c r="J96" s="73"/>
      <c r="K96" s="72"/>
      <c r="L96" s="72"/>
      <c r="M96" s="72"/>
      <c r="N96" s="28">
        <f t="shared" si="8"/>
        <v>0</v>
      </c>
      <c r="O96" s="29">
        <f t="shared" si="9"/>
        <v>614.33000000000004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45749</v>
      </c>
      <c r="D97" s="66">
        <v>76486</v>
      </c>
      <c r="E97" s="66"/>
      <c r="F97" s="66">
        <v>42613</v>
      </c>
      <c r="G97" s="66">
        <v>2280</v>
      </c>
      <c r="H97" s="66"/>
      <c r="I97" s="18">
        <f t="shared" si="7"/>
        <v>167128</v>
      </c>
      <c r="J97" s="67"/>
      <c r="K97" s="66"/>
      <c r="L97" s="66"/>
      <c r="M97" s="66"/>
      <c r="N97" s="20">
        <f t="shared" si="8"/>
        <v>0</v>
      </c>
      <c r="O97" s="21">
        <f t="shared" si="9"/>
        <v>167128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594.6</v>
      </c>
      <c r="D98" s="75">
        <v>1001</v>
      </c>
      <c r="E98" s="75"/>
      <c r="F98" s="75">
        <v>475</v>
      </c>
      <c r="G98" s="75">
        <v>29.6</v>
      </c>
      <c r="H98" s="75"/>
      <c r="I98" s="30">
        <f t="shared" si="7"/>
        <v>2100.1999999999998</v>
      </c>
      <c r="J98" s="76"/>
      <c r="K98" s="75"/>
      <c r="L98" s="75"/>
      <c r="M98" s="75"/>
      <c r="N98" s="31">
        <f t="shared" si="8"/>
        <v>0</v>
      </c>
      <c r="O98" s="32">
        <f t="shared" si="9"/>
        <v>2100.1999999999998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219.53</v>
      </c>
      <c r="D99" s="72">
        <v>299.47000000000003</v>
      </c>
      <c r="E99" s="72"/>
      <c r="F99" s="72">
        <v>276.42</v>
      </c>
      <c r="G99" s="72">
        <v>49.53</v>
      </c>
      <c r="H99" s="72">
        <v>0.5</v>
      </c>
      <c r="I99" s="27">
        <f t="shared" si="7"/>
        <v>845.45</v>
      </c>
      <c r="J99" s="73"/>
      <c r="K99" s="72"/>
      <c r="L99" s="72"/>
      <c r="M99" s="72"/>
      <c r="N99" s="28">
        <f t="shared" si="8"/>
        <v>0</v>
      </c>
      <c r="O99" s="29">
        <f t="shared" si="9"/>
        <v>845.45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77842</v>
      </c>
      <c r="D100" s="66">
        <v>81424</v>
      </c>
      <c r="E100" s="66"/>
      <c r="F100" s="66">
        <v>64749</v>
      </c>
      <c r="G100" s="66">
        <v>14994</v>
      </c>
      <c r="H100" s="66">
        <v>87</v>
      </c>
      <c r="I100" s="18">
        <f t="shared" si="7"/>
        <v>239096</v>
      </c>
      <c r="J100" s="67"/>
      <c r="K100" s="66"/>
      <c r="L100" s="66"/>
      <c r="M100" s="66"/>
      <c r="N100" s="20">
        <f t="shared" si="8"/>
        <v>0</v>
      </c>
      <c r="O100" s="21">
        <f t="shared" si="9"/>
        <v>239096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945.6</v>
      </c>
      <c r="D101" s="75">
        <v>1052</v>
      </c>
      <c r="E101" s="75"/>
      <c r="F101" s="75">
        <v>696.7</v>
      </c>
      <c r="G101" s="75">
        <v>182.7</v>
      </c>
      <c r="H101" s="75">
        <v>1.7</v>
      </c>
      <c r="I101" s="30">
        <f t="shared" si="7"/>
        <v>2878.7</v>
      </c>
      <c r="J101" s="76"/>
      <c r="K101" s="75"/>
      <c r="L101" s="75"/>
      <c r="M101" s="75"/>
      <c r="N101" s="31">
        <f t="shared" si="8"/>
        <v>0</v>
      </c>
      <c r="O101" s="32">
        <f t="shared" si="9"/>
        <v>2878.7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173.7</v>
      </c>
      <c r="D102" s="72">
        <v>189.02</v>
      </c>
      <c r="E102" s="72">
        <v>0.08</v>
      </c>
      <c r="F102" s="72">
        <v>63.29</v>
      </c>
      <c r="G102" s="72">
        <v>69.95</v>
      </c>
      <c r="H102" s="72"/>
      <c r="I102" s="27">
        <f t="shared" si="7"/>
        <v>496.04</v>
      </c>
      <c r="J102" s="73"/>
      <c r="K102" s="72"/>
      <c r="L102" s="72"/>
      <c r="M102" s="72">
        <v>3.08</v>
      </c>
      <c r="N102" s="28">
        <f t="shared" si="8"/>
        <v>3.08</v>
      </c>
      <c r="O102" s="29">
        <f t="shared" si="9"/>
        <v>499.12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65148</v>
      </c>
      <c r="D103" s="66">
        <v>54143</v>
      </c>
      <c r="E103" s="66">
        <v>23</v>
      </c>
      <c r="F103" s="66">
        <v>15710</v>
      </c>
      <c r="G103" s="66">
        <v>19794</v>
      </c>
      <c r="H103" s="66"/>
      <c r="I103" s="18">
        <f t="shared" si="7"/>
        <v>154818</v>
      </c>
      <c r="J103" s="67"/>
      <c r="K103" s="66"/>
      <c r="L103" s="66"/>
      <c r="M103" s="66">
        <v>169</v>
      </c>
      <c r="N103" s="20">
        <f t="shared" si="8"/>
        <v>169</v>
      </c>
      <c r="O103" s="21">
        <f t="shared" si="9"/>
        <v>154987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645.1</v>
      </c>
      <c r="D104" s="75">
        <v>647.79999999999995</v>
      </c>
      <c r="E104" s="75">
        <v>0.3</v>
      </c>
      <c r="F104" s="75">
        <v>124.3</v>
      </c>
      <c r="G104" s="75">
        <v>217.7</v>
      </c>
      <c r="H104" s="75"/>
      <c r="I104" s="30">
        <f t="shared" si="7"/>
        <v>1635.2</v>
      </c>
      <c r="J104" s="76"/>
      <c r="K104" s="75"/>
      <c r="L104" s="75"/>
      <c r="M104" s="75">
        <v>2</v>
      </c>
      <c r="N104" s="31">
        <f t="shared" si="8"/>
        <v>2</v>
      </c>
      <c r="O104" s="32">
        <f t="shared" si="9"/>
        <v>1637.2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81.349999999999994</v>
      </c>
      <c r="D105" s="72">
        <v>101.55</v>
      </c>
      <c r="E105" s="72"/>
      <c r="F105" s="72">
        <v>44.7</v>
      </c>
      <c r="G105" s="72">
        <v>65.48</v>
      </c>
      <c r="H105" s="72"/>
      <c r="I105" s="27">
        <f t="shared" si="7"/>
        <v>293.08</v>
      </c>
      <c r="J105" s="73"/>
      <c r="K105" s="72"/>
      <c r="L105" s="72"/>
      <c r="M105" s="72">
        <v>0.46</v>
      </c>
      <c r="N105" s="28">
        <f t="shared" si="8"/>
        <v>0.46</v>
      </c>
      <c r="O105" s="29">
        <f t="shared" si="9"/>
        <v>293.53999999999996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31691</v>
      </c>
      <c r="D106" s="66">
        <v>30682</v>
      </c>
      <c r="E106" s="66"/>
      <c r="F106" s="66">
        <v>11441</v>
      </c>
      <c r="G106" s="66">
        <v>18693</v>
      </c>
      <c r="H106" s="66"/>
      <c r="I106" s="18">
        <f t="shared" si="7"/>
        <v>92507</v>
      </c>
      <c r="J106" s="67"/>
      <c r="K106" s="66"/>
      <c r="L106" s="66"/>
      <c r="M106" s="66">
        <v>58</v>
      </c>
      <c r="N106" s="20">
        <f t="shared" si="8"/>
        <v>58</v>
      </c>
      <c r="O106" s="21">
        <f t="shared" si="9"/>
        <v>92565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284.3</v>
      </c>
      <c r="D107" s="75">
        <v>335.5</v>
      </c>
      <c r="E107" s="75"/>
      <c r="F107" s="75">
        <v>68.7</v>
      </c>
      <c r="G107" s="75">
        <v>161.69999999999999</v>
      </c>
      <c r="H107" s="75"/>
      <c r="I107" s="30">
        <f t="shared" si="7"/>
        <v>850.2</v>
      </c>
      <c r="J107" s="76"/>
      <c r="K107" s="75"/>
      <c r="L107" s="75"/>
      <c r="M107" s="75">
        <v>0.7</v>
      </c>
      <c r="N107" s="31">
        <f t="shared" si="8"/>
        <v>0.7</v>
      </c>
      <c r="O107" s="32">
        <f t="shared" si="9"/>
        <v>850.90000000000009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48.01</v>
      </c>
      <c r="D108" s="72">
        <v>95.01</v>
      </c>
      <c r="E108" s="72"/>
      <c r="F108" s="72">
        <v>12.65</v>
      </c>
      <c r="G108" s="72">
        <v>13.77</v>
      </c>
      <c r="H108" s="72">
        <v>0.43</v>
      </c>
      <c r="I108" s="27">
        <f t="shared" si="7"/>
        <v>169.87000000000003</v>
      </c>
      <c r="J108" s="73"/>
      <c r="K108" s="72"/>
      <c r="L108" s="72"/>
      <c r="M108" s="72"/>
      <c r="N108" s="28">
        <f t="shared" si="8"/>
        <v>0</v>
      </c>
      <c r="O108" s="29">
        <f t="shared" si="9"/>
        <v>169.87000000000003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19604</v>
      </c>
      <c r="D109" s="66">
        <v>29960</v>
      </c>
      <c r="E109" s="66"/>
      <c r="F109" s="66">
        <v>3365</v>
      </c>
      <c r="G109" s="66">
        <v>4628</v>
      </c>
      <c r="H109" s="66">
        <v>83</v>
      </c>
      <c r="I109" s="18">
        <f t="shared" si="7"/>
        <v>57640</v>
      </c>
      <c r="J109" s="67"/>
      <c r="K109" s="66"/>
      <c r="L109" s="66"/>
      <c r="M109" s="66"/>
      <c r="N109" s="20">
        <f t="shared" si="8"/>
        <v>0</v>
      </c>
      <c r="O109" s="21">
        <f t="shared" si="9"/>
        <v>57640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172.9</v>
      </c>
      <c r="D110" s="75">
        <v>261.5</v>
      </c>
      <c r="E110" s="75"/>
      <c r="F110" s="75">
        <v>19.899999999999999</v>
      </c>
      <c r="G110" s="75">
        <v>32.6</v>
      </c>
      <c r="H110" s="75">
        <v>1</v>
      </c>
      <c r="I110" s="30">
        <f t="shared" si="7"/>
        <v>487.9</v>
      </c>
      <c r="J110" s="76"/>
      <c r="K110" s="75"/>
      <c r="L110" s="75"/>
      <c r="M110" s="75"/>
      <c r="N110" s="31">
        <f t="shared" si="8"/>
        <v>0</v>
      </c>
      <c r="O110" s="32">
        <f t="shared" si="9"/>
        <v>487.9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22.69</v>
      </c>
      <c r="D111" s="72">
        <v>95.48</v>
      </c>
      <c r="E111" s="72"/>
      <c r="F111" s="72">
        <v>2.4900000000000002</v>
      </c>
      <c r="G111" s="72">
        <v>0.62</v>
      </c>
      <c r="H111" s="72"/>
      <c r="I111" s="27">
        <f t="shared" si="7"/>
        <v>121.28</v>
      </c>
      <c r="J111" s="73"/>
      <c r="K111" s="72"/>
      <c r="L111" s="72"/>
      <c r="M111" s="72">
        <v>2.12</v>
      </c>
      <c r="N111" s="28">
        <f t="shared" si="8"/>
        <v>2.12</v>
      </c>
      <c r="O111" s="29">
        <f t="shared" si="9"/>
        <v>123.4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9240</v>
      </c>
      <c r="D112" s="66">
        <v>30272</v>
      </c>
      <c r="E112" s="66"/>
      <c r="F112" s="66">
        <v>675</v>
      </c>
      <c r="G112" s="66">
        <v>208</v>
      </c>
      <c r="H112" s="66"/>
      <c r="I112" s="18">
        <f t="shared" si="7"/>
        <v>40395</v>
      </c>
      <c r="J112" s="67"/>
      <c r="K112" s="66"/>
      <c r="L112" s="66"/>
      <c r="M112" s="66">
        <v>280</v>
      </c>
      <c r="N112" s="20">
        <f t="shared" si="8"/>
        <v>280</v>
      </c>
      <c r="O112" s="21">
        <f t="shared" si="9"/>
        <v>40675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9</v>
      </c>
      <c r="D113" s="75">
        <v>29.3</v>
      </c>
      <c r="E113" s="75"/>
      <c r="F113" s="75">
        <v>3.3</v>
      </c>
      <c r="G113" s="75">
        <v>0.2</v>
      </c>
      <c r="H113" s="75"/>
      <c r="I113" s="30">
        <f t="shared" si="7"/>
        <v>41.8</v>
      </c>
      <c r="J113" s="76"/>
      <c r="K113" s="75"/>
      <c r="L113" s="75"/>
      <c r="M113" s="75">
        <v>0.3</v>
      </c>
      <c r="N113" s="31">
        <f t="shared" si="8"/>
        <v>0.3</v>
      </c>
      <c r="O113" s="32">
        <f t="shared" si="9"/>
        <v>42.099999999999994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35.68</v>
      </c>
      <c r="D114" s="72">
        <v>67.81</v>
      </c>
      <c r="E114" s="72">
        <v>1.67</v>
      </c>
      <c r="F114" s="72">
        <v>4.3499999999999996</v>
      </c>
      <c r="G114" s="72">
        <v>0.43</v>
      </c>
      <c r="H114" s="72"/>
      <c r="I114" s="27">
        <f t="shared" si="7"/>
        <v>109.94000000000001</v>
      </c>
      <c r="J114" s="73"/>
      <c r="K114" s="72"/>
      <c r="L114" s="72"/>
      <c r="M114" s="72"/>
      <c r="N114" s="28">
        <f t="shared" si="8"/>
        <v>0</v>
      </c>
      <c r="O114" s="29">
        <f t="shared" si="9"/>
        <v>109.94000000000001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14476</v>
      </c>
      <c r="D115" s="66">
        <v>21371</v>
      </c>
      <c r="E115" s="66">
        <v>529</v>
      </c>
      <c r="F115" s="66">
        <v>1200</v>
      </c>
      <c r="G115" s="66">
        <v>145</v>
      </c>
      <c r="H115" s="66"/>
      <c r="I115" s="18">
        <f t="shared" si="7"/>
        <v>37721</v>
      </c>
      <c r="J115" s="67"/>
      <c r="K115" s="66"/>
      <c r="L115" s="66"/>
      <c r="M115" s="66"/>
      <c r="N115" s="20">
        <f t="shared" si="8"/>
        <v>0</v>
      </c>
      <c r="O115" s="21">
        <f t="shared" si="9"/>
        <v>37721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13.8</v>
      </c>
      <c r="D116" s="84">
        <v>20.5</v>
      </c>
      <c r="E116" s="84">
        <v>0.5</v>
      </c>
      <c r="F116" s="84">
        <v>4.7</v>
      </c>
      <c r="G116" s="84">
        <v>0.1</v>
      </c>
      <c r="H116" s="84"/>
      <c r="I116" s="46">
        <f t="shared" si="7"/>
        <v>39.6</v>
      </c>
      <c r="J116" s="85"/>
      <c r="K116" s="84"/>
      <c r="L116" s="84"/>
      <c r="M116" s="84"/>
      <c r="N116" s="47">
        <f t="shared" si="8"/>
        <v>0</v>
      </c>
      <c r="O116" s="43">
        <f t="shared" si="9"/>
        <v>39.6</v>
      </c>
      <c r="P116" s="44">
        <f>SUM(O136,P111,P112,P115)</f>
        <v>4684.4600000000009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11.37</v>
      </c>
      <c r="D121" s="63">
        <v>72.650000000000006</v>
      </c>
      <c r="E121" s="63"/>
      <c r="F121" s="63"/>
      <c r="G121" s="63">
        <v>0.63</v>
      </c>
      <c r="H121" s="63"/>
      <c r="I121" s="11">
        <f t="shared" si="7"/>
        <v>84.65</v>
      </c>
      <c r="J121" s="64"/>
      <c r="K121" s="63"/>
      <c r="L121" s="63"/>
      <c r="M121" s="63"/>
      <c r="N121" s="13">
        <f t="shared" si="8"/>
        <v>0</v>
      </c>
      <c r="O121" s="14">
        <f t="shared" si="9"/>
        <v>84.65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4652</v>
      </c>
      <c r="D122" s="66">
        <v>23013</v>
      </c>
      <c r="E122" s="66"/>
      <c r="F122" s="66"/>
      <c r="G122" s="66">
        <v>212</v>
      </c>
      <c r="H122" s="66"/>
      <c r="I122" s="18">
        <f t="shared" si="7"/>
        <v>27877</v>
      </c>
      <c r="J122" s="67"/>
      <c r="K122" s="66"/>
      <c r="L122" s="66"/>
      <c r="M122" s="66"/>
      <c r="N122" s="20">
        <f t="shared" si="8"/>
        <v>0</v>
      </c>
      <c r="O122" s="21">
        <f t="shared" si="9"/>
        <v>27877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3.8</v>
      </c>
      <c r="D123" s="75">
        <v>22</v>
      </c>
      <c r="E123" s="75"/>
      <c r="F123" s="75"/>
      <c r="G123" s="75">
        <v>0.2</v>
      </c>
      <c r="H123" s="75"/>
      <c r="I123" s="30">
        <f t="shared" si="7"/>
        <v>26</v>
      </c>
      <c r="J123" s="76"/>
      <c r="K123" s="75"/>
      <c r="L123" s="75"/>
      <c r="M123" s="75"/>
      <c r="N123" s="31">
        <f t="shared" si="8"/>
        <v>0</v>
      </c>
      <c r="O123" s="32">
        <f t="shared" si="9"/>
        <v>26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15.26</v>
      </c>
      <c r="D124" s="72">
        <v>40.51</v>
      </c>
      <c r="E124" s="72"/>
      <c r="F124" s="72">
        <v>0.05</v>
      </c>
      <c r="G124" s="72"/>
      <c r="H124" s="72"/>
      <c r="I124" s="27">
        <f t="shared" si="7"/>
        <v>55.819999999999993</v>
      </c>
      <c r="J124" s="73"/>
      <c r="K124" s="72"/>
      <c r="L124" s="72"/>
      <c r="M124" s="72"/>
      <c r="N124" s="28">
        <f t="shared" si="8"/>
        <v>0</v>
      </c>
      <c r="O124" s="29">
        <f t="shared" si="9"/>
        <v>55.819999999999993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6052</v>
      </c>
      <c r="D125" s="66">
        <v>12763</v>
      </c>
      <c r="E125" s="66"/>
      <c r="F125" s="66">
        <v>14</v>
      </c>
      <c r="G125" s="66"/>
      <c r="H125" s="66"/>
      <c r="I125" s="18">
        <f t="shared" si="7"/>
        <v>18829</v>
      </c>
      <c r="J125" s="67"/>
      <c r="K125" s="66"/>
      <c r="L125" s="66"/>
      <c r="M125" s="66"/>
      <c r="N125" s="20">
        <f t="shared" si="8"/>
        <v>0</v>
      </c>
      <c r="O125" s="21">
        <f t="shared" si="9"/>
        <v>18829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5.7</v>
      </c>
      <c r="D126" s="75">
        <v>12.2</v>
      </c>
      <c r="E126" s="75"/>
      <c r="F126" s="75">
        <v>0</v>
      </c>
      <c r="G126" s="75"/>
      <c r="H126" s="75"/>
      <c r="I126" s="30">
        <f t="shared" si="7"/>
        <v>17.899999999999999</v>
      </c>
      <c r="J126" s="76"/>
      <c r="K126" s="75"/>
      <c r="L126" s="75"/>
      <c r="M126" s="75"/>
      <c r="N126" s="31">
        <f t="shared" si="8"/>
        <v>0</v>
      </c>
      <c r="O126" s="32">
        <f t="shared" si="9"/>
        <v>17.899999999999999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19.57</v>
      </c>
      <c r="D127" s="72">
        <v>52.75</v>
      </c>
      <c r="E127" s="72">
        <v>4.16</v>
      </c>
      <c r="F127" s="72">
        <v>0.64</v>
      </c>
      <c r="G127" s="72"/>
      <c r="H127" s="72"/>
      <c r="I127" s="27">
        <f t="shared" si="7"/>
        <v>77.11999999999999</v>
      </c>
      <c r="J127" s="73"/>
      <c r="K127" s="72"/>
      <c r="L127" s="72"/>
      <c r="M127" s="72"/>
      <c r="N127" s="28">
        <f t="shared" si="8"/>
        <v>0</v>
      </c>
      <c r="O127" s="29">
        <f t="shared" si="9"/>
        <v>77.11999999999999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7954</v>
      </c>
      <c r="D128" s="66">
        <v>16635</v>
      </c>
      <c r="E128" s="66">
        <v>938</v>
      </c>
      <c r="F128" s="66">
        <v>188</v>
      </c>
      <c r="G128" s="66"/>
      <c r="H128" s="66"/>
      <c r="I128" s="18">
        <f t="shared" si="7"/>
        <v>25715</v>
      </c>
      <c r="J128" s="67"/>
      <c r="K128" s="66"/>
      <c r="L128" s="66"/>
      <c r="M128" s="66"/>
      <c r="N128" s="20">
        <f t="shared" si="8"/>
        <v>0</v>
      </c>
      <c r="O128" s="21">
        <f t="shared" si="9"/>
        <v>25715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7.2</v>
      </c>
      <c r="D129" s="75">
        <v>15.8</v>
      </c>
      <c r="E129" s="75">
        <v>0.9</v>
      </c>
      <c r="F129" s="75">
        <v>0.4</v>
      </c>
      <c r="G129" s="75"/>
      <c r="H129" s="75"/>
      <c r="I129" s="30">
        <f t="shared" si="7"/>
        <v>24.299999999999997</v>
      </c>
      <c r="J129" s="76"/>
      <c r="K129" s="75"/>
      <c r="L129" s="75"/>
      <c r="M129" s="75"/>
      <c r="N129" s="31">
        <f t="shared" si="8"/>
        <v>0</v>
      </c>
      <c r="O129" s="32">
        <f t="shared" si="9"/>
        <v>24.299999999999997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829.71</v>
      </c>
      <c r="D130" s="63">
        <v>2679.78</v>
      </c>
      <c r="E130" s="63">
        <v>6.1</v>
      </c>
      <c r="F130" s="63">
        <v>712.52</v>
      </c>
      <c r="G130" s="63">
        <v>208.31</v>
      </c>
      <c r="H130" s="63">
        <v>6.79</v>
      </c>
      <c r="I130" s="11">
        <f t="shared" si="7"/>
        <v>4443.2100000000009</v>
      </c>
      <c r="J130" s="64"/>
      <c r="K130" s="63"/>
      <c r="L130" s="63">
        <v>1.51</v>
      </c>
      <c r="M130" s="63">
        <v>23.8</v>
      </c>
      <c r="N130" s="13">
        <f>SUM(J130:M130)</f>
        <v>25.310000000000002</v>
      </c>
      <c r="O130" s="14">
        <f t="shared" si="9"/>
        <v>4468.5200000000013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304553</v>
      </c>
      <c r="D131" s="66">
        <v>675091</v>
      </c>
      <c r="E131" s="66">
        <v>1528</v>
      </c>
      <c r="F131" s="66">
        <v>166333</v>
      </c>
      <c r="G131" s="66">
        <v>60954</v>
      </c>
      <c r="H131" s="66">
        <v>760</v>
      </c>
      <c r="I131" s="18">
        <f t="shared" si="7"/>
        <v>1209219</v>
      </c>
      <c r="J131" s="67"/>
      <c r="K131" s="66"/>
      <c r="L131" s="66">
        <v>96</v>
      </c>
      <c r="M131" s="66">
        <v>1664</v>
      </c>
      <c r="N131" s="20">
        <f t="shared" si="8"/>
        <v>1760</v>
      </c>
      <c r="O131" s="21">
        <f t="shared" si="9"/>
        <v>1210979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3009.8</v>
      </c>
      <c r="D132" s="75">
        <v>9482.6</v>
      </c>
      <c r="E132" s="75">
        <v>2.5</v>
      </c>
      <c r="F132" s="75">
        <v>1698.5</v>
      </c>
      <c r="G132" s="75">
        <v>624.79999999999995</v>
      </c>
      <c r="H132" s="75">
        <v>23.8</v>
      </c>
      <c r="I132" s="30">
        <f t="shared" ref="I132:I138" si="10">SUM(C132:H132)</f>
        <v>14842</v>
      </c>
      <c r="J132" s="76"/>
      <c r="K132" s="75"/>
      <c r="L132" s="75">
        <v>3.2</v>
      </c>
      <c r="M132" s="75">
        <v>36.799999999999997</v>
      </c>
      <c r="N132" s="31">
        <f t="shared" ref="N132:N138" si="11">SUM(J132:M132)</f>
        <v>40</v>
      </c>
      <c r="O132" s="32">
        <f t="shared" ref="O132:O138" si="12">SUM(N132,I132)</f>
        <v>14882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825.11</v>
      </c>
      <c r="D133" s="72">
        <v>2135.5</v>
      </c>
      <c r="E133" s="72">
        <v>5.91</v>
      </c>
      <c r="F133" s="72">
        <v>709.86</v>
      </c>
      <c r="G133" s="72">
        <v>208.31</v>
      </c>
      <c r="H133" s="72">
        <v>0.93</v>
      </c>
      <c r="I133" s="27">
        <f t="shared" si="10"/>
        <v>3885.62</v>
      </c>
      <c r="J133" s="73"/>
      <c r="K133" s="72"/>
      <c r="L133" s="72">
        <v>1.25</v>
      </c>
      <c r="M133" s="72">
        <v>23.07</v>
      </c>
      <c r="N133" s="28">
        <f t="shared" si="11"/>
        <v>24.32</v>
      </c>
      <c r="O133" s="29">
        <f t="shared" si="12"/>
        <v>3909.94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303518</v>
      </c>
      <c r="D134" s="66">
        <v>572284</v>
      </c>
      <c r="E134" s="66">
        <v>1490</v>
      </c>
      <c r="F134" s="66">
        <v>165917</v>
      </c>
      <c r="G134" s="66">
        <v>60954</v>
      </c>
      <c r="H134" s="66">
        <v>170</v>
      </c>
      <c r="I134" s="18">
        <f t="shared" si="10"/>
        <v>1104333</v>
      </c>
      <c r="J134" s="67"/>
      <c r="K134" s="66"/>
      <c r="L134" s="66">
        <v>92</v>
      </c>
      <c r="M134" s="66">
        <v>1640</v>
      </c>
      <c r="N134" s="20">
        <f t="shared" si="11"/>
        <v>1732</v>
      </c>
      <c r="O134" s="21">
        <f t="shared" si="12"/>
        <v>1106065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2981.3</v>
      </c>
      <c r="D135" s="84">
        <v>6800.4</v>
      </c>
      <c r="E135" s="84">
        <v>1.7</v>
      </c>
      <c r="F135" s="84">
        <v>1687.8</v>
      </c>
      <c r="G135" s="84">
        <v>624.79999999999995</v>
      </c>
      <c r="H135" s="84">
        <v>2.7</v>
      </c>
      <c r="I135" s="46">
        <f t="shared" si="10"/>
        <v>12098.7</v>
      </c>
      <c r="J135" s="85"/>
      <c r="K135" s="84"/>
      <c r="L135" s="84">
        <v>2.6</v>
      </c>
      <c r="M135" s="84">
        <v>35.200000000000003</v>
      </c>
      <c r="N135" s="47">
        <f t="shared" si="11"/>
        <v>37.800000000000004</v>
      </c>
      <c r="O135" s="43">
        <f t="shared" si="12"/>
        <v>12136.5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830.26</v>
      </c>
      <c r="D136" s="54">
        <f t="shared" si="13"/>
        <v>2888.9000000000005</v>
      </c>
      <c r="E136" s="54">
        <f t="shared" si="13"/>
        <v>6.17</v>
      </c>
      <c r="F136" s="54">
        <f t="shared" si="13"/>
        <v>712.65</v>
      </c>
      <c r="G136" s="54">
        <f t="shared" si="13"/>
        <v>214.38000000000002</v>
      </c>
      <c r="H136" s="54">
        <f t="shared" si="13"/>
        <v>6.79</v>
      </c>
      <c r="I136" s="55">
        <f t="shared" si="10"/>
        <v>4659.1500000000005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1.5099999999999998</v>
      </c>
      <c r="M136" s="54">
        <f t="shared" si="14"/>
        <v>23.8</v>
      </c>
      <c r="N136" s="57">
        <f t="shared" si="11"/>
        <v>25.310000000000002</v>
      </c>
      <c r="O136" s="58">
        <f t="shared" si="12"/>
        <v>4684.4600000000009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304635</v>
      </c>
      <c r="D137" s="17">
        <f t="shared" si="13"/>
        <v>697847</v>
      </c>
      <c r="E137" s="17">
        <f t="shared" si="13"/>
        <v>1535</v>
      </c>
      <c r="F137" s="17">
        <f t="shared" si="13"/>
        <v>166344</v>
      </c>
      <c r="G137" s="17">
        <f t="shared" si="13"/>
        <v>60954</v>
      </c>
      <c r="H137" s="17">
        <f t="shared" si="13"/>
        <v>760</v>
      </c>
      <c r="I137" s="18">
        <f t="shared" si="10"/>
        <v>1232075</v>
      </c>
      <c r="J137" s="19">
        <f t="shared" si="14"/>
        <v>0</v>
      </c>
      <c r="K137" s="17">
        <f t="shared" si="14"/>
        <v>0</v>
      </c>
      <c r="L137" s="17">
        <f t="shared" si="14"/>
        <v>96</v>
      </c>
      <c r="M137" s="17">
        <f t="shared" si="14"/>
        <v>1664</v>
      </c>
      <c r="N137" s="20">
        <f t="shared" si="11"/>
        <v>1760</v>
      </c>
      <c r="O137" s="21">
        <f t="shared" si="12"/>
        <v>1233835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3013.8</v>
      </c>
      <c r="D138" s="40">
        <f t="shared" si="13"/>
        <v>10777.199999999999</v>
      </c>
      <c r="E138" s="40">
        <f t="shared" si="13"/>
        <v>2.9</v>
      </c>
      <c r="F138" s="40">
        <f t="shared" si="13"/>
        <v>1699.4</v>
      </c>
      <c r="G138" s="40">
        <f t="shared" si="13"/>
        <v>624.80000000000018</v>
      </c>
      <c r="H138" s="40">
        <f t="shared" si="13"/>
        <v>23.8</v>
      </c>
      <c r="I138" s="46">
        <f t="shared" si="10"/>
        <v>16141.899999999998</v>
      </c>
      <c r="J138" s="42">
        <f t="shared" si="14"/>
        <v>0</v>
      </c>
      <c r="K138" s="40">
        <f t="shared" si="14"/>
        <v>0</v>
      </c>
      <c r="L138" s="40">
        <f t="shared" si="14"/>
        <v>3.2</v>
      </c>
      <c r="M138" s="40">
        <f t="shared" si="14"/>
        <v>36.799999999999997</v>
      </c>
      <c r="N138" s="47">
        <f t="shared" si="11"/>
        <v>40</v>
      </c>
      <c r="O138" s="43">
        <f t="shared" si="12"/>
        <v>16181.899999999998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75AC5-F553-4877-A534-D72E8E0EEDF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0.93</v>
      </c>
      <c r="D5" s="63">
        <v>0.27</v>
      </c>
      <c r="E5" s="63"/>
      <c r="F5" s="63"/>
      <c r="G5" s="63"/>
      <c r="H5" s="63"/>
      <c r="I5" s="11">
        <f t="shared" ref="I5:I36" si="0">SUM(C5:H5)</f>
        <v>1.2000000000000002</v>
      </c>
      <c r="J5" s="64"/>
      <c r="K5" s="63"/>
      <c r="L5" s="63"/>
      <c r="M5" s="63">
        <v>1.33</v>
      </c>
      <c r="N5" s="13">
        <f t="shared" ref="N5:N58" si="1">SUM(J5:M5)</f>
        <v>1.33</v>
      </c>
      <c r="O5" s="14">
        <f>SUM(N5,I5)</f>
        <v>2.5300000000000002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0.12</v>
      </c>
      <c r="D8" s="72">
        <v>4.05</v>
      </c>
      <c r="E8" s="72"/>
      <c r="F8" s="72"/>
      <c r="G8" s="72">
        <v>1.01</v>
      </c>
      <c r="H8" s="72"/>
      <c r="I8" s="27">
        <f t="shared" si="0"/>
        <v>5.18</v>
      </c>
      <c r="J8" s="73"/>
      <c r="K8" s="72"/>
      <c r="L8" s="72">
        <v>2.44</v>
      </c>
      <c r="M8" s="72">
        <v>0.9</v>
      </c>
      <c r="N8" s="28">
        <f t="shared" si="1"/>
        <v>3.34</v>
      </c>
      <c r="O8" s="29">
        <f t="shared" si="2"/>
        <v>8.52</v>
      </c>
      <c r="P8" s="22" t="s">
        <v>25</v>
      </c>
      <c r="Q8" s="129" t="s">
        <v>126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32</v>
      </c>
      <c r="M9" s="66">
        <v>13</v>
      </c>
      <c r="N9" s="20">
        <f t="shared" si="1"/>
        <v>45</v>
      </c>
      <c r="O9" s="21">
        <f t="shared" si="2"/>
        <v>45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4.5999999999999996</v>
      </c>
      <c r="M10" s="75">
        <v>1.8</v>
      </c>
      <c r="N10" s="31">
        <f t="shared" si="1"/>
        <v>6.3999999999999995</v>
      </c>
      <c r="O10" s="32">
        <f t="shared" si="2"/>
        <v>6.3999999999999995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3.23</v>
      </c>
      <c r="E11" s="72"/>
      <c r="F11" s="72"/>
      <c r="G11" s="72"/>
      <c r="H11" s="72"/>
      <c r="I11" s="27">
        <f t="shared" si="0"/>
        <v>3.23</v>
      </c>
      <c r="J11" s="73"/>
      <c r="K11" s="72"/>
      <c r="L11" s="72">
        <v>0.88</v>
      </c>
      <c r="M11" s="72"/>
      <c r="N11" s="28">
        <f t="shared" si="1"/>
        <v>0.88</v>
      </c>
      <c r="O11" s="29">
        <f t="shared" si="2"/>
        <v>4.1100000000000003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115</v>
      </c>
      <c r="E12" s="66"/>
      <c r="F12" s="66"/>
      <c r="G12" s="66"/>
      <c r="H12" s="66"/>
      <c r="I12" s="18">
        <f t="shared" si="0"/>
        <v>115</v>
      </c>
      <c r="J12" s="67"/>
      <c r="K12" s="66"/>
      <c r="L12" s="66">
        <v>23</v>
      </c>
      <c r="M12" s="66"/>
      <c r="N12" s="20">
        <f t="shared" si="1"/>
        <v>23</v>
      </c>
      <c r="O12" s="21">
        <f t="shared" si="2"/>
        <v>138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26.1</v>
      </c>
      <c r="E13" s="75"/>
      <c r="F13" s="75"/>
      <c r="G13" s="75"/>
      <c r="H13" s="75"/>
      <c r="I13" s="30">
        <f t="shared" si="0"/>
        <v>26.1</v>
      </c>
      <c r="J13" s="76"/>
      <c r="K13" s="75"/>
      <c r="L13" s="75">
        <v>2</v>
      </c>
      <c r="M13" s="75"/>
      <c r="N13" s="31">
        <f t="shared" si="1"/>
        <v>2</v>
      </c>
      <c r="O13" s="32">
        <f t="shared" si="2"/>
        <v>28.1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26.85</v>
      </c>
      <c r="E14" s="72">
        <v>0.05</v>
      </c>
      <c r="F14" s="72"/>
      <c r="G14" s="72"/>
      <c r="H14" s="72"/>
      <c r="I14" s="27">
        <f t="shared" si="0"/>
        <v>26.900000000000002</v>
      </c>
      <c r="J14" s="73"/>
      <c r="K14" s="72"/>
      <c r="L14" s="72">
        <v>2.41</v>
      </c>
      <c r="M14" s="72">
        <v>4.57</v>
      </c>
      <c r="N14" s="28">
        <f t="shared" si="1"/>
        <v>6.98</v>
      </c>
      <c r="O14" s="29">
        <f t="shared" si="2"/>
        <v>33.880000000000003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1975</v>
      </c>
      <c r="E15" s="66">
        <v>5</v>
      </c>
      <c r="F15" s="66"/>
      <c r="G15" s="66"/>
      <c r="H15" s="66"/>
      <c r="I15" s="18">
        <f t="shared" si="0"/>
        <v>1980</v>
      </c>
      <c r="J15" s="67"/>
      <c r="K15" s="66"/>
      <c r="L15" s="66">
        <v>79</v>
      </c>
      <c r="M15" s="66">
        <v>104</v>
      </c>
      <c r="N15" s="20">
        <f t="shared" si="1"/>
        <v>183</v>
      </c>
      <c r="O15" s="21">
        <f t="shared" si="2"/>
        <v>2163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194.9</v>
      </c>
      <c r="E16" s="75">
        <v>0.5</v>
      </c>
      <c r="F16" s="75"/>
      <c r="G16" s="75"/>
      <c r="H16" s="75"/>
      <c r="I16" s="30">
        <f t="shared" si="0"/>
        <v>195.4</v>
      </c>
      <c r="J16" s="76"/>
      <c r="K16" s="75"/>
      <c r="L16" s="75">
        <v>5.3</v>
      </c>
      <c r="M16" s="75">
        <v>6.9</v>
      </c>
      <c r="N16" s="31">
        <f t="shared" si="1"/>
        <v>12.2</v>
      </c>
      <c r="O16" s="32">
        <f t="shared" si="2"/>
        <v>207.6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0.4</v>
      </c>
      <c r="D17" s="72">
        <v>11.92</v>
      </c>
      <c r="E17" s="72"/>
      <c r="F17" s="72"/>
      <c r="G17" s="72"/>
      <c r="H17" s="72"/>
      <c r="I17" s="27">
        <f t="shared" si="0"/>
        <v>12.32</v>
      </c>
      <c r="J17" s="73"/>
      <c r="K17" s="72"/>
      <c r="L17" s="72"/>
      <c r="M17" s="72">
        <v>1.88</v>
      </c>
      <c r="N17" s="28">
        <f t="shared" si="1"/>
        <v>1.88</v>
      </c>
      <c r="O17" s="29">
        <f t="shared" si="2"/>
        <v>14.2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65</v>
      </c>
      <c r="D18" s="66">
        <v>2096</v>
      </c>
      <c r="E18" s="66"/>
      <c r="F18" s="66"/>
      <c r="G18" s="66"/>
      <c r="H18" s="66"/>
      <c r="I18" s="18">
        <f t="shared" si="0"/>
        <v>2161</v>
      </c>
      <c r="J18" s="67"/>
      <c r="K18" s="66"/>
      <c r="L18" s="66"/>
      <c r="M18" s="66">
        <v>87</v>
      </c>
      <c r="N18" s="20">
        <f t="shared" si="1"/>
        <v>87</v>
      </c>
      <c r="O18" s="21">
        <f t="shared" si="2"/>
        <v>2248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3.2</v>
      </c>
      <c r="D19" s="75">
        <v>128</v>
      </c>
      <c r="E19" s="75"/>
      <c r="F19" s="75"/>
      <c r="G19" s="75"/>
      <c r="H19" s="75"/>
      <c r="I19" s="30">
        <f t="shared" si="0"/>
        <v>131.19999999999999</v>
      </c>
      <c r="J19" s="76"/>
      <c r="K19" s="75"/>
      <c r="L19" s="75"/>
      <c r="M19" s="75">
        <v>4.2</v>
      </c>
      <c r="N19" s="31">
        <f t="shared" si="1"/>
        <v>4.2</v>
      </c>
      <c r="O19" s="32">
        <f t="shared" si="2"/>
        <v>135.39999999999998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0.72</v>
      </c>
      <c r="D20" s="72">
        <v>122.1</v>
      </c>
      <c r="E20" s="72"/>
      <c r="F20" s="72">
        <v>0.11</v>
      </c>
      <c r="G20" s="72">
        <v>0.24</v>
      </c>
      <c r="H20" s="72"/>
      <c r="I20" s="27">
        <f t="shared" si="0"/>
        <v>123.16999999999999</v>
      </c>
      <c r="J20" s="73"/>
      <c r="K20" s="72"/>
      <c r="L20" s="72"/>
      <c r="M20" s="72">
        <v>0.68</v>
      </c>
      <c r="N20" s="28">
        <f t="shared" si="1"/>
        <v>0.68</v>
      </c>
      <c r="O20" s="29">
        <f t="shared" si="2"/>
        <v>123.85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138</v>
      </c>
      <c r="D21" s="66">
        <v>19457</v>
      </c>
      <c r="E21" s="66"/>
      <c r="F21" s="66">
        <v>15</v>
      </c>
      <c r="G21" s="66">
        <v>40</v>
      </c>
      <c r="H21" s="66"/>
      <c r="I21" s="18">
        <f t="shared" si="0"/>
        <v>19650</v>
      </c>
      <c r="J21" s="67"/>
      <c r="K21" s="66"/>
      <c r="L21" s="66">
        <v>43</v>
      </c>
      <c r="M21" s="66">
        <v>146</v>
      </c>
      <c r="N21" s="20">
        <f t="shared" si="1"/>
        <v>189</v>
      </c>
      <c r="O21" s="21">
        <f t="shared" si="2"/>
        <v>19839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</v>
      </c>
      <c r="D22" s="75">
        <v>818.7</v>
      </c>
      <c r="E22" s="75"/>
      <c r="F22" s="75">
        <v>0.6</v>
      </c>
      <c r="G22" s="75">
        <v>1.4</v>
      </c>
      <c r="H22" s="75"/>
      <c r="I22" s="30">
        <f t="shared" si="0"/>
        <v>825.7</v>
      </c>
      <c r="J22" s="76"/>
      <c r="K22" s="75"/>
      <c r="L22" s="75">
        <v>1.7</v>
      </c>
      <c r="M22" s="75">
        <v>5.6</v>
      </c>
      <c r="N22" s="31">
        <f t="shared" si="1"/>
        <v>7.3</v>
      </c>
      <c r="O22" s="32">
        <f t="shared" si="2"/>
        <v>833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0.4</v>
      </c>
      <c r="D23" s="72">
        <v>352.04</v>
      </c>
      <c r="E23" s="72"/>
      <c r="F23" s="72">
        <v>0.22</v>
      </c>
      <c r="G23" s="72">
        <v>1.58</v>
      </c>
      <c r="H23" s="72">
        <v>0.08</v>
      </c>
      <c r="I23" s="27">
        <f t="shared" si="0"/>
        <v>354.32</v>
      </c>
      <c r="J23" s="73"/>
      <c r="K23" s="72"/>
      <c r="L23" s="72">
        <v>1.69</v>
      </c>
      <c r="M23" s="72">
        <v>0.36</v>
      </c>
      <c r="N23" s="28">
        <f t="shared" si="1"/>
        <v>2.0499999999999998</v>
      </c>
      <c r="O23" s="29">
        <f t="shared" si="2"/>
        <v>356.37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95</v>
      </c>
      <c r="D24" s="66">
        <v>61327</v>
      </c>
      <c r="E24" s="66"/>
      <c r="F24" s="66">
        <v>37</v>
      </c>
      <c r="G24" s="66">
        <v>300</v>
      </c>
      <c r="H24" s="66">
        <v>7</v>
      </c>
      <c r="I24" s="18">
        <f t="shared" si="0"/>
        <v>61766</v>
      </c>
      <c r="J24" s="67"/>
      <c r="K24" s="66"/>
      <c r="L24" s="66">
        <v>555</v>
      </c>
      <c r="M24" s="66">
        <v>787</v>
      </c>
      <c r="N24" s="20">
        <f t="shared" si="1"/>
        <v>1342</v>
      </c>
      <c r="O24" s="21">
        <f t="shared" si="2"/>
        <v>63108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2.5</v>
      </c>
      <c r="D25" s="75">
        <v>2106</v>
      </c>
      <c r="E25" s="75"/>
      <c r="F25" s="75">
        <v>0.9</v>
      </c>
      <c r="G25" s="75">
        <v>8.4</v>
      </c>
      <c r="H25" s="75">
        <v>0.3</v>
      </c>
      <c r="I25" s="30">
        <f t="shared" si="0"/>
        <v>2118.1000000000004</v>
      </c>
      <c r="J25" s="76"/>
      <c r="K25" s="75"/>
      <c r="L25" s="75">
        <v>17.8</v>
      </c>
      <c r="M25" s="75">
        <v>25.3</v>
      </c>
      <c r="N25" s="31">
        <f t="shared" si="1"/>
        <v>43.1</v>
      </c>
      <c r="O25" s="32">
        <f t="shared" si="2"/>
        <v>2161.2000000000003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1.84</v>
      </c>
      <c r="D26" s="72">
        <v>501.71</v>
      </c>
      <c r="E26" s="72"/>
      <c r="F26" s="72">
        <v>0.17</v>
      </c>
      <c r="G26" s="72">
        <v>6.15</v>
      </c>
      <c r="H26" s="72"/>
      <c r="I26" s="27">
        <f t="shared" si="0"/>
        <v>509.86999999999995</v>
      </c>
      <c r="J26" s="73"/>
      <c r="K26" s="72"/>
      <c r="L26" s="72">
        <v>0.68</v>
      </c>
      <c r="M26" s="72">
        <v>0.2</v>
      </c>
      <c r="N26" s="28">
        <f t="shared" si="1"/>
        <v>0.88000000000000012</v>
      </c>
      <c r="O26" s="29">
        <f t="shared" si="2"/>
        <v>510.74999999999994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480</v>
      </c>
      <c r="D27" s="66">
        <v>92768</v>
      </c>
      <c r="E27" s="66"/>
      <c r="F27" s="66">
        <v>31</v>
      </c>
      <c r="G27" s="66">
        <v>1042</v>
      </c>
      <c r="H27" s="66"/>
      <c r="I27" s="18">
        <f t="shared" si="0"/>
        <v>94321</v>
      </c>
      <c r="J27" s="67"/>
      <c r="K27" s="66"/>
      <c r="L27" s="66">
        <v>51</v>
      </c>
      <c r="M27" s="66">
        <v>14</v>
      </c>
      <c r="N27" s="20">
        <f t="shared" si="1"/>
        <v>65</v>
      </c>
      <c r="O27" s="21">
        <f t="shared" si="2"/>
        <v>94386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11</v>
      </c>
      <c r="D28" s="75">
        <v>2433.5</v>
      </c>
      <c r="E28" s="75"/>
      <c r="F28" s="75">
        <v>0.6</v>
      </c>
      <c r="G28" s="75">
        <v>25.9</v>
      </c>
      <c r="H28" s="75"/>
      <c r="I28" s="30">
        <f t="shared" si="0"/>
        <v>2471</v>
      </c>
      <c r="J28" s="76"/>
      <c r="K28" s="75"/>
      <c r="L28" s="75">
        <v>1.3</v>
      </c>
      <c r="M28" s="75">
        <v>0.4</v>
      </c>
      <c r="N28" s="31">
        <f t="shared" si="1"/>
        <v>1.7000000000000002</v>
      </c>
      <c r="O28" s="32">
        <f t="shared" si="2"/>
        <v>2472.6999999999998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2.11</v>
      </c>
      <c r="D29" s="72">
        <v>383.66</v>
      </c>
      <c r="E29" s="72">
        <v>0.04</v>
      </c>
      <c r="F29" s="72">
        <v>0.48</v>
      </c>
      <c r="G29" s="72">
        <v>32.78</v>
      </c>
      <c r="H29" s="72"/>
      <c r="I29" s="27">
        <f t="shared" si="0"/>
        <v>419.07000000000005</v>
      </c>
      <c r="J29" s="73"/>
      <c r="K29" s="72"/>
      <c r="L29" s="72">
        <v>0.04</v>
      </c>
      <c r="M29" s="72">
        <v>0.04</v>
      </c>
      <c r="N29" s="28">
        <f t="shared" si="1"/>
        <v>0.08</v>
      </c>
      <c r="O29" s="29">
        <f t="shared" si="2"/>
        <v>419.15000000000003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607</v>
      </c>
      <c r="D30" s="66">
        <v>78737</v>
      </c>
      <c r="E30" s="66">
        <v>9</v>
      </c>
      <c r="F30" s="66">
        <v>93</v>
      </c>
      <c r="G30" s="66">
        <v>6785</v>
      </c>
      <c r="H30" s="66"/>
      <c r="I30" s="18">
        <f t="shared" si="0"/>
        <v>86231</v>
      </c>
      <c r="J30" s="67"/>
      <c r="K30" s="66"/>
      <c r="L30" s="66">
        <v>3</v>
      </c>
      <c r="M30" s="66">
        <v>1</v>
      </c>
      <c r="N30" s="20">
        <f t="shared" si="1"/>
        <v>4</v>
      </c>
      <c r="O30" s="21">
        <f t="shared" si="2"/>
        <v>86235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10.6</v>
      </c>
      <c r="D31" s="75">
        <v>1729.6</v>
      </c>
      <c r="E31" s="75">
        <v>0.2</v>
      </c>
      <c r="F31" s="75">
        <v>1.4</v>
      </c>
      <c r="G31" s="75">
        <v>135.4</v>
      </c>
      <c r="H31" s="75"/>
      <c r="I31" s="30">
        <f t="shared" si="0"/>
        <v>1877.2</v>
      </c>
      <c r="J31" s="76"/>
      <c r="K31" s="75"/>
      <c r="L31" s="75">
        <v>0.1</v>
      </c>
      <c r="M31" s="75">
        <v>0</v>
      </c>
      <c r="N31" s="31">
        <f t="shared" si="1"/>
        <v>0.1</v>
      </c>
      <c r="O31" s="32">
        <f t="shared" si="2"/>
        <v>1877.3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22.41</v>
      </c>
      <c r="D32" s="72">
        <v>590.45000000000005</v>
      </c>
      <c r="E32" s="72"/>
      <c r="F32" s="72">
        <v>9.42</v>
      </c>
      <c r="G32" s="72">
        <v>46.35</v>
      </c>
      <c r="H32" s="72">
        <v>10.01</v>
      </c>
      <c r="I32" s="27">
        <f t="shared" si="0"/>
        <v>678.64</v>
      </c>
      <c r="J32" s="73"/>
      <c r="K32" s="72"/>
      <c r="L32" s="72"/>
      <c r="M32" s="72">
        <v>0.21</v>
      </c>
      <c r="N32" s="28">
        <f t="shared" si="1"/>
        <v>0.21</v>
      </c>
      <c r="O32" s="29">
        <f t="shared" si="2"/>
        <v>678.85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6555</v>
      </c>
      <c r="D33" s="66">
        <v>133554</v>
      </c>
      <c r="E33" s="66"/>
      <c r="F33" s="66">
        <v>1855</v>
      </c>
      <c r="G33" s="66">
        <v>11355</v>
      </c>
      <c r="H33" s="66">
        <v>1262</v>
      </c>
      <c r="I33" s="18">
        <f t="shared" si="0"/>
        <v>154581</v>
      </c>
      <c r="J33" s="67"/>
      <c r="K33" s="66"/>
      <c r="L33" s="66"/>
      <c r="M33" s="66">
        <v>20</v>
      </c>
      <c r="N33" s="20">
        <f t="shared" si="1"/>
        <v>20</v>
      </c>
      <c r="O33" s="21">
        <f t="shared" si="2"/>
        <v>154601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91.2</v>
      </c>
      <c r="D34" s="75">
        <v>2411.1999999999998</v>
      </c>
      <c r="E34" s="75"/>
      <c r="F34" s="75">
        <v>23.2</v>
      </c>
      <c r="G34" s="75">
        <v>170.7</v>
      </c>
      <c r="H34" s="75">
        <v>34.1</v>
      </c>
      <c r="I34" s="30">
        <f t="shared" si="0"/>
        <v>2730.3999999999992</v>
      </c>
      <c r="J34" s="76"/>
      <c r="K34" s="75"/>
      <c r="L34" s="75"/>
      <c r="M34" s="75">
        <v>0.5</v>
      </c>
      <c r="N34" s="31">
        <f t="shared" si="1"/>
        <v>0.5</v>
      </c>
      <c r="O34" s="32">
        <f t="shared" si="2"/>
        <v>2730.8999999999992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46.28</v>
      </c>
      <c r="D35" s="72">
        <v>498.02</v>
      </c>
      <c r="E35" s="72">
        <v>4.8899999999999997</v>
      </c>
      <c r="F35" s="72">
        <v>192.04</v>
      </c>
      <c r="G35" s="72">
        <v>48.14</v>
      </c>
      <c r="H35" s="72">
        <v>7.0000000000000007E-2</v>
      </c>
      <c r="I35" s="27">
        <f t="shared" si="0"/>
        <v>789.43999999999994</v>
      </c>
      <c r="J35" s="73"/>
      <c r="K35" s="72"/>
      <c r="L35" s="72"/>
      <c r="M35" s="72">
        <v>4.22</v>
      </c>
      <c r="N35" s="28">
        <f t="shared" si="1"/>
        <v>4.22</v>
      </c>
      <c r="O35" s="29">
        <f t="shared" si="2"/>
        <v>793.66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14959</v>
      </c>
      <c r="D36" s="66">
        <v>123669</v>
      </c>
      <c r="E36" s="66">
        <v>1166</v>
      </c>
      <c r="F36" s="66">
        <v>41951</v>
      </c>
      <c r="G36" s="66">
        <v>11562</v>
      </c>
      <c r="H36" s="66">
        <v>11</v>
      </c>
      <c r="I36" s="18">
        <f t="shared" si="0"/>
        <v>193318</v>
      </c>
      <c r="J36" s="67"/>
      <c r="K36" s="66"/>
      <c r="L36" s="66"/>
      <c r="M36" s="66">
        <v>435</v>
      </c>
      <c r="N36" s="20">
        <f t="shared" si="1"/>
        <v>435</v>
      </c>
      <c r="O36" s="21">
        <f t="shared" si="2"/>
        <v>193753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207.5</v>
      </c>
      <c r="D37" s="75">
        <v>1977.7</v>
      </c>
      <c r="E37" s="75">
        <v>19.3</v>
      </c>
      <c r="F37" s="75">
        <v>468.4</v>
      </c>
      <c r="G37" s="75">
        <v>162.1</v>
      </c>
      <c r="H37" s="75">
        <v>0.2</v>
      </c>
      <c r="I37" s="30">
        <f t="shared" ref="I37:I50" si="3">SUM(C37:H37)</f>
        <v>2835.2</v>
      </c>
      <c r="J37" s="76"/>
      <c r="K37" s="75"/>
      <c r="L37" s="75"/>
      <c r="M37" s="75">
        <v>8.6999999999999993</v>
      </c>
      <c r="N37" s="31">
        <f t="shared" si="1"/>
        <v>8.6999999999999993</v>
      </c>
      <c r="O37" s="32">
        <f t="shared" si="2"/>
        <v>2843.8999999999996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217.86</v>
      </c>
      <c r="D38" s="72">
        <v>290.95</v>
      </c>
      <c r="E38" s="72">
        <v>0.61</v>
      </c>
      <c r="F38" s="72">
        <v>789.05</v>
      </c>
      <c r="G38" s="72">
        <v>292.99</v>
      </c>
      <c r="H38" s="72">
        <v>7.57</v>
      </c>
      <c r="I38" s="27">
        <f t="shared" si="3"/>
        <v>1599.03</v>
      </c>
      <c r="J38" s="73"/>
      <c r="K38" s="72"/>
      <c r="L38" s="72"/>
      <c r="M38" s="72">
        <v>4.66</v>
      </c>
      <c r="N38" s="28">
        <f t="shared" si="1"/>
        <v>4.66</v>
      </c>
      <c r="O38" s="29">
        <f t="shared" si="2"/>
        <v>1603.69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73298</v>
      </c>
      <c r="D39" s="66">
        <v>77158</v>
      </c>
      <c r="E39" s="66">
        <v>164</v>
      </c>
      <c r="F39" s="66">
        <v>178961</v>
      </c>
      <c r="G39" s="66">
        <v>80133</v>
      </c>
      <c r="H39" s="66">
        <v>1247</v>
      </c>
      <c r="I39" s="18">
        <f t="shared" si="3"/>
        <v>410961</v>
      </c>
      <c r="J39" s="67"/>
      <c r="K39" s="66"/>
      <c r="L39" s="66"/>
      <c r="M39" s="66">
        <v>425</v>
      </c>
      <c r="N39" s="20">
        <f t="shared" si="1"/>
        <v>425</v>
      </c>
      <c r="O39" s="21">
        <f t="shared" si="2"/>
        <v>411386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941.6</v>
      </c>
      <c r="D40" s="75">
        <v>1001</v>
      </c>
      <c r="E40" s="75">
        <v>2.1</v>
      </c>
      <c r="F40" s="75">
        <v>1984.5</v>
      </c>
      <c r="G40" s="75">
        <v>1029.7</v>
      </c>
      <c r="H40" s="75">
        <v>23.7</v>
      </c>
      <c r="I40" s="30">
        <f t="shared" si="3"/>
        <v>4982.5999999999995</v>
      </c>
      <c r="J40" s="76"/>
      <c r="K40" s="75"/>
      <c r="L40" s="75"/>
      <c r="M40" s="75">
        <v>8</v>
      </c>
      <c r="N40" s="31">
        <f t="shared" si="1"/>
        <v>8</v>
      </c>
      <c r="O40" s="32">
        <f t="shared" si="2"/>
        <v>4990.5999999999995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269.10000000000002</v>
      </c>
      <c r="D41" s="72">
        <v>204.49</v>
      </c>
      <c r="E41" s="72">
        <v>0.83</v>
      </c>
      <c r="F41" s="72">
        <v>490.41</v>
      </c>
      <c r="G41" s="72">
        <v>676.77</v>
      </c>
      <c r="H41" s="72">
        <v>0.97</v>
      </c>
      <c r="I41" s="27">
        <f t="shared" si="3"/>
        <v>1642.57</v>
      </c>
      <c r="J41" s="73"/>
      <c r="K41" s="72"/>
      <c r="L41" s="72"/>
      <c r="M41" s="72">
        <v>9.93</v>
      </c>
      <c r="N41" s="28">
        <f t="shared" si="1"/>
        <v>9.93</v>
      </c>
      <c r="O41" s="29">
        <f t="shared" si="2"/>
        <v>1652.5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94970</v>
      </c>
      <c r="D42" s="66">
        <v>56176</v>
      </c>
      <c r="E42" s="66">
        <v>225</v>
      </c>
      <c r="F42" s="66">
        <v>111351</v>
      </c>
      <c r="G42" s="66">
        <v>186444</v>
      </c>
      <c r="H42" s="66">
        <v>168</v>
      </c>
      <c r="I42" s="18">
        <f t="shared" si="3"/>
        <v>449334</v>
      </c>
      <c r="J42" s="67"/>
      <c r="K42" s="66"/>
      <c r="L42" s="66"/>
      <c r="M42" s="66">
        <v>799</v>
      </c>
      <c r="N42" s="20">
        <f t="shared" si="1"/>
        <v>799</v>
      </c>
      <c r="O42" s="21">
        <f t="shared" si="2"/>
        <v>450133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1148.9000000000001</v>
      </c>
      <c r="D43" s="75">
        <v>719.4</v>
      </c>
      <c r="E43" s="75">
        <v>3</v>
      </c>
      <c r="F43" s="75">
        <v>1187.5999999999999</v>
      </c>
      <c r="G43" s="75">
        <v>2310.6</v>
      </c>
      <c r="H43" s="75">
        <v>3.2</v>
      </c>
      <c r="I43" s="30">
        <f t="shared" si="3"/>
        <v>5372.7</v>
      </c>
      <c r="J43" s="76"/>
      <c r="K43" s="75"/>
      <c r="L43" s="75"/>
      <c r="M43" s="75">
        <v>12.7</v>
      </c>
      <c r="N43" s="31">
        <f t="shared" si="1"/>
        <v>12.7</v>
      </c>
      <c r="O43" s="32">
        <f t="shared" si="2"/>
        <v>5385.4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239.06</v>
      </c>
      <c r="D44" s="72">
        <v>152.19</v>
      </c>
      <c r="E44" s="72">
        <v>0.56999999999999995</v>
      </c>
      <c r="F44" s="72">
        <v>96.6</v>
      </c>
      <c r="G44" s="72">
        <v>1031.8499999999999</v>
      </c>
      <c r="H44" s="72">
        <v>3.43</v>
      </c>
      <c r="I44" s="27">
        <f t="shared" si="3"/>
        <v>1523.7</v>
      </c>
      <c r="J44" s="73"/>
      <c r="K44" s="72"/>
      <c r="L44" s="72">
        <v>0.14000000000000001</v>
      </c>
      <c r="M44" s="72">
        <v>2.04</v>
      </c>
      <c r="N44" s="28">
        <f t="shared" si="1"/>
        <v>2.1800000000000002</v>
      </c>
      <c r="O44" s="29">
        <f t="shared" si="2"/>
        <v>1525.88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87497</v>
      </c>
      <c r="D45" s="66">
        <v>40997</v>
      </c>
      <c r="E45" s="66">
        <v>168</v>
      </c>
      <c r="F45" s="66">
        <v>22759</v>
      </c>
      <c r="G45" s="66">
        <v>279871</v>
      </c>
      <c r="H45" s="66">
        <v>478</v>
      </c>
      <c r="I45" s="18">
        <f t="shared" si="3"/>
        <v>431770</v>
      </c>
      <c r="J45" s="67"/>
      <c r="K45" s="66"/>
      <c r="L45" s="66">
        <v>17</v>
      </c>
      <c r="M45" s="66">
        <v>154</v>
      </c>
      <c r="N45" s="20">
        <f t="shared" si="1"/>
        <v>171</v>
      </c>
      <c r="O45" s="21">
        <f t="shared" si="2"/>
        <v>431941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862.7</v>
      </c>
      <c r="D46" s="75">
        <v>492.4</v>
      </c>
      <c r="E46" s="75">
        <v>2</v>
      </c>
      <c r="F46" s="75">
        <v>179.2</v>
      </c>
      <c r="G46" s="75">
        <v>2939</v>
      </c>
      <c r="H46" s="75">
        <v>8.4</v>
      </c>
      <c r="I46" s="30">
        <f t="shared" si="3"/>
        <v>4483.7</v>
      </c>
      <c r="J46" s="76"/>
      <c r="K46" s="75"/>
      <c r="L46" s="75">
        <v>0.2</v>
      </c>
      <c r="M46" s="75">
        <v>1.7</v>
      </c>
      <c r="N46" s="31">
        <f t="shared" si="1"/>
        <v>1.9</v>
      </c>
      <c r="O46" s="32">
        <f t="shared" si="2"/>
        <v>4485.5999999999995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183.43</v>
      </c>
      <c r="D47" s="72">
        <v>367.14</v>
      </c>
      <c r="E47" s="72">
        <v>3.11</v>
      </c>
      <c r="F47" s="72">
        <v>39.659999999999997</v>
      </c>
      <c r="G47" s="72">
        <v>615.12</v>
      </c>
      <c r="H47" s="72">
        <v>6.71</v>
      </c>
      <c r="I47" s="27">
        <f t="shared" si="3"/>
        <v>1215.17</v>
      </c>
      <c r="J47" s="73"/>
      <c r="K47" s="72"/>
      <c r="L47" s="72">
        <v>2.58</v>
      </c>
      <c r="M47" s="72">
        <v>26.69</v>
      </c>
      <c r="N47" s="28">
        <f t="shared" si="1"/>
        <v>29.270000000000003</v>
      </c>
      <c r="O47" s="29">
        <f t="shared" si="2"/>
        <v>1244.44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71892</v>
      </c>
      <c r="D48" s="66">
        <v>110476</v>
      </c>
      <c r="E48" s="66">
        <v>996</v>
      </c>
      <c r="F48" s="66">
        <v>10086</v>
      </c>
      <c r="G48" s="66">
        <v>178846</v>
      </c>
      <c r="H48" s="66">
        <v>1284</v>
      </c>
      <c r="I48" s="18">
        <f t="shared" si="3"/>
        <v>373580</v>
      </c>
      <c r="J48" s="67"/>
      <c r="K48" s="66"/>
      <c r="L48" s="66">
        <v>289</v>
      </c>
      <c r="M48" s="66">
        <v>1771</v>
      </c>
      <c r="N48" s="20">
        <f t="shared" si="1"/>
        <v>2060</v>
      </c>
      <c r="O48" s="21">
        <f t="shared" si="2"/>
        <v>375640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432.3</v>
      </c>
      <c r="D49" s="75">
        <v>442.9</v>
      </c>
      <c r="E49" s="75">
        <v>1</v>
      </c>
      <c r="F49" s="75">
        <v>50.6</v>
      </c>
      <c r="G49" s="75">
        <v>1346.5</v>
      </c>
      <c r="H49" s="75">
        <v>18.100000000000001</v>
      </c>
      <c r="I49" s="30">
        <f t="shared" si="3"/>
        <v>2291.4</v>
      </c>
      <c r="J49" s="76"/>
      <c r="K49" s="75"/>
      <c r="L49" s="75">
        <v>3.5</v>
      </c>
      <c r="M49" s="75">
        <v>16.899999999999999</v>
      </c>
      <c r="N49" s="31">
        <f t="shared" si="1"/>
        <v>20.399999999999999</v>
      </c>
      <c r="O49" s="32">
        <f t="shared" si="2"/>
        <v>2311.8000000000002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983.34</v>
      </c>
      <c r="D50" s="63">
        <v>3375.02</v>
      </c>
      <c r="E50" s="63">
        <v>10.050000000000001</v>
      </c>
      <c r="F50" s="63">
        <v>1618.16</v>
      </c>
      <c r="G50" s="63">
        <v>2751.97</v>
      </c>
      <c r="H50" s="63">
        <v>28.84</v>
      </c>
      <c r="I50" s="11">
        <f t="shared" si="3"/>
        <v>8767.3799999999992</v>
      </c>
      <c r="J50" s="64"/>
      <c r="K50" s="63"/>
      <c r="L50" s="63">
        <v>8.42</v>
      </c>
      <c r="M50" s="63">
        <v>55.48</v>
      </c>
      <c r="N50" s="13">
        <f t="shared" si="1"/>
        <v>63.9</v>
      </c>
      <c r="O50" s="14">
        <f t="shared" si="2"/>
        <v>8831.2799999999988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350514</v>
      </c>
      <c r="D51" s="66">
        <v>780845</v>
      </c>
      <c r="E51" s="66">
        <v>2728</v>
      </c>
      <c r="F51" s="66">
        <v>367139</v>
      </c>
      <c r="G51" s="66">
        <v>756378</v>
      </c>
      <c r="H51" s="66">
        <v>4457</v>
      </c>
      <c r="I51" s="18">
        <f t="shared" ref="I51:I58" si="4">SUM(C51:H51)</f>
        <v>2262061</v>
      </c>
      <c r="J51" s="67"/>
      <c r="K51" s="66"/>
      <c r="L51" s="66">
        <v>1060</v>
      </c>
      <c r="M51" s="66">
        <v>4743</v>
      </c>
      <c r="N51" s="20">
        <f t="shared" si="1"/>
        <v>5803</v>
      </c>
      <c r="O51" s="21">
        <f>SUM(N51,I51)</f>
        <v>2267864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3714.4</v>
      </c>
      <c r="D52" s="75">
        <v>13564.9</v>
      </c>
      <c r="E52" s="75">
        <v>27.6</v>
      </c>
      <c r="F52" s="75">
        <v>3897</v>
      </c>
      <c r="G52" s="75">
        <v>8129.7</v>
      </c>
      <c r="H52" s="75">
        <v>88</v>
      </c>
      <c r="I52" s="30">
        <f t="shared" si="4"/>
        <v>29421.599999999999</v>
      </c>
      <c r="J52" s="76"/>
      <c r="K52" s="75"/>
      <c r="L52" s="75">
        <v>31.9</v>
      </c>
      <c r="M52" s="75">
        <v>90.9</v>
      </c>
      <c r="N52" s="31">
        <f t="shared" si="1"/>
        <v>122.80000000000001</v>
      </c>
      <c r="O52" s="32">
        <f t="shared" si="2"/>
        <v>29544.399999999998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980.93</v>
      </c>
      <c r="D53" s="72">
        <v>2175.3000000000002</v>
      </c>
      <c r="E53" s="72">
        <v>10.050000000000001</v>
      </c>
      <c r="F53" s="72">
        <v>1617.66</v>
      </c>
      <c r="G53" s="72">
        <v>2748.01</v>
      </c>
      <c r="H53" s="72">
        <v>11.11</v>
      </c>
      <c r="I53" s="27">
        <f t="shared" si="4"/>
        <v>7543.06</v>
      </c>
      <c r="J53" s="73"/>
      <c r="K53" s="72"/>
      <c r="L53" s="72">
        <v>5.24</v>
      </c>
      <c r="M53" s="72">
        <v>50.91</v>
      </c>
      <c r="N53" s="28">
        <f t="shared" si="1"/>
        <v>56.15</v>
      </c>
      <c r="O53" s="29">
        <f t="shared" si="2"/>
        <v>7599.21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349960</v>
      </c>
      <c r="D54" s="66">
        <v>557209</v>
      </c>
      <c r="E54" s="66">
        <v>2728</v>
      </c>
      <c r="F54" s="66">
        <v>367056</v>
      </c>
      <c r="G54" s="66">
        <v>755610</v>
      </c>
      <c r="H54" s="66">
        <v>1930</v>
      </c>
      <c r="I54" s="18">
        <f t="shared" si="4"/>
        <v>2034493</v>
      </c>
      <c r="J54" s="67"/>
      <c r="K54" s="66"/>
      <c r="L54" s="66">
        <v>959</v>
      </c>
      <c r="M54" s="66">
        <v>4639</v>
      </c>
      <c r="N54" s="20">
        <f t="shared" si="1"/>
        <v>5598</v>
      </c>
      <c r="O54" s="21">
        <f t="shared" si="2"/>
        <v>2040091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3699</v>
      </c>
      <c r="D55" s="69">
        <v>7377.6</v>
      </c>
      <c r="E55" s="69">
        <v>27.6</v>
      </c>
      <c r="F55" s="69">
        <v>3894.9</v>
      </c>
      <c r="G55" s="69">
        <v>8110</v>
      </c>
      <c r="H55" s="69">
        <v>29.7</v>
      </c>
      <c r="I55" s="24">
        <f t="shared" si="4"/>
        <v>23138.799999999999</v>
      </c>
      <c r="J55" s="70"/>
      <c r="K55" s="69"/>
      <c r="L55" s="69">
        <v>24.7</v>
      </c>
      <c r="M55" s="69">
        <v>84</v>
      </c>
      <c r="N55" s="24">
        <f t="shared" si="1"/>
        <v>108.7</v>
      </c>
      <c r="O55" s="26">
        <f t="shared" si="2"/>
        <v>23247.5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984.66000000000008</v>
      </c>
      <c r="D56" s="10">
        <f t="shared" si="5"/>
        <v>3509.0699999999997</v>
      </c>
      <c r="E56" s="10">
        <f t="shared" si="5"/>
        <v>10.1</v>
      </c>
      <c r="F56" s="10">
        <f t="shared" si="5"/>
        <v>1618.16</v>
      </c>
      <c r="G56" s="10">
        <f t="shared" si="5"/>
        <v>2752.9799999999996</v>
      </c>
      <c r="H56" s="10">
        <f t="shared" si="5"/>
        <v>28.84</v>
      </c>
      <c r="I56" s="36">
        <f>SUM(C56:H56)</f>
        <v>8903.81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10.86</v>
      </c>
      <c r="M56" s="10">
        <f>SUM(M5,M8,M11,M14,M17,M20,M23,M26,M29,M32,M35,M38,M41,M44,M47)</f>
        <v>57.709999999999994</v>
      </c>
      <c r="N56" s="12">
        <f t="shared" si="1"/>
        <v>68.569999999999993</v>
      </c>
      <c r="O56" s="14">
        <f t="shared" si="2"/>
        <v>8972.3799999999992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350556</v>
      </c>
      <c r="D57" s="17">
        <f t="shared" si="5"/>
        <v>798505</v>
      </c>
      <c r="E57" s="17">
        <f t="shared" si="5"/>
        <v>2733</v>
      </c>
      <c r="F57" s="17">
        <f t="shared" si="5"/>
        <v>367139</v>
      </c>
      <c r="G57" s="17">
        <f t="shared" si="5"/>
        <v>756378</v>
      </c>
      <c r="H57" s="17">
        <f t="shared" si="5"/>
        <v>4457</v>
      </c>
      <c r="I57" s="37">
        <f t="shared" si="4"/>
        <v>2279768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1092</v>
      </c>
      <c r="M57" s="17">
        <f t="shared" si="6"/>
        <v>4756</v>
      </c>
      <c r="N57" s="19">
        <f t="shared" si="1"/>
        <v>5848</v>
      </c>
      <c r="O57" s="21">
        <f t="shared" si="2"/>
        <v>2285616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3716.5</v>
      </c>
      <c r="D58" s="40">
        <f t="shared" si="5"/>
        <v>14481.4</v>
      </c>
      <c r="E58" s="40">
        <f t="shared" si="5"/>
        <v>28.1</v>
      </c>
      <c r="F58" s="40">
        <f t="shared" si="5"/>
        <v>3896.9999999999995</v>
      </c>
      <c r="G58" s="40">
        <f t="shared" si="5"/>
        <v>8129.7</v>
      </c>
      <c r="H58" s="40">
        <f t="shared" si="5"/>
        <v>88</v>
      </c>
      <c r="I58" s="41">
        <f t="shared" si="4"/>
        <v>30340.7</v>
      </c>
      <c r="J58" s="39">
        <f t="shared" si="6"/>
        <v>0</v>
      </c>
      <c r="K58" s="40">
        <f t="shared" si="6"/>
        <v>0</v>
      </c>
      <c r="L58" s="40">
        <f t="shared" si="6"/>
        <v>36.5</v>
      </c>
      <c r="M58" s="40">
        <f t="shared" si="6"/>
        <v>92.699999999999989</v>
      </c>
      <c r="N58" s="42">
        <f t="shared" si="1"/>
        <v>129.19999999999999</v>
      </c>
      <c r="O58" s="43">
        <f t="shared" si="2"/>
        <v>30469.9</v>
      </c>
      <c r="P58" s="44">
        <f>SUM(O56,P53,P54,P57)</f>
        <v>8972.3799999999992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0.93</v>
      </c>
      <c r="D63" s="63">
        <v>0.27</v>
      </c>
      <c r="E63" s="63"/>
      <c r="F63" s="63"/>
      <c r="G63" s="63"/>
      <c r="H63" s="63"/>
      <c r="I63" s="11">
        <f>SUM(C63:H63)</f>
        <v>1.2000000000000002</v>
      </c>
      <c r="J63" s="64"/>
      <c r="K63" s="63"/>
      <c r="L63" s="63"/>
      <c r="M63" s="63">
        <v>1.33</v>
      </c>
      <c r="N63" s="13">
        <f>SUM(J63:M63)</f>
        <v>1.33</v>
      </c>
      <c r="O63" s="14">
        <f>SUM(N63,I63)</f>
        <v>2.5300000000000002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0.12</v>
      </c>
      <c r="D66" s="72">
        <v>4.05</v>
      </c>
      <c r="E66" s="72"/>
      <c r="F66" s="72"/>
      <c r="G66" s="72">
        <v>1.01</v>
      </c>
      <c r="H66" s="72"/>
      <c r="I66" s="27">
        <f t="shared" si="7"/>
        <v>5.18</v>
      </c>
      <c r="J66" s="73"/>
      <c r="K66" s="72"/>
      <c r="L66" s="72">
        <v>2.44</v>
      </c>
      <c r="M66" s="72">
        <v>0.9</v>
      </c>
      <c r="N66" s="28">
        <f t="shared" si="8"/>
        <v>3.34</v>
      </c>
      <c r="O66" s="29">
        <f t="shared" si="9"/>
        <v>8.52</v>
      </c>
      <c r="P66" s="22" t="s">
        <v>25</v>
      </c>
      <c r="Q66" s="129" t="s">
        <v>126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32</v>
      </c>
      <c r="M67" s="66">
        <v>13</v>
      </c>
      <c r="N67" s="20">
        <f t="shared" si="8"/>
        <v>45</v>
      </c>
      <c r="O67" s="21">
        <f t="shared" si="9"/>
        <v>45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4.5999999999999996</v>
      </c>
      <c r="M68" s="75">
        <v>1.8</v>
      </c>
      <c r="N68" s="31">
        <f t="shared" si="8"/>
        <v>6.3999999999999995</v>
      </c>
      <c r="O68" s="32">
        <f t="shared" si="9"/>
        <v>6.3999999999999995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3.23</v>
      </c>
      <c r="E69" s="72"/>
      <c r="F69" s="72"/>
      <c r="G69" s="72"/>
      <c r="H69" s="72"/>
      <c r="I69" s="27">
        <f t="shared" si="7"/>
        <v>3.23</v>
      </c>
      <c r="J69" s="73"/>
      <c r="K69" s="72"/>
      <c r="L69" s="72">
        <v>0.88</v>
      </c>
      <c r="M69" s="72"/>
      <c r="N69" s="28">
        <f t="shared" si="8"/>
        <v>0.88</v>
      </c>
      <c r="O69" s="29">
        <f t="shared" si="9"/>
        <v>4.1100000000000003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115</v>
      </c>
      <c r="E70" s="66"/>
      <c r="F70" s="66"/>
      <c r="G70" s="66"/>
      <c r="H70" s="66"/>
      <c r="I70" s="18">
        <f t="shared" si="7"/>
        <v>115</v>
      </c>
      <c r="J70" s="67"/>
      <c r="K70" s="66"/>
      <c r="L70" s="66">
        <v>23</v>
      </c>
      <c r="M70" s="66"/>
      <c r="N70" s="20">
        <f t="shared" si="8"/>
        <v>23</v>
      </c>
      <c r="O70" s="21">
        <f t="shared" si="9"/>
        <v>138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26.1</v>
      </c>
      <c r="E71" s="75"/>
      <c r="F71" s="75"/>
      <c r="G71" s="75"/>
      <c r="H71" s="75"/>
      <c r="I71" s="30">
        <f t="shared" si="7"/>
        <v>26.1</v>
      </c>
      <c r="J71" s="76"/>
      <c r="K71" s="75"/>
      <c r="L71" s="75">
        <v>2</v>
      </c>
      <c r="M71" s="75"/>
      <c r="N71" s="31">
        <f t="shared" si="8"/>
        <v>2</v>
      </c>
      <c r="O71" s="32">
        <f t="shared" si="9"/>
        <v>28.1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26.85</v>
      </c>
      <c r="E72" s="72">
        <v>0.05</v>
      </c>
      <c r="F72" s="72"/>
      <c r="G72" s="72"/>
      <c r="H72" s="72"/>
      <c r="I72" s="27">
        <f t="shared" si="7"/>
        <v>26.900000000000002</v>
      </c>
      <c r="J72" s="73"/>
      <c r="K72" s="72"/>
      <c r="L72" s="72">
        <v>2.41</v>
      </c>
      <c r="M72" s="72">
        <v>4.57</v>
      </c>
      <c r="N72" s="28">
        <f t="shared" si="8"/>
        <v>6.98</v>
      </c>
      <c r="O72" s="29">
        <f t="shared" si="9"/>
        <v>33.880000000000003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1975</v>
      </c>
      <c r="E73" s="66">
        <v>5</v>
      </c>
      <c r="F73" s="66"/>
      <c r="G73" s="66"/>
      <c r="H73" s="66"/>
      <c r="I73" s="18">
        <f t="shared" si="7"/>
        <v>1980</v>
      </c>
      <c r="J73" s="67"/>
      <c r="K73" s="66"/>
      <c r="L73" s="66">
        <v>79</v>
      </c>
      <c r="M73" s="66">
        <v>104</v>
      </c>
      <c r="N73" s="20">
        <f t="shared" si="8"/>
        <v>183</v>
      </c>
      <c r="O73" s="21">
        <f t="shared" si="9"/>
        <v>2163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194.9</v>
      </c>
      <c r="E74" s="75">
        <v>0.5</v>
      </c>
      <c r="F74" s="75"/>
      <c r="G74" s="75"/>
      <c r="H74" s="75"/>
      <c r="I74" s="30">
        <f t="shared" si="7"/>
        <v>195.4</v>
      </c>
      <c r="J74" s="76"/>
      <c r="K74" s="75"/>
      <c r="L74" s="75">
        <v>5.3</v>
      </c>
      <c r="M74" s="75">
        <v>6.9</v>
      </c>
      <c r="N74" s="31">
        <f t="shared" si="8"/>
        <v>12.2</v>
      </c>
      <c r="O74" s="32">
        <f t="shared" si="9"/>
        <v>207.6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0.4</v>
      </c>
      <c r="D75" s="72">
        <v>11.92</v>
      </c>
      <c r="E75" s="72"/>
      <c r="F75" s="72"/>
      <c r="G75" s="72"/>
      <c r="H75" s="72"/>
      <c r="I75" s="27">
        <f t="shared" si="7"/>
        <v>12.32</v>
      </c>
      <c r="J75" s="73"/>
      <c r="K75" s="72"/>
      <c r="L75" s="72"/>
      <c r="M75" s="72">
        <v>1.88</v>
      </c>
      <c r="N75" s="28">
        <f t="shared" si="8"/>
        <v>1.88</v>
      </c>
      <c r="O75" s="29">
        <f t="shared" si="9"/>
        <v>14.2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65</v>
      </c>
      <c r="D76" s="66">
        <v>2096</v>
      </c>
      <c r="E76" s="66"/>
      <c r="F76" s="66"/>
      <c r="G76" s="66"/>
      <c r="H76" s="66"/>
      <c r="I76" s="18">
        <f t="shared" si="7"/>
        <v>2161</v>
      </c>
      <c r="J76" s="67"/>
      <c r="K76" s="66"/>
      <c r="L76" s="66"/>
      <c r="M76" s="66">
        <v>87</v>
      </c>
      <c r="N76" s="20">
        <f t="shared" si="8"/>
        <v>87</v>
      </c>
      <c r="O76" s="21">
        <f t="shared" si="9"/>
        <v>2248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3.2</v>
      </c>
      <c r="D77" s="75">
        <v>128</v>
      </c>
      <c r="E77" s="75"/>
      <c r="F77" s="75"/>
      <c r="G77" s="75"/>
      <c r="H77" s="75"/>
      <c r="I77" s="30">
        <f t="shared" si="7"/>
        <v>131.19999999999999</v>
      </c>
      <c r="J77" s="76"/>
      <c r="K77" s="75"/>
      <c r="L77" s="75"/>
      <c r="M77" s="75">
        <v>4.2</v>
      </c>
      <c r="N77" s="31">
        <f t="shared" si="8"/>
        <v>4.2</v>
      </c>
      <c r="O77" s="32">
        <f t="shared" si="9"/>
        <v>135.39999999999998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0.72</v>
      </c>
      <c r="D78" s="72">
        <v>122.1</v>
      </c>
      <c r="E78" s="72"/>
      <c r="F78" s="72">
        <v>0.11</v>
      </c>
      <c r="G78" s="72">
        <v>0.24</v>
      </c>
      <c r="H78" s="72"/>
      <c r="I78" s="27">
        <f t="shared" si="7"/>
        <v>123.16999999999999</v>
      </c>
      <c r="J78" s="73"/>
      <c r="K78" s="72"/>
      <c r="L78" s="72"/>
      <c r="M78" s="72">
        <v>0.68</v>
      </c>
      <c r="N78" s="28">
        <f t="shared" si="8"/>
        <v>0.68</v>
      </c>
      <c r="O78" s="29">
        <f t="shared" si="9"/>
        <v>123.85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138</v>
      </c>
      <c r="D79" s="66">
        <v>19457</v>
      </c>
      <c r="E79" s="66"/>
      <c r="F79" s="66">
        <v>15</v>
      </c>
      <c r="G79" s="66">
        <v>40</v>
      </c>
      <c r="H79" s="66"/>
      <c r="I79" s="18">
        <f t="shared" si="7"/>
        <v>19650</v>
      </c>
      <c r="J79" s="67"/>
      <c r="K79" s="66"/>
      <c r="L79" s="66">
        <v>43</v>
      </c>
      <c r="M79" s="66">
        <v>146</v>
      </c>
      <c r="N79" s="20">
        <f t="shared" si="8"/>
        <v>189</v>
      </c>
      <c r="O79" s="21">
        <f t="shared" si="9"/>
        <v>19839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</v>
      </c>
      <c r="D80" s="75">
        <v>818.7</v>
      </c>
      <c r="E80" s="75"/>
      <c r="F80" s="75">
        <v>0.6</v>
      </c>
      <c r="G80" s="75">
        <v>1.4</v>
      </c>
      <c r="H80" s="75"/>
      <c r="I80" s="30">
        <f t="shared" si="7"/>
        <v>825.7</v>
      </c>
      <c r="J80" s="76"/>
      <c r="K80" s="75"/>
      <c r="L80" s="75">
        <v>1.7</v>
      </c>
      <c r="M80" s="75">
        <v>5.6</v>
      </c>
      <c r="N80" s="31">
        <f t="shared" si="8"/>
        <v>7.3</v>
      </c>
      <c r="O80" s="32">
        <f t="shared" si="9"/>
        <v>833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0.4</v>
      </c>
      <c r="D81" s="72">
        <v>352.04</v>
      </c>
      <c r="E81" s="72"/>
      <c r="F81" s="72">
        <v>0.22</v>
      </c>
      <c r="G81" s="72">
        <v>1.58</v>
      </c>
      <c r="H81" s="72">
        <v>0.08</v>
      </c>
      <c r="I81" s="27">
        <f t="shared" si="7"/>
        <v>354.32</v>
      </c>
      <c r="J81" s="73"/>
      <c r="K81" s="72"/>
      <c r="L81" s="72">
        <v>1.69</v>
      </c>
      <c r="M81" s="72">
        <v>0.36</v>
      </c>
      <c r="N81" s="28">
        <f t="shared" si="8"/>
        <v>2.0499999999999998</v>
      </c>
      <c r="O81" s="29">
        <f t="shared" si="9"/>
        <v>356.37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95</v>
      </c>
      <c r="D82" s="66">
        <v>61327</v>
      </c>
      <c r="E82" s="66"/>
      <c r="F82" s="66">
        <v>37</v>
      </c>
      <c r="G82" s="66">
        <v>300</v>
      </c>
      <c r="H82" s="66">
        <v>7</v>
      </c>
      <c r="I82" s="18">
        <f t="shared" si="7"/>
        <v>61766</v>
      </c>
      <c r="J82" s="67"/>
      <c r="K82" s="66"/>
      <c r="L82" s="66">
        <v>555</v>
      </c>
      <c r="M82" s="66">
        <v>787</v>
      </c>
      <c r="N82" s="20">
        <f t="shared" si="8"/>
        <v>1342</v>
      </c>
      <c r="O82" s="21">
        <f t="shared" si="9"/>
        <v>63108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2.5</v>
      </c>
      <c r="D83" s="75">
        <v>2106</v>
      </c>
      <c r="E83" s="75"/>
      <c r="F83" s="75">
        <v>0.9</v>
      </c>
      <c r="G83" s="75">
        <v>8.4</v>
      </c>
      <c r="H83" s="75">
        <v>0.3</v>
      </c>
      <c r="I83" s="30">
        <f t="shared" si="7"/>
        <v>2118.1000000000004</v>
      </c>
      <c r="J83" s="76"/>
      <c r="K83" s="75"/>
      <c r="L83" s="75">
        <v>17.8</v>
      </c>
      <c r="M83" s="75">
        <v>25.3</v>
      </c>
      <c r="N83" s="31">
        <f t="shared" si="8"/>
        <v>43.1</v>
      </c>
      <c r="O83" s="32">
        <f t="shared" si="9"/>
        <v>2161.2000000000003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1.84</v>
      </c>
      <c r="D84" s="72">
        <v>501.71</v>
      </c>
      <c r="E84" s="72"/>
      <c r="F84" s="72">
        <v>0.17</v>
      </c>
      <c r="G84" s="72">
        <v>6.15</v>
      </c>
      <c r="H84" s="72"/>
      <c r="I84" s="27">
        <f t="shared" si="7"/>
        <v>509.86999999999995</v>
      </c>
      <c r="J84" s="73"/>
      <c r="K84" s="72"/>
      <c r="L84" s="72">
        <v>0.68</v>
      </c>
      <c r="M84" s="72">
        <v>0.2</v>
      </c>
      <c r="N84" s="28">
        <f t="shared" si="8"/>
        <v>0.88000000000000012</v>
      </c>
      <c r="O84" s="29">
        <f t="shared" si="9"/>
        <v>510.74999999999994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480</v>
      </c>
      <c r="D85" s="66">
        <v>92768</v>
      </c>
      <c r="E85" s="66"/>
      <c r="F85" s="66">
        <v>31</v>
      </c>
      <c r="G85" s="66">
        <v>1042</v>
      </c>
      <c r="H85" s="66"/>
      <c r="I85" s="18">
        <f t="shared" si="7"/>
        <v>94321</v>
      </c>
      <c r="J85" s="67"/>
      <c r="K85" s="66"/>
      <c r="L85" s="66">
        <v>51</v>
      </c>
      <c r="M85" s="66">
        <v>14</v>
      </c>
      <c r="N85" s="20">
        <f t="shared" si="8"/>
        <v>65</v>
      </c>
      <c r="O85" s="21">
        <f t="shared" si="9"/>
        <v>94386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11</v>
      </c>
      <c r="D86" s="75">
        <v>2433.5</v>
      </c>
      <c r="E86" s="75"/>
      <c r="F86" s="75">
        <v>0.6</v>
      </c>
      <c r="G86" s="75">
        <v>25.9</v>
      </c>
      <c r="H86" s="75"/>
      <c r="I86" s="30">
        <f t="shared" si="7"/>
        <v>2471</v>
      </c>
      <c r="J86" s="76"/>
      <c r="K86" s="75"/>
      <c r="L86" s="75">
        <v>1.3</v>
      </c>
      <c r="M86" s="75">
        <v>0.4</v>
      </c>
      <c r="N86" s="31">
        <f t="shared" si="8"/>
        <v>1.7000000000000002</v>
      </c>
      <c r="O86" s="32">
        <f t="shared" si="9"/>
        <v>2472.6999999999998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2.11</v>
      </c>
      <c r="D87" s="72">
        <v>383.66</v>
      </c>
      <c r="E87" s="72">
        <v>0.04</v>
      </c>
      <c r="F87" s="72">
        <v>0.48</v>
      </c>
      <c r="G87" s="72">
        <v>32.78</v>
      </c>
      <c r="H87" s="72"/>
      <c r="I87" s="27">
        <f t="shared" si="7"/>
        <v>419.07000000000005</v>
      </c>
      <c r="J87" s="73"/>
      <c r="K87" s="72"/>
      <c r="L87" s="72">
        <v>0.04</v>
      </c>
      <c r="M87" s="72">
        <v>0.04</v>
      </c>
      <c r="N87" s="28">
        <f t="shared" si="8"/>
        <v>0.08</v>
      </c>
      <c r="O87" s="29">
        <f t="shared" si="9"/>
        <v>419.15000000000003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607</v>
      </c>
      <c r="D88" s="66">
        <v>78737</v>
      </c>
      <c r="E88" s="66">
        <v>9</v>
      </c>
      <c r="F88" s="66">
        <v>93</v>
      </c>
      <c r="G88" s="66">
        <v>6785</v>
      </c>
      <c r="H88" s="66"/>
      <c r="I88" s="18">
        <f t="shared" si="7"/>
        <v>86231</v>
      </c>
      <c r="J88" s="67"/>
      <c r="K88" s="66"/>
      <c r="L88" s="66">
        <v>3</v>
      </c>
      <c r="M88" s="66">
        <v>1</v>
      </c>
      <c r="N88" s="20">
        <f t="shared" si="8"/>
        <v>4</v>
      </c>
      <c r="O88" s="21">
        <f t="shared" si="9"/>
        <v>86235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10.6</v>
      </c>
      <c r="D89" s="75">
        <v>1729.6</v>
      </c>
      <c r="E89" s="75">
        <v>0.2</v>
      </c>
      <c r="F89" s="75">
        <v>1.4</v>
      </c>
      <c r="G89" s="75">
        <v>135.4</v>
      </c>
      <c r="H89" s="75"/>
      <c r="I89" s="30">
        <f t="shared" si="7"/>
        <v>1877.2</v>
      </c>
      <c r="J89" s="76"/>
      <c r="K89" s="75"/>
      <c r="L89" s="75">
        <v>0.1</v>
      </c>
      <c r="M89" s="75">
        <v>0</v>
      </c>
      <c r="N89" s="31">
        <f t="shared" si="8"/>
        <v>0.1</v>
      </c>
      <c r="O89" s="32">
        <f t="shared" si="9"/>
        <v>1877.3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22.41</v>
      </c>
      <c r="D90" s="72">
        <v>590.45000000000005</v>
      </c>
      <c r="E90" s="72"/>
      <c r="F90" s="72">
        <v>9.42</v>
      </c>
      <c r="G90" s="72">
        <v>46.35</v>
      </c>
      <c r="H90" s="72">
        <v>10.01</v>
      </c>
      <c r="I90" s="27">
        <f t="shared" si="7"/>
        <v>678.64</v>
      </c>
      <c r="J90" s="73"/>
      <c r="K90" s="72"/>
      <c r="L90" s="72"/>
      <c r="M90" s="72">
        <v>0.21</v>
      </c>
      <c r="N90" s="28">
        <f t="shared" si="8"/>
        <v>0.21</v>
      </c>
      <c r="O90" s="29">
        <f t="shared" si="9"/>
        <v>678.85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6555</v>
      </c>
      <c r="D91" s="66">
        <v>133554</v>
      </c>
      <c r="E91" s="66"/>
      <c r="F91" s="66">
        <v>1855</v>
      </c>
      <c r="G91" s="66">
        <v>11355</v>
      </c>
      <c r="H91" s="66">
        <v>1262</v>
      </c>
      <c r="I91" s="18">
        <f t="shared" si="7"/>
        <v>154581</v>
      </c>
      <c r="J91" s="67"/>
      <c r="K91" s="66"/>
      <c r="L91" s="66"/>
      <c r="M91" s="66">
        <v>20</v>
      </c>
      <c r="N91" s="20">
        <f t="shared" si="8"/>
        <v>20</v>
      </c>
      <c r="O91" s="21">
        <f t="shared" si="9"/>
        <v>154601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91.2</v>
      </c>
      <c r="D92" s="75">
        <v>2411.1999999999998</v>
      </c>
      <c r="E92" s="75"/>
      <c r="F92" s="75">
        <v>23.2</v>
      </c>
      <c r="G92" s="75">
        <v>170.7</v>
      </c>
      <c r="H92" s="75">
        <v>34.1</v>
      </c>
      <c r="I92" s="30">
        <f t="shared" si="7"/>
        <v>2730.3999999999992</v>
      </c>
      <c r="J92" s="76"/>
      <c r="K92" s="75"/>
      <c r="L92" s="75"/>
      <c r="M92" s="75">
        <v>0.5</v>
      </c>
      <c r="N92" s="31">
        <f t="shared" si="8"/>
        <v>0.5</v>
      </c>
      <c r="O92" s="32">
        <f t="shared" si="9"/>
        <v>2730.8999999999992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46.28</v>
      </c>
      <c r="D93" s="72">
        <v>498.02</v>
      </c>
      <c r="E93" s="72">
        <v>4.8899999999999997</v>
      </c>
      <c r="F93" s="72">
        <v>192.04</v>
      </c>
      <c r="G93" s="72">
        <v>48.14</v>
      </c>
      <c r="H93" s="72">
        <v>7.0000000000000007E-2</v>
      </c>
      <c r="I93" s="27">
        <f t="shared" si="7"/>
        <v>789.43999999999994</v>
      </c>
      <c r="J93" s="73"/>
      <c r="K93" s="72"/>
      <c r="L93" s="72"/>
      <c r="M93" s="72">
        <v>4.22</v>
      </c>
      <c r="N93" s="28">
        <f t="shared" si="8"/>
        <v>4.22</v>
      </c>
      <c r="O93" s="29">
        <f t="shared" si="9"/>
        <v>793.66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14959</v>
      </c>
      <c r="D94" s="66">
        <v>123669</v>
      </c>
      <c r="E94" s="66">
        <v>1166</v>
      </c>
      <c r="F94" s="66">
        <v>41951</v>
      </c>
      <c r="G94" s="66">
        <v>11562</v>
      </c>
      <c r="H94" s="66">
        <v>11</v>
      </c>
      <c r="I94" s="18">
        <f t="shared" si="7"/>
        <v>193318</v>
      </c>
      <c r="J94" s="67"/>
      <c r="K94" s="66"/>
      <c r="L94" s="66"/>
      <c r="M94" s="66">
        <v>435</v>
      </c>
      <c r="N94" s="20">
        <f t="shared" si="8"/>
        <v>435</v>
      </c>
      <c r="O94" s="21">
        <f t="shared" si="9"/>
        <v>193753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207.5</v>
      </c>
      <c r="D95" s="75">
        <v>1977.7</v>
      </c>
      <c r="E95" s="75">
        <v>19.3</v>
      </c>
      <c r="F95" s="75">
        <v>468.4</v>
      </c>
      <c r="G95" s="75">
        <v>162.1</v>
      </c>
      <c r="H95" s="75">
        <v>0.2</v>
      </c>
      <c r="I95" s="30">
        <f t="shared" si="7"/>
        <v>2835.2</v>
      </c>
      <c r="J95" s="76"/>
      <c r="K95" s="75"/>
      <c r="L95" s="75"/>
      <c r="M95" s="75">
        <v>8.6999999999999993</v>
      </c>
      <c r="N95" s="31">
        <f t="shared" si="8"/>
        <v>8.6999999999999993</v>
      </c>
      <c r="O95" s="32">
        <f t="shared" si="9"/>
        <v>2843.8999999999996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217.86</v>
      </c>
      <c r="D96" s="72">
        <v>290.95</v>
      </c>
      <c r="E96" s="72">
        <v>0.61</v>
      </c>
      <c r="F96" s="72">
        <v>789.05</v>
      </c>
      <c r="G96" s="72">
        <v>292.99</v>
      </c>
      <c r="H96" s="72">
        <v>7.57</v>
      </c>
      <c r="I96" s="27">
        <f t="shared" si="7"/>
        <v>1599.03</v>
      </c>
      <c r="J96" s="73"/>
      <c r="K96" s="72"/>
      <c r="L96" s="72"/>
      <c r="M96" s="72">
        <v>4.66</v>
      </c>
      <c r="N96" s="28">
        <f t="shared" si="8"/>
        <v>4.66</v>
      </c>
      <c r="O96" s="29">
        <f t="shared" si="9"/>
        <v>1603.69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73298</v>
      </c>
      <c r="D97" s="66">
        <v>77158</v>
      </c>
      <c r="E97" s="66">
        <v>164</v>
      </c>
      <c r="F97" s="66">
        <v>178961</v>
      </c>
      <c r="G97" s="66">
        <v>80133</v>
      </c>
      <c r="H97" s="66">
        <v>1247</v>
      </c>
      <c r="I97" s="18">
        <f t="shared" si="7"/>
        <v>410961</v>
      </c>
      <c r="J97" s="67"/>
      <c r="K97" s="66"/>
      <c r="L97" s="66"/>
      <c r="M97" s="66">
        <v>425</v>
      </c>
      <c r="N97" s="20">
        <f t="shared" si="8"/>
        <v>425</v>
      </c>
      <c r="O97" s="21">
        <f t="shared" si="9"/>
        <v>411386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941.6</v>
      </c>
      <c r="D98" s="75">
        <v>1001</v>
      </c>
      <c r="E98" s="75">
        <v>2.1</v>
      </c>
      <c r="F98" s="75">
        <v>1984.5</v>
      </c>
      <c r="G98" s="75">
        <v>1029.7</v>
      </c>
      <c r="H98" s="75">
        <v>23.7</v>
      </c>
      <c r="I98" s="30">
        <f t="shared" si="7"/>
        <v>4982.5999999999995</v>
      </c>
      <c r="J98" s="76"/>
      <c r="K98" s="75"/>
      <c r="L98" s="75"/>
      <c r="M98" s="75">
        <v>8</v>
      </c>
      <c r="N98" s="31">
        <f t="shared" si="8"/>
        <v>8</v>
      </c>
      <c r="O98" s="32">
        <f t="shared" si="9"/>
        <v>4990.5999999999995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269.10000000000002</v>
      </c>
      <c r="D99" s="72">
        <v>204.49</v>
      </c>
      <c r="E99" s="72">
        <v>0.83</v>
      </c>
      <c r="F99" s="72">
        <v>490.41</v>
      </c>
      <c r="G99" s="72">
        <v>676.77</v>
      </c>
      <c r="H99" s="72">
        <v>0.97</v>
      </c>
      <c r="I99" s="27">
        <f t="shared" si="7"/>
        <v>1642.57</v>
      </c>
      <c r="J99" s="73"/>
      <c r="K99" s="72"/>
      <c r="L99" s="72"/>
      <c r="M99" s="72">
        <v>9.93</v>
      </c>
      <c r="N99" s="28">
        <f t="shared" si="8"/>
        <v>9.93</v>
      </c>
      <c r="O99" s="29">
        <f t="shared" si="9"/>
        <v>1652.5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94970</v>
      </c>
      <c r="D100" s="66">
        <v>56176</v>
      </c>
      <c r="E100" s="66">
        <v>225</v>
      </c>
      <c r="F100" s="66">
        <v>111351</v>
      </c>
      <c r="G100" s="66">
        <v>186444</v>
      </c>
      <c r="H100" s="66">
        <v>168</v>
      </c>
      <c r="I100" s="18">
        <f t="shared" si="7"/>
        <v>449334</v>
      </c>
      <c r="J100" s="67"/>
      <c r="K100" s="66"/>
      <c r="L100" s="66"/>
      <c r="M100" s="66">
        <v>799</v>
      </c>
      <c r="N100" s="20">
        <f t="shared" si="8"/>
        <v>799</v>
      </c>
      <c r="O100" s="21">
        <f t="shared" si="9"/>
        <v>450133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1148.9000000000001</v>
      </c>
      <c r="D101" s="75">
        <v>719.4</v>
      </c>
      <c r="E101" s="75">
        <v>3</v>
      </c>
      <c r="F101" s="75">
        <v>1187.5999999999999</v>
      </c>
      <c r="G101" s="75">
        <v>2310.6</v>
      </c>
      <c r="H101" s="75">
        <v>3.2</v>
      </c>
      <c r="I101" s="30">
        <f t="shared" si="7"/>
        <v>5372.7</v>
      </c>
      <c r="J101" s="76"/>
      <c r="K101" s="75"/>
      <c r="L101" s="75"/>
      <c r="M101" s="75">
        <v>12.7</v>
      </c>
      <c r="N101" s="31">
        <f t="shared" si="8"/>
        <v>12.7</v>
      </c>
      <c r="O101" s="32">
        <f t="shared" si="9"/>
        <v>5385.4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239.06</v>
      </c>
      <c r="D102" s="72">
        <v>152.19</v>
      </c>
      <c r="E102" s="72">
        <v>0.56999999999999995</v>
      </c>
      <c r="F102" s="72">
        <v>96.6</v>
      </c>
      <c r="G102" s="72">
        <v>1031.8499999999999</v>
      </c>
      <c r="H102" s="72">
        <v>3.43</v>
      </c>
      <c r="I102" s="27">
        <f t="shared" si="7"/>
        <v>1523.7</v>
      </c>
      <c r="J102" s="73"/>
      <c r="K102" s="72"/>
      <c r="L102" s="72">
        <v>0.14000000000000001</v>
      </c>
      <c r="M102" s="72">
        <v>2.04</v>
      </c>
      <c r="N102" s="28">
        <f t="shared" si="8"/>
        <v>2.1800000000000002</v>
      </c>
      <c r="O102" s="29">
        <f t="shared" si="9"/>
        <v>1525.88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87497</v>
      </c>
      <c r="D103" s="66">
        <v>40997</v>
      </c>
      <c r="E103" s="66">
        <v>168</v>
      </c>
      <c r="F103" s="66">
        <v>22759</v>
      </c>
      <c r="G103" s="66">
        <v>279871</v>
      </c>
      <c r="H103" s="66">
        <v>478</v>
      </c>
      <c r="I103" s="18">
        <f t="shared" si="7"/>
        <v>431770</v>
      </c>
      <c r="J103" s="67"/>
      <c r="K103" s="66"/>
      <c r="L103" s="66">
        <v>17</v>
      </c>
      <c r="M103" s="66">
        <v>154</v>
      </c>
      <c r="N103" s="20">
        <f t="shared" si="8"/>
        <v>171</v>
      </c>
      <c r="O103" s="21">
        <f t="shared" si="9"/>
        <v>431941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862.7</v>
      </c>
      <c r="D104" s="75">
        <v>492.4</v>
      </c>
      <c r="E104" s="75">
        <v>2</v>
      </c>
      <c r="F104" s="75">
        <v>179.2</v>
      </c>
      <c r="G104" s="75">
        <v>2939</v>
      </c>
      <c r="H104" s="75">
        <v>8.4</v>
      </c>
      <c r="I104" s="30">
        <f t="shared" si="7"/>
        <v>4483.7</v>
      </c>
      <c r="J104" s="76"/>
      <c r="K104" s="75"/>
      <c r="L104" s="75">
        <v>0.2</v>
      </c>
      <c r="M104" s="75">
        <v>1.7</v>
      </c>
      <c r="N104" s="31">
        <f t="shared" si="8"/>
        <v>1.9</v>
      </c>
      <c r="O104" s="32">
        <f t="shared" si="9"/>
        <v>4485.5999999999995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83.6</v>
      </c>
      <c r="D105" s="72">
        <v>92.42</v>
      </c>
      <c r="E105" s="72">
        <v>0.12</v>
      </c>
      <c r="F105" s="72">
        <v>13.2</v>
      </c>
      <c r="G105" s="72">
        <v>494.29</v>
      </c>
      <c r="H105" s="72">
        <v>5.16</v>
      </c>
      <c r="I105" s="27">
        <f t="shared" si="7"/>
        <v>688.79</v>
      </c>
      <c r="J105" s="73"/>
      <c r="K105" s="72"/>
      <c r="L105" s="72">
        <v>2.58</v>
      </c>
      <c r="M105" s="72">
        <v>16.309999999999999</v>
      </c>
      <c r="N105" s="28">
        <f t="shared" si="8"/>
        <v>18.89</v>
      </c>
      <c r="O105" s="29">
        <f t="shared" si="9"/>
        <v>707.68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32201</v>
      </c>
      <c r="D106" s="66">
        <v>26388</v>
      </c>
      <c r="E106" s="66">
        <v>36</v>
      </c>
      <c r="F106" s="66">
        <v>3333</v>
      </c>
      <c r="G106" s="66">
        <v>143092</v>
      </c>
      <c r="H106" s="66">
        <v>1000</v>
      </c>
      <c r="I106" s="18">
        <f t="shared" si="7"/>
        <v>206050</v>
      </c>
      <c r="J106" s="67"/>
      <c r="K106" s="66"/>
      <c r="L106" s="66">
        <v>289</v>
      </c>
      <c r="M106" s="66">
        <v>1081</v>
      </c>
      <c r="N106" s="20">
        <f t="shared" si="8"/>
        <v>1370</v>
      </c>
      <c r="O106" s="21">
        <f t="shared" si="9"/>
        <v>207420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289.2</v>
      </c>
      <c r="D107" s="75">
        <v>281</v>
      </c>
      <c r="E107" s="75">
        <v>0.4</v>
      </c>
      <c r="F107" s="75">
        <v>20</v>
      </c>
      <c r="G107" s="75">
        <v>1206.0999999999999</v>
      </c>
      <c r="H107" s="75">
        <v>15.2</v>
      </c>
      <c r="I107" s="30">
        <f t="shared" si="7"/>
        <v>1811.8999999999999</v>
      </c>
      <c r="J107" s="76"/>
      <c r="K107" s="75"/>
      <c r="L107" s="75">
        <v>3.5</v>
      </c>
      <c r="M107" s="75">
        <v>13.1</v>
      </c>
      <c r="N107" s="31">
        <f t="shared" si="8"/>
        <v>16.600000000000001</v>
      </c>
      <c r="O107" s="32">
        <f t="shared" si="9"/>
        <v>1828.4999999999998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34.94</v>
      </c>
      <c r="D108" s="72">
        <v>38.270000000000003</v>
      </c>
      <c r="E108" s="72"/>
      <c r="F108" s="72">
        <v>12.04</v>
      </c>
      <c r="G108" s="72">
        <v>54.86</v>
      </c>
      <c r="H108" s="72">
        <v>0.56000000000000005</v>
      </c>
      <c r="I108" s="27">
        <f t="shared" si="7"/>
        <v>140.67000000000002</v>
      </c>
      <c r="J108" s="73"/>
      <c r="K108" s="72"/>
      <c r="L108" s="72"/>
      <c r="M108" s="72">
        <v>5</v>
      </c>
      <c r="N108" s="28">
        <f t="shared" si="8"/>
        <v>5</v>
      </c>
      <c r="O108" s="29">
        <f t="shared" si="9"/>
        <v>145.67000000000002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14174</v>
      </c>
      <c r="D109" s="66">
        <v>11071</v>
      </c>
      <c r="E109" s="66"/>
      <c r="F109" s="66">
        <v>3006</v>
      </c>
      <c r="G109" s="66">
        <v>16975</v>
      </c>
      <c r="H109" s="66">
        <v>96</v>
      </c>
      <c r="I109" s="18">
        <f t="shared" si="7"/>
        <v>45322</v>
      </c>
      <c r="J109" s="67"/>
      <c r="K109" s="66"/>
      <c r="L109" s="66"/>
      <c r="M109" s="66">
        <v>406</v>
      </c>
      <c r="N109" s="20">
        <f t="shared" si="8"/>
        <v>406</v>
      </c>
      <c r="O109" s="21">
        <f t="shared" si="9"/>
        <v>45728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122.1</v>
      </c>
      <c r="D110" s="75">
        <v>94.6</v>
      </c>
      <c r="E110" s="75"/>
      <c r="F110" s="75">
        <v>17.399999999999999</v>
      </c>
      <c r="G110" s="75">
        <v>122.1</v>
      </c>
      <c r="H110" s="75">
        <v>1.2</v>
      </c>
      <c r="I110" s="30">
        <f t="shared" si="7"/>
        <v>357.4</v>
      </c>
      <c r="J110" s="76"/>
      <c r="K110" s="75"/>
      <c r="L110" s="75"/>
      <c r="M110" s="75">
        <v>3.6</v>
      </c>
      <c r="N110" s="31">
        <f t="shared" si="8"/>
        <v>3.6</v>
      </c>
      <c r="O110" s="32">
        <f t="shared" si="9"/>
        <v>361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18.27</v>
      </c>
      <c r="D111" s="72">
        <v>73.59</v>
      </c>
      <c r="E111" s="72">
        <v>0.17</v>
      </c>
      <c r="F111" s="72">
        <v>9.25</v>
      </c>
      <c r="G111" s="72">
        <v>57.82</v>
      </c>
      <c r="H111" s="72">
        <v>0.22</v>
      </c>
      <c r="I111" s="27">
        <f t="shared" si="7"/>
        <v>159.32</v>
      </c>
      <c r="J111" s="73"/>
      <c r="K111" s="72"/>
      <c r="L111" s="72"/>
      <c r="M111" s="72">
        <v>5.24</v>
      </c>
      <c r="N111" s="28">
        <f t="shared" si="8"/>
        <v>5.24</v>
      </c>
      <c r="O111" s="29">
        <f t="shared" si="9"/>
        <v>164.56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7564</v>
      </c>
      <c r="D112" s="66">
        <v>22198</v>
      </c>
      <c r="E112" s="66">
        <v>54</v>
      </c>
      <c r="F112" s="66">
        <v>2231</v>
      </c>
      <c r="G112" s="66">
        <v>16039</v>
      </c>
      <c r="H112" s="66">
        <v>16</v>
      </c>
      <c r="I112" s="18">
        <f t="shared" si="7"/>
        <v>48102</v>
      </c>
      <c r="J112" s="67"/>
      <c r="K112" s="66"/>
      <c r="L112" s="66"/>
      <c r="M112" s="66">
        <v>265</v>
      </c>
      <c r="N112" s="20">
        <f t="shared" si="8"/>
        <v>265</v>
      </c>
      <c r="O112" s="21">
        <f t="shared" si="9"/>
        <v>48367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6.4</v>
      </c>
      <c r="D113" s="75">
        <v>20.100000000000001</v>
      </c>
      <c r="E113" s="75">
        <v>0</v>
      </c>
      <c r="F113" s="75">
        <v>11.1</v>
      </c>
      <c r="G113" s="75">
        <v>15.8</v>
      </c>
      <c r="H113" s="75">
        <v>0.2</v>
      </c>
      <c r="I113" s="30">
        <f t="shared" si="7"/>
        <v>53.600000000000009</v>
      </c>
      <c r="J113" s="76"/>
      <c r="K113" s="75"/>
      <c r="L113" s="75"/>
      <c r="M113" s="75">
        <v>0.2</v>
      </c>
      <c r="N113" s="31">
        <f t="shared" si="8"/>
        <v>0.2</v>
      </c>
      <c r="O113" s="32">
        <f t="shared" si="9"/>
        <v>53.800000000000011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18.920000000000002</v>
      </c>
      <c r="D114" s="72">
        <v>38.22</v>
      </c>
      <c r="E114" s="72">
        <v>0.82</v>
      </c>
      <c r="F114" s="72">
        <v>1.37</v>
      </c>
      <c r="G114" s="72">
        <v>3.59</v>
      </c>
      <c r="H114" s="72"/>
      <c r="I114" s="27">
        <f t="shared" si="7"/>
        <v>62.92</v>
      </c>
      <c r="J114" s="73"/>
      <c r="K114" s="72"/>
      <c r="L114" s="72"/>
      <c r="M114" s="72">
        <v>0.13</v>
      </c>
      <c r="N114" s="28">
        <f t="shared" si="8"/>
        <v>0.13</v>
      </c>
      <c r="O114" s="29">
        <f t="shared" si="9"/>
        <v>63.050000000000004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6861</v>
      </c>
      <c r="D115" s="66">
        <v>11935</v>
      </c>
      <c r="E115" s="66">
        <v>272</v>
      </c>
      <c r="F115" s="66">
        <v>378</v>
      </c>
      <c r="G115" s="66">
        <v>1209</v>
      </c>
      <c r="H115" s="66"/>
      <c r="I115" s="18">
        <f t="shared" si="7"/>
        <v>20655</v>
      </c>
      <c r="J115" s="67"/>
      <c r="K115" s="66"/>
      <c r="L115" s="66"/>
      <c r="M115" s="66">
        <v>18</v>
      </c>
      <c r="N115" s="20">
        <f t="shared" si="8"/>
        <v>18</v>
      </c>
      <c r="O115" s="21">
        <f t="shared" si="9"/>
        <v>20673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5.9</v>
      </c>
      <c r="D116" s="84">
        <v>11.3</v>
      </c>
      <c r="E116" s="84">
        <v>0.3</v>
      </c>
      <c r="F116" s="84">
        <v>1.5</v>
      </c>
      <c r="G116" s="84">
        <v>1.2</v>
      </c>
      <c r="H116" s="84"/>
      <c r="I116" s="46">
        <f t="shared" si="7"/>
        <v>20.200000000000003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20.200000000000003</v>
      </c>
      <c r="P116" s="44">
        <f>SUM(O136,P111,P112,P115)</f>
        <v>8972.380000000001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8.84</v>
      </c>
      <c r="D121" s="63">
        <v>38.35</v>
      </c>
      <c r="E121" s="63">
        <v>0.38</v>
      </c>
      <c r="F121" s="63">
        <v>0.35</v>
      </c>
      <c r="G121" s="63">
        <v>0.4</v>
      </c>
      <c r="H121" s="63">
        <v>0.6</v>
      </c>
      <c r="I121" s="11">
        <f t="shared" si="7"/>
        <v>48.92</v>
      </c>
      <c r="J121" s="64"/>
      <c r="K121" s="63"/>
      <c r="L121" s="63"/>
      <c r="M121" s="63"/>
      <c r="N121" s="13">
        <f t="shared" si="8"/>
        <v>0</v>
      </c>
      <c r="O121" s="14">
        <f t="shared" si="9"/>
        <v>48.92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3681</v>
      </c>
      <c r="D122" s="66">
        <v>12244</v>
      </c>
      <c r="E122" s="66">
        <v>120</v>
      </c>
      <c r="F122" s="66">
        <v>100</v>
      </c>
      <c r="G122" s="66">
        <v>135</v>
      </c>
      <c r="H122" s="66">
        <v>126</v>
      </c>
      <c r="I122" s="18">
        <f t="shared" si="7"/>
        <v>16406</v>
      </c>
      <c r="J122" s="67"/>
      <c r="K122" s="66"/>
      <c r="L122" s="66"/>
      <c r="M122" s="66"/>
      <c r="N122" s="20">
        <f t="shared" si="8"/>
        <v>0</v>
      </c>
      <c r="O122" s="21">
        <f t="shared" si="9"/>
        <v>16406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3.1</v>
      </c>
      <c r="D123" s="75">
        <v>10.6</v>
      </c>
      <c r="E123" s="75">
        <v>0.1</v>
      </c>
      <c r="F123" s="75">
        <v>0.2</v>
      </c>
      <c r="G123" s="75">
        <v>0.1</v>
      </c>
      <c r="H123" s="75">
        <v>1.1000000000000001</v>
      </c>
      <c r="I123" s="30">
        <f t="shared" si="7"/>
        <v>15.199999999999998</v>
      </c>
      <c r="J123" s="76"/>
      <c r="K123" s="75"/>
      <c r="L123" s="75"/>
      <c r="M123" s="75"/>
      <c r="N123" s="31">
        <f t="shared" si="8"/>
        <v>0</v>
      </c>
      <c r="O123" s="32">
        <f t="shared" si="9"/>
        <v>15.199999999999998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6.91</v>
      </c>
      <c r="D124" s="72">
        <v>21.26</v>
      </c>
      <c r="E124" s="72">
        <v>0.3</v>
      </c>
      <c r="F124" s="72"/>
      <c r="G124" s="72">
        <v>2.2799999999999998</v>
      </c>
      <c r="H124" s="72"/>
      <c r="I124" s="27">
        <f t="shared" si="7"/>
        <v>30.750000000000004</v>
      </c>
      <c r="J124" s="73"/>
      <c r="K124" s="72"/>
      <c r="L124" s="72"/>
      <c r="M124" s="72"/>
      <c r="N124" s="28">
        <f t="shared" si="8"/>
        <v>0</v>
      </c>
      <c r="O124" s="29">
        <f t="shared" si="9"/>
        <v>30.750000000000004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2833</v>
      </c>
      <c r="D125" s="66">
        <v>6763</v>
      </c>
      <c r="E125" s="66">
        <v>96</v>
      </c>
      <c r="F125" s="66"/>
      <c r="G125" s="66">
        <v>765</v>
      </c>
      <c r="H125" s="66"/>
      <c r="I125" s="18">
        <f t="shared" si="7"/>
        <v>10457</v>
      </c>
      <c r="J125" s="67"/>
      <c r="K125" s="66"/>
      <c r="L125" s="66"/>
      <c r="M125" s="66"/>
      <c r="N125" s="20">
        <f t="shared" si="8"/>
        <v>0</v>
      </c>
      <c r="O125" s="21">
        <f t="shared" si="9"/>
        <v>10457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2.4</v>
      </c>
      <c r="D126" s="75">
        <v>6.4</v>
      </c>
      <c r="E126" s="75">
        <v>0</v>
      </c>
      <c r="F126" s="75"/>
      <c r="G126" s="75">
        <v>0.6</v>
      </c>
      <c r="H126" s="75"/>
      <c r="I126" s="30">
        <f t="shared" si="7"/>
        <v>9.4</v>
      </c>
      <c r="J126" s="76"/>
      <c r="K126" s="75"/>
      <c r="L126" s="75"/>
      <c r="M126" s="75"/>
      <c r="N126" s="31">
        <f t="shared" si="8"/>
        <v>0</v>
      </c>
      <c r="O126" s="32">
        <f t="shared" si="9"/>
        <v>9.4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11.95</v>
      </c>
      <c r="D127" s="72">
        <v>65.03</v>
      </c>
      <c r="E127" s="72">
        <v>1.32</v>
      </c>
      <c r="F127" s="72">
        <v>3.45</v>
      </c>
      <c r="G127" s="72">
        <v>1.88</v>
      </c>
      <c r="H127" s="72">
        <v>0.17</v>
      </c>
      <c r="I127" s="27">
        <f t="shared" si="7"/>
        <v>83.8</v>
      </c>
      <c r="J127" s="73"/>
      <c r="K127" s="72"/>
      <c r="L127" s="72"/>
      <c r="M127" s="72">
        <v>0.01</v>
      </c>
      <c r="N127" s="28">
        <f t="shared" si="8"/>
        <v>0.01</v>
      </c>
      <c r="O127" s="29">
        <f t="shared" si="9"/>
        <v>83.81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4578</v>
      </c>
      <c r="D128" s="66">
        <v>19877</v>
      </c>
      <c r="E128" s="66">
        <v>418</v>
      </c>
      <c r="F128" s="66">
        <v>1038</v>
      </c>
      <c r="G128" s="66">
        <v>631</v>
      </c>
      <c r="H128" s="66">
        <v>46</v>
      </c>
      <c r="I128" s="18">
        <f t="shared" si="7"/>
        <v>26588</v>
      </c>
      <c r="J128" s="67"/>
      <c r="K128" s="66"/>
      <c r="L128" s="66"/>
      <c r="M128" s="66">
        <v>1</v>
      </c>
      <c r="N128" s="20">
        <f t="shared" si="8"/>
        <v>1</v>
      </c>
      <c r="O128" s="21">
        <f t="shared" si="9"/>
        <v>26589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3.2</v>
      </c>
      <c r="D129" s="75">
        <v>18.899999999999999</v>
      </c>
      <c r="E129" s="75">
        <v>0.2</v>
      </c>
      <c r="F129" s="75">
        <v>0.4</v>
      </c>
      <c r="G129" s="75">
        <v>0.6</v>
      </c>
      <c r="H129" s="75">
        <v>0.4</v>
      </c>
      <c r="I129" s="30">
        <f t="shared" si="7"/>
        <v>23.699999999999996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23.699999999999996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983.34</v>
      </c>
      <c r="D130" s="63">
        <v>3375.02</v>
      </c>
      <c r="E130" s="63">
        <v>10.050000000000001</v>
      </c>
      <c r="F130" s="63">
        <v>1618.16</v>
      </c>
      <c r="G130" s="63">
        <v>2751.97</v>
      </c>
      <c r="H130" s="63">
        <v>28.84</v>
      </c>
      <c r="I130" s="11">
        <f t="shared" si="7"/>
        <v>8767.3799999999992</v>
      </c>
      <c r="J130" s="64"/>
      <c r="K130" s="63"/>
      <c r="L130" s="63">
        <v>8.42</v>
      </c>
      <c r="M130" s="63">
        <v>55.48</v>
      </c>
      <c r="N130" s="13">
        <f>SUM(J130:M130)</f>
        <v>63.9</v>
      </c>
      <c r="O130" s="14">
        <f t="shared" si="9"/>
        <v>8831.2799999999988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350514</v>
      </c>
      <c r="D131" s="66">
        <v>780845</v>
      </c>
      <c r="E131" s="66">
        <v>2728</v>
      </c>
      <c r="F131" s="66">
        <v>367139</v>
      </c>
      <c r="G131" s="66">
        <v>756378</v>
      </c>
      <c r="H131" s="66">
        <v>4457</v>
      </c>
      <c r="I131" s="18">
        <f t="shared" si="7"/>
        <v>2262061</v>
      </c>
      <c r="J131" s="67"/>
      <c r="K131" s="66"/>
      <c r="L131" s="66">
        <v>1060</v>
      </c>
      <c r="M131" s="66">
        <v>4743</v>
      </c>
      <c r="N131" s="20">
        <f t="shared" si="8"/>
        <v>5803</v>
      </c>
      <c r="O131" s="21">
        <f t="shared" si="9"/>
        <v>2267864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3714.4</v>
      </c>
      <c r="D132" s="75">
        <v>13564.9</v>
      </c>
      <c r="E132" s="75">
        <v>27.6</v>
      </c>
      <c r="F132" s="75">
        <v>3897</v>
      </c>
      <c r="G132" s="75">
        <v>8129.7</v>
      </c>
      <c r="H132" s="75">
        <v>88</v>
      </c>
      <c r="I132" s="30">
        <f t="shared" ref="I132:I138" si="10">SUM(C132:H132)</f>
        <v>29421.599999999999</v>
      </c>
      <c r="J132" s="76"/>
      <c r="K132" s="75"/>
      <c r="L132" s="75">
        <v>31.9</v>
      </c>
      <c r="M132" s="75">
        <v>90.9</v>
      </c>
      <c r="N132" s="31">
        <f t="shared" ref="N132:N138" si="11">SUM(J132:M132)</f>
        <v>122.80000000000001</v>
      </c>
      <c r="O132" s="32">
        <f t="shared" ref="O132:O138" si="12">SUM(N132,I132)</f>
        <v>29544.399999999998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980.93</v>
      </c>
      <c r="D133" s="72">
        <v>2175.3000000000002</v>
      </c>
      <c r="E133" s="72">
        <v>10.050000000000001</v>
      </c>
      <c r="F133" s="72">
        <v>1617.66</v>
      </c>
      <c r="G133" s="72">
        <v>2748.01</v>
      </c>
      <c r="H133" s="72">
        <v>11.11</v>
      </c>
      <c r="I133" s="27">
        <f t="shared" si="10"/>
        <v>7543.06</v>
      </c>
      <c r="J133" s="73"/>
      <c r="K133" s="72"/>
      <c r="L133" s="72">
        <v>5.24</v>
      </c>
      <c r="M133" s="72">
        <v>50.91</v>
      </c>
      <c r="N133" s="28">
        <f t="shared" si="11"/>
        <v>56.15</v>
      </c>
      <c r="O133" s="29">
        <f t="shared" si="12"/>
        <v>7599.21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349960</v>
      </c>
      <c r="D134" s="66">
        <v>557209</v>
      </c>
      <c r="E134" s="66">
        <v>2728</v>
      </c>
      <c r="F134" s="66">
        <v>367056</v>
      </c>
      <c r="G134" s="66">
        <v>755610</v>
      </c>
      <c r="H134" s="66">
        <v>1930</v>
      </c>
      <c r="I134" s="18">
        <f t="shared" si="10"/>
        <v>2034493</v>
      </c>
      <c r="J134" s="67"/>
      <c r="K134" s="66"/>
      <c r="L134" s="66">
        <v>959</v>
      </c>
      <c r="M134" s="66">
        <v>4639</v>
      </c>
      <c r="N134" s="20">
        <f t="shared" si="11"/>
        <v>5598</v>
      </c>
      <c r="O134" s="21">
        <f t="shared" si="12"/>
        <v>2040091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3699</v>
      </c>
      <c r="D135" s="84">
        <v>7377.6</v>
      </c>
      <c r="E135" s="84">
        <v>27.6</v>
      </c>
      <c r="F135" s="84">
        <v>3894.9</v>
      </c>
      <c r="G135" s="84">
        <v>8110</v>
      </c>
      <c r="H135" s="84">
        <v>29.7</v>
      </c>
      <c r="I135" s="46">
        <f t="shared" si="10"/>
        <v>23138.799999999999</v>
      </c>
      <c r="J135" s="85"/>
      <c r="K135" s="84"/>
      <c r="L135" s="84">
        <v>24.7</v>
      </c>
      <c r="M135" s="84">
        <v>84</v>
      </c>
      <c r="N135" s="47">
        <f t="shared" si="11"/>
        <v>108.7</v>
      </c>
      <c r="O135" s="43">
        <f t="shared" si="12"/>
        <v>23247.5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984.66</v>
      </c>
      <c r="D136" s="54">
        <f t="shared" si="13"/>
        <v>3509.07</v>
      </c>
      <c r="E136" s="54">
        <f t="shared" si="13"/>
        <v>10.100000000000001</v>
      </c>
      <c r="F136" s="54">
        <f t="shared" si="13"/>
        <v>1618.1599999999999</v>
      </c>
      <c r="G136" s="54">
        <f t="shared" si="13"/>
        <v>2752.9800000000005</v>
      </c>
      <c r="H136" s="54">
        <f t="shared" si="13"/>
        <v>28.84</v>
      </c>
      <c r="I136" s="55">
        <f t="shared" si="10"/>
        <v>8903.8100000000013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10.86</v>
      </c>
      <c r="M136" s="54">
        <f t="shared" si="14"/>
        <v>57.71</v>
      </c>
      <c r="N136" s="57">
        <f t="shared" si="11"/>
        <v>68.569999999999993</v>
      </c>
      <c r="O136" s="58">
        <f t="shared" si="12"/>
        <v>8972.380000000001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350556</v>
      </c>
      <c r="D137" s="17">
        <f t="shared" si="13"/>
        <v>798505</v>
      </c>
      <c r="E137" s="17">
        <f t="shared" si="13"/>
        <v>2733</v>
      </c>
      <c r="F137" s="17">
        <f t="shared" si="13"/>
        <v>367139</v>
      </c>
      <c r="G137" s="17">
        <f t="shared" si="13"/>
        <v>756378</v>
      </c>
      <c r="H137" s="17">
        <f t="shared" si="13"/>
        <v>4457</v>
      </c>
      <c r="I137" s="18">
        <f t="shared" si="10"/>
        <v>2279768</v>
      </c>
      <c r="J137" s="19">
        <f t="shared" si="14"/>
        <v>0</v>
      </c>
      <c r="K137" s="17">
        <f t="shared" si="14"/>
        <v>0</v>
      </c>
      <c r="L137" s="17">
        <f t="shared" si="14"/>
        <v>1092</v>
      </c>
      <c r="M137" s="17">
        <f t="shared" si="14"/>
        <v>4756</v>
      </c>
      <c r="N137" s="20">
        <f t="shared" si="11"/>
        <v>5848</v>
      </c>
      <c r="O137" s="21">
        <f t="shared" si="12"/>
        <v>2285616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3716.4999999999995</v>
      </c>
      <c r="D138" s="40">
        <f t="shared" si="13"/>
        <v>14481.4</v>
      </c>
      <c r="E138" s="40">
        <f t="shared" si="13"/>
        <v>28.1</v>
      </c>
      <c r="F138" s="40">
        <f t="shared" si="13"/>
        <v>3896.9999999999995</v>
      </c>
      <c r="G138" s="40">
        <f t="shared" si="13"/>
        <v>8129.7000000000007</v>
      </c>
      <c r="H138" s="40">
        <f t="shared" si="13"/>
        <v>88.000000000000014</v>
      </c>
      <c r="I138" s="46">
        <f t="shared" si="10"/>
        <v>30340.699999999997</v>
      </c>
      <c r="J138" s="42">
        <f t="shared" si="14"/>
        <v>0</v>
      </c>
      <c r="K138" s="40">
        <f t="shared" si="14"/>
        <v>0</v>
      </c>
      <c r="L138" s="40">
        <f t="shared" si="14"/>
        <v>36.5</v>
      </c>
      <c r="M138" s="40">
        <f t="shared" si="14"/>
        <v>92.699999999999989</v>
      </c>
      <c r="N138" s="47">
        <f t="shared" si="11"/>
        <v>129.19999999999999</v>
      </c>
      <c r="O138" s="43">
        <f t="shared" si="12"/>
        <v>30469.899999999998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70074-605E-4F23-B4B5-848FFC10E99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0.24</v>
      </c>
      <c r="E5" s="63"/>
      <c r="F5" s="63"/>
      <c r="G5" s="63">
        <v>0.98</v>
      </c>
      <c r="H5" s="63"/>
      <c r="I5" s="11">
        <f t="shared" ref="I5:I36" si="0">SUM(C5:H5)</f>
        <v>1.22</v>
      </c>
      <c r="J5" s="64"/>
      <c r="K5" s="63"/>
      <c r="L5" s="63">
        <v>0.44</v>
      </c>
      <c r="M5" s="63">
        <v>0.6</v>
      </c>
      <c r="N5" s="13">
        <f t="shared" ref="N5:N58" si="1">SUM(J5:M5)</f>
        <v>1.04</v>
      </c>
      <c r="O5" s="14">
        <f>SUM(N5,I5)</f>
        <v>2.2599999999999998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0.83</v>
      </c>
      <c r="E8" s="72"/>
      <c r="F8" s="72"/>
      <c r="G8" s="72"/>
      <c r="H8" s="72"/>
      <c r="I8" s="27">
        <f t="shared" si="0"/>
        <v>0.83</v>
      </c>
      <c r="J8" s="73"/>
      <c r="K8" s="72"/>
      <c r="L8" s="72"/>
      <c r="M8" s="72">
        <v>0.82</v>
      </c>
      <c r="N8" s="28">
        <f t="shared" si="1"/>
        <v>0.82</v>
      </c>
      <c r="O8" s="29">
        <f t="shared" si="2"/>
        <v>1.65</v>
      </c>
      <c r="P8" s="22" t="s">
        <v>25</v>
      </c>
      <c r="Q8" s="129" t="s">
        <v>127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8</v>
      </c>
      <c r="N9" s="20">
        <f t="shared" si="1"/>
        <v>8</v>
      </c>
      <c r="O9" s="21">
        <f t="shared" si="2"/>
        <v>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1.1000000000000001</v>
      </c>
      <c r="N10" s="31">
        <f t="shared" si="1"/>
        <v>1.1000000000000001</v>
      </c>
      <c r="O10" s="32">
        <f t="shared" si="2"/>
        <v>1.1000000000000001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104</v>
      </c>
      <c r="E12" s="66"/>
      <c r="F12" s="66"/>
      <c r="G12" s="66"/>
      <c r="H12" s="66"/>
      <c r="I12" s="18">
        <f t="shared" si="0"/>
        <v>104</v>
      </c>
      <c r="J12" s="67"/>
      <c r="K12" s="66"/>
      <c r="L12" s="66"/>
      <c r="M12" s="66"/>
      <c r="N12" s="20">
        <f t="shared" si="1"/>
        <v>0</v>
      </c>
      <c r="O12" s="21">
        <f t="shared" si="2"/>
        <v>104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22.4</v>
      </c>
      <c r="E13" s="75"/>
      <c r="F13" s="75"/>
      <c r="G13" s="75"/>
      <c r="H13" s="75"/>
      <c r="I13" s="30">
        <f t="shared" si="0"/>
        <v>22.4</v>
      </c>
      <c r="J13" s="76"/>
      <c r="K13" s="75"/>
      <c r="L13" s="75"/>
      <c r="M13" s="75"/>
      <c r="N13" s="31">
        <f t="shared" si="1"/>
        <v>0</v>
      </c>
      <c r="O13" s="32">
        <f t="shared" si="2"/>
        <v>22.4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3.32</v>
      </c>
      <c r="D14" s="72">
        <v>8.8000000000000007</v>
      </c>
      <c r="E14" s="72"/>
      <c r="F14" s="72"/>
      <c r="G14" s="72">
        <v>2.4300000000000002</v>
      </c>
      <c r="H14" s="72"/>
      <c r="I14" s="27">
        <f t="shared" si="0"/>
        <v>14.55</v>
      </c>
      <c r="J14" s="73"/>
      <c r="K14" s="72"/>
      <c r="L14" s="72"/>
      <c r="M14" s="72"/>
      <c r="N14" s="28">
        <f t="shared" si="1"/>
        <v>0</v>
      </c>
      <c r="O14" s="29">
        <f t="shared" si="2"/>
        <v>14.55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391</v>
      </c>
      <c r="D15" s="66">
        <v>507</v>
      </c>
      <c r="E15" s="66"/>
      <c r="F15" s="66"/>
      <c r="G15" s="66">
        <v>141</v>
      </c>
      <c r="H15" s="66"/>
      <c r="I15" s="18">
        <f t="shared" si="0"/>
        <v>1039</v>
      </c>
      <c r="J15" s="67"/>
      <c r="K15" s="66"/>
      <c r="L15" s="66"/>
      <c r="M15" s="66"/>
      <c r="N15" s="20">
        <f t="shared" si="1"/>
        <v>0</v>
      </c>
      <c r="O15" s="21">
        <f t="shared" si="2"/>
        <v>1039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31.6</v>
      </c>
      <c r="D16" s="75">
        <v>50.8</v>
      </c>
      <c r="E16" s="75"/>
      <c r="F16" s="75"/>
      <c r="G16" s="75">
        <v>10.6</v>
      </c>
      <c r="H16" s="75"/>
      <c r="I16" s="30">
        <f t="shared" si="0"/>
        <v>93</v>
      </c>
      <c r="J16" s="76"/>
      <c r="K16" s="75"/>
      <c r="L16" s="75"/>
      <c r="M16" s="75"/>
      <c r="N16" s="31">
        <f t="shared" si="1"/>
        <v>0</v>
      </c>
      <c r="O16" s="32">
        <f t="shared" si="2"/>
        <v>93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6.92</v>
      </c>
      <c r="E17" s="72"/>
      <c r="F17" s="72"/>
      <c r="G17" s="72">
        <v>0.02</v>
      </c>
      <c r="H17" s="72"/>
      <c r="I17" s="27">
        <f t="shared" si="0"/>
        <v>6.9399999999999995</v>
      </c>
      <c r="J17" s="73"/>
      <c r="K17" s="72"/>
      <c r="L17" s="72"/>
      <c r="M17" s="72">
        <v>0.56000000000000005</v>
      </c>
      <c r="N17" s="28">
        <f t="shared" si="1"/>
        <v>0.56000000000000005</v>
      </c>
      <c r="O17" s="29">
        <f t="shared" si="2"/>
        <v>7.5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2433</v>
      </c>
      <c r="E18" s="66"/>
      <c r="F18" s="66"/>
      <c r="G18" s="66">
        <v>2</v>
      </c>
      <c r="H18" s="66"/>
      <c r="I18" s="18">
        <f t="shared" si="0"/>
        <v>2435</v>
      </c>
      <c r="J18" s="67"/>
      <c r="K18" s="66"/>
      <c r="L18" s="66"/>
      <c r="M18" s="66">
        <v>18</v>
      </c>
      <c r="N18" s="20">
        <f t="shared" si="1"/>
        <v>18</v>
      </c>
      <c r="O18" s="21">
        <f t="shared" si="2"/>
        <v>2453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148.6</v>
      </c>
      <c r="E19" s="75"/>
      <c r="F19" s="75"/>
      <c r="G19" s="75">
        <v>0.1</v>
      </c>
      <c r="H19" s="75"/>
      <c r="I19" s="30">
        <f t="shared" si="0"/>
        <v>148.69999999999999</v>
      </c>
      <c r="J19" s="76"/>
      <c r="K19" s="75"/>
      <c r="L19" s="75"/>
      <c r="M19" s="75">
        <v>0.9</v>
      </c>
      <c r="N19" s="31">
        <f t="shared" si="1"/>
        <v>0.9</v>
      </c>
      <c r="O19" s="32">
        <f t="shared" si="2"/>
        <v>149.6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84.57</v>
      </c>
      <c r="E20" s="72"/>
      <c r="F20" s="72"/>
      <c r="G20" s="72"/>
      <c r="H20" s="72">
        <v>3.71</v>
      </c>
      <c r="I20" s="27">
        <f t="shared" si="0"/>
        <v>88.279999999999987</v>
      </c>
      <c r="J20" s="73"/>
      <c r="K20" s="72"/>
      <c r="L20" s="72"/>
      <c r="M20" s="72"/>
      <c r="N20" s="28">
        <f t="shared" si="1"/>
        <v>0</v>
      </c>
      <c r="O20" s="29">
        <f t="shared" si="2"/>
        <v>88.279999999999987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13983</v>
      </c>
      <c r="E21" s="66"/>
      <c r="F21" s="66"/>
      <c r="G21" s="66"/>
      <c r="H21" s="66">
        <v>175</v>
      </c>
      <c r="I21" s="18">
        <f t="shared" si="0"/>
        <v>14158</v>
      </c>
      <c r="J21" s="67"/>
      <c r="K21" s="66"/>
      <c r="L21" s="66"/>
      <c r="M21" s="66"/>
      <c r="N21" s="20">
        <f t="shared" si="1"/>
        <v>0</v>
      </c>
      <c r="O21" s="21">
        <f t="shared" si="2"/>
        <v>14158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590.6</v>
      </c>
      <c r="E22" s="75"/>
      <c r="F22" s="75"/>
      <c r="G22" s="75"/>
      <c r="H22" s="75">
        <v>9.5</v>
      </c>
      <c r="I22" s="30">
        <f t="shared" si="0"/>
        <v>600.1</v>
      </c>
      <c r="J22" s="76"/>
      <c r="K22" s="75"/>
      <c r="L22" s="75"/>
      <c r="M22" s="75"/>
      <c r="N22" s="31">
        <f t="shared" si="1"/>
        <v>0</v>
      </c>
      <c r="O22" s="32">
        <f t="shared" si="2"/>
        <v>600.1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173.39</v>
      </c>
      <c r="E23" s="72"/>
      <c r="F23" s="72"/>
      <c r="G23" s="72"/>
      <c r="H23" s="72"/>
      <c r="I23" s="27">
        <f t="shared" si="0"/>
        <v>173.39</v>
      </c>
      <c r="J23" s="73"/>
      <c r="K23" s="72"/>
      <c r="L23" s="72"/>
      <c r="M23" s="72"/>
      <c r="N23" s="28">
        <f t="shared" si="1"/>
        <v>0</v>
      </c>
      <c r="O23" s="29">
        <f t="shared" si="2"/>
        <v>173.39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27441</v>
      </c>
      <c r="E24" s="66"/>
      <c r="F24" s="66"/>
      <c r="G24" s="66"/>
      <c r="H24" s="66"/>
      <c r="I24" s="18">
        <f t="shared" si="0"/>
        <v>27441</v>
      </c>
      <c r="J24" s="67"/>
      <c r="K24" s="66"/>
      <c r="L24" s="66"/>
      <c r="M24" s="66"/>
      <c r="N24" s="20">
        <f t="shared" si="1"/>
        <v>0</v>
      </c>
      <c r="O24" s="21">
        <f t="shared" si="2"/>
        <v>27441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938.6</v>
      </c>
      <c r="E25" s="75"/>
      <c r="F25" s="75"/>
      <c r="G25" s="75"/>
      <c r="H25" s="75"/>
      <c r="I25" s="30">
        <f t="shared" si="0"/>
        <v>938.6</v>
      </c>
      <c r="J25" s="76"/>
      <c r="K25" s="75"/>
      <c r="L25" s="75"/>
      <c r="M25" s="75"/>
      <c r="N25" s="31">
        <f t="shared" si="1"/>
        <v>0</v>
      </c>
      <c r="O25" s="32">
        <f t="shared" si="2"/>
        <v>938.6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0.28000000000000003</v>
      </c>
      <c r="D26" s="72">
        <v>208.31</v>
      </c>
      <c r="E26" s="72"/>
      <c r="F26" s="72"/>
      <c r="G26" s="72">
        <v>6.22</v>
      </c>
      <c r="H26" s="72"/>
      <c r="I26" s="27">
        <f t="shared" si="0"/>
        <v>214.81</v>
      </c>
      <c r="J26" s="73"/>
      <c r="K26" s="72"/>
      <c r="L26" s="72"/>
      <c r="M26" s="72">
        <v>0.35</v>
      </c>
      <c r="N26" s="28">
        <f t="shared" si="1"/>
        <v>0.35</v>
      </c>
      <c r="O26" s="29">
        <f t="shared" si="2"/>
        <v>215.16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70</v>
      </c>
      <c r="D27" s="66">
        <v>37196</v>
      </c>
      <c r="E27" s="66"/>
      <c r="F27" s="66"/>
      <c r="G27" s="66">
        <v>1178</v>
      </c>
      <c r="H27" s="66"/>
      <c r="I27" s="18">
        <f t="shared" si="0"/>
        <v>38444</v>
      </c>
      <c r="J27" s="67"/>
      <c r="K27" s="66"/>
      <c r="L27" s="66"/>
      <c r="M27" s="66">
        <v>25</v>
      </c>
      <c r="N27" s="20">
        <f t="shared" si="1"/>
        <v>25</v>
      </c>
      <c r="O27" s="21">
        <f t="shared" si="2"/>
        <v>38469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1.6</v>
      </c>
      <c r="D28" s="75">
        <v>991.6</v>
      </c>
      <c r="E28" s="75"/>
      <c r="F28" s="75"/>
      <c r="G28" s="75">
        <v>27.9</v>
      </c>
      <c r="H28" s="75"/>
      <c r="I28" s="30">
        <f t="shared" si="0"/>
        <v>1021.1</v>
      </c>
      <c r="J28" s="76"/>
      <c r="K28" s="75"/>
      <c r="L28" s="75"/>
      <c r="M28" s="75">
        <v>0.7</v>
      </c>
      <c r="N28" s="31">
        <f t="shared" si="1"/>
        <v>0.7</v>
      </c>
      <c r="O28" s="32">
        <f t="shared" si="2"/>
        <v>1021.8000000000001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1.5</v>
      </c>
      <c r="D29" s="72">
        <v>272.5</v>
      </c>
      <c r="E29" s="72">
        <v>0.1</v>
      </c>
      <c r="F29" s="72"/>
      <c r="G29" s="72">
        <v>1.87</v>
      </c>
      <c r="H29" s="72"/>
      <c r="I29" s="27">
        <f t="shared" si="0"/>
        <v>275.97000000000003</v>
      </c>
      <c r="J29" s="73"/>
      <c r="K29" s="72"/>
      <c r="L29" s="72"/>
      <c r="M29" s="72"/>
      <c r="N29" s="28">
        <f t="shared" si="1"/>
        <v>0</v>
      </c>
      <c r="O29" s="29">
        <f t="shared" si="2"/>
        <v>275.97000000000003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423</v>
      </c>
      <c r="D30" s="66">
        <v>54178</v>
      </c>
      <c r="E30" s="66">
        <v>20</v>
      </c>
      <c r="F30" s="66"/>
      <c r="G30" s="66">
        <v>375</v>
      </c>
      <c r="H30" s="66"/>
      <c r="I30" s="18">
        <f t="shared" si="0"/>
        <v>54996</v>
      </c>
      <c r="J30" s="67"/>
      <c r="K30" s="66"/>
      <c r="L30" s="66"/>
      <c r="M30" s="66"/>
      <c r="N30" s="20">
        <f t="shared" si="1"/>
        <v>0</v>
      </c>
      <c r="O30" s="21">
        <f t="shared" si="2"/>
        <v>54996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7.1</v>
      </c>
      <c r="D31" s="75">
        <v>1192.2</v>
      </c>
      <c r="E31" s="75">
        <v>0.4</v>
      </c>
      <c r="F31" s="75"/>
      <c r="G31" s="75">
        <v>7.5</v>
      </c>
      <c r="H31" s="75"/>
      <c r="I31" s="30">
        <f t="shared" si="0"/>
        <v>1207.2</v>
      </c>
      <c r="J31" s="76"/>
      <c r="K31" s="75"/>
      <c r="L31" s="75"/>
      <c r="M31" s="75"/>
      <c r="N31" s="31">
        <f t="shared" si="1"/>
        <v>0</v>
      </c>
      <c r="O31" s="32">
        <f t="shared" si="2"/>
        <v>1207.2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0.72</v>
      </c>
      <c r="D32" s="72">
        <v>262.45999999999998</v>
      </c>
      <c r="E32" s="72"/>
      <c r="F32" s="72">
        <v>0.28000000000000003</v>
      </c>
      <c r="G32" s="72">
        <v>21.15</v>
      </c>
      <c r="H32" s="72">
        <v>25.84</v>
      </c>
      <c r="I32" s="27">
        <f t="shared" si="0"/>
        <v>310.44999999999993</v>
      </c>
      <c r="J32" s="73"/>
      <c r="K32" s="72"/>
      <c r="L32" s="72"/>
      <c r="M32" s="72"/>
      <c r="N32" s="28">
        <f t="shared" si="1"/>
        <v>0</v>
      </c>
      <c r="O32" s="29">
        <f t="shared" si="2"/>
        <v>310.44999999999993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150</v>
      </c>
      <c r="D33" s="66">
        <v>53876</v>
      </c>
      <c r="E33" s="66"/>
      <c r="F33" s="66">
        <v>53</v>
      </c>
      <c r="G33" s="66">
        <v>5327</v>
      </c>
      <c r="H33" s="66">
        <v>2818</v>
      </c>
      <c r="I33" s="18">
        <f t="shared" si="0"/>
        <v>62224</v>
      </c>
      <c r="J33" s="67"/>
      <c r="K33" s="66"/>
      <c r="L33" s="66"/>
      <c r="M33" s="66"/>
      <c r="N33" s="20">
        <f t="shared" si="1"/>
        <v>0</v>
      </c>
      <c r="O33" s="21">
        <f t="shared" si="2"/>
        <v>62224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2.2000000000000002</v>
      </c>
      <c r="D34" s="75">
        <v>983.7</v>
      </c>
      <c r="E34" s="75"/>
      <c r="F34" s="75">
        <v>0.7</v>
      </c>
      <c r="G34" s="75">
        <v>80</v>
      </c>
      <c r="H34" s="75">
        <v>77.3</v>
      </c>
      <c r="I34" s="30">
        <f t="shared" si="0"/>
        <v>1143.9000000000001</v>
      </c>
      <c r="J34" s="76"/>
      <c r="K34" s="75"/>
      <c r="L34" s="75"/>
      <c r="M34" s="75"/>
      <c r="N34" s="31">
        <f t="shared" si="1"/>
        <v>0</v>
      </c>
      <c r="O34" s="32">
        <f t="shared" si="2"/>
        <v>1143.9000000000001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4.84</v>
      </c>
      <c r="D35" s="72">
        <v>172.79</v>
      </c>
      <c r="E35" s="72"/>
      <c r="F35" s="72">
        <v>13.55</v>
      </c>
      <c r="G35" s="72">
        <v>66.510000000000005</v>
      </c>
      <c r="H35" s="72"/>
      <c r="I35" s="27">
        <f t="shared" si="0"/>
        <v>257.69</v>
      </c>
      <c r="J35" s="73"/>
      <c r="K35" s="72"/>
      <c r="L35" s="72"/>
      <c r="M35" s="72"/>
      <c r="N35" s="28">
        <f t="shared" si="1"/>
        <v>0</v>
      </c>
      <c r="O35" s="29">
        <f t="shared" si="2"/>
        <v>257.69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1610</v>
      </c>
      <c r="D36" s="66">
        <v>42311</v>
      </c>
      <c r="E36" s="66"/>
      <c r="F36" s="66">
        <v>2658</v>
      </c>
      <c r="G36" s="66">
        <v>14391</v>
      </c>
      <c r="H36" s="66"/>
      <c r="I36" s="18">
        <f t="shared" si="0"/>
        <v>60970</v>
      </c>
      <c r="J36" s="67"/>
      <c r="K36" s="66"/>
      <c r="L36" s="66"/>
      <c r="M36" s="66"/>
      <c r="N36" s="20">
        <f t="shared" si="1"/>
        <v>0</v>
      </c>
      <c r="O36" s="21">
        <f t="shared" si="2"/>
        <v>60970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22.3</v>
      </c>
      <c r="D37" s="75">
        <v>678.1</v>
      </c>
      <c r="E37" s="75"/>
      <c r="F37" s="75">
        <v>30.6</v>
      </c>
      <c r="G37" s="75">
        <v>197.4</v>
      </c>
      <c r="H37" s="75"/>
      <c r="I37" s="30">
        <f t="shared" ref="I37:I50" si="3">SUM(C37:H37)</f>
        <v>928.4</v>
      </c>
      <c r="J37" s="76"/>
      <c r="K37" s="75"/>
      <c r="L37" s="75"/>
      <c r="M37" s="75"/>
      <c r="N37" s="31">
        <f t="shared" si="1"/>
        <v>0</v>
      </c>
      <c r="O37" s="32">
        <f t="shared" si="2"/>
        <v>928.4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28.32</v>
      </c>
      <c r="D38" s="72">
        <v>32.159999999999997</v>
      </c>
      <c r="E38" s="72"/>
      <c r="F38" s="72">
        <v>51.77</v>
      </c>
      <c r="G38" s="72">
        <v>312.45999999999998</v>
      </c>
      <c r="H38" s="72"/>
      <c r="I38" s="27">
        <f t="shared" si="3"/>
        <v>424.71</v>
      </c>
      <c r="J38" s="73"/>
      <c r="K38" s="72"/>
      <c r="L38" s="72"/>
      <c r="M38" s="72"/>
      <c r="N38" s="28">
        <f t="shared" si="1"/>
        <v>0</v>
      </c>
      <c r="O38" s="29">
        <f t="shared" si="2"/>
        <v>424.71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9388</v>
      </c>
      <c r="D39" s="66">
        <v>8417</v>
      </c>
      <c r="E39" s="66"/>
      <c r="F39" s="66">
        <v>9827</v>
      </c>
      <c r="G39" s="66">
        <v>74688</v>
      </c>
      <c r="H39" s="66"/>
      <c r="I39" s="18">
        <f t="shared" si="3"/>
        <v>102320</v>
      </c>
      <c r="J39" s="67"/>
      <c r="K39" s="66"/>
      <c r="L39" s="66"/>
      <c r="M39" s="66"/>
      <c r="N39" s="20">
        <f t="shared" si="1"/>
        <v>0</v>
      </c>
      <c r="O39" s="21">
        <f t="shared" si="2"/>
        <v>102320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118.4</v>
      </c>
      <c r="D40" s="75">
        <v>110</v>
      </c>
      <c r="E40" s="75"/>
      <c r="F40" s="75">
        <v>109.7</v>
      </c>
      <c r="G40" s="75">
        <v>938</v>
      </c>
      <c r="H40" s="75"/>
      <c r="I40" s="30">
        <f t="shared" si="3"/>
        <v>1276.0999999999999</v>
      </c>
      <c r="J40" s="76"/>
      <c r="K40" s="75"/>
      <c r="L40" s="75"/>
      <c r="M40" s="75"/>
      <c r="N40" s="31">
        <f t="shared" si="1"/>
        <v>0</v>
      </c>
      <c r="O40" s="32">
        <f t="shared" si="2"/>
        <v>1276.0999999999999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19.38</v>
      </c>
      <c r="D41" s="72">
        <v>20.32</v>
      </c>
      <c r="E41" s="72"/>
      <c r="F41" s="72">
        <v>3.41</v>
      </c>
      <c r="G41" s="72">
        <v>586.37</v>
      </c>
      <c r="H41" s="72"/>
      <c r="I41" s="27">
        <f t="shared" si="3"/>
        <v>629.48</v>
      </c>
      <c r="J41" s="73"/>
      <c r="K41" s="72"/>
      <c r="L41" s="72"/>
      <c r="M41" s="72">
        <v>4.84</v>
      </c>
      <c r="N41" s="28">
        <f t="shared" si="1"/>
        <v>4.84</v>
      </c>
      <c r="O41" s="29">
        <f t="shared" si="2"/>
        <v>634.32000000000005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6450</v>
      </c>
      <c r="D42" s="66">
        <v>5519</v>
      </c>
      <c r="E42" s="66"/>
      <c r="F42" s="66">
        <v>811</v>
      </c>
      <c r="G42" s="66">
        <v>140692</v>
      </c>
      <c r="H42" s="66"/>
      <c r="I42" s="18">
        <f t="shared" si="3"/>
        <v>153472</v>
      </c>
      <c r="J42" s="67"/>
      <c r="K42" s="66"/>
      <c r="L42" s="66"/>
      <c r="M42" s="66">
        <v>443</v>
      </c>
      <c r="N42" s="20">
        <f t="shared" si="1"/>
        <v>443</v>
      </c>
      <c r="O42" s="21">
        <f t="shared" si="2"/>
        <v>153915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73.7</v>
      </c>
      <c r="D43" s="75">
        <v>71.599999999999994</v>
      </c>
      <c r="E43" s="75"/>
      <c r="F43" s="75">
        <v>8.9</v>
      </c>
      <c r="G43" s="75">
        <v>1712</v>
      </c>
      <c r="H43" s="75"/>
      <c r="I43" s="30">
        <f t="shared" si="3"/>
        <v>1866.2</v>
      </c>
      <c r="J43" s="76"/>
      <c r="K43" s="75"/>
      <c r="L43" s="75"/>
      <c r="M43" s="75">
        <v>7.7</v>
      </c>
      <c r="N43" s="31">
        <f t="shared" si="1"/>
        <v>7.7</v>
      </c>
      <c r="O43" s="32">
        <f t="shared" si="2"/>
        <v>1873.9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34.07</v>
      </c>
      <c r="D44" s="72">
        <v>24.73</v>
      </c>
      <c r="E44" s="72"/>
      <c r="F44" s="72">
        <v>1.24</v>
      </c>
      <c r="G44" s="72">
        <v>649.64</v>
      </c>
      <c r="H44" s="72"/>
      <c r="I44" s="27">
        <f t="shared" si="3"/>
        <v>709.68</v>
      </c>
      <c r="J44" s="73"/>
      <c r="K44" s="72"/>
      <c r="L44" s="72"/>
      <c r="M44" s="72"/>
      <c r="N44" s="28">
        <f t="shared" si="1"/>
        <v>0</v>
      </c>
      <c r="O44" s="29">
        <f t="shared" si="2"/>
        <v>709.68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12289</v>
      </c>
      <c r="D45" s="66">
        <v>6745</v>
      </c>
      <c r="E45" s="66"/>
      <c r="F45" s="66">
        <v>308</v>
      </c>
      <c r="G45" s="66">
        <v>197391</v>
      </c>
      <c r="H45" s="66"/>
      <c r="I45" s="18">
        <f t="shared" si="3"/>
        <v>216733</v>
      </c>
      <c r="J45" s="67"/>
      <c r="K45" s="66"/>
      <c r="L45" s="66"/>
      <c r="M45" s="66"/>
      <c r="N45" s="20">
        <f t="shared" si="1"/>
        <v>0</v>
      </c>
      <c r="O45" s="21">
        <f t="shared" si="2"/>
        <v>216733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120.1</v>
      </c>
      <c r="D46" s="75">
        <v>81.2</v>
      </c>
      <c r="E46" s="75"/>
      <c r="F46" s="75">
        <v>2.4</v>
      </c>
      <c r="G46" s="75">
        <v>2093.1999999999998</v>
      </c>
      <c r="H46" s="75"/>
      <c r="I46" s="30">
        <f t="shared" si="3"/>
        <v>2296.8999999999996</v>
      </c>
      <c r="J46" s="76"/>
      <c r="K46" s="75"/>
      <c r="L46" s="75"/>
      <c r="M46" s="75"/>
      <c r="N46" s="31">
        <f t="shared" si="1"/>
        <v>0</v>
      </c>
      <c r="O46" s="32">
        <f t="shared" si="2"/>
        <v>2296.8999999999996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15.13</v>
      </c>
      <c r="D47" s="72">
        <v>147.59</v>
      </c>
      <c r="E47" s="72">
        <v>2.13</v>
      </c>
      <c r="F47" s="72">
        <v>2.33</v>
      </c>
      <c r="G47" s="72">
        <v>330.6</v>
      </c>
      <c r="H47" s="72">
        <v>1.88</v>
      </c>
      <c r="I47" s="27">
        <f t="shared" si="3"/>
        <v>499.66</v>
      </c>
      <c r="J47" s="73"/>
      <c r="K47" s="72"/>
      <c r="L47" s="72"/>
      <c r="M47" s="72">
        <v>1.67</v>
      </c>
      <c r="N47" s="28">
        <f t="shared" si="1"/>
        <v>1.67</v>
      </c>
      <c r="O47" s="29">
        <f t="shared" si="2"/>
        <v>501.33000000000004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6029</v>
      </c>
      <c r="D48" s="66">
        <v>43802</v>
      </c>
      <c r="E48" s="66">
        <v>675</v>
      </c>
      <c r="F48" s="66">
        <v>615</v>
      </c>
      <c r="G48" s="66">
        <v>106684</v>
      </c>
      <c r="H48" s="66">
        <v>412</v>
      </c>
      <c r="I48" s="18">
        <f t="shared" si="3"/>
        <v>158217</v>
      </c>
      <c r="J48" s="67"/>
      <c r="K48" s="66"/>
      <c r="L48" s="66"/>
      <c r="M48" s="66">
        <v>214</v>
      </c>
      <c r="N48" s="20">
        <f t="shared" si="1"/>
        <v>214</v>
      </c>
      <c r="O48" s="21">
        <f t="shared" si="2"/>
        <v>158431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15.1</v>
      </c>
      <c r="D49" s="75">
        <v>101.9</v>
      </c>
      <c r="E49" s="75">
        <v>1.4</v>
      </c>
      <c r="F49" s="75">
        <v>3</v>
      </c>
      <c r="G49" s="75">
        <v>655.29999999999995</v>
      </c>
      <c r="H49" s="75">
        <v>5.4</v>
      </c>
      <c r="I49" s="30">
        <f t="shared" si="3"/>
        <v>782.09999999999991</v>
      </c>
      <c r="J49" s="76"/>
      <c r="K49" s="75"/>
      <c r="L49" s="75"/>
      <c r="M49" s="75">
        <v>0.3</v>
      </c>
      <c r="N49" s="31">
        <f t="shared" si="1"/>
        <v>0.3</v>
      </c>
      <c r="O49" s="32">
        <f t="shared" si="2"/>
        <v>782.39999999999986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104.24</v>
      </c>
      <c r="D50" s="63">
        <v>1337.47</v>
      </c>
      <c r="E50" s="63">
        <v>2.23</v>
      </c>
      <c r="F50" s="63">
        <v>72.58</v>
      </c>
      <c r="G50" s="63">
        <v>1974.84</v>
      </c>
      <c r="H50" s="63">
        <v>27.72</v>
      </c>
      <c r="I50" s="11">
        <f t="shared" si="3"/>
        <v>3519.0799999999995</v>
      </c>
      <c r="J50" s="64"/>
      <c r="K50" s="63"/>
      <c r="L50" s="63"/>
      <c r="M50" s="63">
        <v>7.42</v>
      </c>
      <c r="N50" s="13">
        <f t="shared" si="1"/>
        <v>7.42</v>
      </c>
      <c r="O50" s="14">
        <f t="shared" si="2"/>
        <v>3526.4999999999995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36409</v>
      </c>
      <c r="D51" s="66">
        <v>282853</v>
      </c>
      <c r="E51" s="66">
        <v>695</v>
      </c>
      <c r="F51" s="66">
        <v>14272</v>
      </c>
      <c r="G51" s="66">
        <v>540728</v>
      </c>
      <c r="H51" s="66">
        <v>3230</v>
      </c>
      <c r="I51" s="18">
        <f t="shared" ref="I51:I58" si="4">SUM(C51:H51)</f>
        <v>878187</v>
      </c>
      <c r="J51" s="67"/>
      <c r="K51" s="66"/>
      <c r="L51" s="66"/>
      <c r="M51" s="66">
        <v>700</v>
      </c>
      <c r="N51" s="20">
        <f t="shared" si="1"/>
        <v>700</v>
      </c>
      <c r="O51" s="21">
        <f>SUM(N51,I51)</f>
        <v>878887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360.5</v>
      </c>
      <c r="D52" s="75">
        <v>5290.2</v>
      </c>
      <c r="E52" s="75">
        <v>1.8</v>
      </c>
      <c r="F52" s="75">
        <v>155.30000000000001</v>
      </c>
      <c r="G52" s="75">
        <v>5711.4</v>
      </c>
      <c r="H52" s="75">
        <v>82.7</v>
      </c>
      <c r="I52" s="30">
        <f t="shared" si="4"/>
        <v>11601.900000000001</v>
      </c>
      <c r="J52" s="76"/>
      <c r="K52" s="75"/>
      <c r="L52" s="75"/>
      <c r="M52" s="75">
        <v>9.6</v>
      </c>
      <c r="N52" s="31">
        <f t="shared" si="1"/>
        <v>9.6</v>
      </c>
      <c r="O52" s="32">
        <f t="shared" si="2"/>
        <v>11611.500000000002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103.96</v>
      </c>
      <c r="D53" s="72">
        <v>737.47</v>
      </c>
      <c r="E53" s="72">
        <v>2.13</v>
      </c>
      <c r="F53" s="72">
        <v>72.58</v>
      </c>
      <c r="G53" s="72">
        <v>1968.6</v>
      </c>
      <c r="H53" s="72">
        <v>1.88</v>
      </c>
      <c r="I53" s="27">
        <f t="shared" si="4"/>
        <v>2886.62</v>
      </c>
      <c r="J53" s="73"/>
      <c r="K53" s="72"/>
      <c r="L53" s="72"/>
      <c r="M53" s="72">
        <v>7.42</v>
      </c>
      <c r="N53" s="28">
        <f t="shared" si="1"/>
        <v>7.42</v>
      </c>
      <c r="O53" s="29">
        <f t="shared" si="2"/>
        <v>2894.04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36339</v>
      </c>
      <c r="D54" s="66">
        <v>175425</v>
      </c>
      <c r="E54" s="66">
        <v>675</v>
      </c>
      <c r="F54" s="66">
        <v>14272</v>
      </c>
      <c r="G54" s="66">
        <v>539548</v>
      </c>
      <c r="H54" s="66">
        <v>412</v>
      </c>
      <c r="I54" s="18">
        <f t="shared" si="4"/>
        <v>766671</v>
      </c>
      <c r="J54" s="67"/>
      <c r="K54" s="66"/>
      <c r="L54" s="66"/>
      <c r="M54" s="66">
        <v>700</v>
      </c>
      <c r="N54" s="20">
        <f t="shared" si="1"/>
        <v>700</v>
      </c>
      <c r="O54" s="21">
        <f t="shared" si="2"/>
        <v>767371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358.9</v>
      </c>
      <c r="D55" s="69">
        <v>2351.3000000000002</v>
      </c>
      <c r="E55" s="69">
        <v>1.4</v>
      </c>
      <c r="F55" s="69">
        <v>155.30000000000001</v>
      </c>
      <c r="G55" s="69">
        <v>5683.4</v>
      </c>
      <c r="H55" s="69">
        <v>5.4</v>
      </c>
      <c r="I55" s="24">
        <f t="shared" si="4"/>
        <v>8555.6999999999989</v>
      </c>
      <c r="J55" s="70"/>
      <c r="K55" s="69"/>
      <c r="L55" s="69"/>
      <c r="M55" s="69">
        <v>9.6</v>
      </c>
      <c r="N55" s="24">
        <f t="shared" si="1"/>
        <v>9.6</v>
      </c>
      <c r="O55" s="26">
        <f t="shared" si="2"/>
        <v>8565.2999999999993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107.56</v>
      </c>
      <c r="D56" s="10">
        <f t="shared" si="5"/>
        <v>1415.61</v>
      </c>
      <c r="E56" s="10">
        <f t="shared" si="5"/>
        <v>2.23</v>
      </c>
      <c r="F56" s="10">
        <f t="shared" si="5"/>
        <v>72.58</v>
      </c>
      <c r="G56" s="10">
        <f t="shared" si="5"/>
        <v>1978.25</v>
      </c>
      <c r="H56" s="10">
        <f t="shared" si="5"/>
        <v>31.43</v>
      </c>
      <c r="I56" s="36">
        <f>SUM(C56:H56)</f>
        <v>3607.6599999999994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0.44</v>
      </c>
      <c r="M56" s="10">
        <f>SUM(M5,M8,M11,M14,M17,M20,M23,M26,M29,M32,M35,M38,M41,M44,M47)</f>
        <v>8.84</v>
      </c>
      <c r="N56" s="12">
        <f t="shared" si="1"/>
        <v>9.2799999999999994</v>
      </c>
      <c r="O56" s="14">
        <f t="shared" si="2"/>
        <v>3616.9399999999996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36800</v>
      </c>
      <c r="D57" s="17">
        <f t="shared" si="5"/>
        <v>296512</v>
      </c>
      <c r="E57" s="17">
        <f t="shared" si="5"/>
        <v>695</v>
      </c>
      <c r="F57" s="17">
        <f t="shared" si="5"/>
        <v>14272</v>
      </c>
      <c r="G57" s="17">
        <f t="shared" si="5"/>
        <v>540869</v>
      </c>
      <c r="H57" s="17">
        <f t="shared" si="5"/>
        <v>3405</v>
      </c>
      <c r="I57" s="37">
        <f t="shared" si="4"/>
        <v>892553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0</v>
      </c>
      <c r="M57" s="17">
        <f t="shared" si="6"/>
        <v>708</v>
      </c>
      <c r="N57" s="19">
        <f t="shared" si="1"/>
        <v>708</v>
      </c>
      <c r="O57" s="21">
        <f t="shared" si="2"/>
        <v>893261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392.1</v>
      </c>
      <c r="D58" s="40">
        <f t="shared" si="5"/>
        <v>5961.3</v>
      </c>
      <c r="E58" s="40">
        <f t="shared" si="5"/>
        <v>1.7999999999999998</v>
      </c>
      <c r="F58" s="40">
        <f t="shared" si="5"/>
        <v>155.30000000000001</v>
      </c>
      <c r="G58" s="40">
        <f t="shared" si="5"/>
        <v>5722</v>
      </c>
      <c r="H58" s="40">
        <f t="shared" si="5"/>
        <v>92.2</v>
      </c>
      <c r="I58" s="41">
        <f t="shared" si="4"/>
        <v>12324.7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10.700000000000001</v>
      </c>
      <c r="N58" s="42">
        <f t="shared" si="1"/>
        <v>10.700000000000001</v>
      </c>
      <c r="O58" s="43">
        <f t="shared" si="2"/>
        <v>12335.400000000001</v>
      </c>
      <c r="P58" s="44">
        <f>SUM(O56,P53,P54,P57)</f>
        <v>3616.9399999999996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0.24</v>
      </c>
      <c r="E63" s="63"/>
      <c r="F63" s="63"/>
      <c r="G63" s="63">
        <v>0.98</v>
      </c>
      <c r="H63" s="63"/>
      <c r="I63" s="11">
        <f>SUM(C63:H63)</f>
        <v>1.22</v>
      </c>
      <c r="J63" s="64"/>
      <c r="K63" s="63"/>
      <c r="L63" s="63">
        <v>0.44</v>
      </c>
      <c r="M63" s="63">
        <v>0.6</v>
      </c>
      <c r="N63" s="13">
        <f>SUM(J63:M63)</f>
        <v>1.04</v>
      </c>
      <c r="O63" s="14">
        <f>SUM(N63,I63)</f>
        <v>2.2599999999999998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0.83</v>
      </c>
      <c r="E66" s="72"/>
      <c r="F66" s="72"/>
      <c r="G66" s="72"/>
      <c r="H66" s="72"/>
      <c r="I66" s="27">
        <f t="shared" si="7"/>
        <v>0.83</v>
      </c>
      <c r="J66" s="73"/>
      <c r="K66" s="72"/>
      <c r="L66" s="72"/>
      <c r="M66" s="72">
        <v>0.82</v>
      </c>
      <c r="N66" s="28">
        <f t="shared" si="8"/>
        <v>0.82</v>
      </c>
      <c r="O66" s="29">
        <f t="shared" si="9"/>
        <v>1.65</v>
      </c>
      <c r="P66" s="22" t="s">
        <v>25</v>
      </c>
      <c r="Q66" s="129" t="s">
        <v>127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8</v>
      </c>
      <c r="N67" s="20">
        <f t="shared" si="8"/>
        <v>8</v>
      </c>
      <c r="O67" s="21">
        <f t="shared" si="9"/>
        <v>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1.1000000000000001</v>
      </c>
      <c r="N68" s="31">
        <f t="shared" si="8"/>
        <v>1.1000000000000001</v>
      </c>
      <c r="O68" s="32">
        <f t="shared" si="9"/>
        <v>1.1000000000000001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104</v>
      </c>
      <c r="E70" s="66"/>
      <c r="F70" s="66"/>
      <c r="G70" s="66"/>
      <c r="H70" s="66"/>
      <c r="I70" s="18">
        <f t="shared" si="7"/>
        <v>104</v>
      </c>
      <c r="J70" s="67"/>
      <c r="K70" s="66"/>
      <c r="L70" s="66"/>
      <c r="M70" s="66"/>
      <c r="N70" s="20">
        <f t="shared" si="8"/>
        <v>0</v>
      </c>
      <c r="O70" s="21">
        <f t="shared" si="9"/>
        <v>104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22.4</v>
      </c>
      <c r="E71" s="75"/>
      <c r="F71" s="75"/>
      <c r="G71" s="75"/>
      <c r="H71" s="75"/>
      <c r="I71" s="30">
        <f t="shared" si="7"/>
        <v>22.4</v>
      </c>
      <c r="J71" s="76"/>
      <c r="K71" s="75"/>
      <c r="L71" s="75"/>
      <c r="M71" s="75"/>
      <c r="N71" s="31">
        <f t="shared" si="8"/>
        <v>0</v>
      </c>
      <c r="O71" s="32">
        <f t="shared" si="9"/>
        <v>22.4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3.32</v>
      </c>
      <c r="D72" s="72">
        <v>8.8000000000000007</v>
      </c>
      <c r="E72" s="72"/>
      <c r="F72" s="72"/>
      <c r="G72" s="72">
        <v>2.4300000000000002</v>
      </c>
      <c r="H72" s="72"/>
      <c r="I72" s="27">
        <f t="shared" si="7"/>
        <v>14.55</v>
      </c>
      <c r="J72" s="73"/>
      <c r="K72" s="72"/>
      <c r="L72" s="72"/>
      <c r="M72" s="72"/>
      <c r="N72" s="28">
        <f t="shared" si="8"/>
        <v>0</v>
      </c>
      <c r="O72" s="29">
        <f t="shared" si="9"/>
        <v>14.55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391</v>
      </c>
      <c r="D73" s="66">
        <v>507</v>
      </c>
      <c r="E73" s="66"/>
      <c r="F73" s="66"/>
      <c r="G73" s="66">
        <v>141</v>
      </c>
      <c r="H73" s="66"/>
      <c r="I73" s="18">
        <f t="shared" si="7"/>
        <v>1039</v>
      </c>
      <c r="J73" s="67"/>
      <c r="K73" s="66"/>
      <c r="L73" s="66"/>
      <c r="M73" s="66"/>
      <c r="N73" s="20">
        <f t="shared" si="8"/>
        <v>0</v>
      </c>
      <c r="O73" s="21">
        <f t="shared" si="9"/>
        <v>1039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31.6</v>
      </c>
      <c r="D74" s="75">
        <v>50.8</v>
      </c>
      <c r="E74" s="75"/>
      <c r="F74" s="75"/>
      <c r="G74" s="75">
        <v>10.6</v>
      </c>
      <c r="H74" s="75"/>
      <c r="I74" s="30">
        <f t="shared" si="7"/>
        <v>93</v>
      </c>
      <c r="J74" s="76"/>
      <c r="K74" s="75"/>
      <c r="L74" s="75"/>
      <c r="M74" s="75"/>
      <c r="N74" s="31">
        <f t="shared" si="8"/>
        <v>0</v>
      </c>
      <c r="O74" s="32">
        <f t="shared" si="9"/>
        <v>93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6.92</v>
      </c>
      <c r="E75" s="72"/>
      <c r="F75" s="72"/>
      <c r="G75" s="72">
        <v>0.02</v>
      </c>
      <c r="H75" s="72"/>
      <c r="I75" s="27">
        <f t="shared" si="7"/>
        <v>6.9399999999999995</v>
      </c>
      <c r="J75" s="73"/>
      <c r="K75" s="72"/>
      <c r="L75" s="72"/>
      <c r="M75" s="72">
        <v>0.56000000000000005</v>
      </c>
      <c r="N75" s="28">
        <f t="shared" si="8"/>
        <v>0.56000000000000005</v>
      </c>
      <c r="O75" s="29">
        <f t="shared" si="9"/>
        <v>7.5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2433</v>
      </c>
      <c r="E76" s="66"/>
      <c r="F76" s="66"/>
      <c r="G76" s="66">
        <v>2</v>
      </c>
      <c r="H76" s="66"/>
      <c r="I76" s="18">
        <f t="shared" si="7"/>
        <v>2435</v>
      </c>
      <c r="J76" s="67"/>
      <c r="K76" s="66"/>
      <c r="L76" s="66"/>
      <c r="M76" s="66">
        <v>18</v>
      </c>
      <c r="N76" s="20">
        <f t="shared" si="8"/>
        <v>18</v>
      </c>
      <c r="O76" s="21">
        <f t="shared" si="9"/>
        <v>2453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148.6</v>
      </c>
      <c r="E77" s="75"/>
      <c r="F77" s="75"/>
      <c r="G77" s="75">
        <v>0.1</v>
      </c>
      <c r="H77" s="75"/>
      <c r="I77" s="30">
        <f t="shared" si="7"/>
        <v>148.69999999999999</v>
      </c>
      <c r="J77" s="76"/>
      <c r="K77" s="75"/>
      <c r="L77" s="75"/>
      <c r="M77" s="75">
        <v>0.9</v>
      </c>
      <c r="N77" s="31">
        <f t="shared" si="8"/>
        <v>0.9</v>
      </c>
      <c r="O77" s="32">
        <f t="shared" si="9"/>
        <v>149.6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84.57</v>
      </c>
      <c r="E78" s="72"/>
      <c r="F78" s="72"/>
      <c r="G78" s="72"/>
      <c r="H78" s="72">
        <v>3.71</v>
      </c>
      <c r="I78" s="27">
        <f t="shared" si="7"/>
        <v>88.279999999999987</v>
      </c>
      <c r="J78" s="73"/>
      <c r="K78" s="72"/>
      <c r="L78" s="72"/>
      <c r="M78" s="72"/>
      <c r="N78" s="28">
        <f t="shared" si="8"/>
        <v>0</v>
      </c>
      <c r="O78" s="29">
        <f t="shared" si="9"/>
        <v>88.279999999999987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13983</v>
      </c>
      <c r="E79" s="66"/>
      <c r="F79" s="66"/>
      <c r="G79" s="66"/>
      <c r="H79" s="66">
        <v>175</v>
      </c>
      <c r="I79" s="18">
        <f t="shared" si="7"/>
        <v>14158</v>
      </c>
      <c r="J79" s="67"/>
      <c r="K79" s="66"/>
      <c r="L79" s="66"/>
      <c r="M79" s="66"/>
      <c r="N79" s="20">
        <f t="shared" si="8"/>
        <v>0</v>
      </c>
      <c r="O79" s="21">
        <f t="shared" si="9"/>
        <v>14158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590.6</v>
      </c>
      <c r="E80" s="75"/>
      <c r="F80" s="75"/>
      <c r="G80" s="75"/>
      <c r="H80" s="75">
        <v>9.5</v>
      </c>
      <c r="I80" s="30">
        <f t="shared" si="7"/>
        <v>600.1</v>
      </c>
      <c r="J80" s="76"/>
      <c r="K80" s="75"/>
      <c r="L80" s="75"/>
      <c r="M80" s="75"/>
      <c r="N80" s="31">
        <f t="shared" si="8"/>
        <v>0</v>
      </c>
      <c r="O80" s="32">
        <f t="shared" si="9"/>
        <v>600.1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173.39</v>
      </c>
      <c r="E81" s="72"/>
      <c r="F81" s="72"/>
      <c r="G81" s="72"/>
      <c r="H81" s="72"/>
      <c r="I81" s="27">
        <f t="shared" si="7"/>
        <v>173.39</v>
      </c>
      <c r="J81" s="73"/>
      <c r="K81" s="72"/>
      <c r="L81" s="72"/>
      <c r="M81" s="72"/>
      <c r="N81" s="28">
        <f t="shared" si="8"/>
        <v>0</v>
      </c>
      <c r="O81" s="29">
        <f t="shared" si="9"/>
        <v>173.39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27441</v>
      </c>
      <c r="E82" s="66"/>
      <c r="F82" s="66"/>
      <c r="G82" s="66"/>
      <c r="H82" s="66"/>
      <c r="I82" s="18">
        <f t="shared" si="7"/>
        <v>27441</v>
      </c>
      <c r="J82" s="67"/>
      <c r="K82" s="66"/>
      <c r="L82" s="66"/>
      <c r="M82" s="66"/>
      <c r="N82" s="20">
        <f t="shared" si="8"/>
        <v>0</v>
      </c>
      <c r="O82" s="21">
        <f t="shared" si="9"/>
        <v>27441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938.6</v>
      </c>
      <c r="E83" s="75"/>
      <c r="F83" s="75"/>
      <c r="G83" s="75"/>
      <c r="H83" s="75"/>
      <c r="I83" s="30">
        <f t="shared" si="7"/>
        <v>938.6</v>
      </c>
      <c r="J83" s="76"/>
      <c r="K83" s="75"/>
      <c r="L83" s="75"/>
      <c r="M83" s="75"/>
      <c r="N83" s="31">
        <f t="shared" si="8"/>
        <v>0</v>
      </c>
      <c r="O83" s="32">
        <f t="shared" si="9"/>
        <v>938.6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0.28000000000000003</v>
      </c>
      <c r="D84" s="72">
        <v>208.31</v>
      </c>
      <c r="E84" s="72"/>
      <c r="F84" s="72"/>
      <c r="G84" s="72">
        <v>6.22</v>
      </c>
      <c r="H84" s="72"/>
      <c r="I84" s="27">
        <f t="shared" si="7"/>
        <v>214.81</v>
      </c>
      <c r="J84" s="73"/>
      <c r="K84" s="72"/>
      <c r="L84" s="72"/>
      <c r="M84" s="72">
        <v>0.35</v>
      </c>
      <c r="N84" s="28">
        <f t="shared" si="8"/>
        <v>0.35</v>
      </c>
      <c r="O84" s="29">
        <f t="shared" si="9"/>
        <v>215.16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70</v>
      </c>
      <c r="D85" s="66">
        <v>37196</v>
      </c>
      <c r="E85" s="66"/>
      <c r="F85" s="66"/>
      <c r="G85" s="66">
        <v>1178</v>
      </c>
      <c r="H85" s="66"/>
      <c r="I85" s="18">
        <f t="shared" si="7"/>
        <v>38444</v>
      </c>
      <c r="J85" s="67"/>
      <c r="K85" s="66"/>
      <c r="L85" s="66"/>
      <c r="M85" s="66">
        <v>25</v>
      </c>
      <c r="N85" s="20">
        <f t="shared" si="8"/>
        <v>25</v>
      </c>
      <c r="O85" s="21">
        <f t="shared" si="9"/>
        <v>38469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1.6</v>
      </c>
      <c r="D86" s="75">
        <v>991.6</v>
      </c>
      <c r="E86" s="75"/>
      <c r="F86" s="75"/>
      <c r="G86" s="75">
        <v>27.9</v>
      </c>
      <c r="H86" s="75"/>
      <c r="I86" s="30">
        <f t="shared" si="7"/>
        <v>1021.1</v>
      </c>
      <c r="J86" s="76"/>
      <c r="K86" s="75"/>
      <c r="L86" s="75"/>
      <c r="M86" s="75">
        <v>0.7</v>
      </c>
      <c r="N86" s="31">
        <f t="shared" si="8"/>
        <v>0.7</v>
      </c>
      <c r="O86" s="32">
        <f t="shared" si="9"/>
        <v>1021.8000000000001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1.5</v>
      </c>
      <c r="D87" s="72">
        <v>272.5</v>
      </c>
      <c r="E87" s="72">
        <v>0.1</v>
      </c>
      <c r="F87" s="72"/>
      <c r="G87" s="72">
        <v>1.87</v>
      </c>
      <c r="H87" s="72"/>
      <c r="I87" s="27">
        <f t="shared" si="7"/>
        <v>275.97000000000003</v>
      </c>
      <c r="J87" s="73"/>
      <c r="K87" s="72"/>
      <c r="L87" s="72"/>
      <c r="M87" s="72"/>
      <c r="N87" s="28">
        <f t="shared" si="8"/>
        <v>0</v>
      </c>
      <c r="O87" s="29">
        <f t="shared" si="9"/>
        <v>275.97000000000003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423</v>
      </c>
      <c r="D88" s="66">
        <v>54178</v>
      </c>
      <c r="E88" s="66">
        <v>20</v>
      </c>
      <c r="F88" s="66"/>
      <c r="G88" s="66">
        <v>375</v>
      </c>
      <c r="H88" s="66"/>
      <c r="I88" s="18">
        <f t="shared" si="7"/>
        <v>54996</v>
      </c>
      <c r="J88" s="67"/>
      <c r="K88" s="66"/>
      <c r="L88" s="66"/>
      <c r="M88" s="66"/>
      <c r="N88" s="20">
        <f t="shared" si="8"/>
        <v>0</v>
      </c>
      <c r="O88" s="21">
        <f t="shared" si="9"/>
        <v>54996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7.1</v>
      </c>
      <c r="D89" s="75">
        <v>1192.2</v>
      </c>
      <c r="E89" s="75">
        <v>0.4</v>
      </c>
      <c r="F89" s="75"/>
      <c r="G89" s="75">
        <v>7.5</v>
      </c>
      <c r="H89" s="75"/>
      <c r="I89" s="30">
        <f t="shared" si="7"/>
        <v>1207.2</v>
      </c>
      <c r="J89" s="76"/>
      <c r="K89" s="75"/>
      <c r="L89" s="75"/>
      <c r="M89" s="75"/>
      <c r="N89" s="31">
        <f t="shared" si="8"/>
        <v>0</v>
      </c>
      <c r="O89" s="32">
        <f t="shared" si="9"/>
        <v>1207.2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0.72</v>
      </c>
      <c r="D90" s="72">
        <v>262.45999999999998</v>
      </c>
      <c r="E90" s="72"/>
      <c r="F90" s="72">
        <v>0.28000000000000003</v>
      </c>
      <c r="G90" s="72">
        <v>21.15</v>
      </c>
      <c r="H90" s="72">
        <v>25.84</v>
      </c>
      <c r="I90" s="27">
        <f t="shared" si="7"/>
        <v>310.44999999999993</v>
      </c>
      <c r="J90" s="73"/>
      <c r="K90" s="72"/>
      <c r="L90" s="72"/>
      <c r="M90" s="72"/>
      <c r="N90" s="28">
        <f t="shared" si="8"/>
        <v>0</v>
      </c>
      <c r="O90" s="29">
        <f t="shared" si="9"/>
        <v>310.44999999999993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150</v>
      </c>
      <c r="D91" s="66">
        <v>53876</v>
      </c>
      <c r="E91" s="66"/>
      <c r="F91" s="66">
        <v>53</v>
      </c>
      <c r="G91" s="66">
        <v>5327</v>
      </c>
      <c r="H91" s="66">
        <v>2818</v>
      </c>
      <c r="I91" s="18">
        <f t="shared" si="7"/>
        <v>62224</v>
      </c>
      <c r="J91" s="67"/>
      <c r="K91" s="66"/>
      <c r="L91" s="66"/>
      <c r="M91" s="66"/>
      <c r="N91" s="20">
        <f t="shared" si="8"/>
        <v>0</v>
      </c>
      <c r="O91" s="21">
        <f t="shared" si="9"/>
        <v>62224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2.2000000000000002</v>
      </c>
      <c r="D92" s="75">
        <v>983.7</v>
      </c>
      <c r="E92" s="75"/>
      <c r="F92" s="75">
        <v>0.7</v>
      </c>
      <c r="G92" s="75">
        <v>80</v>
      </c>
      <c r="H92" s="75">
        <v>77.3</v>
      </c>
      <c r="I92" s="30">
        <f t="shared" si="7"/>
        <v>1143.9000000000001</v>
      </c>
      <c r="J92" s="76"/>
      <c r="K92" s="75"/>
      <c r="L92" s="75"/>
      <c r="M92" s="75"/>
      <c r="N92" s="31">
        <f t="shared" si="8"/>
        <v>0</v>
      </c>
      <c r="O92" s="32">
        <f t="shared" si="9"/>
        <v>1143.9000000000001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4.84</v>
      </c>
      <c r="D93" s="72">
        <v>172.79</v>
      </c>
      <c r="E93" s="72"/>
      <c r="F93" s="72">
        <v>13.55</v>
      </c>
      <c r="G93" s="72">
        <v>66.510000000000005</v>
      </c>
      <c r="H93" s="72"/>
      <c r="I93" s="27">
        <f t="shared" si="7"/>
        <v>257.69</v>
      </c>
      <c r="J93" s="73"/>
      <c r="K93" s="72"/>
      <c r="L93" s="72"/>
      <c r="M93" s="72"/>
      <c r="N93" s="28">
        <f t="shared" si="8"/>
        <v>0</v>
      </c>
      <c r="O93" s="29">
        <f t="shared" si="9"/>
        <v>257.69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1610</v>
      </c>
      <c r="D94" s="66">
        <v>42311</v>
      </c>
      <c r="E94" s="66"/>
      <c r="F94" s="66">
        <v>2658</v>
      </c>
      <c r="G94" s="66">
        <v>14391</v>
      </c>
      <c r="H94" s="66"/>
      <c r="I94" s="18">
        <f t="shared" si="7"/>
        <v>60970</v>
      </c>
      <c r="J94" s="67"/>
      <c r="K94" s="66"/>
      <c r="L94" s="66"/>
      <c r="M94" s="66"/>
      <c r="N94" s="20">
        <f t="shared" si="8"/>
        <v>0</v>
      </c>
      <c r="O94" s="21">
        <f t="shared" si="9"/>
        <v>60970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22.3</v>
      </c>
      <c r="D95" s="75">
        <v>678.1</v>
      </c>
      <c r="E95" s="75"/>
      <c r="F95" s="75">
        <v>30.6</v>
      </c>
      <c r="G95" s="75">
        <v>197.4</v>
      </c>
      <c r="H95" s="75"/>
      <c r="I95" s="30">
        <f t="shared" si="7"/>
        <v>928.4</v>
      </c>
      <c r="J95" s="76"/>
      <c r="K95" s="75"/>
      <c r="L95" s="75"/>
      <c r="M95" s="75"/>
      <c r="N95" s="31">
        <f t="shared" si="8"/>
        <v>0</v>
      </c>
      <c r="O95" s="32">
        <f t="shared" si="9"/>
        <v>928.4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28.32</v>
      </c>
      <c r="D96" s="72">
        <v>32.159999999999997</v>
      </c>
      <c r="E96" s="72"/>
      <c r="F96" s="72">
        <v>51.77</v>
      </c>
      <c r="G96" s="72">
        <v>312.45999999999998</v>
      </c>
      <c r="H96" s="72"/>
      <c r="I96" s="27">
        <f t="shared" si="7"/>
        <v>424.71</v>
      </c>
      <c r="J96" s="73"/>
      <c r="K96" s="72"/>
      <c r="L96" s="72"/>
      <c r="M96" s="72"/>
      <c r="N96" s="28">
        <f t="shared" si="8"/>
        <v>0</v>
      </c>
      <c r="O96" s="29">
        <f t="shared" si="9"/>
        <v>424.71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9388</v>
      </c>
      <c r="D97" s="66">
        <v>8417</v>
      </c>
      <c r="E97" s="66"/>
      <c r="F97" s="66">
        <v>9827</v>
      </c>
      <c r="G97" s="66">
        <v>74688</v>
      </c>
      <c r="H97" s="66"/>
      <c r="I97" s="18">
        <f t="shared" si="7"/>
        <v>102320</v>
      </c>
      <c r="J97" s="67"/>
      <c r="K97" s="66"/>
      <c r="L97" s="66"/>
      <c r="M97" s="66"/>
      <c r="N97" s="20">
        <f t="shared" si="8"/>
        <v>0</v>
      </c>
      <c r="O97" s="21">
        <f t="shared" si="9"/>
        <v>102320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118.4</v>
      </c>
      <c r="D98" s="75">
        <v>110</v>
      </c>
      <c r="E98" s="75"/>
      <c r="F98" s="75">
        <v>109.7</v>
      </c>
      <c r="G98" s="75">
        <v>938</v>
      </c>
      <c r="H98" s="75"/>
      <c r="I98" s="30">
        <f t="shared" si="7"/>
        <v>1276.0999999999999</v>
      </c>
      <c r="J98" s="76"/>
      <c r="K98" s="75"/>
      <c r="L98" s="75"/>
      <c r="M98" s="75"/>
      <c r="N98" s="31">
        <f t="shared" si="8"/>
        <v>0</v>
      </c>
      <c r="O98" s="32">
        <f t="shared" si="9"/>
        <v>1276.0999999999999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19.38</v>
      </c>
      <c r="D99" s="72">
        <v>20.32</v>
      </c>
      <c r="E99" s="72"/>
      <c r="F99" s="72">
        <v>3.41</v>
      </c>
      <c r="G99" s="72">
        <v>586.37</v>
      </c>
      <c r="H99" s="72"/>
      <c r="I99" s="27">
        <f t="shared" si="7"/>
        <v>629.48</v>
      </c>
      <c r="J99" s="73"/>
      <c r="K99" s="72"/>
      <c r="L99" s="72"/>
      <c r="M99" s="72">
        <v>4.84</v>
      </c>
      <c r="N99" s="28">
        <f t="shared" si="8"/>
        <v>4.84</v>
      </c>
      <c r="O99" s="29">
        <f t="shared" si="9"/>
        <v>634.32000000000005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6450</v>
      </c>
      <c r="D100" s="66">
        <v>5519</v>
      </c>
      <c r="E100" s="66"/>
      <c r="F100" s="66">
        <v>811</v>
      </c>
      <c r="G100" s="66">
        <v>140692</v>
      </c>
      <c r="H100" s="66"/>
      <c r="I100" s="18">
        <f t="shared" si="7"/>
        <v>153472</v>
      </c>
      <c r="J100" s="67"/>
      <c r="K100" s="66"/>
      <c r="L100" s="66"/>
      <c r="M100" s="66">
        <v>443</v>
      </c>
      <c r="N100" s="20">
        <f t="shared" si="8"/>
        <v>443</v>
      </c>
      <c r="O100" s="21">
        <f t="shared" si="9"/>
        <v>153915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73.7</v>
      </c>
      <c r="D101" s="75">
        <v>71.599999999999994</v>
      </c>
      <c r="E101" s="75"/>
      <c r="F101" s="75">
        <v>8.9</v>
      </c>
      <c r="G101" s="75">
        <v>1712</v>
      </c>
      <c r="H101" s="75"/>
      <c r="I101" s="30">
        <f t="shared" si="7"/>
        <v>1866.2</v>
      </c>
      <c r="J101" s="76"/>
      <c r="K101" s="75"/>
      <c r="L101" s="75"/>
      <c r="M101" s="75">
        <v>7.7</v>
      </c>
      <c r="N101" s="31">
        <f t="shared" si="8"/>
        <v>7.7</v>
      </c>
      <c r="O101" s="32">
        <f t="shared" si="9"/>
        <v>1873.9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34.07</v>
      </c>
      <c r="D102" s="72">
        <v>24.73</v>
      </c>
      <c r="E102" s="72"/>
      <c r="F102" s="72">
        <v>1.24</v>
      </c>
      <c r="G102" s="72">
        <v>649.64</v>
      </c>
      <c r="H102" s="72"/>
      <c r="I102" s="27">
        <f t="shared" si="7"/>
        <v>709.68</v>
      </c>
      <c r="J102" s="73"/>
      <c r="K102" s="72"/>
      <c r="L102" s="72"/>
      <c r="M102" s="72"/>
      <c r="N102" s="28">
        <f t="shared" si="8"/>
        <v>0</v>
      </c>
      <c r="O102" s="29">
        <f t="shared" si="9"/>
        <v>709.68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12289</v>
      </c>
      <c r="D103" s="66">
        <v>6745</v>
      </c>
      <c r="E103" s="66"/>
      <c r="F103" s="66">
        <v>308</v>
      </c>
      <c r="G103" s="66">
        <v>197391</v>
      </c>
      <c r="H103" s="66"/>
      <c r="I103" s="18">
        <f t="shared" si="7"/>
        <v>216733</v>
      </c>
      <c r="J103" s="67"/>
      <c r="K103" s="66"/>
      <c r="L103" s="66"/>
      <c r="M103" s="66"/>
      <c r="N103" s="20">
        <f t="shared" si="8"/>
        <v>0</v>
      </c>
      <c r="O103" s="21">
        <f t="shared" si="9"/>
        <v>216733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120.1</v>
      </c>
      <c r="D104" s="75">
        <v>81.2</v>
      </c>
      <c r="E104" s="75"/>
      <c r="F104" s="75">
        <v>2.4</v>
      </c>
      <c r="G104" s="75">
        <v>2093.1999999999998</v>
      </c>
      <c r="H104" s="75"/>
      <c r="I104" s="30">
        <f t="shared" si="7"/>
        <v>2296.8999999999996</v>
      </c>
      <c r="J104" s="76"/>
      <c r="K104" s="75"/>
      <c r="L104" s="75"/>
      <c r="M104" s="75"/>
      <c r="N104" s="31">
        <f t="shared" si="8"/>
        <v>0</v>
      </c>
      <c r="O104" s="32">
        <f t="shared" si="9"/>
        <v>2296.8999999999996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3.08</v>
      </c>
      <c r="D105" s="72">
        <v>14.69</v>
      </c>
      <c r="E105" s="72"/>
      <c r="F105" s="72">
        <v>1.08</v>
      </c>
      <c r="G105" s="72">
        <v>207.65</v>
      </c>
      <c r="H105" s="72">
        <v>0.75</v>
      </c>
      <c r="I105" s="27">
        <f t="shared" si="7"/>
        <v>227.25</v>
      </c>
      <c r="J105" s="73"/>
      <c r="K105" s="72"/>
      <c r="L105" s="72"/>
      <c r="M105" s="72"/>
      <c r="N105" s="28">
        <f t="shared" si="8"/>
        <v>0</v>
      </c>
      <c r="O105" s="29">
        <f t="shared" si="9"/>
        <v>227.25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1162</v>
      </c>
      <c r="D106" s="66">
        <v>4391</v>
      </c>
      <c r="E106" s="66"/>
      <c r="F106" s="66">
        <v>269</v>
      </c>
      <c r="G106" s="66">
        <v>66297</v>
      </c>
      <c r="H106" s="66">
        <v>152</v>
      </c>
      <c r="I106" s="18">
        <f t="shared" si="7"/>
        <v>72271</v>
      </c>
      <c r="J106" s="67"/>
      <c r="K106" s="66"/>
      <c r="L106" s="66"/>
      <c r="M106" s="66"/>
      <c r="N106" s="20">
        <f t="shared" si="8"/>
        <v>0</v>
      </c>
      <c r="O106" s="21">
        <f t="shared" si="9"/>
        <v>72271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10.4</v>
      </c>
      <c r="D107" s="75">
        <v>48.1</v>
      </c>
      <c r="E107" s="75"/>
      <c r="F107" s="75">
        <v>1.7</v>
      </c>
      <c r="G107" s="75">
        <v>527.5</v>
      </c>
      <c r="H107" s="75">
        <v>2.2999999999999998</v>
      </c>
      <c r="I107" s="30">
        <f t="shared" si="7"/>
        <v>590</v>
      </c>
      <c r="J107" s="76"/>
      <c r="K107" s="75"/>
      <c r="L107" s="75"/>
      <c r="M107" s="75"/>
      <c r="N107" s="31">
        <f t="shared" si="8"/>
        <v>0</v>
      </c>
      <c r="O107" s="32">
        <f t="shared" si="9"/>
        <v>590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0.54</v>
      </c>
      <c r="D108" s="72">
        <v>6.03</v>
      </c>
      <c r="E108" s="72">
        <v>0.28000000000000003</v>
      </c>
      <c r="F108" s="72">
        <v>0.39</v>
      </c>
      <c r="G108" s="72">
        <v>44.23</v>
      </c>
      <c r="H108" s="72"/>
      <c r="I108" s="27">
        <f t="shared" si="7"/>
        <v>51.47</v>
      </c>
      <c r="J108" s="73"/>
      <c r="K108" s="72"/>
      <c r="L108" s="72"/>
      <c r="M108" s="72"/>
      <c r="N108" s="28">
        <f t="shared" si="8"/>
        <v>0</v>
      </c>
      <c r="O108" s="29">
        <f t="shared" si="9"/>
        <v>51.47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221</v>
      </c>
      <c r="D109" s="66">
        <v>1896</v>
      </c>
      <c r="E109" s="66">
        <v>89</v>
      </c>
      <c r="F109" s="66">
        <v>104</v>
      </c>
      <c r="G109" s="66">
        <v>14678</v>
      </c>
      <c r="H109" s="66"/>
      <c r="I109" s="18">
        <f t="shared" si="7"/>
        <v>16988</v>
      </c>
      <c r="J109" s="67"/>
      <c r="K109" s="66"/>
      <c r="L109" s="66"/>
      <c r="M109" s="66"/>
      <c r="N109" s="20">
        <f t="shared" si="8"/>
        <v>0</v>
      </c>
      <c r="O109" s="21">
        <f t="shared" si="9"/>
        <v>16988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>
        <v>17.100000000000001</v>
      </c>
      <c r="E110" s="75">
        <v>0.8</v>
      </c>
      <c r="F110" s="75">
        <v>0.6</v>
      </c>
      <c r="G110" s="75">
        <v>102.2</v>
      </c>
      <c r="H110" s="75"/>
      <c r="I110" s="30">
        <f t="shared" si="7"/>
        <v>120.9</v>
      </c>
      <c r="J110" s="76"/>
      <c r="K110" s="75"/>
      <c r="L110" s="75"/>
      <c r="M110" s="75"/>
      <c r="N110" s="31">
        <f t="shared" si="8"/>
        <v>0</v>
      </c>
      <c r="O110" s="32">
        <f t="shared" si="9"/>
        <v>120.9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5.0999999999999996</v>
      </c>
      <c r="D111" s="72">
        <v>15.59</v>
      </c>
      <c r="E111" s="72"/>
      <c r="F111" s="72"/>
      <c r="G111" s="72">
        <v>71.31</v>
      </c>
      <c r="H111" s="72">
        <v>1.1299999999999999</v>
      </c>
      <c r="I111" s="27">
        <f t="shared" si="7"/>
        <v>93.13</v>
      </c>
      <c r="J111" s="73"/>
      <c r="K111" s="72"/>
      <c r="L111" s="72"/>
      <c r="M111" s="72"/>
      <c r="N111" s="28">
        <f t="shared" si="8"/>
        <v>0</v>
      </c>
      <c r="O111" s="29">
        <f t="shared" si="9"/>
        <v>93.13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2067</v>
      </c>
      <c r="D112" s="66">
        <v>4923</v>
      </c>
      <c r="E112" s="66"/>
      <c r="F112" s="66"/>
      <c r="G112" s="66">
        <v>23452</v>
      </c>
      <c r="H112" s="66">
        <v>260</v>
      </c>
      <c r="I112" s="18">
        <f t="shared" si="7"/>
        <v>30702</v>
      </c>
      <c r="J112" s="67"/>
      <c r="K112" s="66"/>
      <c r="L112" s="66"/>
      <c r="M112" s="66"/>
      <c r="N112" s="20">
        <f t="shared" si="8"/>
        <v>0</v>
      </c>
      <c r="O112" s="21">
        <f t="shared" si="9"/>
        <v>30702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</v>
      </c>
      <c r="D113" s="75">
        <v>4.9000000000000004</v>
      </c>
      <c r="E113" s="75"/>
      <c r="F113" s="75"/>
      <c r="G113" s="75">
        <v>23.3</v>
      </c>
      <c r="H113" s="75">
        <v>3.1</v>
      </c>
      <c r="I113" s="30">
        <f t="shared" si="7"/>
        <v>33.300000000000004</v>
      </c>
      <c r="J113" s="76"/>
      <c r="K113" s="75"/>
      <c r="L113" s="75"/>
      <c r="M113" s="75"/>
      <c r="N113" s="31">
        <f t="shared" si="8"/>
        <v>0</v>
      </c>
      <c r="O113" s="32">
        <f t="shared" si="9"/>
        <v>33.300000000000004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0.41</v>
      </c>
      <c r="D114" s="72">
        <v>9.92</v>
      </c>
      <c r="E114" s="72"/>
      <c r="F114" s="72"/>
      <c r="G114" s="72">
        <v>3.06</v>
      </c>
      <c r="H114" s="72"/>
      <c r="I114" s="27">
        <f t="shared" si="7"/>
        <v>13.39</v>
      </c>
      <c r="J114" s="73"/>
      <c r="K114" s="72"/>
      <c r="L114" s="72"/>
      <c r="M114" s="72">
        <v>1.22</v>
      </c>
      <c r="N114" s="28">
        <f t="shared" si="8"/>
        <v>1.22</v>
      </c>
      <c r="O114" s="29">
        <f t="shared" si="9"/>
        <v>14.610000000000001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168</v>
      </c>
      <c r="D115" s="66">
        <v>3137</v>
      </c>
      <c r="E115" s="66"/>
      <c r="F115" s="66"/>
      <c r="G115" s="66">
        <v>1013</v>
      </c>
      <c r="H115" s="66"/>
      <c r="I115" s="18">
        <f t="shared" si="7"/>
        <v>4318</v>
      </c>
      <c r="J115" s="67"/>
      <c r="K115" s="66"/>
      <c r="L115" s="66"/>
      <c r="M115" s="66">
        <v>161</v>
      </c>
      <c r="N115" s="20">
        <f t="shared" si="8"/>
        <v>161</v>
      </c>
      <c r="O115" s="21">
        <f t="shared" si="9"/>
        <v>4479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0.2</v>
      </c>
      <c r="D116" s="84">
        <v>3.1</v>
      </c>
      <c r="E116" s="84"/>
      <c r="F116" s="84"/>
      <c r="G116" s="84">
        <v>1</v>
      </c>
      <c r="H116" s="84"/>
      <c r="I116" s="46">
        <f t="shared" si="7"/>
        <v>4.3000000000000007</v>
      </c>
      <c r="J116" s="85"/>
      <c r="K116" s="84"/>
      <c r="L116" s="84"/>
      <c r="M116" s="84">
        <v>0.2</v>
      </c>
      <c r="N116" s="47">
        <f t="shared" si="8"/>
        <v>0.2</v>
      </c>
      <c r="O116" s="43">
        <f t="shared" si="9"/>
        <v>4.5000000000000009</v>
      </c>
      <c r="P116" s="44">
        <f>SUM(O136,P111,P112,P115)</f>
        <v>3616.94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1.46</v>
      </c>
      <c r="D121" s="63">
        <v>16.48</v>
      </c>
      <c r="E121" s="63"/>
      <c r="F121" s="63">
        <v>0.86</v>
      </c>
      <c r="G121" s="63">
        <v>0.27</v>
      </c>
      <c r="H121" s="63"/>
      <c r="I121" s="11">
        <f t="shared" si="7"/>
        <v>19.07</v>
      </c>
      <c r="J121" s="64"/>
      <c r="K121" s="63"/>
      <c r="L121" s="63"/>
      <c r="M121" s="63"/>
      <c r="N121" s="13">
        <f t="shared" si="8"/>
        <v>0</v>
      </c>
      <c r="O121" s="14">
        <f t="shared" si="9"/>
        <v>19.07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582</v>
      </c>
      <c r="D122" s="66">
        <v>5117</v>
      </c>
      <c r="E122" s="66"/>
      <c r="F122" s="66">
        <v>242</v>
      </c>
      <c r="G122" s="66">
        <v>81</v>
      </c>
      <c r="H122" s="66"/>
      <c r="I122" s="18">
        <f t="shared" si="7"/>
        <v>6022</v>
      </c>
      <c r="J122" s="67"/>
      <c r="K122" s="66"/>
      <c r="L122" s="66"/>
      <c r="M122" s="66"/>
      <c r="N122" s="20">
        <f t="shared" si="8"/>
        <v>0</v>
      </c>
      <c r="O122" s="21">
        <f t="shared" si="9"/>
        <v>6022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4.8</v>
      </c>
      <c r="E123" s="75"/>
      <c r="F123" s="75">
        <v>0.7</v>
      </c>
      <c r="G123" s="75">
        <v>0.1</v>
      </c>
      <c r="H123" s="75"/>
      <c r="I123" s="30">
        <f t="shared" si="7"/>
        <v>6.1</v>
      </c>
      <c r="J123" s="76"/>
      <c r="K123" s="75"/>
      <c r="L123" s="75"/>
      <c r="M123" s="75"/>
      <c r="N123" s="31">
        <f t="shared" si="8"/>
        <v>0</v>
      </c>
      <c r="O123" s="32">
        <f t="shared" si="9"/>
        <v>6.1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>
        <v>22.69</v>
      </c>
      <c r="E124" s="72"/>
      <c r="F124" s="72"/>
      <c r="G124" s="72">
        <v>2.97</v>
      </c>
      <c r="H124" s="72"/>
      <c r="I124" s="27">
        <f t="shared" si="7"/>
        <v>25.66</v>
      </c>
      <c r="J124" s="73"/>
      <c r="K124" s="72"/>
      <c r="L124" s="72"/>
      <c r="M124" s="72"/>
      <c r="N124" s="28">
        <f t="shared" si="8"/>
        <v>0</v>
      </c>
      <c r="O124" s="29">
        <f t="shared" si="9"/>
        <v>25.66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>
        <v>6340</v>
      </c>
      <c r="E125" s="66"/>
      <c r="F125" s="66"/>
      <c r="G125" s="66">
        <v>790</v>
      </c>
      <c r="H125" s="66"/>
      <c r="I125" s="18">
        <f t="shared" si="7"/>
        <v>7130</v>
      </c>
      <c r="J125" s="67"/>
      <c r="K125" s="66"/>
      <c r="L125" s="66"/>
      <c r="M125" s="66"/>
      <c r="N125" s="20">
        <f t="shared" si="8"/>
        <v>0</v>
      </c>
      <c r="O125" s="21">
        <f t="shared" si="9"/>
        <v>7130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>
        <v>5.9</v>
      </c>
      <c r="E126" s="75"/>
      <c r="F126" s="75"/>
      <c r="G126" s="75">
        <v>0.8</v>
      </c>
      <c r="H126" s="75"/>
      <c r="I126" s="30">
        <f t="shared" si="7"/>
        <v>6.7</v>
      </c>
      <c r="J126" s="76"/>
      <c r="K126" s="75"/>
      <c r="L126" s="75"/>
      <c r="M126" s="75"/>
      <c r="N126" s="31">
        <f t="shared" si="8"/>
        <v>0</v>
      </c>
      <c r="O126" s="32">
        <f t="shared" si="9"/>
        <v>6.7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4.54</v>
      </c>
      <c r="D127" s="72">
        <v>62.19</v>
      </c>
      <c r="E127" s="72">
        <v>1.85</v>
      </c>
      <c r="F127" s="72"/>
      <c r="G127" s="72">
        <v>1.1100000000000001</v>
      </c>
      <c r="H127" s="72"/>
      <c r="I127" s="27">
        <f t="shared" si="7"/>
        <v>69.69</v>
      </c>
      <c r="J127" s="73"/>
      <c r="K127" s="72"/>
      <c r="L127" s="72"/>
      <c r="M127" s="72">
        <v>0.45</v>
      </c>
      <c r="N127" s="28">
        <f t="shared" si="8"/>
        <v>0.45</v>
      </c>
      <c r="O127" s="29">
        <f t="shared" si="9"/>
        <v>70.14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1829</v>
      </c>
      <c r="D128" s="66">
        <v>17998</v>
      </c>
      <c r="E128" s="66">
        <v>586</v>
      </c>
      <c r="F128" s="66"/>
      <c r="G128" s="66">
        <v>373</v>
      </c>
      <c r="H128" s="66"/>
      <c r="I128" s="18">
        <f t="shared" si="7"/>
        <v>20786</v>
      </c>
      <c r="J128" s="67"/>
      <c r="K128" s="66"/>
      <c r="L128" s="66"/>
      <c r="M128" s="66">
        <v>53</v>
      </c>
      <c r="N128" s="20">
        <f t="shared" si="8"/>
        <v>53</v>
      </c>
      <c r="O128" s="21">
        <f t="shared" si="9"/>
        <v>20839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1.8</v>
      </c>
      <c r="D129" s="75">
        <v>18</v>
      </c>
      <c r="E129" s="75">
        <v>0.6</v>
      </c>
      <c r="F129" s="75"/>
      <c r="G129" s="75">
        <v>0.4</v>
      </c>
      <c r="H129" s="75"/>
      <c r="I129" s="30">
        <f t="shared" si="7"/>
        <v>20.8</v>
      </c>
      <c r="J129" s="76"/>
      <c r="K129" s="75"/>
      <c r="L129" s="75"/>
      <c r="M129" s="75">
        <v>0.1</v>
      </c>
      <c r="N129" s="31">
        <f t="shared" si="8"/>
        <v>0.1</v>
      </c>
      <c r="O129" s="32">
        <f t="shared" si="9"/>
        <v>20.900000000000002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104.24</v>
      </c>
      <c r="D130" s="63">
        <v>1337.47</v>
      </c>
      <c r="E130" s="63">
        <v>2.23</v>
      </c>
      <c r="F130" s="63">
        <v>72.58</v>
      </c>
      <c r="G130" s="63">
        <v>1974.84</v>
      </c>
      <c r="H130" s="63">
        <v>27.72</v>
      </c>
      <c r="I130" s="11">
        <f t="shared" si="7"/>
        <v>3519.0799999999995</v>
      </c>
      <c r="J130" s="64"/>
      <c r="K130" s="63"/>
      <c r="L130" s="63"/>
      <c r="M130" s="63">
        <v>7.42</v>
      </c>
      <c r="N130" s="13">
        <f>SUM(J130:M130)</f>
        <v>7.42</v>
      </c>
      <c r="O130" s="14">
        <f t="shared" si="9"/>
        <v>3526.4999999999995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36409</v>
      </c>
      <c r="D131" s="66">
        <v>282853</v>
      </c>
      <c r="E131" s="66">
        <v>695</v>
      </c>
      <c r="F131" s="66">
        <v>14272</v>
      </c>
      <c r="G131" s="66">
        <v>540728</v>
      </c>
      <c r="H131" s="66">
        <v>3230</v>
      </c>
      <c r="I131" s="18">
        <f t="shared" si="7"/>
        <v>878187</v>
      </c>
      <c r="J131" s="67"/>
      <c r="K131" s="66"/>
      <c r="L131" s="66"/>
      <c r="M131" s="66">
        <v>700</v>
      </c>
      <c r="N131" s="20">
        <f t="shared" si="8"/>
        <v>700</v>
      </c>
      <c r="O131" s="21">
        <f t="shared" si="9"/>
        <v>878887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360.5</v>
      </c>
      <c r="D132" s="75">
        <v>5290.2</v>
      </c>
      <c r="E132" s="75">
        <v>1.8</v>
      </c>
      <c r="F132" s="75">
        <v>155.30000000000001</v>
      </c>
      <c r="G132" s="75">
        <v>5711.4</v>
      </c>
      <c r="H132" s="75">
        <v>82.7</v>
      </c>
      <c r="I132" s="30">
        <f t="shared" ref="I132:I138" si="10">SUM(C132:H132)</f>
        <v>11601.900000000001</v>
      </c>
      <c r="J132" s="76"/>
      <c r="K132" s="75"/>
      <c r="L132" s="75"/>
      <c r="M132" s="75">
        <v>9.6</v>
      </c>
      <c r="N132" s="31">
        <f t="shared" ref="N132:N138" si="11">SUM(J132:M132)</f>
        <v>9.6</v>
      </c>
      <c r="O132" s="32">
        <f t="shared" ref="O132:O138" si="12">SUM(N132,I132)</f>
        <v>11611.500000000002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103.96</v>
      </c>
      <c r="D133" s="72">
        <v>737.47</v>
      </c>
      <c r="E133" s="72">
        <v>2.13</v>
      </c>
      <c r="F133" s="72">
        <v>72.58</v>
      </c>
      <c r="G133" s="72">
        <v>1968.6</v>
      </c>
      <c r="H133" s="72">
        <v>1.88</v>
      </c>
      <c r="I133" s="27">
        <f t="shared" si="10"/>
        <v>2886.62</v>
      </c>
      <c r="J133" s="73"/>
      <c r="K133" s="72"/>
      <c r="L133" s="72"/>
      <c r="M133" s="72">
        <v>7.42</v>
      </c>
      <c r="N133" s="28">
        <f t="shared" si="11"/>
        <v>7.42</v>
      </c>
      <c r="O133" s="29">
        <f t="shared" si="12"/>
        <v>2894.04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36339</v>
      </c>
      <c r="D134" s="66">
        <v>175425</v>
      </c>
      <c r="E134" s="66">
        <v>675</v>
      </c>
      <c r="F134" s="66">
        <v>14272</v>
      </c>
      <c r="G134" s="66">
        <v>539548</v>
      </c>
      <c r="H134" s="66">
        <v>412</v>
      </c>
      <c r="I134" s="18">
        <f t="shared" si="10"/>
        <v>766671</v>
      </c>
      <c r="J134" s="67"/>
      <c r="K134" s="66"/>
      <c r="L134" s="66"/>
      <c r="M134" s="66">
        <v>700</v>
      </c>
      <c r="N134" s="20">
        <f t="shared" si="11"/>
        <v>700</v>
      </c>
      <c r="O134" s="21">
        <f t="shared" si="12"/>
        <v>767371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358.9</v>
      </c>
      <c r="D135" s="84">
        <v>2351.3000000000002</v>
      </c>
      <c r="E135" s="84">
        <v>1.4</v>
      </c>
      <c r="F135" s="84">
        <v>155.30000000000001</v>
      </c>
      <c r="G135" s="84">
        <v>5683.4</v>
      </c>
      <c r="H135" s="84">
        <v>5.4</v>
      </c>
      <c r="I135" s="46">
        <f t="shared" si="10"/>
        <v>8555.6999999999989</v>
      </c>
      <c r="J135" s="85"/>
      <c r="K135" s="84"/>
      <c r="L135" s="84"/>
      <c r="M135" s="84">
        <v>9.6</v>
      </c>
      <c r="N135" s="47">
        <f t="shared" si="11"/>
        <v>9.6</v>
      </c>
      <c r="O135" s="43">
        <f t="shared" si="12"/>
        <v>8565.2999999999993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107.56</v>
      </c>
      <c r="D136" s="54">
        <f t="shared" si="13"/>
        <v>1415.6100000000001</v>
      </c>
      <c r="E136" s="54">
        <f t="shared" si="13"/>
        <v>2.23</v>
      </c>
      <c r="F136" s="54">
        <f t="shared" si="13"/>
        <v>72.58</v>
      </c>
      <c r="G136" s="54">
        <f t="shared" si="13"/>
        <v>1978.25</v>
      </c>
      <c r="H136" s="54">
        <f t="shared" si="13"/>
        <v>31.43</v>
      </c>
      <c r="I136" s="55">
        <f t="shared" si="10"/>
        <v>3607.66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0.44</v>
      </c>
      <c r="M136" s="54">
        <f t="shared" si="14"/>
        <v>8.84</v>
      </c>
      <c r="N136" s="57">
        <f t="shared" si="11"/>
        <v>9.2799999999999994</v>
      </c>
      <c r="O136" s="58">
        <f t="shared" si="12"/>
        <v>3616.94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36800</v>
      </c>
      <c r="D137" s="17">
        <f t="shared" si="13"/>
        <v>296512</v>
      </c>
      <c r="E137" s="17">
        <f t="shared" si="13"/>
        <v>695</v>
      </c>
      <c r="F137" s="17">
        <f t="shared" si="13"/>
        <v>14272</v>
      </c>
      <c r="G137" s="17">
        <f t="shared" si="13"/>
        <v>540869</v>
      </c>
      <c r="H137" s="17">
        <f t="shared" si="13"/>
        <v>3405</v>
      </c>
      <c r="I137" s="18">
        <f t="shared" si="10"/>
        <v>892553</v>
      </c>
      <c r="J137" s="19">
        <f t="shared" si="14"/>
        <v>0</v>
      </c>
      <c r="K137" s="17">
        <f t="shared" si="14"/>
        <v>0</v>
      </c>
      <c r="L137" s="17">
        <f t="shared" si="14"/>
        <v>0</v>
      </c>
      <c r="M137" s="17">
        <f t="shared" si="14"/>
        <v>708</v>
      </c>
      <c r="N137" s="20">
        <f t="shared" si="11"/>
        <v>708</v>
      </c>
      <c r="O137" s="21">
        <f t="shared" si="12"/>
        <v>893261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392.09999999999997</v>
      </c>
      <c r="D138" s="40">
        <f t="shared" si="13"/>
        <v>5961.3000000000011</v>
      </c>
      <c r="E138" s="40">
        <f t="shared" si="13"/>
        <v>1.8000000000000003</v>
      </c>
      <c r="F138" s="40">
        <f t="shared" si="13"/>
        <v>155.29999999999998</v>
      </c>
      <c r="G138" s="40">
        <f t="shared" si="13"/>
        <v>5722</v>
      </c>
      <c r="H138" s="40">
        <f t="shared" si="13"/>
        <v>92.199999999999989</v>
      </c>
      <c r="I138" s="46">
        <f t="shared" si="10"/>
        <v>12324.700000000003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10.7</v>
      </c>
      <c r="N138" s="47">
        <f t="shared" si="11"/>
        <v>10.7</v>
      </c>
      <c r="O138" s="43">
        <f t="shared" si="12"/>
        <v>12335.400000000003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A1E49-BB0B-4E3E-8241-295A5DEF1F3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4.8</v>
      </c>
      <c r="D5" s="63">
        <v>1.9</v>
      </c>
      <c r="E5" s="63"/>
      <c r="F5" s="63"/>
      <c r="G5" s="63"/>
      <c r="H5" s="63"/>
      <c r="I5" s="11">
        <f t="shared" ref="I5:I36" si="0">SUM(C5:H5)</f>
        <v>6.6999999999999993</v>
      </c>
      <c r="J5" s="64"/>
      <c r="K5" s="63"/>
      <c r="L5" s="63"/>
      <c r="M5" s="63">
        <v>0.79</v>
      </c>
      <c r="N5" s="13">
        <f t="shared" ref="N5:N58" si="1">SUM(J5:M5)</f>
        <v>0.79</v>
      </c>
      <c r="O5" s="14">
        <f>SUM(N5,I5)</f>
        <v>7.4899999999999993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1.27</v>
      </c>
      <c r="H8" s="72"/>
      <c r="I8" s="27">
        <f t="shared" si="0"/>
        <v>1.27</v>
      </c>
      <c r="J8" s="73"/>
      <c r="K8" s="72"/>
      <c r="L8" s="72"/>
      <c r="M8" s="72"/>
      <c r="N8" s="28">
        <f t="shared" si="1"/>
        <v>0</v>
      </c>
      <c r="O8" s="29">
        <f t="shared" si="2"/>
        <v>1.27</v>
      </c>
      <c r="P8" s="22" t="s">
        <v>25</v>
      </c>
      <c r="Q8" s="129" t="s">
        <v>128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0.57999999999999996</v>
      </c>
      <c r="E14" s="72"/>
      <c r="F14" s="72"/>
      <c r="G14" s="72"/>
      <c r="H14" s="72">
        <v>0.2</v>
      </c>
      <c r="I14" s="27">
        <f t="shared" si="0"/>
        <v>0.78</v>
      </c>
      <c r="J14" s="73"/>
      <c r="K14" s="72"/>
      <c r="L14" s="72"/>
      <c r="M14" s="72">
        <v>1.43</v>
      </c>
      <c r="N14" s="28">
        <f t="shared" si="1"/>
        <v>1.43</v>
      </c>
      <c r="O14" s="29">
        <f t="shared" si="2"/>
        <v>2.21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41</v>
      </c>
      <c r="E15" s="66"/>
      <c r="F15" s="66"/>
      <c r="G15" s="66"/>
      <c r="H15" s="66">
        <v>6</v>
      </c>
      <c r="I15" s="18">
        <f t="shared" si="0"/>
        <v>47</v>
      </c>
      <c r="J15" s="67"/>
      <c r="K15" s="66"/>
      <c r="L15" s="66"/>
      <c r="M15" s="66">
        <v>40</v>
      </c>
      <c r="N15" s="20">
        <f t="shared" si="1"/>
        <v>40</v>
      </c>
      <c r="O15" s="21">
        <f t="shared" si="2"/>
        <v>87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3.8</v>
      </c>
      <c r="E16" s="75"/>
      <c r="F16" s="75"/>
      <c r="G16" s="75"/>
      <c r="H16" s="75">
        <v>0.5</v>
      </c>
      <c r="I16" s="30">
        <f t="shared" si="0"/>
        <v>4.3</v>
      </c>
      <c r="J16" s="76"/>
      <c r="K16" s="75"/>
      <c r="L16" s="75"/>
      <c r="M16" s="75">
        <v>2.6</v>
      </c>
      <c r="N16" s="31">
        <f t="shared" si="1"/>
        <v>2.6</v>
      </c>
      <c r="O16" s="32">
        <f t="shared" si="2"/>
        <v>6.9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0.68</v>
      </c>
      <c r="D17" s="72">
        <v>1.58</v>
      </c>
      <c r="E17" s="72"/>
      <c r="F17" s="72"/>
      <c r="G17" s="72"/>
      <c r="H17" s="72"/>
      <c r="I17" s="27">
        <f t="shared" si="0"/>
        <v>2.2600000000000002</v>
      </c>
      <c r="J17" s="73"/>
      <c r="K17" s="72">
        <v>0.56000000000000005</v>
      </c>
      <c r="L17" s="72">
        <v>0.56000000000000005</v>
      </c>
      <c r="M17" s="72"/>
      <c r="N17" s="28">
        <f t="shared" si="1"/>
        <v>1.1200000000000001</v>
      </c>
      <c r="O17" s="29">
        <f t="shared" si="2"/>
        <v>3.3800000000000003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114</v>
      </c>
      <c r="D18" s="66">
        <v>187</v>
      </c>
      <c r="E18" s="66"/>
      <c r="F18" s="66"/>
      <c r="G18" s="66"/>
      <c r="H18" s="66"/>
      <c r="I18" s="18">
        <f t="shared" si="0"/>
        <v>301</v>
      </c>
      <c r="J18" s="67"/>
      <c r="K18" s="66">
        <v>14</v>
      </c>
      <c r="L18" s="66">
        <v>17</v>
      </c>
      <c r="M18" s="66">
        <v>80</v>
      </c>
      <c r="N18" s="20">
        <f t="shared" si="1"/>
        <v>111</v>
      </c>
      <c r="O18" s="21">
        <f t="shared" si="2"/>
        <v>412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5.7</v>
      </c>
      <c r="D19" s="75">
        <v>11.4</v>
      </c>
      <c r="E19" s="75"/>
      <c r="F19" s="75"/>
      <c r="G19" s="75"/>
      <c r="H19" s="75"/>
      <c r="I19" s="30">
        <f t="shared" si="0"/>
        <v>17.100000000000001</v>
      </c>
      <c r="J19" s="76"/>
      <c r="K19" s="75">
        <v>1</v>
      </c>
      <c r="L19" s="75">
        <v>0.8</v>
      </c>
      <c r="M19" s="75">
        <v>3.9</v>
      </c>
      <c r="N19" s="31">
        <f t="shared" si="1"/>
        <v>5.7</v>
      </c>
      <c r="O19" s="32">
        <f t="shared" si="2"/>
        <v>22.8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0.94</v>
      </c>
      <c r="D20" s="72">
        <v>29.82</v>
      </c>
      <c r="E20" s="72"/>
      <c r="F20" s="72">
        <v>7.62</v>
      </c>
      <c r="G20" s="72"/>
      <c r="H20" s="72"/>
      <c r="I20" s="27">
        <f t="shared" si="0"/>
        <v>38.380000000000003</v>
      </c>
      <c r="J20" s="73"/>
      <c r="K20" s="72"/>
      <c r="L20" s="72"/>
      <c r="M20" s="72"/>
      <c r="N20" s="28">
        <f t="shared" si="1"/>
        <v>0</v>
      </c>
      <c r="O20" s="29">
        <f t="shared" si="2"/>
        <v>38.380000000000003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219</v>
      </c>
      <c r="D21" s="66">
        <v>4265</v>
      </c>
      <c r="E21" s="66"/>
      <c r="F21" s="66">
        <v>495</v>
      </c>
      <c r="G21" s="66"/>
      <c r="H21" s="66"/>
      <c r="I21" s="18">
        <f t="shared" si="0"/>
        <v>4979</v>
      </c>
      <c r="J21" s="67"/>
      <c r="K21" s="66"/>
      <c r="L21" s="66"/>
      <c r="M21" s="66"/>
      <c r="N21" s="20">
        <f t="shared" si="1"/>
        <v>0</v>
      </c>
      <c r="O21" s="21">
        <f t="shared" si="2"/>
        <v>4979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7.9</v>
      </c>
      <c r="D22" s="75">
        <v>179.7</v>
      </c>
      <c r="E22" s="75"/>
      <c r="F22" s="75">
        <v>18.3</v>
      </c>
      <c r="G22" s="75"/>
      <c r="H22" s="75"/>
      <c r="I22" s="30">
        <f t="shared" si="0"/>
        <v>205.9</v>
      </c>
      <c r="J22" s="76"/>
      <c r="K22" s="75"/>
      <c r="L22" s="75"/>
      <c r="M22" s="75"/>
      <c r="N22" s="31">
        <f t="shared" si="1"/>
        <v>0</v>
      </c>
      <c r="O22" s="32">
        <f t="shared" si="2"/>
        <v>205.9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3.75</v>
      </c>
      <c r="D23" s="72">
        <v>100.81</v>
      </c>
      <c r="E23" s="72"/>
      <c r="F23" s="72"/>
      <c r="G23" s="72">
        <v>4.83</v>
      </c>
      <c r="H23" s="72"/>
      <c r="I23" s="27">
        <f t="shared" si="0"/>
        <v>109.39</v>
      </c>
      <c r="J23" s="73"/>
      <c r="K23" s="72"/>
      <c r="L23" s="72">
        <v>6.35</v>
      </c>
      <c r="M23" s="72"/>
      <c r="N23" s="28">
        <f t="shared" si="1"/>
        <v>6.35</v>
      </c>
      <c r="O23" s="29">
        <f t="shared" si="2"/>
        <v>115.74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1014</v>
      </c>
      <c r="D24" s="66">
        <v>16029</v>
      </c>
      <c r="E24" s="66"/>
      <c r="F24" s="66"/>
      <c r="G24" s="66">
        <v>845</v>
      </c>
      <c r="H24" s="66"/>
      <c r="I24" s="18">
        <f t="shared" si="0"/>
        <v>17888</v>
      </c>
      <c r="J24" s="67"/>
      <c r="K24" s="66"/>
      <c r="L24" s="66">
        <v>411</v>
      </c>
      <c r="M24" s="66"/>
      <c r="N24" s="20">
        <f t="shared" si="1"/>
        <v>411</v>
      </c>
      <c r="O24" s="21">
        <f t="shared" si="2"/>
        <v>18299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26.3</v>
      </c>
      <c r="D25" s="75">
        <v>548.29999999999995</v>
      </c>
      <c r="E25" s="75"/>
      <c r="F25" s="75"/>
      <c r="G25" s="75">
        <v>23.7</v>
      </c>
      <c r="H25" s="75"/>
      <c r="I25" s="30">
        <f t="shared" si="0"/>
        <v>598.29999999999995</v>
      </c>
      <c r="J25" s="76"/>
      <c r="K25" s="75"/>
      <c r="L25" s="75">
        <v>13.2</v>
      </c>
      <c r="M25" s="75"/>
      <c r="N25" s="31">
        <f t="shared" si="1"/>
        <v>13.2</v>
      </c>
      <c r="O25" s="32">
        <f t="shared" si="2"/>
        <v>611.5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8.8800000000000008</v>
      </c>
      <c r="D26" s="72">
        <v>235.58</v>
      </c>
      <c r="E26" s="72"/>
      <c r="F26" s="72"/>
      <c r="G26" s="72"/>
      <c r="H26" s="72"/>
      <c r="I26" s="27">
        <f t="shared" si="0"/>
        <v>244.46</v>
      </c>
      <c r="J26" s="73"/>
      <c r="K26" s="72"/>
      <c r="L26" s="72">
        <v>4.95</v>
      </c>
      <c r="M26" s="72"/>
      <c r="N26" s="28">
        <f t="shared" si="1"/>
        <v>4.95</v>
      </c>
      <c r="O26" s="29">
        <f t="shared" si="2"/>
        <v>249.41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2635</v>
      </c>
      <c r="D27" s="66">
        <v>42626</v>
      </c>
      <c r="E27" s="66"/>
      <c r="F27" s="66"/>
      <c r="G27" s="66"/>
      <c r="H27" s="66"/>
      <c r="I27" s="18">
        <f t="shared" si="0"/>
        <v>45261</v>
      </c>
      <c r="J27" s="67"/>
      <c r="K27" s="66"/>
      <c r="L27" s="66">
        <v>342</v>
      </c>
      <c r="M27" s="66"/>
      <c r="N27" s="20">
        <f t="shared" si="1"/>
        <v>342</v>
      </c>
      <c r="O27" s="21">
        <f t="shared" si="2"/>
        <v>45603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60.4</v>
      </c>
      <c r="D28" s="75">
        <v>1117.9000000000001</v>
      </c>
      <c r="E28" s="75"/>
      <c r="F28" s="75"/>
      <c r="G28" s="75"/>
      <c r="H28" s="75"/>
      <c r="I28" s="30">
        <f t="shared" si="0"/>
        <v>1178.3000000000002</v>
      </c>
      <c r="J28" s="76"/>
      <c r="K28" s="75"/>
      <c r="L28" s="75">
        <v>9.9</v>
      </c>
      <c r="M28" s="75"/>
      <c r="N28" s="31">
        <f t="shared" si="1"/>
        <v>9.9</v>
      </c>
      <c r="O28" s="32">
        <f t="shared" si="2"/>
        <v>1188.2000000000003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47.17</v>
      </c>
      <c r="D29" s="72">
        <v>385.71</v>
      </c>
      <c r="E29" s="72"/>
      <c r="F29" s="72">
        <v>0.71</v>
      </c>
      <c r="G29" s="72"/>
      <c r="H29" s="72"/>
      <c r="I29" s="27">
        <f t="shared" si="0"/>
        <v>433.59</v>
      </c>
      <c r="J29" s="73"/>
      <c r="K29" s="72"/>
      <c r="L29" s="72">
        <v>5.58</v>
      </c>
      <c r="M29" s="72"/>
      <c r="N29" s="28">
        <f t="shared" si="1"/>
        <v>5.58</v>
      </c>
      <c r="O29" s="29">
        <f t="shared" si="2"/>
        <v>439.16999999999996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15372</v>
      </c>
      <c r="D30" s="66">
        <v>78691</v>
      </c>
      <c r="E30" s="66"/>
      <c r="F30" s="66">
        <v>138</v>
      </c>
      <c r="G30" s="66"/>
      <c r="H30" s="66"/>
      <c r="I30" s="18">
        <f t="shared" si="0"/>
        <v>94201</v>
      </c>
      <c r="J30" s="67"/>
      <c r="K30" s="66"/>
      <c r="L30" s="66">
        <v>451</v>
      </c>
      <c r="M30" s="66"/>
      <c r="N30" s="20">
        <f t="shared" si="1"/>
        <v>451</v>
      </c>
      <c r="O30" s="21">
        <f t="shared" si="2"/>
        <v>94652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258.7</v>
      </c>
      <c r="D31" s="75">
        <v>1730.7</v>
      </c>
      <c r="E31" s="75"/>
      <c r="F31" s="75">
        <v>2.1</v>
      </c>
      <c r="G31" s="75"/>
      <c r="H31" s="75"/>
      <c r="I31" s="30">
        <f t="shared" si="0"/>
        <v>1991.5</v>
      </c>
      <c r="J31" s="76"/>
      <c r="K31" s="75"/>
      <c r="L31" s="75">
        <v>12</v>
      </c>
      <c r="M31" s="75"/>
      <c r="N31" s="31">
        <f t="shared" si="1"/>
        <v>12</v>
      </c>
      <c r="O31" s="32">
        <f t="shared" si="2"/>
        <v>2003.5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111.1</v>
      </c>
      <c r="D32" s="72">
        <v>483.62</v>
      </c>
      <c r="E32" s="72"/>
      <c r="F32" s="72">
        <v>10.85</v>
      </c>
      <c r="G32" s="72"/>
      <c r="H32" s="72"/>
      <c r="I32" s="27">
        <f t="shared" si="0"/>
        <v>605.57000000000005</v>
      </c>
      <c r="J32" s="73"/>
      <c r="K32" s="72"/>
      <c r="L32" s="72"/>
      <c r="M32" s="72"/>
      <c r="N32" s="28">
        <f t="shared" si="1"/>
        <v>0</v>
      </c>
      <c r="O32" s="29">
        <f t="shared" si="2"/>
        <v>605.57000000000005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39011</v>
      </c>
      <c r="D33" s="66">
        <v>108868</v>
      </c>
      <c r="E33" s="66"/>
      <c r="F33" s="66">
        <v>2265</v>
      </c>
      <c r="G33" s="66"/>
      <c r="H33" s="66"/>
      <c r="I33" s="18">
        <f t="shared" si="0"/>
        <v>150144</v>
      </c>
      <c r="J33" s="67"/>
      <c r="K33" s="66"/>
      <c r="L33" s="66"/>
      <c r="M33" s="66"/>
      <c r="N33" s="20">
        <f t="shared" si="1"/>
        <v>0</v>
      </c>
      <c r="O33" s="21">
        <f t="shared" si="2"/>
        <v>150144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579.4</v>
      </c>
      <c r="D34" s="75">
        <v>1966.3</v>
      </c>
      <c r="E34" s="75"/>
      <c r="F34" s="75">
        <v>27.3</v>
      </c>
      <c r="G34" s="75"/>
      <c r="H34" s="75"/>
      <c r="I34" s="30">
        <f t="shared" si="0"/>
        <v>2573</v>
      </c>
      <c r="J34" s="76"/>
      <c r="K34" s="75"/>
      <c r="L34" s="75"/>
      <c r="M34" s="75"/>
      <c r="N34" s="31">
        <f t="shared" si="1"/>
        <v>0</v>
      </c>
      <c r="O34" s="32">
        <f t="shared" si="2"/>
        <v>2573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280.26</v>
      </c>
      <c r="D35" s="72">
        <v>294.67</v>
      </c>
      <c r="E35" s="72"/>
      <c r="F35" s="72">
        <v>68.3</v>
      </c>
      <c r="G35" s="72">
        <v>0.69</v>
      </c>
      <c r="H35" s="72"/>
      <c r="I35" s="27">
        <f t="shared" si="0"/>
        <v>643.92000000000007</v>
      </c>
      <c r="J35" s="73"/>
      <c r="K35" s="72"/>
      <c r="L35" s="72"/>
      <c r="M35" s="72"/>
      <c r="N35" s="28">
        <f t="shared" si="1"/>
        <v>0</v>
      </c>
      <c r="O35" s="29">
        <f t="shared" si="2"/>
        <v>643.92000000000007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103106</v>
      </c>
      <c r="D36" s="66">
        <v>72266</v>
      </c>
      <c r="E36" s="66"/>
      <c r="F36" s="66">
        <v>12854</v>
      </c>
      <c r="G36" s="66">
        <v>188</v>
      </c>
      <c r="H36" s="66"/>
      <c r="I36" s="18">
        <f t="shared" si="0"/>
        <v>188414</v>
      </c>
      <c r="J36" s="67"/>
      <c r="K36" s="66"/>
      <c r="L36" s="66"/>
      <c r="M36" s="66"/>
      <c r="N36" s="20">
        <f t="shared" si="1"/>
        <v>0</v>
      </c>
      <c r="O36" s="21">
        <f t="shared" si="2"/>
        <v>188414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1325</v>
      </c>
      <c r="D37" s="75">
        <v>1160</v>
      </c>
      <c r="E37" s="75"/>
      <c r="F37" s="75">
        <v>141.69999999999999</v>
      </c>
      <c r="G37" s="75">
        <v>2.6</v>
      </c>
      <c r="H37" s="75"/>
      <c r="I37" s="30">
        <f t="shared" ref="I37:I50" si="3">SUM(C37:H37)</f>
        <v>2629.2999999999997</v>
      </c>
      <c r="J37" s="76"/>
      <c r="K37" s="75"/>
      <c r="L37" s="75"/>
      <c r="M37" s="75"/>
      <c r="N37" s="31">
        <f t="shared" si="1"/>
        <v>0</v>
      </c>
      <c r="O37" s="32">
        <f t="shared" si="2"/>
        <v>2629.2999999999997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489.99</v>
      </c>
      <c r="D38" s="72">
        <v>217.4</v>
      </c>
      <c r="E38" s="72"/>
      <c r="F38" s="72">
        <v>126.54</v>
      </c>
      <c r="G38" s="72">
        <v>44.89</v>
      </c>
      <c r="H38" s="72">
        <v>0.15</v>
      </c>
      <c r="I38" s="27">
        <f t="shared" si="3"/>
        <v>878.96999999999991</v>
      </c>
      <c r="J38" s="73"/>
      <c r="K38" s="72"/>
      <c r="L38" s="72"/>
      <c r="M38" s="72"/>
      <c r="N38" s="28">
        <f t="shared" si="1"/>
        <v>0</v>
      </c>
      <c r="O38" s="29">
        <f t="shared" si="2"/>
        <v>878.96999999999991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198165</v>
      </c>
      <c r="D39" s="66">
        <v>55981</v>
      </c>
      <c r="E39" s="66"/>
      <c r="F39" s="66">
        <v>23317</v>
      </c>
      <c r="G39" s="66">
        <v>12953</v>
      </c>
      <c r="H39" s="66">
        <v>25</v>
      </c>
      <c r="I39" s="18">
        <f t="shared" si="3"/>
        <v>290441</v>
      </c>
      <c r="J39" s="67"/>
      <c r="K39" s="66"/>
      <c r="L39" s="66"/>
      <c r="M39" s="66"/>
      <c r="N39" s="20">
        <f t="shared" si="1"/>
        <v>0</v>
      </c>
      <c r="O39" s="21">
        <f t="shared" si="2"/>
        <v>290441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2368.6</v>
      </c>
      <c r="D40" s="75">
        <v>733.6</v>
      </c>
      <c r="E40" s="75"/>
      <c r="F40" s="75">
        <v>258.7</v>
      </c>
      <c r="G40" s="75">
        <v>168</v>
      </c>
      <c r="H40" s="75">
        <v>0.5</v>
      </c>
      <c r="I40" s="30">
        <f t="shared" si="3"/>
        <v>3529.3999999999996</v>
      </c>
      <c r="J40" s="76"/>
      <c r="K40" s="75"/>
      <c r="L40" s="75"/>
      <c r="M40" s="75"/>
      <c r="N40" s="31">
        <f t="shared" si="1"/>
        <v>0</v>
      </c>
      <c r="O40" s="32">
        <f t="shared" si="2"/>
        <v>3529.3999999999996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687.3</v>
      </c>
      <c r="D41" s="72">
        <v>176.57</v>
      </c>
      <c r="E41" s="72">
        <v>1.56</v>
      </c>
      <c r="F41" s="72">
        <v>50.38</v>
      </c>
      <c r="G41" s="72">
        <v>87.23</v>
      </c>
      <c r="H41" s="72">
        <v>1.52</v>
      </c>
      <c r="I41" s="27">
        <f t="shared" si="3"/>
        <v>1004.5599999999998</v>
      </c>
      <c r="J41" s="73"/>
      <c r="K41" s="72"/>
      <c r="L41" s="72"/>
      <c r="M41" s="72"/>
      <c r="N41" s="28">
        <f t="shared" si="1"/>
        <v>0</v>
      </c>
      <c r="O41" s="29">
        <f t="shared" si="2"/>
        <v>1004.5599999999998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289292</v>
      </c>
      <c r="D42" s="66">
        <v>48657</v>
      </c>
      <c r="E42" s="66">
        <v>424</v>
      </c>
      <c r="F42" s="66">
        <v>11916</v>
      </c>
      <c r="G42" s="66">
        <v>24910</v>
      </c>
      <c r="H42" s="66">
        <v>278</v>
      </c>
      <c r="I42" s="18">
        <f t="shared" si="3"/>
        <v>375477</v>
      </c>
      <c r="J42" s="67"/>
      <c r="K42" s="66"/>
      <c r="L42" s="66"/>
      <c r="M42" s="66"/>
      <c r="N42" s="20">
        <f t="shared" si="1"/>
        <v>0</v>
      </c>
      <c r="O42" s="21">
        <f t="shared" si="2"/>
        <v>375477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3210.1</v>
      </c>
      <c r="D43" s="75">
        <v>619.79999999999995</v>
      </c>
      <c r="E43" s="75">
        <v>5.5</v>
      </c>
      <c r="F43" s="75">
        <v>129.4</v>
      </c>
      <c r="G43" s="75">
        <v>313.2</v>
      </c>
      <c r="H43" s="75">
        <v>4.5</v>
      </c>
      <c r="I43" s="30">
        <f t="shared" si="3"/>
        <v>4282.5</v>
      </c>
      <c r="J43" s="76"/>
      <c r="K43" s="75"/>
      <c r="L43" s="75"/>
      <c r="M43" s="75"/>
      <c r="N43" s="31">
        <f t="shared" si="1"/>
        <v>0</v>
      </c>
      <c r="O43" s="32">
        <f t="shared" si="2"/>
        <v>4282.5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675.94</v>
      </c>
      <c r="D44" s="72">
        <v>88.62</v>
      </c>
      <c r="E44" s="72"/>
      <c r="F44" s="72">
        <v>53.44</v>
      </c>
      <c r="G44" s="72">
        <v>75.55</v>
      </c>
      <c r="H44" s="72"/>
      <c r="I44" s="27">
        <f t="shared" si="3"/>
        <v>893.55</v>
      </c>
      <c r="J44" s="73"/>
      <c r="K44" s="72"/>
      <c r="L44" s="72">
        <v>0.28999999999999998</v>
      </c>
      <c r="M44" s="72">
        <v>0.36</v>
      </c>
      <c r="N44" s="28">
        <f t="shared" si="1"/>
        <v>0.64999999999999991</v>
      </c>
      <c r="O44" s="29">
        <f t="shared" si="2"/>
        <v>894.19999999999993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296734</v>
      </c>
      <c r="D45" s="66">
        <v>25354</v>
      </c>
      <c r="E45" s="66"/>
      <c r="F45" s="66">
        <v>12167</v>
      </c>
      <c r="G45" s="66">
        <v>22189</v>
      </c>
      <c r="H45" s="66"/>
      <c r="I45" s="18">
        <f t="shared" si="3"/>
        <v>356444</v>
      </c>
      <c r="J45" s="67"/>
      <c r="K45" s="66"/>
      <c r="L45" s="66">
        <v>35</v>
      </c>
      <c r="M45" s="66">
        <v>46</v>
      </c>
      <c r="N45" s="20">
        <f t="shared" si="1"/>
        <v>81</v>
      </c>
      <c r="O45" s="21">
        <f t="shared" si="2"/>
        <v>356525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2507.5</v>
      </c>
      <c r="D46" s="75">
        <v>300.89999999999998</v>
      </c>
      <c r="E46" s="75"/>
      <c r="F46" s="75">
        <v>97.4</v>
      </c>
      <c r="G46" s="75">
        <v>240.1</v>
      </c>
      <c r="H46" s="75"/>
      <c r="I46" s="30">
        <f t="shared" si="3"/>
        <v>3145.9</v>
      </c>
      <c r="J46" s="76"/>
      <c r="K46" s="75"/>
      <c r="L46" s="75">
        <v>0.4</v>
      </c>
      <c r="M46" s="75">
        <v>0.6</v>
      </c>
      <c r="N46" s="31">
        <f t="shared" si="1"/>
        <v>1</v>
      </c>
      <c r="O46" s="32">
        <f t="shared" si="2"/>
        <v>3146.9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714.33</v>
      </c>
      <c r="D47" s="72">
        <v>531.49</v>
      </c>
      <c r="E47" s="72">
        <v>3.08</v>
      </c>
      <c r="F47" s="72">
        <v>14.19</v>
      </c>
      <c r="G47" s="72">
        <v>16.010000000000002</v>
      </c>
      <c r="H47" s="72"/>
      <c r="I47" s="27">
        <f t="shared" si="3"/>
        <v>1279.1000000000001</v>
      </c>
      <c r="J47" s="73"/>
      <c r="K47" s="72"/>
      <c r="L47" s="72"/>
      <c r="M47" s="72">
        <v>1.53</v>
      </c>
      <c r="N47" s="28">
        <f t="shared" si="1"/>
        <v>1.53</v>
      </c>
      <c r="O47" s="29">
        <f t="shared" si="2"/>
        <v>1280.6300000000001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338715</v>
      </c>
      <c r="D48" s="66">
        <v>166387</v>
      </c>
      <c r="E48" s="66">
        <v>976</v>
      </c>
      <c r="F48" s="66">
        <v>3771</v>
      </c>
      <c r="G48" s="66">
        <v>4889</v>
      </c>
      <c r="H48" s="66"/>
      <c r="I48" s="18">
        <f t="shared" si="3"/>
        <v>514738</v>
      </c>
      <c r="J48" s="67"/>
      <c r="K48" s="66"/>
      <c r="L48" s="66"/>
      <c r="M48" s="66">
        <v>202</v>
      </c>
      <c r="N48" s="20">
        <f t="shared" si="1"/>
        <v>202</v>
      </c>
      <c r="O48" s="21">
        <f t="shared" si="2"/>
        <v>514940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246.6</v>
      </c>
      <c r="D49" s="75">
        <v>317.5</v>
      </c>
      <c r="E49" s="75">
        <v>0</v>
      </c>
      <c r="F49" s="75">
        <v>20.2</v>
      </c>
      <c r="G49" s="75">
        <v>39.5</v>
      </c>
      <c r="H49" s="75"/>
      <c r="I49" s="30">
        <f t="shared" si="3"/>
        <v>623.80000000000007</v>
      </c>
      <c r="J49" s="76"/>
      <c r="K49" s="75"/>
      <c r="L49" s="75"/>
      <c r="M49" s="75">
        <v>0.1</v>
      </c>
      <c r="N49" s="31">
        <f t="shared" si="1"/>
        <v>0.1</v>
      </c>
      <c r="O49" s="32">
        <f t="shared" si="2"/>
        <v>623.90000000000009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3019.66</v>
      </c>
      <c r="D50" s="63">
        <v>2523.75</v>
      </c>
      <c r="E50" s="63">
        <v>4.6399999999999997</v>
      </c>
      <c r="F50" s="63">
        <v>332.03</v>
      </c>
      <c r="G50" s="63">
        <v>229.2</v>
      </c>
      <c r="H50" s="63">
        <v>1.67</v>
      </c>
      <c r="I50" s="11">
        <f t="shared" si="3"/>
        <v>6110.95</v>
      </c>
      <c r="J50" s="64"/>
      <c r="K50" s="63"/>
      <c r="L50" s="63">
        <v>17.73</v>
      </c>
      <c r="M50" s="63">
        <v>3.32</v>
      </c>
      <c r="N50" s="13">
        <f t="shared" si="1"/>
        <v>21.05</v>
      </c>
      <c r="O50" s="14">
        <f t="shared" si="2"/>
        <v>6132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1284263</v>
      </c>
      <c r="D51" s="66">
        <v>616204</v>
      </c>
      <c r="E51" s="66">
        <v>1400</v>
      </c>
      <c r="F51" s="66">
        <v>66923</v>
      </c>
      <c r="G51" s="66">
        <v>65974</v>
      </c>
      <c r="H51" s="66">
        <v>303</v>
      </c>
      <c r="I51" s="18">
        <f t="shared" ref="I51:I58" si="4">SUM(C51:H51)</f>
        <v>2035067</v>
      </c>
      <c r="J51" s="67"/>
      <c r="K51" s="66"/>
      <c r="L51" s="66">
        <v>1256</v>
      </c>
      <c r="M51" s="66">
        <v>368</v>
      </c>
      <c r="N51" s="20">
        <f t="shared" si="1"/>
        <v>1624</v>
      </c>
      <c r="O51" s="21">
        <f>SUM(N51,I51)</f>
        <v>2036691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10590.5</v>
      </c>
      <c r="D52" s="75">
        <v>8551.5</v>
      </c>
      <c r="E52" s="75">
        <v>5.5</v>
      </c>
      <c r="F52" s="75">
        <v>695.1</v>
      </c>
      <c r="G52" s="75">
        <v>787.1</v>
      </c>
      <c r="H52" s="75">
        <v>5</v>
      </c>
      <c r="I52" s="30">
        <f t="shared" si="4"/>
        <v>20634.699999999997</v>
      </c>
      <c r="J52" s="76"/>
      <c r="K52" s="75"/>
      <c r="L52" s="75">
        <v>36.299999999999997</v>
      </c>
      <c r="M52" s="75">
        <v>7.2</v>
      </c>
      <c r="N52" s="31">
        <f t="shared" si="1"/>
        <v>43.5</v>
      </c>
      <c r="O52" s="32">
        <f t="shared" si="2"/>
        <v>20678.199999999997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3009.04</v>
      </c>
      <c r="D53" s="72">
        <v>1891.14</v>
      </c>
      <c r="E53" s="72">
        <v>4.6399999999999997</v>
      </c>
      <c r="F53" s="72">
        <v>324.41000000000003</v>
      </c>
      <c r="G53" s="72">
        <v>224.37</v>
      </c>
      <c r="H53" s="72">
        <v>1.52</v>
      </c>
      <c r="I53" s="27">
        <f t="shared" si="4"/>
        <v>5455.1200000000008</v>
      </c>
      <c r="J53" s="73"/>
      <c r="K53" s="72"/>
      <c r="L53" s="72">
        <v>17.73</v>
      </c>
      <c r="M53" s="72">
        <v>1.89</v>
      </c>
      <c r="N53" s="28">
        <f t="shared" si="1"/>
        <v>19.62</v>
      </c>
      <c r="O53" s="29">
        <f t="shared" si="2"/>
        <v>5474.7400000000007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1281316</v>
      </c>
      <c r="D54" s="66">
        <v>498616</v>
      </c>
      <c r="E54" s="66">
        <v>1400</v>
      </c>
      <c r="F54" s="66">
        <v>66428</v>
      </c>
      <c r="G54" s="66">
        <v>65129</v>
      </c>
      <c r="H54" s="66">
        <v>278</v>
      </c>
      <c r="I54" s="18">
        <f t="shared" si="4"/>
        <v>1913167</v>
      </c>
      <c r="J54" s="67"/>
      <c r="K54" s="66"/>
      <c r="L54" s="66">
        <v>1256</v>
      </c>
      <c r="M54" s="66">
        <v>328</v>
      </c>
      <c r="N54" s="20">
        <f t="shared" si="1"/>
        <v>1584</v>
      </c>
      <c r="O54" s="21">
        <f t="shared" si="2"/>
        <v>1914751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10517</v>
      </c>
      <c r="D55" s="69">
        <v>5562.3</v>
      </c>
      <c r="E55" s="69">
        <v>5.5</v>
      </c>
      <c r="F55" s="69">
        <v>676.8</v>
      </c>
      <c r="G55" s="69">
        <v>763.4</v>
      </c>
      <c r="H55" s="69">
        <v>4.5</v>
      </c>
      <c r="I55" s="24">
        <f t="shared" si="4"/>
        <v>17529.5</v>
      </c>
      <c r="J55" s="70"/>
      <c r="K55" s="69"/>
      <c r="L55" s="69">
        <v>36.299999999999997</v>
      </c>
      <c r="M55" s="69">
        <v>4.5999999999999996</v>
      </c>
      <c r="N55" s="24">
        <f t="shared" si="1"/>
        <v>40.9</v>
      </c>
      <c r="O55" s="26">
        <f t="shared" si="2"/>
        <v>17570.400000000001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3025.14</v>
      </c>
      <c r="D56" s="10">
        <f t="shared" si="5"/>
        <v>2548.3500000000004</v>
      </c>
      <c r="E56" s="10">
        <f t="shared" si="5"/>
        <v>4.6400000000000006</v>
      </c>
      <c r="F56" s="10">
        <f t="shared" si="5"/>
        <v>332.03</v>
      </c>
      <c r="G56" s="10">
        <f t="shared" si="5"/>
        <v>230.46999999999997</v>
      </c>
      <c r="H56" s="10">
        <f t="shared" si="5"/>
        <v>1.87</v>
      </c>
      <c r="I56" s="36">
        <f>SUM(C56:H56)</f>
        <v>6142.5</v>
      </c>
      <c r="J56" s="34">
        <f>SUM(J5,J8,J11,J14,J17,J20,J23,J26,J29,J32,J35,J38,J41,J44,J47)</f>
        <v>0</v>
      </c>
      <c r="K56" s="10">
        <f>SUM(K5,K8,K11,K14,K17,K20,K23,K26,K29,K32,K35,K38,K41,K44,K47)</f>
        <v>0.56000000000000005</v>
      </c>
      <c r="L56" s="10">
        <f>SUM(L5,L8,L11,L14,L17,L20,L23,L26,L29,L32,L35,L38,L41,L44,L47)</f>
        <v>17.729999999999997</v>
      </c>
      <c r="M56" s="10">
        <f>SUM(M5,M8,M11,M14,M17,M20,M23,M26,M29,M32,M35,M38,M41,M44,M47)</f>
        <v>4.1099999999999994</v>
      </c>
      <c r="N56" s="12">
        <f t="shared" si="1"/>
        <v>22.399999999999995</v>
      </c>
      <c r="O56" s="14">
        <f t="shared" si="2"/>
        <v>6164.9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1284377</v>
      </c>
      <c r="D57" s="17">
        <f t="shared" si="5"/>
        <v>619352</v>
      </c>
      <c r="E57" s="17">
        <f t="shared" si="5"/>
        <v>1400</v>
      </c>
      <c r="F57" s="17">
        <f t="shared" si="5"/>
        <v>66923</v>
      </c>
      <c r="G57" s="17">
        <f t="shared" si="5"/>
        <v>65974</v>
      </c>
      <c r="H57" s="17">
        <f t="shared" si="5"/>
        <v>309</v>
      </c>
      <c r="I57" s="37">
        <f t="shared" si="4"/>
        <v>2038335</v>
      </c>
      <c r="J57" s="35">
        <f t="shared" ref="J57:M58" si="6">SUM(J6,J9,J12,J15,J18,J21,J24,J27,J30,J33,J36,J39,J42,J45,J48)</f>
        <v>0</v>
      </c>
      <c r="K57" s="17">
        <f t="shared" si="6"/>
        <v>14</v>
      </c>
      <c r="L57" s="17">
        <f t="shared" si="6"/>
        <v>1256</v>
      </c>
      <c r="M57" s="17">
        <f t="shared" si="6"/>
        <v>368</v>
      </c>
      <c r="N57" s="19">
        <f t="shared" si="1"/>
        <v>1638</v>
      </c>
      <c r="O57" s="21">
        <f t="shared" si="2"/>
        <v>2039973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10596.2</v>
      </c>
      <c r="D58" s="40">
        <f t="shared" si="5"/>
        <v>8689.9000000000015</v>
      </c>
      <c r="E58" s="40">
        <f t="shared" si="5"/>
        <v>5.5</v>
      </c>
      <c r="F58" s="40">
        <f t="shared" si="5"/>
        <v>695.1</v>
      </c>
      <c r="G58" s="40">
        <f t="shared" si="5"/>
        <v>787.1</v>
      </c>
      <c r="H58" s="40">
        <f t="shared" si="5"/>
        <v>5.5</v>
      </c>
      <c r="I58" s="41">
        <f t="shared" si="4"/>
        <v>20779.3</v>
      </c>
      <c r="J58" s="39">
        <f t="shared" si="6"/>
        <v>0</v>
      </c>
      <c r="K58" s="40">
        <f t="shared" si="6"/>
        <v>1</v>
      </c>
      <c r="L58" s="40">
        <f t="shared" si="6"/>
        <v>36.299999999999997</v>
      </c>
      <c r="M58" s="40">
        <f t="shared" si="6"/>
        <v>7.1999999999999993</v>
      </c>
      <c r="N58" s="42">
        <f t="shared" si="1"/>
        <v>44.5</v>
      </c>
      <c r="O58" s="43">
        <f t="shared" si="2"/>
        <v>20823.8</v>
      </c>
      <c r="P58" s="44">
        <f>SUM(O56,P53,P54,P57)</f>
        <v>6164.9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4.8</v>
      </c>
      <c r="D63" s="63">
        <v>1.9</v>
      </c>
      <c r="E63" s="63"/>
      <c r="F63" s="63"/>
      <c r="G63" s="63"/>
      <c r="H63" s="63"/>
      <c r="I63" s="11">
        <f>SUM(C63:H63)</f>
        <v>6.6999999999999993</v>
      </c>
      <c r="J63" s="64"/>
      <c r="K63" s="63"/>
      <c r="L63" s="63"/>
      <c r="M63" s="63">
        <v>0.79</v>
      </c>
      <c r="N63" s="13">
        <f>SUM(J63:M63)</f>
        <v>0.79</v>
      </c>
      <c r="O63" s="14">
        <f>SUM(N63,I63)</f>
        <v>7.4899999999999993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1.27</v>
      </c>
      <c r="H66" s="72"/>
      <c r="I66" s="27">
        <f t="shared" si="7"/>
        <v>1.27</v>
      </c>
      <c r="J66" s="73"/>
      <c r="K66" s="72"/>
      <c r="L66" s="72"/>
      <c r="M66" s="72"/>
      <c r="N66" s="28">
        <f t="shared" si="8"/>
        <v>0</v>
      </c>
      <c r="O66" s="29">
        <f t="shared" si="9"/>
        <v>1.27</v>
      </c>
      <c r="P66" s="22" t="s">
        <v>25</v>
      </c>
      <c r="Q66" s="129" t="s">
        <v>128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0.57999999999999996</v>
      </c>
      <c r="E72" s="72"/>
      <c r="F72" s="72"/>
      <c r="G72" s="72"/>
      <c r="H72" s="72">
        <v>0.2</v>
      </c>
      <c r="I72" s="27">
        <f t="shared" si="7"/>
        <v>0.78</v>
      </c>
      <c r="J72" s="73"/>
      <c r="K72" s="72"/>
      <c r="L72" s="72"/>
      <c r="M72" s="72">
        <v>1.43</v>
      </c>
      <c r="N72" s="28">
        <f t="shared" si="8"/>
        <v>1.43</v>
      </c>
      <c r="O72" s="29">
        <f t="shared" si="9"/>
        <v>2.21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41</v>
      </c>
      <c r="E73" s="66"/>
      <c r="F73" s="66"/>
      <c r="G73" s="66"/>
      <c r="H73" s="66">
        <v>6</v>
      </c>
      <c r="I73" s="18">
        <f t="shared" si="7"/>
        <v>47</v>
      </c>
      <c r="J73" s="67"/>
      <c r="K73" s="66"/>
      <c r="L73" s="66"/>
      <c r="M73" s="66">
        <v>40</v>
      </c>
      <c r="N73" s="20">
        <f t="shared" si="8"/>
        <v>40</v>
      </c>
      <c r="O73" s="21">
        <f t="shared" si="9"/>
        <v>87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3.8</v>
      </c>
      <c r="E74" s="75"/>
      <c r="F74" s="75"/>
      <c r="G74" s="75"/>
      <c r="H74" s="75">
        <v>0.5</v>
      </c>
      <c r="I74" s="30">
        <f t="shared" si="7"/>
        <v>4.3</v>
      </c>
      <c r="J74" s="76"/>
      <c r="K74" s="75"/>
      <c r="L74" s="75"/>
      <c r="M74" s="75">
        <v>2.6</v>
      </c>
      <c r="N74" s="31">
        <f t="shared" si="8"/>
        <v>2.6</v>
      </c>
      <c r="O74" s="32">
        <f t="shared" si="9"/>
        <v>6.9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0.68</v>
      </c>
      <c r="D75" s="72">
        <v>1.58</v>
      </c>
      <c r="E75" s="72"/>
      <c r="F75" s="72"/>
      <c r="G75" s="72"/>
      <c r="H75" s="72"/>
      <c r="I75" s="27">
        <f t="shared" si="7"/>
        <v>2.2600000000000002</v>
      </c>
      <c r="J75" s="73"/>
      <c r="K75" s="72">
        <v>0.56000000000000005</v>
      </c>
      <c r="L75" s="72">
        <v>0.56000000000000005</v>
      </c>
      <c r="M75" s="72"/>
      <c r="N75" s="28">
        <f t="shared" si="8"/>
        <v>1.1200000000000001</v>
      </c>
      <c r="O75" s="29">
        <f t="shared" si="9"/>
        <v>3.3800000000000003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114</v>
      </c>
      <c r="D76" s="66">
        <v>187</v>
      </c>
      <c r="E76" s="66"/>
      <c r="F76" s="66"/>
      <c r="G76" s="66"/>
      <c r="H76" s="66"/>
      <c r="I76" s="18">
        <f t="shared" si="7"/>
        <v>301</v>
      </c>
      <c r="J76" s="67"/>
      <c r="K76" s="66">
        <v>14</v>
      </c>
      <c r="L76" s="66">
        <v>17</v>
      </c>
      <c r="M76" s="66">
        <v>80</v>
      </c>
      <c r="N76" s="20">
        <f t="shared" si="8"/>
        <v>111</v>
      </c>
      <c r="O76" s="21">
        <f t="shared" si="9"/>
        <v>412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5.7</v>
      </c>
      <c r="D77" s="75">
        <v>11.4</v>
      </c>
      <c r="E77" s="75"/>
      <c r="F77" s="75"/>
      <c r="G77" s="75"/>
      <c r="H77" s="75"/>
      <c r="I77" s="30">
        <f t="shared" si="7"/>
        <v>17.100000000000001</v>
      </c>
      <c r="J77" s="76"/>
      <c r="K77" s="75">
        <v>1</v>
      </c>
      <c r="L77" s="75">
        <v>0.8</v>
      </c>
      <c r="M77" s="75">
        <v>3.9</v>
      </c>
      <c r="N77" s="31">
        <f t="shared" si="8"/>
        <v>5.7</v>
      </c>
      <c r="O77" s="32">
        <f t="shared" si="9"/>
        <v>22.8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0.94</v>
      </c>
      <c r="D78" s="72">
        <v>29.82</v>
      </c>
      <c r="E78" s="72"/>
      <c r="F78" s="72">
        <v>7.62</v>
      </c>
      <c r="G78" s="72"/>
      <c r="H78" s="72"/>
      <c r="I78" s="27">
        <f t="shared" si="7"/>
        <v>38.380000000000003</v>
      </c>
      <c r="J78" s="73"/>
      <c r="K78" s="72"/>
      <c r="L78" s="72"/>
      <c r="M78" s="72"/>
      <c r="N78" s="28">
        <f t="shared" si="8"/>
        <v>0</v>
      </c>
      <c r="O78" s="29">
        <f t="shared" si="9"/>
        <v>38.380000000000003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219</v>
      </c>
      <c r="D79" s="66">
        <v>4265</v>
      </c>
      <c r="E79" s="66"/>
      <c r="F79" s="66">
        <v>495</v>
      </c>
      <c r="G79" s="66"/>
      <c r="H79" s="66"/>
      <c r="I79" s="18">
        <f t="shared" si="7"/>
        <v>4979</v>
      </c>
      <c r="J79" s="67"/>
      <c r="K79" s="66"/>
      <c r="L79" s="66"/>
      <c r="M79" s="66"/>
      <c r="N79" s="20">
        <f t="shared" si="8"/>
        <v>0</v>
      </c>
      <c r="O79" s="21">
        <f t="shared" si="9"/>
        <v>4979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7.9</v>
      </c>
      <c r="D80" s="75">
        <v>179.7</v>
      </c>
      <c r="E80" s="75"/>
      <c r="F80" s="75">
        <v>18.3</v>
      </c>
      <c r="G80" s="75"/>
      <c r="H80" s="75"/>
      <c r="I80" s="30">
        <f t="shared" si="7"/>
        <v>205.9</v>
      </c>
      <c r="J80" s="76"/>
      <c r="K80" s="75"/>
      <c r="L80" s="75"/>
      <c r="M80" s="75"/>
      <c r="N80" s="31">
        <f t="shared" si="8"/>
        <v>0</v>
      </c>
      <c r="O80" s="32">
        <f t="shared" si="9"/>
        <v>205.9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3.75</v>
      </c>
      <c r="D81" s="72">
        <v>100.81</v>
      </c>
      <c r="E81" s="72"/>
      <c r="F81" s="72"/>
      <c r="G81" s="72">
        <v>4.83</v>
      </c>
      <c r="H81" s="72"/>
      <c r="I81" s="27">
        <f t="shared" si="7"/>
        <v>109.39</v>
      </c>
      <c r="J81" s="73"/>
      <c r="K81" s="72"/>
      <c r="L81" s="72">
        <v>6.35</v>
      </c>
      <c r="M81" s="72"/>
      <c r="N81" s="28">
        <f t="shared" si="8"/>
        <v>6.35</v>
      </c>
      <c r="O81" s="29">
        <f t="shared" si="9"/>
        <v>115.74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1014</v>
      </c>
      <c r="D82" s="66">
        <v>16029</v>
      </c>
      <c r="E82" s="66"/>
      <c r="F82" s="66"/>
      <c r="G82" s="66">
        <v>845</v>
      </c>
      <c r="H82" s="66"/>
      <c r="I82" s="18">
        <f t="shared" si="7"/>
        <v>17888</v>
      </c>
      <c r="J82" s="67"/>
      <c r="K82" s="66"/>
      <c r="L82" s="66">
        <v>411</v>
      </c>
      <c r="M82" s="66"/>
      <c r="N82" s="20">
        <f t="shared" si="8"/>
        <v>411</v>
      </c>
      <c r="O82" s="21">
        <f t="shared" si="9"/>
        <v>18299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26.3</v>
      </c>
      <c r="D83" s="75">
        <v>548.29999999999995</v>
      </c>
      <c r="E83" s="75"/>
      <c r="F83" s="75"/>
      <c r="G83" s="75">
        <v>23.7</v>
      </c>
      <c r="H83" s="75"/>
      <c r="I83" s="30">
        <f t="shared" si="7"/>
        <v>598.29999999999995</v>
      </c>
      <c r="J83" s="76"/>
      <c r="K83" s="75"/>
      <c r="L83" s="75">
        <v>13.2</v>
      </c>
      <c r="M83" s="75"/>
      <c r="N83" s="31">
        <f t="shared" si="8"/>
        <v>13.2</v>
      </c>
      <c r="O83" s="32">
        <f t="shared" si="9"/>
        <v>611.5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8.8800000000000008</v>
      </c>
      <c r="D84" s="72">
        <v>235.58</v>
      </c>
      <c r="E84" s="72"/>
      <c r="F84" s="72"/>
      <c r="G84" s="72"/>
      <c r="H84" s="72"/>
      <c r="I84" s="27">
        <f t="shared" si="7"/>
        <v>244.46</v>
      </c>
      <c r="J84" s="73"/>
      <c r="K84" s="72"/>
      <c r="L84" s="72">
        <v>4.95</v>
      </c>
      <c r="M84" s="72"/>
      <c r="N84" s="28">
        <f t="shared" si="8"/>
        <v>4.95</v>
      </c>
      <c r="O84" s="29">
        <f t="shared" si="9"/>
        <v>249.41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2635</v>
      </c>
      <c r="D85" s="66">
        <v>42626</v>
      </c>
      <c r="E85" s="66"/>
      <c r="F85" s="66"/>
      <c r="G85" s="66"/>
      <c r="H85" s="66"/>
      <c r="I85" s="18">
        <f t="shared" si="7"/>
        <v>45261</v>
      </c>
      <c r="J85" s="67"/>
      <c r="K85" s="66"/>
      <c r="L85" s="66">
        <v>342</v>
      </c>
      <c r="M85" s="66"/>
      <c r="N85" s="20">
        <f t="shared" si="8"/>
        <v>342</v>
      </c>
      <c r="O85" s="21">
        <f t="shared" si="9"/>
        <v>45603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60.4</v>
      </c>
      <c r="D86" s="75">
        <v>1117.9000000000001</v>
      </c>
      <c r="E86" s="75"/>
      <c r="F86" s="75"/>
      <c r="G86" s="75"/>
      <c r="H86" s="75"/>
      <c r="I86" s="30">
        <f t="shared" si="7"/>
        <v>1178.3000000000002</v>
      </c>
      <c r="J86" s="76"/>
      <c r="K86" s="75"/>
      <c r="L86" s="75">
        <v>9.9</v>
      </c>
      <c r="M86" s="75"/>
      <c r="N86" s="31">
        <f t="shared" si="8"/>
        <v>9.9</v>
      </c>
      <c r="O86" s="32">
        <f t="shared" si="9"/>
        <v>1188.2000000000003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47.17</v>
      </c>
      <c r="D87" s="72">
        <v>385.71</v>
      </c>
      <c r="E87" s="72"/>
      <c r="F87" s="72">
        <v>0.71</v>
      </c>
      <c r="G87" s="72"/>
      <c r="H87" s="72"/>
      <c r="I87" s="27">
        <f t="shared" si="7"/>
        <v>433.59</v>
      </c>
      <c r="J87" s="73"/>
      <c r="K87" s="72"/>
      <c r="L87" s="72">
        <v>5.58</v>
      </c>
      <c r="M87" s="72"/>
      <c r="N87" s="28">
        <f t="shared" si="8"/>
        <v>5.58</v>
      </c>
      <c r="O87" s="29">
        <f t="shared" si="9"/>
        <v>439.16999999999996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15372</v>
      </c>
      <c r="D88" s="66">
        <v>78691</v>
      </c>
      <c r="E88" s="66"/>
      <c r="F88" s="66">
        <v>138</v>
      </c>
      <c r="G88" s="66"/>
      <c r="H88" s="66"/>
      <c r="I88" s="18">
        <f t="shared" si="7"/>
        <v>94201</v>
      </c>
      <c r="J88" s="67"/>
      <c r="K88" s="66"/>
      <c r="L88" s="66">
        <v>451</v>
      </c>
      <c r="M88" s="66"/>
      <c r="N88" s="20">
        <f t="shared" si="8"/>
        <v>451</v>
      </c>
      <c r="O88" s="21">
        <f t="shared" si="9"/>
        <v>94652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258.7</v>
      </c>
      <c r="D89" s="75">
        <v>1730.7</v>
      </c>
      <c r="E89" s="75"/>
      <c r="F89" s="75">
        <v>2.1</v>
      </c>
      <c r="G89" s="75"/>
      <c r="H89" s="75"/>
      <c r="I89" s="30">
        <f t="shared" si="7"/>
        <v>1991.5</v>
      </c>
      <c r="J89" s="76"/>
      <c r="K89" s="75"/>
      <c r="L89" s="75">
        <v>12</v>
      </c>
      <c r="M89" s="75"/>
      <c r="N89" s="31">
        <f t="shared" si="8"/>
        <v>12</v>
      </c>
      <c r="O89" s="32">
        <f t="shared" si="9"/>
        <v>2003.5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111.1</v>
      </c>
      <c r="D90" s="72">
        <v>483.62</v>
      </c>
      <c r="E90" s="72"/>
      <c r="F90" s="72">
        <v>10.85</v>
      </c>
      <c r="G90" s="72"/>
      <c r="H90" s="72"/>
      <c r="I90" s="27">
        <f t="shared" si="7"/>
        <v>605.57000000000005</v>
      </c>
      <c r="J90" s="73"/>
      <c r="K90" s="72"/>
      <c r="L90" s="72"/>
      <c r="M90" s="72"/>
      <c r="N90" s="28">
        <f t="shared" si="8"/>
        <v>0</v>
      </c>
      <c r="O90" s="29">
        <f t="shared" si="9"/>
        <v>605.57000000000005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39011</v>
      </c>
      <c r="D91" s="66">
        <v>108868</v>
      </c>
      <c r="E91" s="66"/>
      <c r="F91" s="66">
        <v>2265</v>
      </c>
      <c r="G91" s="66"/>
      <c r="H91" s="66"/>
      <c r="I91" s="18">
        <f t="shared" si="7"/>
        <v>150144</v>
      </c>
      <c r="J91" s="67"/>
      <c r="K91" s="66"/>
      <c r="L91" s="66"/>
      <c r="M91" s="66"/>
      <c r="N91" s="20">
        <f t="shared" si="8"/>
        <v>0</v>
      </c>
      <c r="O91" s="21">
        <f t="shared" si="9"/>
        <v>150144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579.4</v>
      </c>
      <c r="D92" s="75">
        <v>1966.3</v>
      </c>
      <c r="E92" s="75"/>
      <c r="F92" s="75">
        <v>27.3</v>
      </c>
      <c r="G92" s="75"/>
      <c r="H92" s="75"/>
      <c r="I92" s="30">
        <f t="shared" si="7"/>
        <v>2573</v>
      </c>
      <c r="J92" s="76"/>
      <c r="K92" s="75"/>
      <c r="L92" s="75"/>
      <c r="M92" s="75"/>
      <c r="N92" s="31">
        <f t="shared" si="8"/>
        <v>0</v>
      </c>
      <c r="O92" s="32">
        <f t="shared" si="9"/>
        <v>2573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280.26</v>
      </c>
      <c r="D93" s="72">
        <v>294.67</v>
      </c>
      <c r="E93" s="72"/>
      <c r="F93" s="72">
        <v>68.3</v>
      </c>
      <c r="G93" s="72">
        <v>0.69</v>
      </c>
      <c r="H93" s="72"/>
      <c r="I93" s="27">
        <f t="shared" si="7"/>
        <v>643.92000000000007</v>
      </c>
      <c r="J93" s="73"/>
      <c r="K93" s="72"/>
      <c r="L93" s="72"/>
      <c r="M93" s="72"/>
      <c r="N93" s="28">
        <f t="shared" si="8"/>
        <v>0</v>
      </c>
      <c r="O93" s="29">
        <f t="shared" si="9"/>
        <v>643.92000000000007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103106</v>
      </c>
      <c r="D94" s="66">
        <v>72266</v>
      </c>
      <c r="E94" s="66"/>
      <c r="F94" s="66">
        <v>12854</v>
      </c>
      <c r="G94" s="66">
        <v>188</v>
      </c>
      <c r="H94" s="66"/>
      <c r="I94" s="18">
        <f t="shared" si="7"/>
        <v>188414</v>
      </c>
      <c r="J94" s="67"/>
      <c r="K94" s="66"/>
      <c r="L94" s="66"/>
      <c r="M94" s="66"/>
      <c r="N94" s="20">
        <f t="shared" si="8"/>
        <v>0</v>
      </c>
      <c r="O94" s="21">
        <f t="shared" si="9"/>
        <v>188414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1325</v>
      </c>
      <c r="D95" s="75">
        <v>1160</v>
      </c>
      <c r="E95" s="75"/>
      <c r="F95" s="75">
        <v>141.69999999999999</v>
      </c>
      <c r="G95" s="75">
        <v>2.6</v>
      </c>
      <c r="H95" s="75"/>
      <c r="I95" s="30">
        <f t="shared" si="7"/>
        <v>2629.2999999999997</v>
      </c>
      <c r="J95" s="76"/>
      <c r="K95" s="75"/>
      <c r="L95" s="75"/>
      <c r="M95" s="75"/>
      <c r="N95" s="31">
        <f t="shared" si="8"/>
        <v>0</v>
      </c>
      <c r="O95" s="32">
        <f t="shared" si="9"/>
        <v>2629.2999999999997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489.99</v>
      </c>
      <c r="D96" s="72">
        <v>217.4</v>
      </c>
      <c r="E96" s="72"/>
      <c r="F96" s="72">
        <v>126.54</v>
      </c>
      <c r="G96" s="72">
        <v>44.89</v>
      </c>
      <c r="H96" s="72">
        <v>0.15</v>
      </c>
      <c r="I96" s="27">
        <f t="shared" si="7"/>
        <v>878.96999999999991</v>
      </c>
      <c r="J96" s="73"/>
      <c r="K96" s="72"/>
      <c r="L96" s="72"/>
      <c r="M96" s="72"/>
      <c r="N96" s="28">
        <f t="shared" si="8"/>
        <v>0</v>
      </c>
      <c r="O96" s="29">
        <f t="shared" si="9"/>
        <v>878.96999999999991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198165</v>
      </c>
      <c r="D97" s="66">
        <v>55981</v>
      </c>
      <c r="E97" s="66"/>
      <c r="F97" s="66">
        <v>23317</v>
      </c>
      <c r="G97" s="66">
        <v>12953</v>
      </c>
      <c r="H97" s="66">
        <v>25</v>
      </c>
      <c r="I97" s="18">
        <f t="shared" si="7"/>
        <v>290441</v>
      </c>
      <c r="J97" s="67"/>
      <c r="K97" s="66"/>
      <c r="L97" s="66"/>
      <c r="M97" s="66"/>
      <c r="N97" s="20">
        <f t="shared" si="8"/>
        <v>0</v>
      </c>
      <c r="O97" s="21">
        <f t="shared" si="9"/>
        <v>290441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2368.6</v>
      </c>
      <c r="D98" s="75">
        <v>733.6</v>
      </c>
      <c r="E98" s="75"/>
      <c r="F98" s="75">
        <v>258.7</v>
      </c>
      <c r="G98" s="75">
        <v>168</v>
      </c>
      <c r="H98" s="75">
        <v>0.5</v>
      </c>
      <c r="I98" s="30">
        <f t="shared" si="7"/>
        <v>3529.3999999999996</v>
      </c>
      <c r="J98" s="76"/>
      <c r="K98" s="75"/>
      <c r="L98" s="75"/>
      <c r="M98" s="75"/>
      <c r="N98" s="31">
        <f t="shared" si="8"/>
        <v>0</v>
      </c>
      <c r="O98" s="32">
        <f t="shared" si="9"/>
        <v>3529.3999999999996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687.3</v>
      </c>
      <c r="D99" s="72">
        <v>176.57</v>
      </c>
      <c r="E99" s="72">
        <v>1.56</v>
      </c>
      <c r="F99" s="72">
        <v>50.38</v>
      </c>
      <c r="G99" s="72">
        <v>87.23</v>
      </c>
      <c r="H99" s="72">
        <v>1.52</v>
      </c>
      <c r="I99" s="27">
        <f t="shared" si="7"/>
        <v>1004.5599999999998</v>
      </c>
      <c r="J99" s="73"/>
      <c r="K99" s="72"/>
      <c r="L99" s="72"/>
      <c r="M99" s="72"/>
      <c r="N99" s="28">
        <f t="shared" si="8"/>
        <v>0</v>
      </c>
      <c r="O99" s="29">
        <f t="shared" si="9"/>
        <v>1004.5599999999998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289292</v>
      </c>
      <c r="D100" s="66">
        <v>48657</v>
      </c>
      <c r="E100" s="66">
        <v>424</v>
      </c>
      <c r="F100" s="66">
        <v>11916</v>
      </c>
      <c r="G100" s="66">
        <v>24910</v>
      </c>
      <c r="H100" s="66">
        <v>278</v>
      </c>
      <c r="I100" s="18">
        <f t="shared" si="7"/>
        <v>375477</v>
      </c>
      <c r="J100" s="67"/>
      <c r="K100" s="66"/>
      <c r="L100" s="66"/>
      <c r="M100" s="66"/>
      <c r="N100" s="20">
        <f t="shared" si="8"/>
        <v>0</v>
      </c>
      <c r="O100" s="21">
        <f t="shared" si="9"/>
        <v>375477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3210.1</v>
      </c>
      <c r="D101" s="75">
        <v>619.79999999999995</v>
      </c>
      <c r="E101" s="75">
        <v>5.5</v>
      </c>
      <c r="F101" s="75">
        <v>129.4</v>
      </c>
      <c r="G101" s="75">
        <v>313.2</v>
      </c>
      <c r="H101" s="75">
        <v>4.5</v>
      </c>
      <c r="I101" s="30">
        <f t="shared" si="7"/>
        <v>4282.5</v>
      </c>
      <c r="J101" s="76"/>
      <c r="K101" s="75"/>
      <c r="L101" s="75"/>
      <c r="M101" s="75"/>
      <c r="N101" s="31">
        <f t="shared" si="8"/>
        <v>0</v>
      </c>
      <c r="O101" s="32">
        <f t="shared" si="9"/>
        <v>4282.5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675.94</v>
      </c>
      <c r="D102" s="72">
        <v>88.62</v>
      </c>
      <c r="E102" s="72"/>
      <c r="F102" s="72">
        <v>53.44</v>
      </c>
      <c r="G102" s="72">
        <v>75.55</v>
      </c>
      <c r="H102" s="72"/>
      <c r="I102" s="27">
        <f t="shared" si="7"/>
        <v>893.55</v>
      </c>
      <c r="J102" s="73"/>
      <c r="K102" s="72"/>
      <c r="L102" s="72">
        <v>0.28999999999999998</v>
      </c>
      <c r="M102" s="72">
        <v>0.36</v>
      </c>
      <c r="N102" s="28">
        <f t="shared" si="8"/>
        <v>0.64999999999999991</v>
      </c>
      <c r="O102" s="29">
        <f t="shared" si="9"/>
        <v>894.19999999999993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296734</v>
      </c>
      <c r="D103" s="66">
        <v>25354</v>
      </c>
      <c r="E103" s="66"/>
      <c r="F103" s="66">
        <v>12167</v>
      </c>
      <c r="G103" s="66">
        <v>22189</v>
      </c>
      <c r="H103" s="66"/>
      <c r="I103" s="18">
        <f t="shared" si="7"/>
        <v>356444</v>
      </c>
      <c r="J103" s="67"/>
      <c r="K103" s="66"/>
      <c r="L103" s="66">
        <v>35</v>
      </c>
      <c r="M103" s="66">
        <v>46</v>
      </c>
      <c r="N103" s="20">
        <f t="shared" si="8"/>
        <v>81</v>
      </c>
      <c r="O103" s="21">
        <f t="shared" si="9"/>
        <v>356525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2507.5</v>
      </c>
      <c r="D104" s="75">
        <v>300.89999999999998</v>
      </c>
      <c r="E104" s="75"/>
      <c r="F104" s="75">
        <v>97.4</v>
      </c>
      <c r="G104" s="75">
        <v>240.1</v>
      </c>
      <c r="H104" s="75"/>
      <c r="I104" s="30">
        <f t="shared" si="7"/>
        <v>3145.9</v>
      </c>
      <c r="J104" s="76"/>
      <c r="K104" s="75"/>
      <c r="L104" s="75">
        <v>0.4</v>
      </c>
      <c r="M104" s="75">
        <v>0.6</v>
      </c>
      <c r="N104" s="31">
        <f t="shared" si="8"/>
        <v>1</v>
      </c>
      <c r="O104" s="32">
        <f t="shared" si="9"/>
        <v>3146.9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161.34</v>
      </c>
      <c r="D105" s="72">
        <v>39.340000000000003</v>
      </c>
      <c r="E105" s="72"/>
      <c r="F105" s="72">
        <v>2.1</v>
      </c>
      <c r="G105" s="72">
        <v>10.29</v>
      </c>
      <c r="H105" s="72"/>
      <c r="I105" s="27">
        <f t="shared" si="7"/>
        <v>213.07</v>
      </c>
      <c r="J105" s="73"/>
      <c r="K105" s="72"/>
      <c r="L105" s="72"/>
      <c r="M105" s="72"/>
      <c r="N105" s="28">
        <f t="shared" si="8"/>
        <v>0</v>
      </c>
      <c r="O105" s="29">
        <f t="shared" si="9"/>
        <v>213.07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73953</v>
      </c>
      <c r="D106" s="66">
        <v>11897</v>
      </c>
      <c r="E106" s="66"/>
      <c r="F106" s="66">
        <v>538</v>
      </c>
      <c r="G106" s="66">
        <v>3165</v>
      </c>
      <c r="H106" s="66"/>
      <c r="I106" s="18">
        <f t="shared" si="7"/>
        <v>89553</v>
      </c>
      <c r="J106" s="67"/>
      <c r="K106" s="66"/>
      <c r="L106" s="66"/>
      <c r="M106" s="66"/>
      <c r="N106" s="20">
        <f t="shared" si="8"/>
        <v>0</v>
      </c>
      <c r="O106" s="21">
        <f t="shared" si="9"/>
        <v>89553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129.30000000000001</v>
      </c>
      <c r="D107" s="75">
        <v>130.1</v>
      </c>
      <c r="E107" s="75"/>
      <c r="F107" s="75">
        <v>3.3</v>
      </c>
      <c r="G107" s="75">
        <v>26.2</v>
      </c>
      <c r="H107" s="75"/>
      <c r="I107" s="30">
        <f t="shared" si="7"/>
        <v>288.89999999999998</v>
      </c>
      <c r="J107" s="76"/>
      <c r="K107" s="75"/>
      <c r="L107" s="75"/>
      <c r="M107" s="75"/>
      <c r="N107" s="31">
        <f t="shared" si="8"/>
        <v>0</v>
      </c>
      <c r="O107" s="32">
        <f t="shared" si="9"/>
        <v>288.89999999999998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145.38999999999999</v>
      </c>
      <c r="D108" s="72">
        <v>59.38</v>
      </c>
      <c r="E108" s="72"/>
      <c r="F108" s="72">
        <v>8.5</v>
      </c>
      <c r="G108" s="72">
        <v>5.67</v>
      </c>
      <c r="H108" s="72"/>
      <c r="I108" s="27">
        <f t="shared" si="7"/>
        <v>218.93999999999997</v>
      </c>
      <c r="J108" s="73"/>
      <c r="K108" s="72"/>
      <c r="L108" s="72"/>
      <c r="M108" s="72"/>
      <c r="N108" s="28">
        <f t="shared" si="8"/>
        <v>0</v>
      </c>
      <c r="O108" s="29">
        <f t="shared" si="9"/>
        <v>218.93999999999997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70624</v>
      </c>
      <c r="D109" s="66">
        <v>18699</v>
      </c>
      <c r="E109" s="66"/>
      <c r="F109" s="66">
        <v>2230</v>
      </c>
      <c r="G109" s="66">
        <v>1707</v>
      </c>
      <c r="H109" s="66"/>
      <c r="I109" s="18">
        <f t="shared" si="7"/>
        <v>93260</v>
      </c>
      <c r="J109" s="67"/>
      <c r="K109" s="66"/>
      <c r="L109" s="66"/>
      <c r="M109" s="66"/>
      <c r="N109" s="20">
        <f t="shared" si="8"/>
        <v>0</v>
      </c>
      <c r="O109" s="21">
        <f t="shared" si="9"/>
        <v>93260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113.5</v>
      </c>
      <c r="D110" s="75">
        <v>154.1</v>
      </c>
      <c r="E110" s="75"/>
      <c r="F110" s="75">
        <v>13.2</v>
      </c>
      <c r="G110" s="75">
        <v>13.3</v>
      </c>
      <c r="H110" s="75"/>
      <c r="I110" s="30">
        <f t="shared" si="7"/>
        <v>294.10000000000002</v>
      </c>
      <c r="J110" s="76"/>
      <c r="K110" s="75"/>
      <c r="L110" s="75"/>
      <c r="M110" s="75"/>
      <c r="N110" s="31">
        <f t="shared" si="8"/>
        <v>0</v>
      </c>
      <c r="O110" s="32">
        <f t="shared" si="9"/>
        <v>294.10000000000002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155.55000000000001</v>
      </c>
      <c r="D111" s="72">
        <v>124.39</v>
      </c>
      <c r="E111" s="72"/>
      <c r="F111" s="72">
        <v>2.23</v>
      </c>
      <c r="G111" s="72"/>
      <c r="H111" s="72"/>
      <c r="I111" s="27">
        <f t="shared" si="7"/>
        <v>282.17</v>
      </c>
      <c r="J111" s="73"/>
      <c r="K111" s="72"/>
      <c r="L111" s="72"/>
      <c r="M111" s="72">
        <v>0.73</v>
      </c>
      <c r="N111" s="28">
        <f t="shared" si="8"/>
        <v>0.73</v>
      </c>
      <c r="O111" s="29">
        <f t="shared" si="9"/>
        <v>282.90000000000003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73256</v>
      </c>
      <c r="D112" s="66">
        <v>38866</v>
      </c>
      <c r="E112" s="66"/>
      <c r="F112" s="66">
        <v>603</v>
      </c>
      <c r="G112" s="66"/>
      <c r="H112" s="66"/>
      <c r="I112" s="18">
        <f t="shared" si="7"/>
        <v>112725</v>
      </c>
      <c r="J112" s="67"/>
      <c r="K112" s="66"/>
      <c r="L112" s="66"/>
      <c r="M112" s="66">
        <v>96</v>
      </c>
      <c r="N112" s="20">
        <f t="shared" si="8"/>
        <v>96</v>
      </c>
      <c r="O112" s="21">
        <f t="shared" si="9"/>
        <v>112821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3.8</v>
      </c>
      <c r="D113" s="75">
        <v>33.299999999999997</v>
      </c>
      <c r="E113" s="75"/>
      <c r="F113" s="75">
        <v>3</v>
      </c>
      <c r="G113" s="75"/>
      <c r="H113" s="75"/>
      <c r="I113" s="30">
        <f t="shared" si="7"/>
        <v>40.099999999999994</v>
      </c>
      <c r="J113" s="76"/>
      <c r="K113" s="75"/>
      <c r="L113" s="75"/>
      <c r="M113" s="75">
        <v>0.1</v>
      </c>
      <c r="N113" s="31">
        <f t="shared" si="8"/>
        <v>0.1</v>
      </c>
      <c r="O113" s="32">
        <f t="shared" si="9"/>
        <v>40.199999999999996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87.42</v>
      </c>
      <c r="D114" s="72">
        <v>87.42</v>
      </c>
      <c r="E114" s="72"/>
      <c r="F114" s="72"/>
      <c r="G114" s="72">
        <v>0.05</v>
      </c>
      <c r="H114" s="72"/>
      <c r="I114" s="27">
        <f t="shared" si="7"/>
        <v>174.89000000000001</v>
      </c>
      <c r="J114" s="73"/>
      <c r="K114" s="72"/>
      <c r="L114" s="72"/>
      <c r="M114" s="72"/>
      <c r="N114" s="28">
        <f t="shared" si="8"/>
        <v>0</v>
      </c>
      <c r="O114" s="29">
        <f t="shared" si="9"/>
        <v>174.89000000000001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42058</v>
      </c>
      <c r="D115" s="66">
        <v>27660</v>
      </c>
      <c r="E115" s="66"/>
      <c r="F115" s="66"/>
      <c r="G115" s="66">
        <v>17</v>
      </c>
      <c r="H115" s="66"/>
      <c r="I115" s="18">
        <f t="shared" si="7"/>
        <v>69735</v>
      </c>
      <c r="J115" s="67"/>
      <c r="K115" s="66"/>
      <c r="L115" s="66"/>
      <c r="M115" s="66"/>
      <c r="N115" s="20">
        <f t="shared" si="8"/>
        <v>0</v>
      </c>
      <c r="O115" s="21">
        <f t="shared" si="9"/>
        <v>69735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/>
      <c r="G116" s="84">
        <v>0</v>
      </c>
      <c r="H116" s="84"/>
      <c r="I116" s="46">
        <f t="shared" si="7"/>
        <v>0</v>
      </c>
      <c r="J116" s="85"/>
      <c r="K116" s="84"/>
      <c r="L116" s="84"/>
      <c r="M116" s="84"/>
      <c r="N116" s="47">
        <f t="shared" si="8"/>
        <v>0</v>
      </c>
      <c r="O116" s="43">
        <f t="shared" si="9"/>
        <v>0</v>
      </c>
      <c r="P116" s="44">
        <f>SUM(O136,P111,P112,P115)</f>
        <v>6164.9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86.39</v>
      </c>
      <c r="D121" s="63">
        <v>94.14</v>
      </c>
      <c r="E121" s="63"/>
      <c r="F121" s="63">
        <v>0.19</v>
      </c>
      <c r="G121" s="63"/>
      <c r="H121" s="63"/>
      <c r="I121" s="11">
        <f t="shared" si="7"/>
        <v>180.72</v>
      </c>
      <c r="J121" s="64"/>
      <c r="K121" s="63"/>
      <c r="L121" s="63"/>
      <c r="M121" s="63">
        <v>0.8</v>
      </c>
      <c r="N121" s="13">
        <f t="shared" si="8"/>
        <v>0.8</v>
      </c>
      <c r="O121" s="14">
        <f t="shared" si="9"/>
        <v>181.52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41364</v>
      </c>
      <c r="D122" s="66">
        <v>29647</v>
      </c>
      <c r="E122" s="66"/>
      <c r="F122" s="66">
        <v>53</v>
      </c>
      <c r="G122" s="66"/>
      <c r="H122" s="66"/>
      <c r="I122" s="18">
        <f t="shared" si="7"/>
        <v>71064</v>
      </c>
      <c r="J122" s="67"/>
      <c r="K122" s="66"/>
      <c r="L122" s="66"/>
      <c r="M122" s="66">
        <v>106</v>
      </c>
      <c r="N122" s="20">
        <f t="shared" si="8"/>
        <v>106</v>
      </c>
      <c r="O122" s="21">
        <f t="shared" si="9"/>
        <v>71170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0.2</v>
      </c>
      <c r="G123" s="75"/>
      <c r="H123" s="75"/>
      <c r="I123" s="30">
        <f t="shared" si="7"/>
        <v>0.2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0.2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32.020000000000003</v>
      </c>
      <c r="D124" s="72">
        <v>49.19</v>
      </c>
      <c r="E124" s="72">
        <v>1.08</v>
      </c>
      <c r="F124" s="72">
        <v>0.06</v>
      </c>
      <c r="G124" s="72"/>
      <c r="H124" s="72"/>
      <c r="I124" s="27">
        <f t="shared" si="7"/>
        <v>82.350000000000009</v>
      </c>
      <c r="J124" s="73"/>
      <c r="K124" s="72"/>
      <c r="L124" s="72"/>
      <c r="M124" s="72"/>
      <c r="N124" s="28">
        <f t="shared" si="8"/>
        <v>0</v>
      </c>
      <c r="O124" s="29">
        <f t="shared" si="9"/>
        <v>82.350000000000009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15239</v>
      </c>
      <c r="D125" s="66">
        <v>15600</v>
      </c>
      <c r="E125" s="66">
        <v>342</v>
      </c>
      <c r="F125" s="66">
        <v>22</v>
      </c>
      <c r="G125" s="66"/>
      <c r="H125" s="66"/>
      <c r="I125" s="18">
        <f t="shared" si="7"/>
        <v>31203</v>
      </c>
      <c r="J125" s="67"/>
      <c r="K125" s="66"/>
      <c r="L125" s="66"/>
      <c r="M125" s="66"/>
      <c r="N125" s="20">
        <f t="shared" si="8"/>
        <v>0</v>
      </c>
      <c r="O125" s="21">
        <f t="shared" si="9"/>
        <v>31203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</v>
      </c>
      <c r="G126" s="75"/>
      <c r="H126" s="75"/>
      <c r="I126" s="30">
        <f t="shared" si="7"/>
        <v>0</v>
      </c>
      <c r="J126" s="76"/>
      <c r="K126" s="75"/>
      <c r="L126" s="75"/>
      <c r="M126" s="75"/>
      <c r="N126" s="31">
        <f t="shared" si="8"/>
        <v>0</v>
      </c>
      <c r="O126" s="32">
        <f t="shared" si="9"/>
        <v>0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46.22</v>
      </c>
      <c r="D127" s="72">
        <v>77.63</v>
      </c>
      <c r="E127" s="72">
        <v>2</v>
      </c>
      <c r="F127" s="72">
        <v>1.1100000000000001</v>
      </c>
      <c r="G127" s="72"/>
      <c r="H127" s="72"/>
      <c r="I127" s="27">
        <f t="shared" si="7"/>
        <v>126.96</v>
      </c>
      <c r="J127" s="73"/>
      <c r="K127" s="72"/>
      <c r="L127" s="72"/>
      <c r="M127" s="72"/>
      <c r="N127" s="28">
        <f t="shared" si="8"/>
        <v>0</v>
      </c>
      <c r="O127" s="29">
        <f t="shared" si="9"/>
        <v>126.96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22221</v>
      </c>
      <c r="D128" s="66">
        <v>24018</v>
      </c>
      <c r="E128" s="66">
        <v>634</v>
      </c>
      <c r="F128" s="66">
        <v>325</v>
      </c>
      <c r="G128" s="66"/>
      <c r="H128" s="66"/>
      <c r="I128" s="18">
        <f t="shared" si="7"/>
        <v>47198</v>
      </c>
      <c r="J128" s="67"/>
      <c r="K128" s="66"/>
      <c r="L128" s="66"/>
      <c r="M128" s="66"/>
      <c r="N128" s="20">
        <f t="shared" si="8"/>
        <v>0</v>
      </c>
      <c r="O128" s="21">
        <f t="shared" si="9"/>
        <v>47198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0.5</v>
      </c>
      <c r="G129" s="75"/>
      <c r="H129" s="75"/>
      <c r="I129" s="30">
        <f t="shared" si="7"/>
        <v>0.5</v>
      </c>
      <c r="J129" s="76"/>
      <c r="K129" s="75"/>
      <c r="L129" s="75"/>
      <c r="M129" s="75"/>
      <c r="N129" s="31">
        <f t="shared" si="8"/>
        <v>0</v>
      </c>
      <c r="O129" s="32">
        <f t="shared" si="9"/>
        <v>0.5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3019.66</v>
      </c>
      <c r="D130" s="63">
        <v>2523.75</v>
      </c>
      <c r="E130" s="63">
        <v>4.6399999999999997</v>
      </c>
      <c r="F130" s="63">
        <v>332.03</v>
      </c>
      <c r="G130" s="63">
        <v>229.2</v>
      </c>
      <c r="H130" s="63">
        <v>1.67</v>
      </c>
      <c r="I130" s="11">
        <f t="shared" si="7"/>
        <v>6110.95</v>
      </c>
      <c r="J130" s="64"/>
      <c r="K130" s="63"/>
      <c r="L130" s="63">
        <v>17.73</v>
      </c>
      <c r="M130" s="63">
        <v>3.32</v>
      </c>
      <c r="N130" s="13">
        <f>SUM(J130:M130)</f>
        <v>21.05</v>
      </c>
      <c r="O130" s="14">
        <f t="shared" si="9"/>
        <v>6132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1284263</v>
      </c>
      <c r="D131" s="66">
        <v>616204</v>
      </c>
      <c r="E131" s="66">
        <v>1400</v>
      </c>
      <c r="F131" s="66">
        <v>66923</v>
      </c>
      <c r="G131" s="66">
        <v>65974</v>
      </c>
      <c r="H131" s="66">
        <v>303</v>
      </c>
      <c r="I131" s="18">
        <f t="shared" si="7"/>
        <v>2035067</v>
      </c>
      <c r="J131" s="67"/>
      <c r="K131" s="66"/>
      <c r="L131" s="66">
        <v>1256</v>
      </c>
      <c r="M131" s="66">
        <v>368</v>
      </c>
      <c r="N131" s="20">
        <f t="shared" si="8"/>
        <v>1624</v>
      </c>
      <c r="O131" s="21">
        <f t="shared" si="9"/>
        <v>2036691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10590.5</v>
      </c>
      <c r="D132" s="75">
        <v>8551.5</v>
      </c>
      <c r="E132" s="75">
        <v>5.5</v>
      </c>
      <c r="F132" s="75">
        <v>695.1</v>
      </c>
      <c r="G132" s="75">
        <v>787.1</v>
      </c>
      <c r="H132" s="75">
        <v>5</v>
      </c>
      <c r="I132" s="30">
        <f t="shared" ref="I132:I138" si="10">SUM(C132:H132)</f>
        <v>20634.699999999997</v>
      </c>
      <c r="J132" s="76"/>
      <c r="K132" s="75"/>
      <c r="L132" s="75">
        <v>36.299999999999997</v>
      </c>
      <c r="M132" s="75">
        <v>7.2</v>
      </c>
      <c r="N132" s="31">
        <f t="shared" ref="N132:N138" si="11">SUM(J132:M132)</f>
        <v>43.5</v>
      </c>
      <c r="O132" s="32">
        <f t="shared" ref="O132:O138" si="12">SUM(N132,I132)</f>
        <v>20678.199999999997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3009.04</v>
      </c>
      <c r="D133" s="72">
        <v>1891.14</v>
      </c>
      <c r="E133" s="72">
        <v>4.6399999999999997</v>
      </c>
      <c r="F133" s="72">
        <v>324.41000000000003</v>
      </c>
      <c r="G133" s="72">
        <v>224.37</v>
      </c>
      <c r="H133" s="72">
        <v>1.52</v>
      </c>
      <c r="I133" s="27">
        <f t="shared" si="10"/>
        <v>5455.1200000000008</v>
      </c>
      <c r="J133" s="73"/>
      <c r="K133" s="72"/>
      <c r="L133" s="72">
        <v>17.73</v>
      </c>
      <c r="M133" s="72">
        <v>1.89</v>
      </c>
      <c r="N133" s="28">
        <f t="shared" si="11"/>
        <v>19.62</v>
      </c>
      <c r="O133" s="29">
        <f t="shared" si="12"/>
        <v>5474.7400000000007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1281316</v>
      </c>
      <c r="D134" s="66">
        <v>498616</v>
      </c>
      <c r="E134" s="66">
        <v>1400</v>
      </c>
      <c r="F134" s="66">
        <v>66428</v>
      </c>
      <c r="G134" s="66">
        <v>65129</v>
      </c>
      <c r="H134" s="66">
        <v>278</v>
      </c>
      <c r="I134" s="18">
        <f t="shared" si="10"/>
        <v>1913167</v>
      </c>
      <c r="J134" s="67"/>
      <c r="K134" s="66"/>
      <c r="L134" s="66">
        <v>1256</v>
      </c>
      <c r="M134" s="66">
        <v>328</v>
      </c>
      <c r="N134" s="20">
        <f t="shared" si="11"/>
        <v>1584</v>
      </c>
      <c r="O134" s="21">
        <f t="shared" si="12"/>
        <v>1914751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10517</v>
      </c>
      <c r="D135" s="84">
        <v>5562.3</v>
      </c>
      <c r="E135" s="84">
        <v>5.5</v>
      </c>
      <c r="F135" s="84">
        <v>676.8</v>
      </c>
      <c r="G135" s="84">
        <v>763.4</v>
      </c>
      <c r="H135" s="84">
        <v>4.5</v>
      </c>
      <c r="I135" s="46">
        <f t="shared" si="10"/>
        <v>17529.5</v>
      </c>
      <c r="J135" s="85"/>
      <c r="K135" s="84"/>
      <c r="L135" s="84">
        <v>36.299999999999997</v>
      </c>
      <c r="M135" s="84">
        <v>4.5999999999999996</v>
      </c>
      <c r="N135" s="47">
        <f t="shared" si="11"/>
        <v>40.9</v>
      </c>
      <c r="O135" s="43">
        <f t="shared" si="12"/>
        <v>17570.400000000001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3025.14</v>
      </c>
      <c r="D136" s="54">
        <f t="shared" si="13"/>
        <v>2548.3500000000004</v>
      </c>
      <c r="E136" s="54">
        <f t="shared" si="13"/>
        <v>4.6400000000000006</v>
      </c>
      <c r="F136" s="54">
        <f t="shared" si="13"/>
        <v>332.03000000000003</v>
      </c>
      <c r="G136" s="54">
        <f t="shared" si="13"/>
        <v>230.46999999999997</v>
      </c>
      <c r="H136" s="54">
        <f t="shared" si="13"/>
        <v>1.87</v>
      </c>
      <c r="I136" s="55">
        <f t="shared" si="10"/>
        <v>6142.5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0.56000000000000005</v>
      </c>
      <c r="L136" s="54">
        <f t="shared" si="14"/>
        <v>17.729999999999997</v>
      </c>
      <c r="M136" s="54">
        <f t="shared" si="14"/>
        <v>4.1099999999999994</v>
      </c>
      <c r="N136" s="57">
        <f t="shared" si="11"/>
        <v>22.399999999999995</v>
      </c>
      <c r="O136" s="58">
        <f t="shared" si="12"/>
        <v>6164.9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1284377</v>
      </c>
      <c r="D137" s="17">
        <f t="shared" si="13"/>
        <v>619352</v>
      </c>
      <c r="E137" s="17">
        <f t="shared" si="13"/>
        <v>1400</v>
      </c>
      <c r="F137" s="17">
        <f t="shared" si="13"/>
        <v>66923</v>
      </c>
      <c r="G137" s="17">
        <f t="shared" si="13"/>
        <v>65974</v>
      </c>
      <c r="H137" s="17">
        <f t="shared" si="13"/>
        <v>309</v>
      </c>
      <c r="I137" s="18">
        <f t="shared" si="10"/>
        <v>2038335</v>
      </c>
      <c r="J137" s="19">
        <f t="shared" si="14"/>
        <v>0</v>
      </c>
      <c r="K137" s="17">
        <f t="shared" si="14"/>
        <v>14</v>
      </c>
      <c r="L137" s="17">
        <f t="shared" si="14"/>
        <v>1256</v>
      </c>
      <c r="M137" s="17">
        <f t="shared" si="14"/>
        <v>368</v>
      </c>
      <c r="N137" s="20">
        <f t="shared" si="11"/>
        <v>1638</v>
      </c>
      <c r="O137" s="21">
        <f t="shared" si="12"/>
        <v>2039973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10596.199999999999</v>
      </c>
      <c r="D138" s="40">
        <f t="shared" si="13"/>
        <v>8689.9000000000015</v>
      </c>
      <c r="E138" s="40">
        <f t="shared" si="13"/>
        <v>5.5</v>
      </c>
      <c r="F138" s="40">
        <f t="shared" si="13"/>
        <v>695.1</v>
      </c>
      <c r="G138" s="40">
        <f t="shared" si="13"/>
        <v>787.1</v>
      </c>
      <c r="H138" s="40">
        <f t="shared" si="13"/>
        <v>5.5</v>
      </c>
      <c r="I138" s="46">
        <f t="shared" si="10"/>
        <v>20779.299999999996</v>
      </c>
      <c r="J138" s="42">
        <f t="shared" si="14"/>
        <v>0</v>
      </c>
      <c r="K138" s="40">
        <f t="shared" si="14"/>
        <v>1</v>
      </c>
      <c r="L138" s="40">
        <f t="shared" si="14"/>
        <v>36.299999999999997</v>
      </c>
      <c r="M138" s="40">
        <f t="shared" si="14"/>
        <v>7.1999999999999993</v>
      </c>
      <c r="N138" s="47">
        <f t="shared" si="11"/>
        <v>44.5</v>
      </c>
      <c r="O138" s="43">
        <f t="shared" si="12"/>
        <v>20823.799999999996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ABF8B-48D1-4E7F-A54D-8FD92BDE31D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1.47</v>
      </c>
      <c r="N8" s="28">
        <f t="shared" si="1"/>
        <v>1.47</v>
      </c>
      <c r="O8" s="29">
        <f t="shared" si="2"/>
        <v>1.47</v>
      </c>
      <c r="P8" s="22" t="s">
        <v>25</v>
      </c>
      <c r="Q8" s="129" t="s">
        <v>129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17</v>
      </c>
      <c r="N9" s="20">
        <f t="shared" si="1"/>
        <v>17</v>
      </c>
      <c r="O9" s="21">
        <f t="shared" si="2"/>
        <v>17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2.2999999999999998</v>
      </c>
      <c r="N10" s="31">
        <f t="shared" si="1"/>
        <v>2.2999999999999998</v>
      </c>
      <c r="O10" s="32">
        <f t="shared" si="2"/>
        <v>2.2999999999999998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7.97</v>
      </c>
      <c r="E14" s="72"/>
      <c r="F14" s="72">
        <v>0.23</v>
      </c>
      <c r="G14" s="72"/>
      <c r="H14" s="72"/>
      <c r="I14" s="27">
        <f t="shared" si="0"/>
        <v>8.1999999999999993</v>
      </c>
      <c r="J14" s="73"/>
      <c r="K14" s="72"/>
      <c r="L14" s="72"/>
      <c r="M14" s="72"/>
      <c r="N14" s="28">
        <f t="shared" si="1"/>
        <v>0</v>
      </c>
      <c r="O14" s="29">
        <f t="shared" si="2"/>
        <v>8.1999999999999993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611</v>
      </c>
      <c r="E15" s="66"/>
      <c r="F15" s="66">
        <v>18</v>
      </c>
      <c r="G15" s="66"/>
      <c r="H15" s="66"/>
      <c r="I15" s="18">
        <f t="shared" si="0"/>
        <v>629</v>
      </c>
      <c r="J15" s="67"/>
      <c r="K15" s="66"/>
      <c r="L15" s="66"/>
      <c r="M15" s="66"/>
      <c r="N15" s="20">
        <f t="shared" si="1"/>
        <v>0</v>
      </c>
      <c r="O15" s="21">
        <f t="shared" si="2"/>
        <v>629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55.6</v>
      </c>
      <c r="E16" s="75"/>
      <c r="F16" s="75">
        <v>1.5</v>
      </c>
      <c r="G16" s="75"/>
      <c r="H16" s="75"/>
      <c r="I16" s="30">
        <f t="shared" si="0"/>
        <v>57.1</v>
      </c>
      <c r="J16" s="76"/>
      <c r="K16" s="75"/>
      <c r="L16" s="75"/>
      <c r="M16" s="75"/>
      <c r="N16" s="31">
        <f t="shared" si="1"/>
        <v>0</v>
      </c>
      <c r="O16" s="32">
        <f t="shared" si="2"/>
        <v>57.1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27.89</v>
      </c>
      <c r="E17" s="72"/>
      <c r="F17" s="72"/>
      <c r="G17" s="72"/>
      <c r="H17" s="72"/>
      <c r="I17" s="27">
        <f t="shared" si="0"/>
        <v>27.89</v>
      </c>
      <c r="J17" s="73"/>
      <c r="K17" s="72"/>
      <c r="L17" s="72"/>
      <c r="M17" s="72"/>
      <c r="N17" s="28">
        <f t="shared" si="1"/>
        <v>0</v>
      </c>
      <c r="O17" s="29">
        <f t="shared" si="2"/>
        <v>27.89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3335</v>
      </c>
      <c r="E18" s="66"/>
      <c r="F18" s="66"/>
      <c r="G18" s="66"/>
      <c r="H18" s="66"/>
      <c r="I18" s="18">
        <f t="shared" si="0"/>
        <v>3335</v>
      </c>
      <c r="J18" s="67"/>
      <c r="K18" s="66"/>
      <c r="L18" s="66"/>
      <c r="M18" s="66"/>
      <c r="N18" s="20">
        <f t="shared" si="1"/>
        <v>0</v>
      </c>
      <c r="O18" s="21">
        <f t="shared" si="2"/>
        <v>3335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203.7</v>
      </c>
      <c r="E19" s="75"/>
      <c r="F19" s="75"/>
      <c r="G19" s="75"/>
      <c r="H19" s="75"/>
      <c r="I19" s="30">
        <f t="shared" si="0"/>
        <v>203.7</v>
      </c>
      <c r="J19" s="76"/>
      <c r="K19" s="75"/>
      <c r="L19" s="75"/>
      <c r="M19" s="75"/>
      <c r="N19" s="31">
        <f t="shared" si="1"/>
        <v>0</v>
      </c>
      <c r="O19" s="32">
        <f t="shared" si="2"/>
        <v>203.7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13.37</v>
      </c>
      <c r="E20" s="72"/>
      <c r="F20" s="72"/>
      <c r="G20" s="72"/>
      <c r="H20" s="72"/>
      <c r="I20" s="27">
        <f t="shared" si="0"/>
        <v>13.37</v>
      </c>
      <c r="J20" s="73"/>
      <c r="K20" s="72"/>
      <c r="L20" s="72">
        <v>0.03</v>
      </c>
      <c r="M20" s="72"/>
      <c r="N20" s="28">
        <f t="shared" si="1"/>
        <v>0.03</v>
      </c>
      <c r="O20" s="29">
        <f t="shared" si="2"/>
        <v>13.399999999999999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4568</v>
      </c>
      <c r="E21" s="66"/>
      <c r="F21" s="66"/>
      <c r="G21" s="66"/>
      <c r="H21" s="66"/>
      <c r="I21" s="18">
        <f t="shared" si="0"/>
        <v>4568</v>
      </c>
      <c r="J21" s="67"/>
      <c r="K21" s="66"/>
      <c r="L21" s="66">
        <v>2</v>
      </c>
      <c r="M21" s="66"/>
      <c r="N21" s="20">
        <f t="shared" si="1"/>
        <v>2</v>
      </c>
      <c r="O21" s="21">
        <f t="shared" si="2"/>
        <v>4570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191.8</v>
      </c>
      <c r="E22" s="75"/>
      <c r="F22" s="75"/>
      <c r="G22" s="75"/>
      <c r="H22" s="75"/>
      <c r="I22" s="30">
        <f t="shared" si="0"/>
        <v>191.8</v>
      </c>
      <c r="J22" s="76"/>
      <c r="K22" s="75"/>
      <c r="L22" s="75">
        <v>0</v>
      </c>
      <c r="M22" s="75"/>
      <c r="N22" s="31">
        <f t="shared" si="1"/>
        <v>0</v>
      </c>
      <c r="O22" s="32">
        <f t="shared" si="2"/>
        <v>191.8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0.15</v>
      </c>
      <c r="D23" s="72">
        <v>21.2</v>
      </c>
      <c r="E23" s="72"/>
      <c r="F23" s="72"/>
      <c r="G23" s="72"/>
      <c r="H23" s="72"/>
      <c r="I23" s="27">
        <f t="shared" si="0"/>
        <v>21.349999999999998</v>
      </c>
      <c r="J23" s="73"/>
      <c r="K23" s="72"/>
      <c r="L23" s="72"/>
      <c r="M23" s="72"/>
      <c r="N23" s="28">
        <f t="shared" si="1"/>
        <v>0</v>
      </c>
      <c r="O23" s="29">
        <f t="shared" si="2"/>
        <v>21.349999999999998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34</v>
      </c>
      <c r="D24" s="66">
        <v>3339</v>
      </c>
      <c r="E24" s="66"/>
      <c r="F24" s="66"/>
      <c r="G24" s="66"/>
      <c r="H24" s="66"/>
      <c r="I24" s="18">
        <f t="shared" si="0"/>
        <v>3373</v>
      </c>
      <c r="J24" s="67"/>
      <c r="K24" s="66"/>
      <c r="L24" s="66"/>
      <c r="M24" s="66"/>
      <c r="N24" s="20">
        <f t="shared" si="1"/>
        <v>0</v>
      </c>
      <c r="O24" s="21">
        <f t="shared" si="2"/>
        <v>3373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0.9</v>
      </c>
      <c r="D25" s="75">
        <v>113.7</v>
      </c>
      <c r="E25" s="75"/>
      <c r="F25" s="75"/>
      <c r="G25" s="75"/>
      <c r="H25" s="75"/>
      <c r="I25" s="30">
        <f t="shared" si="0"/>
        <v>114.60000000000001</v>
      </c>
      <c r="J25" s="76"/>
      <c r="K25" s="75"/>
      <c r="L25" s="75"/>
      <c r="M25" s="75"/>
      <c r="N25" s="31">
        <f t="shared" si="1"/>
        <v>0</v>
      </c>
      <c r="O25" s="32">
        <f t="shared" si="2"/>
        <v>114.60000000000001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89.36</v>
      </c>
      <c r="E26" s="72"/>
      <c r="F26" s="72"/>
      <c r="G26" s="72"/>
      <c r="H26" s="72"/>
      <c r="I26" s="27">
        <f t="shared" si="0"/>
        <v>89.36</v>
      </c>
      <c r="J26" s="73"/>
      <c r="K26" s="72"/>
      <c r="L26" s="72"/>
      <c r="M26" s="72">
        <v>2.06</v>
      </c>
      <c r="N26" s="28">
        <f t="shared" si="1"/>
        <v>2.06</v>
      </c>
      <c r="O26" s="29">
        <f t="shared" si="2"/>
        <v>91.42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16392</v>
      </c>
      <c r="E27" s="66"/>
      <c r="F27" s="66"/>
      <c r="G27" s="66"/>
      <c r="H27" s="66"/>
      <c r="I27" s="18">
        <f t="shared" si="0"/>
        <v>16392</v>
      </c>
      <c r="J27" s="67"/>
      <c r="K27" s="66"/>
      <c r="L27" s="66"/>
      <c r="M27" s="66">
        <v>44</v>
      </c>
      <c r="N27" s="20">
        <f t="shared" si="1"/>
        <v>44</v>
      </c>
      <c r="O27" s="21">
        <f t="shared" si="2"/>
        <v>16436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430.2</v>
      </c>
      <c r="E28" s="75"/>
      <c r="F28" s="75"/>
      <c r="G28" s="75"/>
      <c r="H28" s="75"/>
      <c r="I28" s="30">
        <f t="shared" si="0"/>
        <v>430.2</v>
      </c>
      <c r="J28" s="76"/>
      <c r="K28" s="75"/>
      <c r="L28" s="75"/>
      <c r="M28" s="75">
        <v>1.3</v>
      </c>
      <c r="N28" s="31">
        <f t="shared" si="1"/>
        <v>1.3</v>
      </c>
      <c r="O28" s="32">
        <f t="shared" si="2"/>
        <v>431.5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7.0000000000000007E-2</v>
      </c>
      <c r="D29" s="72">
        <v>81.040000000000006</v>
      </c>
      <c r="E29" s="72"/>
      <c r="F29" s="72">
        <v>0.36</v>
      </c>
      <c r="G29" s="72"/>
      <c r="H29" s="72"/>
      <c r="I29" s="27">
        <f t="shared" si="0"/>
        <v>81.47</v>
      </c>
      <c r="J29" s="73"/>
      <c r="K29" s="72"/>
      <c r="L29" s="72"/>
      <c r="M29" s="72"/>
      <c r="N29" s="28">
        <f t="shared" si="1"/>
        <v>0</v>
      </c>
      <c r="O29" s="29">
        <f t="shared" si="2"/>
        <v>81.47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20</v>
      </c>
      <c r="D30" s="66">
        <v>16992</v>
      </c>
      <c r="E30" s="66"/>
      <c r="F30" s="66">
        <v>62</v>
      </c>
      <c r="G30" s="66"/>
      <c r="H30" s="66"/>
      <c r="I30" s="18">
        <f t="shared" si="0"/>
        <v>17074</v>
      </c>
      <c r="J30" s="67"/>
      <c r="K30" s="66"/>
      <c r="L30" s="66"/>
      <c r="M30" s="66"/>
      <c r="N30" s="20">
        <f t="shared" si="1"/>
        <v>0</v>
      </c>
      <c r="O30" s="21">
        <f t="shared" si="2"/>
        <v>17074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0.3</v>
      </c>
      <c r="D31" s="75">
        <v>374.3</v>
      </c>
      <c r="E31" s="75"/>
      <c r="F31" s="75">
        <v>1</v>
      </c>
      <c r="G31" s="75"/>
      <c r="H31" s="75"/>
      <c r="I31" s="30">
        <f t="shared" si="0"/>
        <v>375.6</v>
      </c>
      <c r="J31" s="76"/>
      <c r="K31" s="75"/>
      <c r="L31" s="75"/>
      <c r="M31" s="75"/>
      <c r="N31" s="31">
        <f t="shared" si="1"/>
        <v>0</v>
      </c>
      <c r="O31" s="32">
        <f t="shared" si="2"/>
        <v>375.6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1.18</v>
      </c>
      <c r="D32" s="72">
        <v>85.94</v>
      </c>
      <c r="E32" s="72"/>
      <c r="F32" s="72">
        <v>0.88</v>
      </c>
      <c r="G32" s="72"/>
      <c r="H32" s="72"/>
      <c r="I32" s="27">
        <f t="shared" si="0"/>
        <v>88</v>
      </c>
      <c r="J32" s="73"/>
      <c r="K32" s="72"/>
      <c r="L32" s="72"/>
      <c r="M32" s="72"/>
      <c r="N32" s="28">
        <f t="shared" si="1"/>
        <v>0</v>
      </c>
      <c r="O32" s="29">
        <f t="shared" si="2"/>
        <v>88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311</v>
      </c>
      <c r="D33" s="66">
        <v>19759</v>
      </c>
      <c r="E33" s="66"/>
      <c r="F33" s="66">
        <v>188</v>
      </c>
      <c r="G33" s="66"/>
      <c r="H33" s="66"/>
      <c r="I33" s="18">
        <f t="shared" si="0"/>
        <v>20258</v>
      </c>
      <c r="J33" s="67"/>
      <c r="K33" s="66"/>
      <c r="L33" s="66"/>
      <c r="M33" s="66"/>
      <c r="N33" s="20">
        <f t="shared" si="1"/>
        <v>0</v>
      </c>
      <c r="O33" s="21">
        <f t="shared" si="2"/>
        <v>20258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4.5</v>
      </c>
      <c r="D34" s="75">
        <v>355.4</v>
      </c>
      <c r="E34" s="75"/>
      <c r="F34" s="75">
        <v>2.4</v>
      </c>
      <c r="G34" s="75"/>
      <c r="H34" s="75"/>
      <c r="I34" s="30">
        <f t="shared" si="0"/>
        <v>362.29999999999995</v>
      </c>
      <c r="J34" s="76"/>
      <c r="K34" s="75"/>
      <c r="L34" s="75"/>
      <c r="M34" s="75"/>
      <c r="N34" s="31">
        <f t="shared" si="1"/>
        <v>0</v>
      </c>
      <c r="O34" s="32">
        <f t="shared" si="2"/>
        <v>362.29999999999995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3.54</v>
      </c>
      <c r="D35" s="72">
        <v>100.46</v>
      </c>
      <c r="E35" s="72"/>
      <c r="F35" s="72">
        <v>39.28</v>
      </c>
      <c r="G35" s="72"/>
      <c r="H35" s="72"/>
      <c r="I35" s="27">
        <f t="shared" si="0"/>
        <v>143.28</v>
      </c>
      <c r="J35" s="73"/>
      <c r="K35" s="72"/>
      <c r="L35" s="72"/>
      <c r="M35" s="72"/>
      <c r="N35" s="28">
        <f t="shared" si="1"/>
        <v>0</v>
      </c>
      <c r="O35" s="29">
        <f t="shared" si="2"/>
        <v>143.28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1114</v>
      </c>
      <c r="D36" s="66">
        <v>24989</v>
      </c>
      <c r="E36" s="66"/>
      <c r="F36" s="66">
        <v>8790</v>
      </c>
      <c r="G36" s="66"/>
      <c r="H36" s="66"/>
      <c r="I36" s="18">
        <f t="shared" si="0"/>
        <v>34893</v>
      </c>
      <c r="J36" s="67"/>
      <c r="K36" s="66"/>
      <c r="L36" s="66"/>
      <c r="M36" s="66"/>
      <c r="N36" s="20">
        <f t="shared" si="1"/>
        <v>0</v>
      </c>
      <c r="O36" s="21">
        <f t="shared" si="2"/>
        <v>34893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15.3</v>
      </c>
      <c r="D37" s="75">
        <v>400</v>
      </c>
      <c r="E37" s="75"/>
      <c r="F37" s="75">
        <v>97</v>
      </c>
      <c r="G37" s="75"/>
      <c r="H37" s="75"/>
      <c r="I37" s="30">
        <f t="shared" ref="I37:I50" si="3">SUM(C37:H37)</f>
        <v>512.29999999999995</v>
      </c>
      <c r="J37" s="76"/>
      <c r="K37" s="75"/>
      <c r="L37" s="75"/>
      <c r="M37" s="75"/>
      <c r="N37" s="31">
        <f t="shared" si="1"/>
        <v>0</v>
      </c>
      <c r="O37" s="32">
        <f t="shared" si="2"/>
        <v>512.29999999999995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28.21</v>
      </c>
      <c r="D38" s="72">
        <v>61.03</v>
      </c>
      <c r="E38" s="72"/>
      <c r="F38" s="72">
        <v>56.03</v>
      </c>
      <c r="G38" s="72">
        <v>1.56</v>
      </c>
      <c r="H38" s="72"/>
      <c r="I38" s="27">
        <f t="shared" si="3"/>
        <v>146.83000000000001</v>
      </c>
      <c r="J38" s="73"/>
      <c r="K38" s="72"/>
      <c r="L38" s="72"/>
      <c r="M38" s="72"/>
      <c r="N38" s="28">
        <f t="shared" si="1"/>
        <v>0</v>
      </c>
      <c r="O38" s="29">
        <f t="shared" si="2"/>
        <v>146.83000000000001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9854</v>
      </c>
      <c r="D39" s="66">
        <v>16240</v>
      </c>
      <c r="E39" s="66"/>
      <c r="F39" s="66">
        <v>12971</v>
      </c>
      <c r="G39" s="66">
        <v>448</v>
      </c>
      <c r="H39" s="66"/>
      <c r="I39" s="18">
        <f t="shared" si="3"/>
        <v>39513</v>
      </c>
      <c r="J39" s="67"/>
      <c r="K39" s="66"/>
      <c r="L39" s="66"/>
      <c r="M39" s="66"/>
      <c r="N39" s="20">
        <f t="shared" si="1"/>
        <v>0</v>
      </c>
      <c r="O39" s="21">
        <f t="shared" si="2"/>
        <v>39513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128.4</v>
      </c>
      <c r="D40" s="75">
        <v>211</v>
      </c>
      <c r="E40" s="75"/>
      <c r="F40" s="75">
        <v>143.4</v>
      </c>
      <c r="G40" s="75">
        <v>5.8</v>
      </c>
      <c r="H40" s="75"/>
      <c r="I40" s="30">
        <f t="shared" si="3"/>
        <v>488.59999999999997</v>
      </c>
      <c r="J40" s="76"/>
      <c r="K40" s="75"/>
      <c r="L40" s="75"/>
      <c r="M40" s="75"/>
      <c r="N40" s="31">
        <f t="shared" si="1"/>
        <v>0</v>
      </c>
      <c r="O40" s="32">
        <f t="shared" si="2"/>
        <v>488.59999999999997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37.39</v>
      </c>
      <c r="D41" s="72">
        <v>57.5</v>
      </c>
      <c r="E41" s="72"/>
      <c r="F41" s="72">
        <v>43.35</v>
      </c>
      <c r="G41" s="72">
        <v>5.13</v>
      </c>
      <c r="H41" s="72"/>
      <c r="I41" s="27">
        <f t="shared" si="3"/>
        <v>143.37</v>
      </c>
      <c r="J41" s="73"/>
      <c r="K41" s="72"/>
      <c r="L41" s="72"/>
      <c r="M41" s="72">
        <v>7.0000000000000007E-2</v>
      </c>
      <c r="N41" s="28">
        <f t="shared" si="1"/>
        <v>7.0000000000000007E-2</v>
      </c>
      <c r="O41" s="29">
        <f t="shared" si="2"/>
        <v>143.44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13372</v>
      </c>
      <c r="D42" s="66">
        <v>15790</v>
      </c>
      <c r="E42" s="66"/>
      <c r="F42" s="66">
        <v>9729</v>
      </c>
      <c r="G42" s="66">
        <v>1534</v>
      </c>
      <c r="H42" s="66"/>
      <c r="I42" s="18">
        <f t="shared" si="3"/>
        <v>40425</v>
      </c>
      <c r="J42" s="67"/>
      <c r="K42" s="66"/>
      <c r="L42" s="66"/>
      <c r="M42" s="66">
        <v>8</v>
      </c>
      <c r="N42" s="20">
        <f t="shared" si="1"/>
        <v>8</v>
      </c>
      <c r="O42" s="21">
        <f t="shared" si="2"/>
        <v>40433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160.80000000000001</v>
      </c>
      <c r="D43" s="75">
        <v>200</v>
      </c>
      <c r="E43" s="75"/>
      <c r="F43" s="75">
        <v>103.6</v>
      </c>
      <c r="G43" s="75">
        <v>19.5</v>
      </c>
      <c r="H43" s="75"/>
      <c r="I43" s="30">
        <f t="shared" si="3"/>
        <v>483.9</v>
      </c>
      <c r="J43" s="76"/>
      <c r="K43" s="75"/>
      <c r="L43" s="75"/>
      <c r="M43" s="75">
        <v>0.1</v>
      </c>
      <c r="N43" s="31">
        <f t="shared" si="1"/>
        <v>0.1</v>
      </c>
      <c r="O43" s="32">
        <f t="shared" si="2"/>
        <v>484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21.7</v>
      </c>
      <c r="D44" s="72">
        <v>29.26</v>
      </c>
      <c r="E44" s="72"/>
      <c r="F44" s="72">
        <v>7.86</v>
      </c>
      <c r="G44" s="72">
        <v>8.5500000000000007</v>
      </c>
      <c r="H44" s="72"/>
      <c r="I44" s="27">
        <f t="shared" si="3"/>
        <v>67.37</v>
      </c>
      <c r="J44" s="73"/>
      <c r="K44" s="72"/>
      <c r="L44" s="72"/>
      <c r="M44" s="72">
        <v>0.77</v>
      </c>
      <c r="N44" s="28">
        <f t="shared" si="1"/>
        <v>0.77</v>
      </c>
      <c r="O44" s="29">
        <f t="shared" si="2"/>
        <v>68.14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7992</v>
      </c>
      <c r="D45" s="66">
        <v>8419</v>
      </c>
      <c r="E45" s="66"/>
      <c r="F45" s="66">
        <v>1949</v>
      </c>
      <c r="G45" s="66">
        <v>2604</v>
      </c>
      <c r="H45" s="66"/>
      <c r="I45" s="18">
        <f t="shared" si="3"/>
        <v>20964</v>
      </c>
      <c r="J45" s="67"/>
      <c r="K45" s="66"/>
      <c r="L45" s="66"/>
      <c r="M45" s="66">
        <v>93</v>
      </c>
      <c r="N45" s="20">
        <f t="shared" si="1"/>
        <v>93</v>
      </c>
      <c r="O45" s="21">
        <f t="shared" si="2"/>
        <v>21057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78.2</v>
      </c>
      <c r="D46" s="75">
        <v>100.2</v>
      </c>
      <c r="E46" s="75"/>
      <c r="F46" s="75">
        <v>15.8</v>
      </c>
      <c r="G46" s="75">
        <v>28.3</v>
      </c>
      <c r="H46" s="75"/>
      <c r="I46" s="30">
        <f t="shared" si="3"/>
        <v>222.50000000000003</v>
      </c>
      <c r="J46" s="76"/>
      <c r="K46" s="75"/>
      <c r="L46" s="75"/>
      <c r="M46" s="75">
        <v>1.1000000000000001</v>
      </c>
      <c r="N46" s="31">
        <f t="shared" si="1"/>
        <v>1.1000000000000001</v>
      </c>
      <c r="O46" s="32">
        <f t="shared" si="2"/>
        <v>223.60000000000002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38.51</v>
      </c>
      <c r="D47" s="72">
        <v>87.97</v>
      </c>
      <c r="E47" s="72"/>
      <c r="F47" s="72">
        <v>12.89</v>
      </c>
      <c r="G47" s="72">
        <v>6.15</v>
      </c>
      <c r="H47" s="72"/>
      <c r="I47" s="27">
        <f t="shared" si="3"/>
        <v>145.52000000000001</v>
      </c>
      <c r="J47" s="73"/>
      <c r="K47" s="72"/>
      <c r="L47" s="72"/>
      <c r="M47" s="72"/>
      <c r="N47" s="28">
        <f t="shared" si="1"/>
        <v>0</v>
      </c>
      <c r="O47" s="29">
        <f t="shared" si="2"/>
        <v>145.52000000000001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15536</v>
      </c>
      <c r="D48" s="66">
        <v>27477</v>
      </c>
      <c r="E48" s="66"/>
      <c r="F48" s="66">
        <v>3360</v>
      </c>
      <c r="G48" s="66">
        <v>2028</v>
      </c>
      <c r="H48" s="66"/>
      <c r="I48" s="18">
        <f t="shared" si="3"/>
        <v>48401</v>
      </c>
      <c r="J48" s="67"/>
      <c r="K48" s="66"/>
      <c r="L48" s="66"/>
      <c r="M48" s="66"/>
      <c r="N48" s="20">
        <f t="shared" si="1"/>
        <v>0</v>
      </c>
      <c r="O48" s="21">
        <f t="shared" si="2"/>
        <v>48401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59.3</v>
      </c>
      <c r="D49" s="75">
        <v>98.8</v>
      </c>
      <c r="E49" s="75"/>
      <c r="F49" s="75">
        <v>18.5</v>
      </c>
      <c r="G49" s="75">
        <v>11</v>
      </c>
      <c r="H49" s="75"/>
      <c r="I49" s="30">
        <f t="shared" si="3"/>
        <v>187.6</v>
      </c>
      <c r="J49" s="76"/>
      <c r="K49" s="75"/>
      <c r="L49" s="75"/>
      <c r="M49" s="75"/>
      <c r="N49" s="31">
        <f t="shared" si="1"/>
        <v>0</v>
      </c>
      <c r="O49" s="32">
        <f t="shared" si="2"/>
        <v>187.6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130.75</v>
      </c>
      <c r="D50" s="63">
        <v>618.49</v>
      </c>
      <c r="E50" s="63"/>
      <c r="F50" s="63">
        <v>160.65</v>
      </c>
      <c r="G50" s="63">
        <v>21.39</v>
      </c>
      <c r="H50" s="63"/>
      <c r="I50" s="11">
        <f t="shared" si="3"/>
        <v>931.28</v>
      </c>
      <c r="J50" s="64"/>
      <c r="K50" s="63"/>
      <c r="L50" s="63">
        <v>0.03</v>
      </c>
      <c r="M50" s="63">
        <v>2.9</v>
      </c>
      <c r="N50" s="13">
        <f t="shared" si="1"/>
        <v>2.9299999999999997</v>
      </c>
      <c r="O50" s="14">
        <f t="shared" si="2"/>
        <v>934.20999999999992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48233</v>
      </c>
      <c r="D51" s="66">
        <v>150082</v>
      </c>
      <c r="E51" s="66"/>
      <c r="F51" s="66">
        <v>37049</v>
      </c>
      <c r="G51" s="66">
        <v>6614</v>
      </c>
      <c r="H51" s="66"/>
      <c r="I51" s="18">
        <f t="shared" ref="I51:I58" si="4">SUM(C51:H51)</f>
        <v>241978</v>
      </c>
      <c r="J51" s="67"/>
      <c r="K51" s="66"/>
      <c r="L51" s="66">
        <v>2</v>
      </c>
      <c r="M51" s="66">
        <v>145</v>
      </c>
      <c r="N51" s="20">
        <f t="shared" si="1"/>
        <v>147</v>
      </c>
      <c r="O51" s="21">
        <f>SUM(N51,I51)</f>
        <v>242125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447.7</v>
      </c>
      <c r="D52" s="75">
        <v>2312.4</v>
      </c>
      <c r="E52" s="75"/>
      <c r="F52" s="75">
        <v>381.7</v>
      </c>
      <c r="G52" s="75">
        <v>64.599999999999994</v>
      </c>
      <c r="H52" s="75"/>
      <c r="I52" s="30">
        <f t="shared" si="4"/>
        <v>3206.3999999999996</v>
      </c>
      <c r="J52" s="76"/>
      <c r="K52" s="75"/>
      <c r="L52" s="75">
        <v>0</v>
      </c>
      <c r="M52" s="75">
        <v>2.5</v>
      </c>
      <c r="N52" s="31">
        <f t="shared" si="1"/>
        <v>2.5</v>
      </c>
      <c r="O52" s="32">
        <f t="shared" si="2"/>
        <v>3208.8999999999996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130.6</v>
      </c>
      <c r="D53" s="72">
        <v>437.95</v>
      </c>
      <c r="E53" s="72"/>
      <c r="F53" s="72">
        <v>160.65</v>
      </c>
      <c r="G53" s="72">
        <v>21.39</v>
      </c>
      <c r="H53" s="72"/>
      <c r="I53" s="27">
        <f t="shared" si="4"/>
        <v>750.58999999999992</v>
      </c>
      <c r="J53" s="73"/>
      <c r="K53" s="72"/>
      <c r="L53" s="72">
        <v>0.03</v>
      </c>
      <c r="M53" s="72">
        <v>2.9</v>
      </c>
      <c r="N53" s="28">
        <f t="shared" si="1"/>
        <v>2.9299999999999997</v>
      </c>
      <c r="O53" s="29">
        <f t="shared" si="2"/>
        <v>753.51999999999987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48199</v>
      </c>
      <c r="D54" s="66">
        <v>116098</v>
      </c>
      <c r="E54" s="66"/>
      <c r="F54" s="66">
        <v>37049</v>
      </c>
      <c r="G54" s="66">
        <v>6614</v>
      </c>
      <c r="H54" s="66"/>
      <c r="I54" s="18">
        <f t="shared" si="4"/>
        <v>207960</v>
      </c>
      <c r="J54" s="67"/>
      <c r="K54" s="66"/>
      <c r="L54" s="66">
        <v>2</v>
      </c>
      <c r="M54" s="66">
        <v>145</v>
      </c>
      <c r="N54" s="20">
        <f t="shared" si="1"/>
        <v>147</v>
      </c>
      <c r="O54" s="21">
        <f t="shared" si="2"/>
        <v>208107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446.8</v>
      </c>
      <c r="D55" s="69">
        <v>1440.2</v>
      </c>
      <c r="E55" s="69"/>
      <c r="F55" s="69">
        <v>381.7</v>
      </c>
      <c r="G55" s="69">
        <v>64.599999999999994</v>
      </c>
      <c r="H55" s="69"/>
      <c r="I55" s="24">
        <f t="shared" si="4"/>
        <v>2333.2999999999997</v>
      </c>
      <c r="J55" s="70"/>
      <c r="K55" s="69"/>
      <c r="L55" s="69">
        <v>0</v>
      </c>
      <c r="M55" s="69">
        <v>2.5</v>
      </c>
      <c r="N55" s="24">
        <f t="shared" si="1"/>
        <v>2.5</v>
      </c>
      <c r="O55" s="26">
        <f t="shared" si="2"/>
        <v>2335.7999999999997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130.75</v>
      </c>
      <c r="D56" s="10">
        <f t="shared" si="5"/>
        <v>662.99</v>
      </c>
      <c r="E56" s="10">
        <f t="shared" si="5"/>
        <v>0</v>
      </c>
      <c r="F56" s="10">
        <f t="shared" si="5"/>
        <v>160.88</v>
      </c>
      <c r="G56" s="10">
        <f t="shared" si="5"/>
        <v>21.39</v>
      </c>
      <c r="H56" s="10">
        <f t="shared" si="5"/>
        <v>0</v>
      </c>
      <c r="I56" s="36">
        <f>SUM(C56:H56)</f>
        <v>976.01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0.03</v>
      </c>
      <c r="M56" s="10">
        <f>SUM(M5,M8,M11,M14,M17,M20,M23,M26,M29,M32,M35,M38,M41,M44,M47)</f>
        <v>4.37</v>
      </c>
      <c r="N56" s="12">
        <f t="shared" si="1"/>
        <v>4.4000000000000004</v>
      </c>
      <c r="O56" s="14">
        <f t="shared" si="2"/>
        <v>980.41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48233</v>
      </c>
      <c r="D57" s="17">
        <f t="shared" si="5"/>
        <v>157911</v>
      </c>
      <c r="E57" s="17">
        <f t="shared" si="5"/>
        <v>0</v>
      </c>
      <c r="F57" s="17">
        <f t="shared" si="5"/>
        <v>37067</v>
      </c>
      <c r="G57" s="17">
        <f t="shared" si="5"/>
        <v>6614</v>
      </c>
      <c r="H57" s="17">
        <f t="shared" si="5"/>
        <v>0</v>
      </c>
      <c r="I57" s="37">
        <f t="shared" si="4"/>
        <v>249825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</v>
      </c>
      <c r="M57" s="17">
        <f t="shared" si="6"/>
        <v>162</v>
      </c>
      <c r="N57" s="19">
        <f t="shared" si="1"/>
        <v>164</v>
      </c>
      <c r="O57" s="21">
        <f t="shared" si="2"/>
        <v>249989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447.70000000000005</v>
      </c>
      <c r="D58" s="40">
        <f t="shared" si="5"/>
        <v>2734.7</v>
      </c>
      <c r="E58" s="40">
        <f t="shared" si="5"/>
        <v>0</v>
      </c>
      <c r="F58" s="40">
        <f t="shared" si="5"/>
        <v>383.2</v>
      </c>
      <c r="G58" s="40">
        <f t="shared" si="5"/>
        <v>64.599999999999994</v>
      </c>
      <c r="H58" s="40">
        <f t="shared" si="5"/>
        <v>0</v>
      </c>
      <c r="I58" s="41">
        <f t="shared" si="4"/>
        <v>3630.1999999999994</v>
      </c>
      <c r="J58" s="39">
        <f t="shared" si="6"/>
        <v>0</v>
      </c>
      <c r="K58" s="40">
        <f t="shared" si="6"/>
        <v>0</v>
      </c>
      <c r="L58" s="40">
        <f t="shared" si="6"/>
        <v>0</v>
      </c>
      <c r="M58" s="40">
        <f t="shared" si="6"/>
        <v>4.8</v>
      </c>
      <c r="N58" s="42">
        <f t="shared" si="1"/>
        <v>4.8</v>
      </c>
      <c r="O58" s="43">
        <f t="shared" si="2"/>
        <v>3634.9999999999995</v>
      </c>
      <c r="P58" s="44">
        <f>SUM(O56,P53,P54,P57)</f>
        <v>980.41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1.47</v>
      </c>
      <c r="N66" s="28">
        <f t="shared" si="8"/>
        <v>1.47</v>
      </c>
      <c r="O66" s="29">
        <f t="shared" si="9"/>
        <v>1.47</v>
      </c>
      <c r="P66" s="22" t="s">
        <v>25</v>
      </c>
      <c r="Q66" s="129" t="s">
        <v>129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17</v>
      </c>
      <c r="N67" s="20">
        <f t="shared" si="8"/>
        <v>17</v>
      </c>
      <c r="O67" s="21">
        <f t="shared" si="9"/>
        <v>17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2.2999999999999998</v>
      </c>
      <c r="N68" s="31">
        <f t="shared" si="8"/>
        <v>2.2999999999999998</v>
      </c>
      <c r="O68" s="32">
        <f t="shared" si="9"/>
        <v>2.2999999999999998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7.97</v>
      </c>
      <c r="E72" s="72"/>
      <c r="F72" s="72">
        <v>0.23</v>
      </c>
      <c r="G72" s="72"/>
      <c r="H72" s="72"/>
      <c r="I72" s="27">
        <f t="shared" si="7"/>
        <v>8.1999999999999993</v>
      </c>
      <c r="J72" s="73"/>
      <c r="K72" s="72"/>
      <c r="L72" s="72"/>
      <c r="M72" s="72"/>
      <c r="N72" s="28">
        <f t="shared" si="8"/>
        <v>0</v>
      </c>
      <c r="O72" s="29">
        <f t="shared" si="9"/>
        <v>8.1999999999999993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611</v>
      </c>
      <c r="E73" s="66"/>
      <c r="F73" s="66">
        <v>18</v>
      </c>
      <c r="G73" s="66"/>
      <c r="H73" s="66"/>
      <c r="I73" s="18">
        <f t="shared" si="7"/>
        <v>629</v>
      </c>
      <c r="J73" s="67"/>
      <c r="K73" s="66"/>
      <c r="L73" s="66"/>
      <c r="M73" s="66"/>
      <c r="N73" s="20">
        <f t="shared" si="8"/>
        <v>0</v>
      </c>
      <c r="O73" s="21">
        <f t="shared" si="9"/>
        <v>629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55.6</v>
      </c>
      <c r="E74" s="75"/>
      <c r="F74" s="75">
        <v>1.5</v>
      </c>
      <c r="G74" s="75"/>
      <c r="H74" s="75"/>
      <c r="I74" s="30">
        <f t="shared" si="7"/>
        <v>57.1</v>
      </c>
      <c r="J74" s="76"/>
      <c r="K74" s="75"/>
      <c r="L74" s="75"/>
      <c r="M74" s="75"/>
      <c r="N74" s="31">
        <f t="shared" si="8"/>
        <v>0</v>
      </c>
      <c r="O74" s="32">
        <f t="shared" si="9"/>
        <v>57.1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27.89</v>
      </c>
      <c r="E75" s="72"/>
      <c r="F75" s="72"/>
      <c r="G75" s="72"/>
      <c r="H75" s="72"/>
      <c r="I75" s="27">
        <f t="shared" si="7"/>
        <v>27.89</v>
      </c>
      <c r="J75" s="73"/>
      <c r="K75" s="72"/>
      <c r="L75" s="72"/>
      <c r="M75" s="72"/>
      <c r="N75" s="28">
        <f t="shared" si="8"/>
        <v>0</v>
      </c>
      <c r="O75" s="29">
        <f t="shared" si="9"/>
        <v>27.89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3335</v>
      </c>
      <c r="E76" s="66"/>
      <c r="F76" s="66"/>
      <c r="G76" s="66"/>
      <c r="H76" s="66"/>
      <c r="I76" s="18">
        <f t="shared" si="7"/>
        <v>3335</v>
      </c>
      <c r="J76" s="67"/>
      <c r="K76" s="66"/>
      <c r="L76" s="66"/>
      <c r="M76" s="66"/>
      <c r="N76" s="20">
        <f t="shared" si="8"/>
        <v>0</v>
      </c>
      <c r="O76" s="21">
        <f t="shared" si="9"/>
        <v>3335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203.7</v>
      </c>
      <c r="E77" s="75"/>
      <c r="F77" s="75"/>
      <c r="G77" s="75"/>
      <c r="H77" s="75"/>
      <c r="I77" s="30">
        <f t="shared" si="7"/>
        <v>203.7</v>
      </c>
      <c r="J77" s="76"/>
      <c r="K77" s="75"/>
      <c r="L77" s="75"/>
      <c r="M77" s="75"/>
      <c r="N77" s="31">
        <f t="shared" si="8"/>
        <v>0</v>
      </c>
      <c r="O77" s="32">
        <f t="shared" si="9"/>
        <v>203.7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13.37</v>
      </c>
      <c r="E78" s="72"/>
      <c r="F78" s="72"/>
      <c r="G78" s="72"/>
      <c r="H78" s="72"/>
      <c r="I78" s="27">
        <f t="shared" si="7"/>
        <v>13.37</v>
      </c>
      <c r="J78" s="73"/>
      <c r="K78" s="72"/>
      <c r="L78" s="72">
        <v>0.03</v>
      </c>
      <c r="M78" s="72"/>
      <c r="N78" s="28">
        <f t="shared" si="8"/>
        <v>0.03</v>
      </c>
      <c r="O78" s="29">
        <f t="shared" si="9"/>
        <v>13.399999999999999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4568</v>
      </c>
      <c r="E79" s="66"/>
      <c r="F79" s="66"/>
      <c r="G79" s="66"/>
      <c r="H79" s="66"/>
      <c r="I79" s="18">
        <f t="shared" si="7"/>
        <v>4568</v>
      </c>
      <c r="J79" s="67"/>
      <c r="K79" s="66"/>
      <c r="L79" s="66">
        <v>2</v>
      </c>
      <c r="M79" s="66"/>
      <c r="N79" s="20">
        <f t="shared" si="8"/>
        <v>2</v>
      </c>
      <c r="O79" s="21">
        <f t="shared" si="9"/>
        <v>4570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191.8</v>
      </c>
      <c r="E80" s="75"/>
      <c r="F80" s="75"/>
      <c r="G80" s="75"/>
      <c r="H80" s="75"/>
      <c r="I80" s="30">
        <f t="shared" si="7"/>
        <v>191.8</v>
      </c>
      <c r="J80" s="76"/>
      <c r="K80" s="75"/>
      <c r="L80" s="75">
        <v>0</v>
      </c>
      <c r="M80" s="75"/>
      <c r="N80" s="31">
        <f t="shared" si="8"/>
        <v>0</v>
      </c>
      <c r="O80" s="32">
        <f t="shared" si="9"/>
        <v>191.8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0.15</v>
      </c>
      <c r="D81" s="72">
        <v>21.2</v>
      </c>
      <c r="E81" s="72"/>
      <c r="F81" s="72"/>
      <c r="G81" s="72"/>
      <c r="H81" s="72"/>
      <c r="I81" s="27">
        <f t="shared" si="7"/>
        <v>21.349999999999998</v>
      </c>
      <c r="J81" s="73"/>
      <c r="K81" s="72"/>
      <c r="L81" s="72"/>
      <c r="M81" s="72"/>
      <c r="N81" s="28">
        <f t="shared" si="8"/>
        <v>0</v>
      </c>
      <c r="O81" s="29">
        <f t="shared" si="9"/>
        <v>21.349999999999998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34</v>
      </c>
      <c r="D82" s="66">
        <v>3339</v>
      </c>
      <c r="E82" s="66"/>
      <c r="F82" s="66"/>
      <c r="G82" s="66"/>
      <c r="H82" s="66"/>
      <c r="I82" s="18">
        <f t="shared" si="7"/>
        <v>3373</v>
      </c>
      <c r="J82" s="67"/>
      <c r="K82" s="66"/>
      <c r="L82" s="66"/>
      <c r="M82" s="66"/>
      <c r="N82" s="20">
        <f t="shared" si="8"/>
        <v>0</v>
      </c>
      <c r="O82" s="21">
        <f t="shared" si="9"/>
        <v>3373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0.9</v>
      </c>
      <c r="D83" s="75">
        <v>113.7</v>
      </c>
      <c r="E83" s="75"/>
      <c r="F83" s="75"/>
      <c r="G83" s="75"/>
      <c r="H83" s="75"/>
      <c r="I83" s="30">
        <f t="shared" si="7"/>
        <v>114.60000000000001</v>
      </c>
      <c r="J83" s="76"/>
      <c r="K83" s="75"/>
      <c r="L83" s="75"/>
      <c r="M83" s="75"/>
      <c r="N83" s="31">
        <f t="shared" si="8"/>
        <v>0</v>
      </c>
      <c r="O83" s="32">
        <f t="shared" si="9"/>
        <v>114.60000000000001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89.36</v>
      </c>
      <c r="E84" s="72"/>
      <c r="F84" s="72"/>
      <c r="G84" s="72"/>
      <c r="H84" s="72"/>
      <c r="I84" s="27">
        <f t="shared" si="7"/>
        <v>89.36</v>
      </c>
      <c r="J84" s="73"/>
      <c r="K84" s="72"/>
      <c r="L84" s="72"/>
      <c r="M84" s="72">
        <v>2.06</v>
      </c>
      <c r="N84" s="28">
        <f t="shared" si="8"/>
        <v>2.06</v>
      </c>
      <c r="O84" s="29">
        <f t="shared" si="9"/>
        <v>91.42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16392</v>
      </c>
      <c r="E85" s="66"/>
      <c r="F85" s="66"/>
      <c r="G85" s="66"/>
      <c r="H85" s="66"/>
      <c r="I85" s="18">
        <f t="shared" si="7"/>
        <v>16392</v>
      </c>
      <c r="J85" s="67"/>
      <c r="K85" s="66"/>
      <c r="L85" s="66"/>
      <c r="M85" s="66">
        <v>44</v>
      </c>
      <c r="N85" s="20">
        <f t="shared" si="8"/>
        <v>44</v>
      </c>
      <c r="O85" s="21">
        <f t="shared" si="9"/>
        <v>16436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430.2</v>
      </c>
      <c r="E86" s="75"/>
      <c r="F86" s="75"/>
      <c r="G86" s="75"/>
      <c r="H86" s="75"/>
      <c r="I86" s="30">
        <f t="shared" si="7"/>
        <v>430.2</v>
      </c>
      <c r="J86" s="76"/>
      <c r="K86" s="75"/>
      <c r="L86" s="75"/>
      <c r="M86" s="75">
        <v>1.3</v>
      </c>
      <c r="N86" s="31">
        <f t="shared" si="8"/>
        <v>1.3</v>
      </c>
      <c r="O86" s="32">
        <f t="shared" si="9"/>
        <v>431.5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7.0000000000000007E-2</v>
      </c>
      <c r="D87" s="72">
        <v>81.040000000000006</v>
      </c>
      <c r="E87" s="72"/>
      <c r="F87" s="72">
        <v>0.36</v>
      </c>
      <c r="G87" s="72"/>
      <c r="H87" s="72"/>
      <c r="I87" s="27">
        <f t="shared" si="7"/>
        <v>81.47</v>
      </c>
      <c r="J87" s="73"/>
      <c r="K87" s="72"/>
      <c r="L87" s="72"/>
      <c r="M87" s="72"/>
      <c r="N87" s="28">
        <f t="shared" si="8"/>
        <v>0</v>
      </c>
      <c r="O87" s="29">
        <f t="shared" si="9"/>
        <v>81.47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20</v>
      </c>
      <c r="D88" s="66">
        <v>16992</v>
      </c>
      <c r="E88" s="66"/>
      <c r="F88" s="66">
        <v>62</v>
      </c>
      <c r="G88" s="66"/>
      <c r="H88" s="66"/>
      <c r="I88" s="18">
        <f t="shared" si="7"/>
        <v>17074</v>
      </c>
      <c r="J88" s="67"/>
      <c r="K88" s="66"/>
      <c r="L88" s="66"/>
      <c r="M88" s="66"/>
      <c r="N88" s="20">
        <f t="shared" si="8"/>
        <v>0</v>
      </c>
      <c r="O88" s="21">
        <f t="shared" si="9"/>
        <v>17074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0.3</v>
      </c>
      <c r="D89" s="75">
        <v>374.3</v>
      </c>
      <c r="E89" s="75"/>
      <c r="F89" s="75">
        <v>1</v>
      </c>
      <c r="G89" s="75"/>
      <c r="H89" s="75"/>
      <c r="I89" s="30">
        <f t="shared" si="7"/>
        <v>375.6</v>
      </c>
      <c r="J89" s="76"/>
      <c r="K89" s="75"/>
      <c r="L89" s="75"/>
      <c r="M89" s="75"/>
      <c r="N89" s="31">
        <f t="shared" si="8"/>
        <v>0</v>
      </c>
      <c r="O89" s="32">
        <f t="shared" si="9"/>
        <v>375.6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1.18</v>
      </c>
      <c r="D90" s="72">
        <v>85.94</v>
      </c>
      <c r="E90" s="72"/>
      <c r="F90" s="72">
        <v>0.88</v>
      </c>
      <c r="G90" s="72"/>
      <c r="H90" s="72"/>
      <c r="I90" s="27">
        <f t="shared" si="7"/>
        <v>88</v>
      </c>
      <c r="J90" s="73"/>
      <c r="K90" s="72"/>
      <c r="L90" s="72"/>
      <c r="M90" s="72"/>
      <c r="N90" s="28">
        <f t="shared" si="8"/>
        <v>0</v>
      </c>
      <c r="O90" s="29">
        <f t="shared" si="9"/>
        <v>88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311</v>
      </c>
      <c r="D91" s="66">
        <v>19759</v>
      </c>
      <c r="E91" s="66"/>
      <c r="F91" s="66">
        <v>188</v>
      </c>
      <c r="G91" s="66"/>
      <c r="H91" s="66"/>
      <c r="I91" s="18">
        <f t="shared" si="7"/>
        <v>20258</v>
      </c>
      <c r="J91" s="67"/>
      <c r="K91" s="66"/>
      <c r="L91" s="66"/>
      <c r="M91" s="66"/>
      <c r="N91" s="20">
        <f t="shared" si="8"/>
        <v>0</v>
      </c>
      <c r="O91" s="21">
        <f t="shared" si="9"/>
        <v>20258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4.5</v>
      </c>
      <c r="D92" s="75">
        <v>355.4</v>
      </c>
      <c r="E92" s="75"/>
      <c r="F92" s="75">
        <v>2.4</v>
      </c>
      <c r="G92" s="75"/>
      <c r="H92" s="75"/>
      <c r="I92" s="30">
        <f t="shared" si="7"/>
        <v>362.29999999999995</v>
      </c>
      <c r="J92" s="76"/>
      <c r="K92" s="75"/>
      <c r="L92" s="75"/>
      <c r="M92" s="75"/>
      <c r="N92" s="31">
        <f t="shared" si="8"/>
        <v>0</v>
      </c>
      <c r="O92" s="32">
        <f t="shared" si="9"/>
        <v>362.29999999999995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3.54</v>
      </c>
      <c r="D93" s="72">
        <v>100.46</v>
      </c>
      <c r="E93" s="72"/>
      <c r="F93" s="72">
        <v>39.28</v>
      </c>
      <c r="G93" s="72"/>
      <c r="H93" s="72"/>
      <c r="I93" s="27">
        <f t="shared" si="7"/>
        <v>143.28</v>
      </c>
      <c r="J93" s="73"/>
      <c r="K93" s="72"/>
      <c r="L93" s="72"/>
      <c r="M93" s="72"/>
      <c r="N93" s="28">
        <f t="shared" si="8"/>
        <v>0</v>
      </c>
      <c r="O93" s="29">
        <f t="shared" si="9"/>
        <v>143.28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1114</v>
      </c>
      <c r="D94" s="66">
        <v>24989</v>
      </c>
      <c r="E94" s="66"/>
      <c r="F94" s="66">
        <v>8790</v>
      </c>
      <c r="G94" s="66"/>
      <c r="H94" s="66"/>
      <c r="I94" s="18">
        <f t="shared" si="7"/>
        <v>34893</v>
      </c>
      <c r="J94" s="67"/>
      <c r="K94" s="66"/>
      <c r="L94" s="66"/>
      <c r="M94" s="66"/>
      <c r="N94" s="20">
        <f t="shared" si="8"/>
        <v>0</v>
      </c>
      <c r="O94" s="21">
        <f t="shared" si="9"/>
        <v>34893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15.3</v>
      </c>
      <c r="D95" s="75">
        <v>400</v>
      </c>
      <c r="E95" s="75"/>
      <c r="F95" s="75">
        <v>97</v>
      </c>
      <c r="G95" s="75"/>
      <c r="H95" s="75"/>
      <c r="I95" s="30">
        <f t="shared" si="7"/>
        <v>512.29999999999995</v>
      </c>
      <c r="J95" s="76"/>
      <c r="K95" s="75"/>
      <c r="L95" s="75"/>
      <c r="M95" s="75"/>
      <c r="N95" s="31">
        <f t="shared" si="8"/>
        <v>0</v>
      </c>
      <c r="O95" s="32">
        <f t="shared" si="9"/>
        <v>512.29999999999995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28.21</v>
      </c>
      <c r="D96" s="72">
        <v>61.03</v>
      </c>
      <c r="E96" s="72"/>
      <c r="F96" s="72">
        <v>56.03</v>
      </c>
      <c r="G96" s="72">
        <v>1.56</v>
      </c>
      <c r="H96" s="72"/>
      <c r="I96" s="27">
        <f t="shared" si="7"/>
        <v>146.83000000000001</v>
      </c>
      <c r="J96" s="73"/>
      <c r="K96" s="72"/>
      <c r="L96" s="72"/>
      <c r="M96" s="72"/>
      <c r="N96" s="28">
        <f t="shared" si="8"/>
        <v>0</v>
      </c>
      <c r="O96" s="29">
        <f t="shared" si="9"/>
        <v>146.83000000000001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9854</v>
      </c>
      <c r="D97" s="66">
        <v>16240</v>
      </c>
      <c r="E97" s="66"/>
      <c r="F97" s="66">
        <v>12971</v>
      </c>
      <c r="G97" s="66">
        <v>448</v>
      </c>
      <c r="H97" s="66"/>
      <c r="I97" s="18">
        <f t="shared" si="7"/>
        <v>39513</v>
      </c>
      <c r="J97" s="67"/>
      <c r="K97" s="66"/>
      <c r="L97" s="66"/>
      <c r="M97" s="66"/>
      <c r="N97" s="20">
        <f t="shared" si="8"/>
        <v>0</v>
      </c>
      <c r="O97" s="21">
        <f t="shared" si="9"/>
        <v>39513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128.4</v>
      </c>
      <c r="D98" s="75">
        <v>211</v>
      </c>
      <c r="E98" s="75"/>
      <c r="F98" s="75">
        <v>143.4</v>
      </c>
      <c r="G98" s="75">
        <v>5.8</v>
      </c>
      <c r="H98" s="75"/>
      <c r="I98" s="30">
        <f t="shared" si="7"/>
        <v>488.59999999999997</v>
      </c>
      <c r="J98" s="76"/>
      <c r="K98" s="75"/>
      <c r="L98" s="75"/>
      <c r="M98" s="75"/>
      <c r="N98" s="31">
        <f t="shared" si="8"/>
        <v>0</v>
      </c>
      <c r="O98" s="32">
        <f t="shared" si="9"/>
        <v>488.59999999999997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37.39</v>
      </c>
      <c r="D99" s="72">
        <v>57.5</v>
      </c>
      <c r="E99" s="72"/>
      <c r="F99" s="72">
        <v>43.35</v>
      </c>
      <c r="G99" s="72">
        <v>5.13</v>
      </c>
      <c r="H99" s="72"/>
      <c r="I99" s="27">
        <f t="shared" si="7"/>
        <v>143.37</v>
      </c>
      <c r="J99" s="73"/>
      <c r="K99" s="72"/>
      <c r="L99" s="72"/>
      <c r="M99" s="72">
        <v>7.0000000000000007E-2</v>
      </c>
      <c r="N99" s="28">
        <f t="shared" si="8"/>
        <v>7.0000000000000007E-2</v>
      </c>
      <c r="O99" s="29">
        <f t="shared" si="9"/>
        <v>143.44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13372</v>
      </c>
      <c r="D100" s="66">
        <v>15790</v>
      </c>
      <c r="E100" s="66"/>
      <c r="F100" s="66">
        <v>9729</v>
      </c>
      <c r="G100" s="66">
        <v>1534</v>
      </c>
      <c r="H100" s="66"/>
      <c r="I100" s="18">
        <f t="shared" si="7"/>
        <v>40425</v>
      </c>
      <c r="J100" s="67"/>
      <c r="K100" s="66"/>
      <c r="L100" s="66"/>
      <c r="M100" s="66">
        <v>8</v>
      </c>
      <c r="N100" s="20">
        <f t="shared" si="8"/>
        <v>8</v>
      </c>
      <c r="O100" s="21">
        <f t="shared" si="9"/>
        <v>40433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160.80000000000001</v>
      </c>
      <c r="D101" s="75">
        <v>200</v>
      </c>
      <c r="E101" s="75"/>
      <c r="F101" s="75">
        <v>103.6</v>
      </c>
      <c r="G101" s="75">
        <v>19.5</v>
      </c>
      <c r="H101" s="75"/>
      <c r="I101" s="30">
        <f t="shared" si="7"/>
        <v>483.9</v>
      </c>
      <c r="J101" s="76"/>
      <c r="K101" s="75"/>
      <c r="L101" s="75"/>
      <c r="M101" s="75">
        <v>0.1</v>
      </c>
      <c r="N101" s="31">
        <f t="shared" si="8"/>
        <v>0.1</v>
      </c>
      <c r="O101" s="32">
        <f t="shared" si="9"/>
        <v>484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21.7</v>
      </c>
      <c r="D102" s="72">
        <v>29.26</v>
      </c>
      <c r="E102" s="72"/>
      <c r="F102" s="72">
        <v>7.86</v>
      </c>
      <c r="G102" s="72">
        <v>8.5500000000000007</v>
      </c>
      <c r="H102" s="72"/>
      <c r="I102" s="27">
        <f t="shared" si="7"/>
        <v>67.37</v>
      </c>
      <c r="J102" s="73"/>
      <c r="K102" s="72"/>
      <c r="L102" s="72"/>
      <c r="M102" s="72">
        <v>0.77</v>
      </c>
      <c r="N102" s="28">
        <f t="shared" si="8"/>
        <v>0.77</v>
      </c>
      <c r="O102" s="29">
        <f t="shared" si="9"/>
        <v>68.14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7992</v>
      </c>
      <c r="D103" s="66">
        <v>8419</v>
      </c>
      <c r="E103" s="66"/>
      <c r="F103" s="66">
        <v>1949</v>
      </c>
      <c r="G103" s="66">
        <v>2604</v>
      </c>
      <c r="H103" s="66"/>
      <c r="I103" s="18">
        <f t="shared" si="7"/>
        <v>20964</v>
      </c>
      <c r="J103" s="67"/>
      <c r="K103" s="66"/>
      <c r="L103" s="66"/>
      <c r="M103" s="66">
        <v>93</v>
      </c>
      <c r="N103" s="20">
        <f t="shared" si="8"/>
        <v>93</v>
      </c>
      <c r="O103" s="21">
        <f t="shared" si="9"/>
        <v>21057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78.2</v>
      </c>
      <c r="D104" s="75">
        <v>100.2</v>
      </c>
      <c r="E104" s="75"/>
      <c r="F104" s="75">
        <v>15.8</v>
      </c>
      <c r="G104" s="75">
        <v>28.3</v>
      </c>
      <c r="H104" s="75"/>
      <c r="I104" s="30">
        <f t="shared" si="7"/>
        <v>222.50000000000003</v>
      </c>
      <c r="J104" s="76"/>
      <c r="K104" s="75"/>
      <c r="L104" s="75"/>
      <c r="M104" s="75">
        <v>1.1000000000000001</v>
      </c>
      <c r="N104" s="31">
        <f t="shared" si="8"/>
        <v>1.1000000000000001</v>
      </c>
      <c r="O104" s="32">
        <f t="shared" si="9"/>
        <v>223.60000000000002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6.78</v>
      </c>
      <c r="D105" s="72">
        <v>16.170000000000002</v>
      </c>
      <c r="E105" s="72"/>
      <c r="F105" s="72">
        <v>6.12</v>
      </c>
      <c r="G105" s="72">
        <v>3.73</v>
      </c>
      <c r="H105" s="72"/>
      <c r="I105" s="27">
        <f t="shared" si="7"/>
        <v>32.800000000000004</v>
      </c>
      <c r="J105" s="73"/>
      <c r="K105" s="72"/>
      <c r="L105" s="72"/>
      <c r="M105" s="72"/>
      <c r="N105" s="28">
        <f t="shared" si="8"/>
        <v>0</v>
      </c>
      <c r="O105" s="29">
        <f t="shared" si="9"/>
        <v>32.800000000000004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2649</v>
      </c>
      <c r="D106" s="66">
        <v>4855</v>
      </c>
      <c r="E106" s="66"/>
      <c r="F106" s="66">
        <v>1551</v>
      </c>
      <c r="G106" s="66">
        <v>1215</v>
      </c>
      <c r="H106" s="66"/>
      <c r="I106" s="18">
        <f t="shared" si="7"/>
        <v>10270</v>
      </c>
      <c r="J106" s="67"/>
      <c r="K106" s="66"/>
      <c r="L106" s="66"/>
      <c r="M106" s="66"/>
      <c r="N106" s="20">
        <f t="shared" si="8"/>
        <v>0</v>
      </c>
      <c r="O106" s="21">
        <f t="shared" si="9"/>
        <v>10270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23.8</v>
      </c>
      <c r="D107" s="75">
        <v>52.4</v>
      </c>
      <c r="E107" s="75"/>
      <c r="F107" s="75">
        <v>9.4</v>
      </c>
      <c r="G107" s="75">
        <v>9.6</v>
      </c>
      <c r="H107" s="75"/>
      <c r="I107" s="30">
        <f t="shared" si="7"/>
        <v>95.2</v>
      </c>
      <c r="J107" s="76"/>
      <c r="K107" s="75"/>
      <c r="L107" s="75"/>
      <c r="M107" s="75"/>
      <c r="N107" s="31">
        <f t="shared" si="8"/>
        <v>0</v>
      </c>
      <c r="O107" s="32">
        <f t="shared" si="9"/>
        <v>95.2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7.87</v>
      </c>
      <c r="D108" s="72">
        <v>11.4</v>
      </c>
      <c r="E108" s="72"/>
      <c r="F108" s="72">
        <v>3.25</v>
      </c>
      <c r="G108" s="72">
        <v>0.28999999999999998</v>
      </c>
      <c r="H108" s="72"/>
      <c r="I108" s="27">
        <f t="shared" si="7"/>
        <v>22.81</v>
      </c>
      <c r="J108" s="73"/>
      <c r="K108" s="72"/>
      <c r="L108" s="72"/>
      <c r="M108" s="72"/>
      <c r="N108" s="28">
        <f t="shared" si="8"/>
        <v>0</v>
      </c>
      <c r="O108" s="29">
        <f t="shared" si="9"/>
        <v>22.81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3221</v>
      </c>
      <c r="D109" s="66">
        <v>3555</v>
      </c>
      <c r="E109" s="66"/>
      <c r="F109" s="66">
        <v>844</v>
      </c>
      <c r="G109" s="66">
        <v>97</v>
      </c>
      <c r="H109" s="66"/>
      <c r="I109" s="18">
        <f t="shared" si="7"/>
        <v>7717</v>
      </c>
      <c r="J109" s="67"/>
      <c r="K109" s="66"/>
      <c r="L109" s="66"/>
      <c r="M109" s="66"/>
      <c r="N109" s="20">
        <f t="shared" si="8"/>
        <v>0</v>
      </c>
      <c r="O109" s="21">
        <f t="shared" si="9"/>
        <v>7717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27.7</v>
      </c>
      <c r="D110" s="75">
        <v>30.4</v>
      </c>
      <c r="E110" s="75"/>
      <c r="F110" s="75">
        <v>4.9000000000000004</v>
      </c>
      <c r="G110" s="75">
        <v>0.7</v>
      </c>
      <c r="H110" s="75"/>
      <c r="I110" s="30">
        <f t="shared" si="7"/>
        <v>63.699999999999996</v>
      </c>
      <c r="J110" s="76"/>
      <c r="K110" s="75"/>
      <c r="L110" s="75"/>
      <c r="M110" s="75"/>
      <c r="N110" s="31">
        <f t="shared" si="8"/>
        <v>0</v>
      </c>
      <c r="O110" s="32">
        <f t="shared" si="9"/>
        <v>63.699999999999996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4.51</v>
      </c>
      <c r="D111" s="72">
        <v>19.73</v>
      </c>
      <c r="E111" s="72"/>
      <c r="F111" s="72">
        <v>1.37</v>
      </c>
      <c r="G111" s="72">
        <v>1.79</v>
      </c>
      <c r="H111" s="72"/>
      <c r="I111" s="27">
        <f t="shared" si="7"/>
        <v>27.400000000000002</v>
      </c>
      <c r="J111" s="73"/>
      <c r="K111" s="72"/>
      <c r="L111" s="72"/>
      <c r="M111" s="72"/>
      <c r="N111" s="28">
        <f t="shared" si="8"/>
        <v>0</v>
      </c>
      <c r="O111" s="29">
        <f t="shared" si="9"/>
        <v>27.400000000000002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1847</v>
      </c>
      <c r="D112" s="66">
        <v>6236</v>
      </c>
      <c r="E112" s="66"/>
      <c r="F112" s="66">
        <v>371</v>
      </c>
      <c r="G112" s="66">
        <v>601</v>
      </c>
      <c r="H112" s="66"/>
      <c r="I112" s="18">
        <f t="shared" si="7"/>
        <v>9055</v>
      </c>
      <c r="J112" s="67"/>
      <c r="K112" s="66"/>
      <c r="L112" s="66"/>
      <c r="M112" s="66"/>
      <c r="N112" s="20">
        <f t="shared" si="8"/>
        <v>0</v>
      </c>
      <c r="O112" s="21">
        <f t="shared" si="9"/>
        <v>9055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1.5</v>
      </c>
      <c r="D113" s="75">
        <v>5.4</v>
      </c>
      <c r="E113" s="75"/>
      <c r="F113" s="75">
        <v>1.9</v>
      </c>
      <c r="G113" s="75">
        <v>0.6</v>
      </c>
      <c r="H113" s="75"/>
      <c r="I113" s="30">
        <f t="shared" si="7"/>
        <v>9.4</v>
      </c>
      <c r="J113" s="76"/>
      <c r="K113" s="75"/>
      <c r="L113" s="75"/>
      <c r="M113" s="75"/>
      <c r="N113" s="31">
        <f t="shared" si="8"/>
        <v>0</v>
      </c>
      <c r="O113" s="32">
        <f t="shared" si="9"/>
        <v>9.4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4.33</v>
      </c>
      <c r="D114" s="72">
        <v>9.17</v>
      </c>
      <c r="E114" s="72"/>
      <c r="F114" s="72">
        <v>2</v>
      </c>
      <c r="G114" s="72">
        <v>0.23</v>
      </c>
      <c r="H114" s="72"/>
      <c r="I114" s="27">
        <f t="shared" si="7"/>
        <v>15.73</v>
      </c>
      <c r="J114" s="73"/>
      <c r="K114" s="72"/>
      <c r="L114" s="72"/>
      <c r="M114" s="72"/>
      <c r="N114" s="28">
        <f t="shared" si="8"/>
        <v>0</v>
      </c>
      <c r="O114" s="29">
        <f t="shared" si="9"/>
        <v>15.73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1770</v>
      </c>
      <c r="D115" s="66">
        <v>2901</v>
      </c>
      <c r="E115" s="66"/>
      <c r="F115" s="66">
        <v>551</v>
      </c>
      <c r="G115" s="66">
        <v>78</v>
      </c>
      <c r="H115" s="66"/>
      <c r="I115" s="18">
        <f t="shared" si="7"/>
        <v>5300</v>
      </c>
      <c r="J115" s="67"/>
      <c r="K115" s="66"/>
      <c r="L115" s="66"/>
      <c r="M115" s="66"/>
      <c r="N115" s="20">
        <f t="shared" si="8"/>
        <v>0</v>
      </c>
      <c r="O115" s="21">
        <f t="shared" si="9"/>
        <v>5300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1.5</v>
      </c>
      <c r="D116" s="84">
        <v>2.4</v>
      </c>
      <c r="E116" s="84"/>
      <c r="F116" s="84">
        <v>2.2000000000000002</v>
      </c>
      <c r="G116" s="84">
        <v>0.1</v>
      </c>
      <c r="H116" s="84"/>
      <c r="I116" s="46">
        <f t="shared" si="7"/>
        <v>6.1999999999999993</v>
      </c>
      <c r="J116" s="85"/>
      <c r="K116" s="84"/>
      <c r="L116" s="84"/>
      <c r="M116" s="84"/>
      <c r="N116" s="47">
        <f t="shared" si="8"/>
        <v>0</v>
      </c>
      <c r="O116" s="43">
        <f t="shared" si="9"/>
        <v>6.1999999999999993</v>
      </c>
      <c r="P116" s="44">
        <f>SUM(O136,P111,P112,P115)</f>
        <v>980.40999999999985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4.2</v>
      </c>
      <c r="D121" s="63">
        <v>14.53</v>
      </c>
      <c r="E121" s="63"/>
      <c r="F121" s="63">
        <v>0.11</v>
      </c>
      <c r="G121" s="63">
        <v>0.09</v>
      </c>
      <c r="H121" s="63"/>
      <c r="I121" s="11">
        <f t="shared" si="7"/>
        <v>18.93</v>
      </c>
      <c r="J121" s="64"/>
      <c r="K121" s="63"/>
      <c r="L121" s="63"/>
      <c r="M121" s="63"/>
      <c r="N121" s="13">
        <f t="shared" si="8"/>
        <v>0</v>
      </c>
      <c r="O121" s="14">
        <f t="shared" si="9"/>
        <v>18.93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1721</v>
      </c>
      <c r="D122" s="66">
        <v>4587</v>
      </c>
      <c r="E122" s="66"/>
      <c r="F122" s="66">
        <v>31</v>
      </c>
      <c r="G122" s="66">
        <v>30</v>
      </c>
      <c r="H122" s="66"/>
      <c r="I122" s="18">
        <f t="shared" si="7"/>
        <v>6369</v>
      </c>
      <c r="J122" s="67"/>
      <c r="K122" s="66"/>
      <c r="L122" s="66"/>
      <c r="M122" s="66"/>
      <c r="N122" s="20">
        <f t="shared" si="8"/>
        <v>0</v>
      </c>
      <c r="O122" s="21">
        <f t="shared" si="9"/>
        <v>6369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1.6</v>
      </c>
      <c r="D123" s="75">
        <v>3.8</v>
      </c>
      <c r="E123" s="75"/>
      <c r="F123" s="75">
        <v>0.1</v>
      </c>
      <c r="G123" s="75">
        <v>0</v>
      </c>
      <c r="H123" s="75"/>
      <c r="I123" s="30">
        <f t="shared" si="7"/>
        <v>5.5</v>
      </c>
      <c r="J123" s="76"/>
      <c r="K123" s="75"/>
      <c r="L123" s="75"/>
      <c r="M123" s="75"/>
      <c r="N123" s="31">
        <f t="shared" si="8"/>
        <v>0</v>
      </c>
      <c r="O123" s="32">
        <f t="shared" si="9"/>
        <v>5.5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2.67</v>
      </c>
      <c r="D124" s="72">
        <v>2.98</v>
      </c>
      <c r="E124" s="72"/>
      <c r="F124" s="72"/>
      <c r="G124" s="72"/>
      <c r="H124" s="72"/>
      <c r="I124" s="27">
        <f t="shared" si="7"/>
        <v>5.65</v>
      </c>
      <c r="J124" s="73"/>
      <c r="K124" s="72"/>
      <c r="L124" s="72"/>
      <c r="M124" s="72"/>
      <c r="N124" s="28">
        <f t="shared" si="8"/>
        <v>0</v>
      </c>
      <c r="O124" s="29">
        <f t="shared" si="9"/>
        <v>5.65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1084</v>
      </c>
      <c r="D125" s="66">
        <v>945</v>
      </c>
      <c r="E125" s="66"/>
      <c r="F125" s="66"/>
      <c r="G125" s="66"/>
      <c r="H125" s="66"/>
      <c r="I125" s="18">
        <f t="shared" si="7"/>
        <v>2029</v>
      </c>
      <c r="J125" s="67"/>
      <c r="K125" s="66"/>
      <c r="L125" s="66"/>
      <c r="M125" s="66"/>
      <c r="N125" s="20">
        <f t="shared" si="8"/>
        <v>0</v>
      </c>
      <c r="O125" s="21">
        <f t="shared" si="9"/>
        <v>2029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</v>
      </c>
      <c r="D126" s="75">
        <v>0.7</v>
      </c>
      <c r="E126" s="75"/>
      <c r="F126" s="75"/>
      <c r="G126" s="75"/>
      <c r="H126" s="75"/>
      <c r="I126" s="30">
        <f t="shared" si="7"/>
        <v>1.7</v>
      </c>
      <c r="J126" s="76"/>
      <c r="K126" s="75"/>
      <c r="L126" s="75"/>
      <c r="M126" s="75"/>
      <c r="N126" s="31">
        <f t="shared" si="8"/>
        <v>0</v>
      </c>
      <c r="O126" s="32">
        <f t="shared" si="9"/>
        <v>1.7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8.15</v>
      </c>
      <c r="D127" s="72">
        <v>13.99</v>
      </c>
      <c r="E127" s="72"/>
      <c r="F127" s="72">
        <v>0.04</v>
      </c>
      <c r="G127" s="72">
        <v>0.02</v>
      </c>
      <c r="H127" s="72"/>
      <c r="I127" s="27">
        <f t="shared" si="7"/>
        <v>22.2</v>
      </c>
      <c r="J127" s="73"/>
      <c r="K127" s="72"/>
      <c r="L127" s="72"/>
      <c r="M127" s="72"/>
      <c r="N127" s="28">
        <f t="shared" si="8"/>
        <v>0</v>
      </c>
      <c r="O127" s="29">
        <f t="shared" si="9"/>
        <v>22.2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3244</v>
      </c>
      <c r="D128" s="66">
        <v>4398</v>
      </c>
      <c r="E128" s="66"/>
      <c r="F128" s="66">
        <v>12</v>
      </c>
      <c r="G128" s="66">
        <v>7</v>
      </c>
      <c r="H128" s="66"/>
      <c r="I128" s="18">
        <f t="shared" si="7"/>
        <v>7661</v>
      </c>
      <c r="J128" s="67"/>
      <c r="K128" s="66"/>
      <c r="L128" s="66"/>
      <c r="M128" s="66"/>
      <c r="N128" s="20">
        <f t="shared" si="8"/>
        <v>0</v>
      </c>
      <c r="O128" s="21">
        <f t="shared" si="9"/>
        <v>7661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2.2000000000000002</v>
      </c>
      <c r="D129" s="75">
        <v>3.7</v>
      </c>
      <c r="E129" s="75"/>
      <c r="F129" s="75">
        <v>0</v>
      </c>
      <c r="G129" s="75">
        <v>0</v>
      </c>
      <c r="H129" s="75"/>
      <c r="I129" s="30">
        <f t="shared" si="7"/>
        <v>5.9</v>
      </c>
      <c r="J129" s="76"/>
      <c r="K129" s="75"/>
      <c r="L129" s="75"/>
      <c r="M129" s="75"/>
      <c r="N129" s="31">
        <f t="shared" si="8"/>
        <v>0</v>
      </c>
      <c r="O129" s="32">
        <f t="shared" si="9"/>
        <v>5.9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130.75</v>
      </c>
      <c r="D130" s="63">
        <v>618.49</v>
      </c>
      <c r="E130" s="63"/>
      <c r="F130" s="63">
        <v>160.65</v>
      </c>
      <c r="G130" s="63">
        <v>21.39</v>
      </c>
      <c r="H130" s="63"/>
      <c r="I130" s="11">
        <f t="shared" si="7"/>
        <v>931.28</v>
      </c>
      <c r="J130" s="64"/>
      <c r="K130" s="63"/>
      <c r="L130" s="63">
        <v>0.03</v>
      </c>
      <c r="M130" s="63">
        <v>2.9</v>
      </c>
      <c r="N130" s="13">
        <f>SUM(J130:M130)</f>
        <v>2.9299999999999997</v>
      </c>
      <c r="O130" s="14">
        <f t="shared" si="9"/>
        <v>934.20999999999992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48233</v>
      </c>
      <c r="D131" s="66">
        <v>150082</v>
      </c>
      <c r="E131" s="66"/>
      <c r="F131" s="66">
        <v>37049</v>
      </c>
      <c r="G131" s="66">
        <v>6614</v>
      </c>
      <c r="H131" s="66"/>
      <c r="I131" s="18">
        <f t="shared" si="7"/>
        <v>241978</v>
      </c>
      <c r="J131" s="67"/>
      <c r="K131" s="66"/>
      <c r="L131" s="66">
        <v>2</v>
      </c>
      <c r="M131" s="66">
        <v>145</v>
      </c>
      <c r="N131" s="20">
        <f t="shared" si="8"/>
        <v>147</v>
      </c>
      <c r="O131" s="21">
        <f t="shared" si="9"/>
        <v>242125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447.7</v>
      </c>
      <c r="D132" s="75">
        <v>2312.4</v>
      </c>
      <c r="E132" s="75"/>
      <c r="F132" s="75">
        <v>381.7</v>
      </c>
      <c r="G132" s="75">
        <v>64.599999999999994</v>
      </c>
      <c r="H132" s="75"/>
      <c r="I132" s="30">
        <f t="shared" ref="I132:I138" si="10">SUM(C132:H132)</f>
        <v>3206.3999999999996</v>
      </c>
      <c r="J132" s="76"/>
      <c r="K132" s="75"/>
      <c r="L132" s="75">
        <v>0</v>
      </c>
      <c r="M132" s="75">
        <v>2.5</v>
      </c>
      <c r="N132" s="31">
        <f t="shared" ref="N132:N138" si="11">SUM(J132:M132)</f>
        <v>2.5</v>
      </c>
      <c r="O132" s="32">
        <f t="shared" ref="O132:O138" si="12">SUM(N132,I132)</f>
        <v>3208.8999999999996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130.6</v>
      </c>
      <c r="D133" s="72">
        <v>437.95</v>
      </c>
      <c r="E133" s="72"/>
      <c r="F133" s="72">
        <v>160.65</v>
      </c>
      <c r="G133" s="72">
        <v>21.39</v>
      </c>
      <c r="H133" s="72"/>
      <c r="I133" s="27">
        <f t="shared" si="10"/>
        <v>750.58999999999992</v>
      </c>
      <c r="J133" s="73"/>
      <c r="K133" s="72"/>
      <c r="L133" s="72">
        <v>0.03</v>
      </c>
      <c r="M133" s="72">
        <v>2.9</v>
      </c>
      <c r="N133" s="28">
        <f t="shared" si="11"/>
        <v>2.9299999999999997</v>
      </c>
      <c r="O133" s="29">
        <f t="shared" si="12"/>
        <v>753.51999999999987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48199</v>
      </c>
      <c r="D134" s="66">
        <v>116098</v>
      </c>
      <c r="E134" s="66"/>
      <c r="F134" s="66">
        <v>37049</v>
      </c>
      <c r="G134" s="66">
        <v>6614</v>
      </c>
      <c r="H134" s="66"/>
      <c r="I134" s="18">
        <f t="shared" si="10"/>
        <v>207960</v>
      </c>
      <c r="J134" s="67"/>
      <c r="K134" s="66"/>
      <c r="L134" s="66">
        <v>2</v>
      </c>
      <c r="M134" s="66">
        <v>145</v>
      </c>
      <c r="N134" s="20">
        <f t="shared" si="11"/>
        <v>147</v>
      </c>
      <c r="O134" s="21">
        <f t="shared" si="12"/>
        <v>208107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446.8</v>
      </c>
      <c r="D135" s="84">
        <v>1440.2</v>
      </c>
      <c r="E135" s="84"/>
      <c r="F135" s="84">
        <v>381.7</v>
      </c>
      <c r="G135" s="84">
        <v>64.599999999999994</v>
      </c>
      <c r="H135" s="84"/>
      <c r="I135" s="46">
        <f t="shared" si="10"/>
        <v>2333.2999999999997</v>
      </c>
      <c r="J135" s="85"/>
      <c r="K135" s="84"/>
      <c r="L135" s="84">
        <v>0</v>
      </c>
      <c r="M135" s="84">
        <v>2.5</v>
      </c>
      <c r="N135" s="47">
        <f t="shared" si="11"/>
        <v>2.5</v>
      </c>
      <c r="O135" s="43">
        <f t="shared" si="12"/>
        <v>2335.7999999999997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130.75</v>
      </c>
      <c r="D136" s="54">
        <f t="shared" si="13"/>
        <v>662.9899999999999</v>
      </c>
      <c r="E136" s="54">
        <f t="shared" si="13"/>
        <v>0</v>
      </c>
      <c r="F136" s="54">
        <f t="shared" si="13"/>
        <v>160.88000000000002</v>
      </c>
      <c r="G136" s="54">
        <f t="shared" si="13"/>
        <v>21.389999999999997</v>
      </c>
      <c r="H136" s="54">
        <f t="shared" si="13"/>
        <v>0</v>
      </c>
      <c r="I136" s="55">
        <f t="shared" si="10"/>
        <v>976.00999999999988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0.03</v>
      </c>
      <c r="M136" s="54">
        <f t="shared" si="14"/>
        <v>4.37</v>
      </c>
      <c r="N136" s="57">
        <f t="shared" si="11"/>
        <v>4.4000000000000004</v>
      </c>
      <c r="O136" s="58">
        <f t="shared" si="12"/>
        <v>980.40999999999985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48233</v>
      </c>
      <c r="D137" s="17">
        <f t="shared" si="13"/>
        <v>157911</v>
      </c>
      <c r="E137" s="17">
        <f t="shared" si="13"/>
        <v>0</v>
      </c>
      <c r="F137" s="17">
        <f t="shared" si="13"/>
        <v>37067</v>
      </c>
      <c r="G137" s="17">
        <f t="shared" si="13"/>
        <v>6614</v>
      </c>
      <c r="H137" s="17">
        <f t="shared" si="13"/>
        <v>0</v>
      </c>
      <c r="I137" s="18">
        <f t="shared" si="10"/>
        <v>249825</v>
      </c>
      <c r="J137" s="19">
        <f t="shared" si="14"/>
        <v>0</v>
      </c>
      <c r="K137" s="17">
        <f t="shared" si="14"/>
        <v>0</v>
      </c>
      <c r="L137" s="17">
        <f t="shared" si="14"/>
        <v>2</v>
      </c>
      <c r="M137" s="17">
        <f t="shared" si="14"/>
        <v>162</v>
      </c>
      <c r="N137" s="20">
        <f t="shared" si="11"/>
        <v>164</v>
      </c>
      <c r="O137" s="21">
        <f t="shared" si="12"/>
        <v>249989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447.70000000000005</v>
      </c>
      <c r="D138" s="40">
        <f t="shared" si="13"/>
        <v>2734.7</v>
      </c>
      <c r="E138" s="40">
        <f t="shared" si="13"/>
        <v>0</v>
      </c>
      <c r="F138" s="40">
        <f t="shared" si="13"/>
        <v>383.19999999999993</v>
      </c>
      <c r="G138" s="40">
        <f t="shared" si="13"/>
        <v>64.599999999999994</v>
      </c>
      <c r="H138" s="40">
        <f t="shared" si="13"/>
        <v>0</v>
      </c>
      <c r="I138" s="46">
        <f t="shared" si="10"/>
        <v>3630.1999999999994</v>
      </c>
      <c r="J138" s="42">
        <f t="shared" si="14"/>
        <v>0</v>
      </c>
      <c r="K138" s="40">
        <f t="shared" si="14"/>
        <v>0</v>
      </c>
      <c r="L138" s="40">
        <f t="shared" si="14"/>
        <v>0</v>
      </c>
      <c r="M138" s="40">
        <f t="shared" si="14"/>
        <v>4.8</v>
      </c>
      <c r="N138" s="47">
        <f t="shared" si="11"/>
        <v>4.8</v>
      </c>
      <c r="O138" s="43">
        <f t="shared" si="12"/>
        <v>3634.9999999999995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DA85D-BBA1-489F-A0DD-7EA9091B2B6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1.22</v>
      </c>
      <c r="E8" s="72"/>
      <c r="F8" s="72"/>
      <c r="G8" s="72"/>
      <c r="H8" s="72"/>
      <c r="I8" s="27">
        <f t="shared" si="0"/>
        <v>1.22</v>
      </c>
      <c r="J8" s="73"/>
      <c r="K8" s="72"/>
      <c r="L8" s="72"/>
      <c r="M8" s="72"/>
      <c r="N8" s="28">
        <f t="shared" si="1"/>
        <v>0</v>
      </c>
      <c r="O8" s="29">
        <f t="shared" si="2"/>
        <v>1.22</v>
      </c>
      <c r="P8" s="22" t="s">
        <v>25</v>
      </c>
      <c r="Q8" s="129" t="s">
        <v>130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8.84</v>
      </c>
      <c r="E14" s="72"/>
      <c r="F14" s="72"/>
      <c r="G14" s="72"/>
      <c r="H14" s="72"/>
      <c r="I14" s="27">
        <f t="shared" si="0"/>
        <v>8.84</v>
      </c>
      <c r="J14" s="73"/>
      <c r="K14" s="72"/>
      <c r="L14" s="72"/>
      <c r="M14" s="72"/>
      <c r="N14" s="28">
        <f t="shared" si="1"/>
        <v>0</v>
      </c>
      <c r="O14" s="29">
        <f t="shared" si="2"/>
        <v>8.84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1292</v>
      </c>
      <c r="E15" s="66"/>
      <c r="F15" s="66"/>
      <c r="G15" s="66"/>
      <c r="H15" s="66"/>
      <c r="I15" s="18">
        <f t="shared" si="0"/>
        <v>1292</v>
      </c>
      <c r="J15" s="67"/>
      <c r="K15" s="66"/>
      <c r="L15" s="66"/>
      <c r="M15" s="66"/>
      <c r="N15" s="20">
        <f t="shared" si="1"/>
        <v>0</v>
      </c>
      <c r="O15" s="21">
        <f t="shared" si="2"/>
        <v>1292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117.4</v>
      </c>
      <c r="E16" s="75"/>
      <c r="F16" s="75"/>
      <c r="G16" s="75"/>
      <c r="H16" s="75"/>
      <c r="I16" s="30">
        <f t="shared" si="0"/>
        <v>117.4</v>
      </c>
      <c r="J16" s="76"/>
      <c r="K16" s="75"/>
      <c r="L16" s="75"/>
      <c r="M16" s="75"/>
      <c r="N16" s="31">
        <f t="shared" si="1"/>
        <v>0</v>
      </c>
      <c r="O16" s="32">
        <f t="shared" si="2"/>
        <v>117.4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10.130000000000001</v>
      </c>
      <c r="E17" s="72"/>
      <c r="F17" s="72"/>
      <c r="G17" s="72">
        <v>0.06</v>
      </c>
      <c r="H17" s="72"/>
      <c r="I17" s="27">
        <f t="shared" si="0"/>
        <v>10.190000000000001</v>
      </c>
      <c r="J17" s="73"/>
      <c r="K17" s="72"/>
      <c r="L17" s="72">
        <v>7.0000000000000007E-2</v>
      </c>
      <c r="M17" s="72">
        <v>5.37</v>
      </c>
      <c r="N17" s="28">
        <f t="shared" si="1"/>
        <v>5.44</v>
      </c>
      <c r="O17" s="29">
        <f t="shared" si="2"/>
        <v>15.630000000000003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4135</v>
      </c>
      <c r="E18" s="66"/>
      <c r="F18" s="66"/>
      <c r="G18" s="66">
        <v>7</v>
      </c>
      <c r="H18" s="66"/>
      <c r="I18" s="18">
        <f t="shared" si="0"/>
        <v>4142</v>
      </c>
      <c r="J18" s="67"/>
      <c r="K18" s="66"/>
      <c r="L18" s="66">
        <v>3</v>
      </c>
      <c r="M18" s="66">
        <v>783</v>
      </c>
      <c r="N18" s="20">
        <f t="shared" si="1"/>
        <v>786</v>
      </c>
      <c r="O18" s="21">
        <f t="shared" si="2"/>
        <v>4928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252.3</v>
      </c>
      <c r="E19" s="75"/>
      <c r="F19" s="75"/>
      <c r="G19" s="75">
        <v>0.4</v>
      </c>
      <c r="H19" s="75"/>
      <c r="I19" s="30">
        <f t="shared" si="0"/>
        <v>252.70000000000002</v>
      </c>
      <c r="J19" s="76"/>
      <c r="K19" s="75"/>
      <c r="L19" s="75">
        <v>0.1</v>
      </c>
      <c r="M19" s="75">
        <v>38.299999999999997</v>
      </c>
      <c r="N19" s="31">
        <f t="shared" si="1"/>
        <v>38.4</v>
      </c>
      <c r="O19" s="32">
        <f t="shared" si="2"/>
        <v>291.10000000000002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42.85</v>
      </c>
      <c r="E20" s="72"/>
      <c r="F20" s="72"/>
      <c r="G20" s="72"/>
      <c r="H20" s="72"/>
      <c r="I20" s="27">
        <f t="shared" si="0"/>
        <v>42.85</v>
      </c>
      <c r="J20" s="73"/>
      <c r="K20" s="72"/>
      <c r="L20" s="72">
        <v>0.1</v>
      </c>
      <c r="M20" s="72">
        <v>5.13</v>
      </c>
      <c r="N20" s="28">
        <f t="shared" si="1"/>
        <v>5.2299999999999995</v>
      </c>
      <c r="O20" s="29">
        <f t="shared" si="2"/>
        <v>48.08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6500</v>
      </c>
      <c r="E21" s="66"/>
      <c r="F21" s="66"/>
      <c r="G21" s="66"/>
      <c r="H21" s="66"/>
      <c r="I21" s="18">
        <f t="shared" si="0"/>
        <v>6500</v>
      </c>
      <c r="J21" s="67"/>
      <c r="K21" s="66"/>
      <c r="L21" s="66">
        <v>254</v>
      </c>
      <c r="M21" s="66">
        <v>251</v>
      </c>
      <c r="N21" s="20">
        <f t="shared" si="1"/>
        <v>505</v>
      </c>
      <c r="O21" s="21">
        <f t="shared" si="2"/>
        <v>7005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273.3</v>
      </c>
      <c r="E22" s="75"/>
      <c r="F22" s="75"/>
      <c r="G22" s="75"/>
      <c r="H22" s="75"/>
      <c r="I22" s="30">
        <f t="shared" si="0"/>
        <v>273.3</v>
      </c>
      <c r="J22" s="76"/>
      <c r="K22" s="75"/>
      <c r="L22" s="75">
        <v>9.6</v>
      </c>
      <c r="M22" s="75">
        <v>9.5</v>
      </c>
      <c r="N22" s="31">
        <f t="shared" si="1"/>
        <v>19.100000000000001</v>
      </c>
      <c r="O22" s="32">
        <f t="shared" si="2"/>
        <v>292.40000000000003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68.66</v>
      </c>
      <c r="E23" s="72"/>
      <c r="F23" s="72"/>
      <c r="G23" s="72"/>
      <c r="H23" s="72"/>
      <c r="I23" s="27">
        <f t="shared" si="0"/>
        <v>68.66</v>
      </c>
      <c r="J23" s="73"/>
      <c r="K23" s="72"/>
      <c r="L23" s="72"/>
      <c r="M23" s="72"/>
      <c r="N23" s="28">
        <f t="shared" si="1"/>
        <v>0</v>
      </c>
      <c r="O23" s="29">
        <f t="shared" si="2"/>
        <v>68.66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11370</v>
      </c>
      <c r="E24" s="66"/>
      <c r="F24" s="66"/>
      <c r="G24" s="66"/>
      <c r="H24" s="66"/>
      <c r="I24" s="18">
        <f t="shared" si="0"/>
        <v>11370</v>
      </c>
      <c r="J24" s="67"/>
      <c r="K24" s="66"/>
      <c r="L24" s="66"/>
      <c r="M24" s="66"/>
      <c r="N24" s="20">
        <f t="shared" si="1"/>
        <v>0</v>
      </c>
      <c r="O24" s="21">
        <f t="shared" si="2"/>
        <v>11370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387.2</v>
      </c>
      <c r="E25" s="75"/>
      <c r="F25" s="75"/>
      <c r="G25" s="75"/>
      <c r="H25" s="75"/>
      <c r="I25" s="30">
        <f t="shared" si="0"/>
        <v>387.2</v>
      </c>
      <c r="J25" s="76"/>
      <c r="K25" s="75"/>
      <c r="L25" s="75"/>
      <c r="M25" s="75"/>
      <c r="N25" s="31">
        <f t="shared" si="1"/>
        <v>0</v>
      </c>
      <c r="O25" s="32">
        <f t="shared" si="2"/>
        <v>387.2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65.83</v>
      </c>
      <c r="E26" s="72"/>
      <c r="F26" s="72"/>
      <c r="G26" s="72">
        <v>0.28000000000000003</v>
      </c>
      <c r="H26" s="72">
        <v>0.1</v>
      </c>
      <c r="I26" s="27">
        <f t="shared" si="0"/>
        <v>66.209999999999994</v>
      </c>
      <c r="J26" s="73"/>
      <c r="K26" s="72"/>
      <c r="L26" s="72"/>
      <c r="M26" s="72"/>
      <c r="N26" s="28">
        <f t="shared" si="1"/>
        <v>0</v>
      </c>
      <c r="O26" s="29">
        <f t="shared" si="2"/>
        <v>66.209999999999994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12219</v>
      </c>
      <c r="E27" s="66"/>
      <c r="F27" s="66"/>
      <c r="G27" s="66">
        <v>54</v>
      </c>
      <c r="H27" s="66">
        <v>10</v>
      </c>
      <c r="I27" s="18">
        <f t="shared" si="0"/>
        <v>12283</v>
      </c>
      <c r="J27" s="67"/>
      <c r="K27" s="66"/>
      <c r="L27" s="66"/>
      <c r="M27" s="66"/>
      <c r="N27" s="20">
        <f t="shared" si="1"/>
        <v>0</v>
      </c>
      <c r="O27" s="21">
        <f t="shared" si="2"/>
        <v>12283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318</v>
      </c>
      <c r="E28" s="75"/>
      <c r="F28" s="75"/>
      <c r="G28" s="75">
        <v>1.2</v>
      </c>
      <c r="H28" s="75">
        <v>0.4</v>
      </c>
      <c r="I28" s="30">
        <f t="shared" si="0"/>
        <v>319.59999999999997</v>
      </c>
      <c r="J28" s="76"/>
      <c r="K28" s="75"/>
      <c r="L28" s="75"/>
      <c r="M28" s="75"/>
      <c r="N28" s="31">
        <f t="shared" si="1"/>
        <v>0</v>
      </c>
      <c r="O28" s="32">
        <f t="shared" si="2"/>
        <v>319.59999999999997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0.94</v>
      </c>
      <c r="D29" s="72">
        <v>203.58</v>
      </c>
      <c r="E29" s="72"/>
      <c r="F29" s="72"/>
      <c r="G29" s="72"/>
      <c r="H29" s="72">
        <v>0.1</v>
      </c>
      <c r="I29" s="27">
        <f t="shared" si="0"/>
        <v>204.62</v>
      </c>
      <c r="J29" s="73"/>
      <c r="K29" s="72"/>
      <c r="L29" s="72"/>
      <c r="M29" s="72">
        <v>0.59</v>
      </c>
      <c r="N29" s="28">
        <f t="shared" si="1"/>
        <v>0.59</v>
      </c>
      <c r="O29" s="29">
        <f t="shared" si="2"/>
        <v>205.21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267</v>
      </c>
      <c r="D30" s="66">
        <v>41981</v>
      </c>
      <c r="E30" s="66"/>
      <c r="F30" s="66"/>
      <c r="G30" s="66"/>
      <c r="H30" s="66">
        <v>11</v>
      </c>
      <c r="I30" s="18">
        <f t="shared" si="0"/>
        <v>42259</v>
      </c>
      <c r="J30" s="67"/>
      <c r="K30" s="66"/>
      <c r="L30" s="66"/>
      <c r="M30" s="66">
        <v>24</v>
      </c>
      <c r="N30" s="20">
        <f t="shared" si="1"/>
        <v>24</v>
      </c>
      <c r="O30" s="21">
        <f t="shared" si="2"/>
        <v>42283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4.5</v>
      </c>
      <c r="D31" s="75">
        <v>923.7</v>
      </c>
      <c r="E31" s="75"/>
      <c r="F31" s="75"/>
      <c r="G31" s="75"/>
      <c r="H31" s="75">
        <v>0.4</v>
      </c>
      <c r="I31" s="30">
        <f t="shared" si="0"/>
        <v>928.6</v>
      </c>
      <c r="J31" s="76"/>
      <c r="K31" s="75"/>
      <c r="L31" s="75"/>
      <c r="M31" s="75">
        <v>0.6</v>
      </c>
      <c r="N31" s="31">
        <f t="shared" si="1"/>
        <v>0.6</v>
      </c>
      <c r="O31" s="32">
        <f t="shared" si="2"/>
        <v>929.2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0.25</v>
      </c>
      <c r="D32" s="72">
        <v>297.20999999999998</v>
      </c>
      <c r="E32" s="72"/>
      <c r="F32" s="72"/>
      <c r="G32" s="72"/>
      <c r="H32" s="72"/>
      <c r="I32" s="27">
        <f t="shared" si="0"/>
        <v>297.45999999999998</v>
      </c>
      <c r="J32" s="73"/>
      <c r="K32" s="72"/>
      <c r="L32" s="72"/>
      <c r="M32" s="72">
        <v>6.33</v>
      </c>
      <c r="N32" s="28">
        <f t="shared" si="1"/>
        <v>6.33</v>
      </c>
      <c r="O32" s="29">
        <f t="shared" si="2"/>
        <v>303.78999999999996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74</v>
      </c>
      <c r="D33" s="66">
        <v>67601</v>
      </c>
      <c r="E33" s="66"/>
      <c r="F33" s="66"/>
      <c r="G33" s="66"/>
      <c r="H33" s="66"/>
      <c r="I33" s="18">
        <f t="shared" si="0"/>
        <v>67675</v>
      </c>
      <c r="J33" s="67"/>
      <c r="K33" s="66"/>
      <c r="L33" s="66"/>
      <c r="M33" s="66">
        <v>391</v>
      </c>
      <c r="N33" s="20">
        <f t="shared" si="1"/>
        <v>391</v>
      </c>
      <c r="O33" s="21">
        <f t="shared" si="2"/>
        <v>68066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</v>
      </c>
      <c r="D34" s="75">
        <v>1216.3</v>
      </c>
      <c r="E34" s="75"/>
      <c r="F34" s="75"/>
      <c r="G34" s="75"/>
      <c r="H34" s="75"/>
      <c r="I34" s="30">
        <f t="shared" si="0"/>
        <v>1217.3</v>
      </c>
      <c r="J34" s="76"/>
      <c r="K34" s="75"/>
      <c r="L34" s="75"/>
      <c r="M34" s="75">
        <v>9.5</v>
      </c>
      <c r="N34" s="31">
        <f t="shared" si="1"/>
        <v>9.5</v>
      </c>
      <c r="O34" s="32">
        <f t="shared" si="2"/>
        <v>1226.8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3.72</v>
      </c>
      <c r="D35" s="72">
        <v>311.54000000000002</v>
      </c>
      <c r="E35" s="72"/>
      <c r="F35" s="72">
        <v>9.75</v>
      </c>
      <c r="G35" s="72">
        <v>0.54</v>
      </c>
      <c r="H35" s="72"/>
      <c r="I35" s="27">
        <f t="shared" si="0"/>
        <v>325.55000000000007</v>
      </c>
      <c r="J35" s="73"/>
      <c r="K35" s="72"/>
      <c r="L35" s="72"/>
      <c r="M35" s="72">
        <v>0.91</v>
      </c>
      <c r="N35" s="28">
        <f t="shared" si="1"/>
        <v>0.91</v>
      </c>
      <c r="O35" s="29">
        <f t="shared" si="2"/>
        <v>326.46000000000009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1221</v>
      </c>
      <c r="D36" s="66">
        <v>75922</v>
      </c>
      <c r="E36" s="66"/>
      <c r="F36" s="66">
        <v>2187</v>
      </c>
      <c r="G36" s="66">
        <v>161</v>
      </c>
      <c r="H36" s="66"/>
      <c r="I36" s="18">
        <f t="shared" si="0"/>
        <v>79491</v>
      </c>
      <c r="J36" s="67"/>
      <c r="K36" s="66"/>
      <c r="L36" s="66"/>
      <c r="M36" s="66">
        <v>95</v>
      </c>
      <c r="N36" s="20">
        <f t="shared" si="1"/>
        <v>95</v>
      </c>
      <c r="O36" s="21">
        <f t="shared" si="2"/>
        <v>79586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17.2</v>
      </c>
      <c r="D37" s="75">
        <v>1217.4000000000001</v>
      </c>
      <c r="E37" s="75"/>
      <c r="F37" s="75">
        <v>24.1</v>
      </c>
      <c r="G37" s="75">
        <v>2.4</v>
      </c>
      <c r="H37" s="75"/>
      <c r="I37" s="30">
        <f t="shared" ref="I37:I50" si="3">SUM(C37:H37)</f>
        <v>1261.1000000000001</v>
      </c>
      <c r="J37" s="76"/>
      <c r="K37" s="75"/>
      <c r="L37" s="75"/>
      <c r="M37" s="75">
        <v>1.9</v>
      </c>
      <c r="N37" s="31">
        <f t="shared" si="1"/>
        <v>1.9</v>
      </c>
      <c r="O37" s="32">
        <f t="shared" si="2"/>
        <v>1263.0000000000002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12.77</v>
      </c>
      <c r="D38" s="72">
        <v>233.3</v>
      </c>
      <c r="E38" s="72">
        <v>0.69</v>
      </c>
      <c r="F38" s="72">
        <v>59.37</v>
      </c>
      <c r="G38" s="72">
        <v>10.53</v>
      </c>
      <c r="H38" s="72">
        <v>0.13</v>
      </c>
      <c r="I38" s="27">
        <f t="shared" si="3"/>
        <v>316.78999999999996</v>
      </c>
      <c r="J38" s="73"/>
      <c r="K38" s="72"/>
      <c r="L38" s="72"/>
      <c r="M38" s="72"/>
      <c r="N38" s="28">
        <f t="shared" si="1"/>
        <v>0</v>
      </c>
      <c r="O38" s="29">
        <f t="shared" si="2"/>
        <v>316.78999999999996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4460</v>
      </c>
      <c r="D39" s="66">
        <v>61036</v>
      </c>
      <c r="E39" s="66">
        <v>188</v>
      </c>
      <c r="F39" s="66">
        <v>13058</v>
      </c>
      <c r="G39" s="66">
        <v>2986</v>
      </c>
      <c r="H39" s="66">
        <v>22</v>
      </c>
      <c r="I39" s="18">
        <f t="shared" si="3"/>
        <v>81750</v>
      </c>
      <c r="J39" s="67"/>
      <c r="K39" s="66"/>
      <c r="L39" s="66"/>
      <c r="M39" s="66"/>
      <c r="N39" s="20">
        <f t="shared" si="1"/>
        <v>0</v>
      </c>
      <c r="O39" s="21">
        <f t="shared" si="2"/>
        <v>81750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58</v>
      </c>
      <c r="D40" s="75">
        <v>798.5</v>
      </c>
      <c r="E40" s="75">
        <v>2.4</v>
      </c>
      <c r="F40" s="75">
        <v>143.4</v>
      </c>
      <c r="G40" s="75">
        <v>38.9</v>
      </c>
      <c r="H40" s="75">
        <v>0.4</v>
      </c>
      <c r="I40" s="30">
        <f t="shared" si="3"/>
        <v>1041.6000000000001</v>
      </c>
      <c r="J40" s="76"/>
      <c r="K40" s="75"/>
      <c r="L40" s="75"/>
      <c r="M40" s="75"/>
      <c r="N40" s="31">
        <f t="shared" si="1"/>
        <v>0</v>
      </c>
      <c r="O40" s="32">
        <f t="shared" si="2"/>
        <v>1041.6000000000001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32.799999999999997</v>
      </c>
      <c r="D41" s="72">
        <v>186.91</v>
      </c>
      <c r="E41" s="72"/>
      <c r="F41" s="72">
        <v>66.290000000000006</v>
      </c>
      <c r="G41" s="72">
        <v>41.8</v>
      </c>
      <c r="H41" s="72"/>
      <c r="I41" s="27">
        <f t="shared" si="3"/>
        <v>327.8</v>
      </c>
      <c r="J41" s="73"/>
      <c r="K41" s="72"/>
      <c r="L41" s="72"/>
      <c r="M41" s="72">
        <v>2.2200000000000002</v>
      </c>
      <c r="N41" s="28">
        <f t="shared" si="1"/>
        <v>2.2200000000000002</v>
      </c>
      <c r="O41" s="29">
        <f t="shared" si="2"/>
        <v>330.02000000000004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11322</v>
      </c>
      <c r="D42" s="66">
        <v>50837</v>
      </c>
      <c r="E42" s="66"/>
      <c r="F42" s="66">
        <v>15096</v>
      </c>
      <c r="G42" s="66">
        <v>12445</v>
      </c>
      <c r="H42" s="66"/>
      <c r="I42" s="18">
        <f t="shared" si="3"/>
        <v>89700</v>
      </c>
      <c r="J42" s="67"/>
      <c r="K42" s="66"/>
      <c r="L42" s="66"/>
      <c r="M42" s="66">
        <v>136</v>
      </c>
      <c r="N42" s="20">
        <f t="shared" si="1"/>
        <v>136</v>
      </c>
      <c r="O42" s="21">
        <f t="shared" si="2"/>
        <v>89836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137.80000000000001</v>
      </c>
      <c r="D43" s="75">
        <v>651.6</v>
      </c>
      <c r="E43" s="75"/>
      <c r="F43" s="75">
        <v>160.30000000000001</v>
      </c>
      <c r="G43" s="75">
        <v>152.80000000000001</v>
      </c>
      <c r="H43" s="75"/>
      <c r="I43" s="30">
        <f t="shared" si="3"/>
        <v>1102.5</v>
      </c>
      <c r="J43" s="76"/>
      <c r="K43" s="75"/>
      <c r="L43" s="75"/>
      <c r="M43" s="75">
        <v>2.1</v>
      </c>
      <c r="N43" s="31">
        <f t="shared" si="1"/>
        <v>2.1</v>
      </c>
      <c r="O43" s="32">
        <f t="shared" si="2"/>
        <v>1104.5999999999999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21.64</v>
      </c>
      <c r="D44" s="72">
        <v>126.2</v>
      </c>
      <c r="E44" s="72"/>
      <c r="F44" s="72">
        <v>18.12</v>
      </c>
      <c r="G44" s="72">
        <v>145.44</v>
      </c>
      <c r="H44" s="72"/>
      <c r="I44" s="27">
        <f t="shared" si="3"/>
        <v>311.39999999999998</v>
      </c>
      <c r="J44" s="73"/>
      <c r="K44" s="72"/>
      <c r="L44" s="72"/>
      <c r="M44" s="72">
        <v>9.56</v>
      </c>
      <c r="N44" s="28">
        <f t="shared" si="1"/>
        <v>9.56</v>
      </c>
      <c r="O44" s="29">
        <f t="shared" si="2"/>
        <v>320.95999999999998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8141</v>
      </c>
      <c r="D45" s="66">
        <v>36236</v>
      </c>
      <c r="E45" s="66"/>
      <c r="F45" s="66">
        <v>4515</v>
      </c>
      <c r="G45" s="66">
        <v>39959</v>
      </c>
      <c r="H45" s="66"/>
      <c r="I45" s="18">
        <f t="shared" si="3"/>
        <v>88851</v>
      </c>
      <c r="J45" s="67"/>
      <c r="K45" s="66"/>
      <c r="L45" s="66"/>
      <c r="M45" s="66">
        <v>749</v>
      </c>
      <c r="N45" s="20">
        <f t="shared" si="1"/>
        <v>749</v>
      </c>
      <c r="O45" s="21">
        <f t="shared" si="2"/>
        <v>89600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81.400000000000006</v>
      </c>
      <c r="D46" s="75">
        <v>429</v>
      </c>
      <c r="E46" s="75"/>
      <c r="F46" s="75">
        <v>34.700000000000003</v>
      </c>
      <c r="G46" s="75">
        <v>420.4</v>
      </c>
      <c r="H46" s="75"/>
      <c r="I46" s="30">
        <f t="shared" si="3"/>
        <v>965.5</v>
      </c>
      <c r="J46" s="76"/>
      <c r="K46" s="75"/>
      <c r="L46" s="75"/>
      <c r="M46" s="75">
        <v>9</v>
      </c>
      <c r="N46" s="31">
        <f t="shared" si="1"/>
        <v>9</v>
      </c>
      <c r="O46" s="32">
        <f t="shared" si="2"/>
        <v>974.5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54.27</v>
      </c>
      <c r="D47" s="72">
        <v>513.59</v>
      </c>
      <c r="E47" s="72">
        <v>0.51</v>
      </c>
      <c r="F47" s="72">
        <v>7</v>
      </c>
      <c r="G47" s="72">
        <v>160.03</v>
      </c>
      <c r="H47" s="72"/>
      <c r="I47" s="27">
        <f t="shared" si="3"/>
        <v>735.4</v>
      </c>
      <c r="J47" s="73"/>
      <c r="K47" s="72"/>
      <c r="L47" s="72"/>
      <c r="M47" s="72">
        <v>2.13</v>
      </c>
      <c r="N47" s="28">
        <f t="shared" si="1"/>
        <v>2.13</v>
      </c>
      <c r="O47" s="29">
        <f t="shared" si="2"/>
        <v>737.53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21622</v>
      </c>
      <c r="D48" s="66">
        <v>157422</v>
      </c>
      <c r="E48" s="66">
        <v>161</v>
      </c>
      <c r="F48" s="66">
        <v>1824</v>
      </c>
      <c r="G48" s="66">
        <v>50732</v>
      </c>
      <c r="H48" s="66"/>
      <c r="I48" s="18">
        <f t="shared" si="3"/>
        <v>231761</v>
      </c>
      <c r="J48" s="67"/>
      <c r="K48" s="66"/>
      <c r="L48" s="66"/>
      <c r="M48" s="66">
        <v>274</v>
      </c>
      <c r="N48" s="20">
        <f t="shared" si="1"/>
        <v>274</v>
      </c>
      <c r="O48" s="21">
        <f t="shared" si="2"/>
        <v>232035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115.5</v>
      </c>
      <c r="D49" s="75">
        <v>698</v>
      </c>
      <c r="E49" s="75">
        <v>0.2</v>
      </c>
      <c r="F49" s="75">
        <v>10.9</v>
      </c>
      <c r="G49" s="75">
        <v>387.7</v>
      </c>
      <c r="H49" s="75"/>
      <c r="I49" s="30">
        <f t="shared" si="3"/>
        <v>1212.3</v>
      </c>
      <c r="J49" s="76"/>
      <c r="K49" s="75"/>
      <c r="L49" s="75"/>
      <c r="M49" s="75">
        <v>2.9</v>
      </c>
      <c r="N49" s="31">
        <f t="shared" si="1"/>
        <v>2.9</v>
      </c>
      <c r="O49" s="32">
        <f t="shared" si="2"/>
        <v>1215.2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126.39</v>
      </c>
      <c r="D50" s="63">
        <v>2015.81</v>
      </c>
      <c r="E50" s="63">
        <v>1.2</v>
      </c>
      <c r="F50" s="63">
        <v>160.53</v>
      </c>
      <c r="G50" s="63">
        <v>358.68</v>
      </c>
      <c r="H50" s="63">
        <v>0.33</v>
      </c>
      <c r="I50" s="11">
        <f t="shared" si="3"/>
        <v>2662.9399999999996</v>
      </c>
      <c r="J50" s="64"/>
      <c r="K50" s="63"/>
      <c r="L50" s="63">
        <v>0.17</v>
      </c>
      <c r="M50" s="63">
        <v>32.24</v>
      </c>
      <c r="N50" s="13">
        <f t="shared" si="1"/>
        <v>32.410000000000004</v>
      </c>
      <c r="O50" s="14">
        <f t="shared" si="2"/>
        <v>2695.3499999999995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47107</v>
      </c>
      <c r="D51" s="66">
        <v>516218</v>
      </c>
      <c r="E51" s="66">
        <v>349</v>
      </c>
      <c r="F51" s="66">
        <v>36680</v>
      </c>
      <c r="G51" s="66">
        <v>106344</v>
      </c>
      <c r="H51" s="66">
        <v>43</v>
      </c>
      <c r="I51" s="18">
        <f t="shared" ref="I51:I58" si="4">SUM(C51:H51)</f>
        <v>706741</v>
      </c>
      <c r="J51" s="67"/>
      <c r="K51" s="66"/>
      <c r="L51" s="66">
        <v>257</v>
      </c>
      <c r="M51" s="66">
        <v>2703</v>
      </c>
      <c r="N51" s="20">
        <f t="shared" si="1"/>
        <v>2960</v>
      </c>
      <c r="O51" s="21">
        <f>SUM(N51,I51)</f>
        <v>709701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415.4</v>
      </c>
      <c r="D52" s="75">
        <v>6706.5</v>
      </c>
      <c r="E52" s="75">
        <v>2.6</v>
      </c>
      <c r="F52" s="75">
        <v>373.4</v>
      </c>
      <c r="G52" s="75">
        <v>1003.8</v>
      </c>
      <c r="H52" s="75">
        <v>1.2</v>
      </c>
      <c r="I52" s="30">
        <f t="shared" si="4"/>
        <v>8502.9</v>
      </c>
      <c r="J52" s="76"/>
      <c r="K52" s="75"/>
      <c r="L52" s="75">
        <v>9.6999999999999993</v>
      </c>
      <c r="M52" s="75">
        <v>73.8</v>
      </c>
      <c r="N52" s="31">
        <f t="shared" si="1"/>
        <v>83.5</v>
      </c>
      <c r="O52" s="32">
        <f t="shared" si="2"/>
        <v>8586.4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126.39</v>
      </c>
      <c r="D53" s="72">
        <v>1687.84</v>
      </c>
      <c r="E53" s="72">
        <v>1.2</v>
      </c>
      <c r="F53" s="72">
        <v>160.53</v>
      </c>
      <c r="G53" s="72">
        <v>358.34</v>
      </c>
      <c r="H53" s="72"/>
      <c r="I53" s="27">
        <f t="shared" si="4"/>
        <v>2334.3000000000002</v>
      </c>
      <c r="J53" s="73"/>
      <c r="K53" s="72"/>
      <c r="L53" s="72">
        <v>0.17</v>
      </c>
      <c r="M53" s="72">
        <v>32.24</v>
      </c>
      <c r="N53" s="28">
        <f t="shared" si="1"/>
        <v>32.410000000000004</v>
      </c>
      <c r="O53" s="29">
        <f t="shared" si="2"/>
        <v>2366.71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47107</v>
      </c>
      <c r="D54" s="66">
        <v>453197</v>
      </c>
      <c r="E54" s="66">
        <v>349</v>
      </c>
      <c r="F54" s="66">
        <v>36680</v>
      </c>
      <c r="G54" s="66">
        <v>106283</v>
      </c>
      <c r="H54" s="66"/>
      <c r="I54" s="18">
        <f t="shared" si="4"/>
        <v>643616</v>
      </c>
      <c r="J54" s="67"/>
      <c r="K54" s="66"/>
      <c r="L54" s="66">
        <v>257</v>
      </c>
      <c r="M54" s="66">
        <v>2703</v>
      </c>
      <c r="N54" s="20">
        <f t="shared" si="1"/>
        <v>2960</v>
      </c>
      <c r="O54" s="21">
        <f t="shared" si="2"/>
        <v>646576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415.4</v>
      </c>
      <c r="D55" s="69">
        <v>5101.7</v>
      </c>
      <c r="E55" s="69">
        <v>2.6</v>
      </c>
      <c r="F55" s="69">
        <v>373.4</v>
      </c>
      <c r="G55" s="69">
        <v>1002.2</v>
      </c>
      <c r="H55" s="69"/>
      <c r="I55" s="24">
        <f t="shared" si="4"/>
        <v>6895.2999999999993</v>
      </c>
      <c r="J55" s="70"/>
      <c r="K55" s="69"/>
      <c r="L55" s="69">
        <v>9.6999999999999993</v>
      </c>
      <c r="M55" s="69">
        <v>73.8</v>
      </c>
      <c r="N55" s="24">
        <f t="shared" si="1"/>
        <v>83.5</v>
      </c>
      <c r="O55" s="26">
        <f t="shared" si="2"/>
        <v>6978.7999999999993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126.39000000000001</v>
      </c>
      <c r="D56" s="10">
        <f t="shared" si="5"/>
        <v>2069.86</v>
      </c>
      <c r="E56" s="10">
        <f t="shared" si="5"/>
        <v>1.2</v>
      </c>
      <c r="F56" s="10">
        <f t="shared" si="5"/>
        <v>160.53000000000003</v>
      </c>
      <c r="G56" s="10">
        <f t="shared" si="5"/>
        <v>358.67999999999995</v>
      </c>
      <c r="H56" s="10">
        <f t="shared" si="5"/>
        <v>0.33</v>
      </c>
      <c r="I56" s="36">
        <f>SUM(C56:H56)</f>
        <v>2716.99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0.17</v>
      </c>
      <c r="M56" s="10">
        <f>SUM(M5,M8,M11,M14,M17,M20,M23,M26,M29,M32,M35,M38,M41,M44,M47)</f>
        <v>32.24</v>
      </c>
      <c r="N56" s="12">
        <f t="shared" si="1"/>
        <v>32.410000000000004</v>
      </c>
      <c r="O56" s="14">
        <f t="shared" si="2"/>
        <v>2749.3999999999996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47107</v>
      </c>
      <c r="D57" s="17">
        <f t="shared" si="5"/>
        <v>526551</v>
      </c>
      <c r="E57" s="17">
        <f t="shared" si="5"/>
        <v>349</v>
      </c>
      <c r="F57" s="17">
        <f t="shared" si="5"/>
        <v>36680</v>
      </c>
      <c r="G57" s="17">
        <f t="shared" si="5"/>
        <v>106344</v>
      </c>
      <c r="H57" s="17">
        <f t="shared" si="5"/>
        <v>43</v>
      </c>
      <c r="I57" s="37">
        <f t="shared" si="4"/>
        <v>717074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257</v>
      </c>
      <c r="M57" s="17">
        <f t="shared" si="6"/>
        <v>2703</v>
      </c>
      <c r="N57" s="19">
        <f t="shared" si="1"/>
        <v>2960</v>
      </c>
      <c r="O57" s="21">
        <f t="shared" si="2"/>
        <v>720034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415.4</v>
      </c>
      <c r="D58" s="40">
        <f t="shared" si="5"/>
        <v>7282.7000000000007</v>
      </c>
      <c r="E58" s="40">
        <f t="shared" si="5"/>
        <v>2.6</v>
      </c>
      <c r="F58" s="40">
        <f t="shared" si="5"/>
        <v>373.4</v>
      </c>
      <c r="G58" s="40">
        <f t="shared" si="5"/>
        <v>1003.8</v>
      </c>
      <c r="H58" s="40">
        <f t="shared" si="5"/>
        <v>1.2000000000000002</v>
      </c>
      <c r="I58" s="41">
        <f t="shared" si="4"/>
        <v>9079.1</v>
      </c>
      <c r="J58" s="39">
        <f t="shared" si="6"/>
        <v>0</v>
      </c>
      <c r="K58" s="40">
        <f t="shared" si="6"/>
        <v>0</v>
      </c>
      <c r="L58" s="40">
        <f t="shared" si="6"/>
        <v>9.6999999999999993</v>
      </c>
      <c r="M58" s="40">
        <f t="shared" si="6"/>
        <v>73.800000000000011</v>
      </c>
      <c r="N58" s="42">
        <f t="shared" si="1"/>
        <v>83.500000000000014</v>
      </c>
      <c r="O58" s="43">
        <f t="shared" si="2"/>
        <v>9162.6</v>
      </c>
      <c r="P58" s="44">
        <f>SUM(O56,P53,P54,P57)</f>
        <v>2749.3999999999996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1.22</v>
      </c>
      <c r="E66" s="72"/>
      <c r="F66" s="72"/>
      <c r="G66" s="72"/>
      <c r="H66" s="72"/>
      <c r="I66" s="27">
        <f t="shared" si="7"/>
        <v>1.22</v>
      </c>
      <c r="J66" s="73"/>
      <c r="K66" s="72"/>
      <c r="L66" s="72"/>
      <c r="M66" s="72"/>
      <c r="N66" s="28">
        <f t="shared" si="8"/>
        <v>0</v>
      </c>
      <c r="O66" s="29">
        <f t="shared" si="9"/>
        <v>1.22</v>
      </c>
      <c r="P66" s="22" t="s">
        <v>25</v>
      </c>
      <c r="Q66" s="129" t="s">
        <v>130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8.84</v>
      </c>
      <c r="E72" s="72"/>
      <c r="F72" s="72"/>
      <c r="G72" s="72"/>
      <c r="H72" s="72"/>
      <c r="I72" s="27">
        <f t="shared" si="7"/>
        <v>8.84</v>
      </c>
      <c r="J72" s="73"/>
      <c r="K72" s="72"/>
      <c r="L72" s="72"/>
      <c r="M72" s="72"/>
      <c r="N72" s="28">
        <f t="shared" si="8"/>
        <v>0</v>
      </c>
      <c r="O72" s="29">
        <f t="shared" si="9"/>
        <v>8.84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1292</v>
      </c>
      <c r="E73" s="66"/>
      <c r="F73" s="66"/>
      <c r="G73" s="66"/>
      <c r="H73" s="66"/>
      <c r="I73" s="18">
        <f t="shared" si="7"/>
        <v>1292</v>
      </c>
      <c r="J73" s="67"/>
      <c r="K73" s="66"/>
      <c r="L73" s="66"/>
      <c r="M73" s="66"/>
      <c r="N73" s="20">
        <f t="shared" si="8"/>
        <v>0</v>
      </c>
      <c r="O73" s="21">
        <f t="shared" si="9"/>
        <v>1292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117.4</v>
      </c>
      <c r="E74" s="75"/>
      <c r="F74" s="75"/>
      <c r="G74" s="75"/>
      <c r="H74" s="75"/>
      <c r="I74" s="30">
        <f t="shared" si="7"/>
        <v>117.4</v>
      </c>
      <c r="J74" s="76"/>
      <c r="K74" s="75"/>
      <c r="L74" s="75"/>
      <c r="M74" s="75"/>
      <c r="N74" s="31">
        <f t="shared" si="8"/>
        <v>0</v>
      </c>
      <c r="O74" s="32">
        <f t="shared" si="9"/>
        <v>117.4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10.130000000000001</v>
      </c>
      <c r="E75" s="72"/>
      <c r="F75" s="72"/>
      <c r="G75" s="72">
        <v>0.06</v>
      </c>
      <c r="H75" s="72"/>
      <c r="I75" s="27">
        <f t="shared" si="7"/>
        <v>10.190000000000001</v>
      </c>
      <c r="J75" s="73"/>
      <c r="K75" s="72"/>
      <c r="L75" s="72">
        <v>7.0000000000000007E-2</v>
      </c>
      <c r="M75" s="72">
        <v>5.37</v>
      </c>
      <c r="N75" s="28">
        <f t="shared" si="8"/>
        <v>5.44</v>
      </c>
      <c r="O75" s="29">
        <f t="shared" si="9"/>
        <v>15.630000000000003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4135</v>
      </c>
      <c r="E76" s="66"/>
      <c r="F76" s="66"/>
      <c r="G76" s="66">
        <v>7</v>
      </c>
      <c r="H76" s="66"/>
      <c r="I76" s="18">
        <f t="shared" si="7"/>
        <v>4142</v>
      </c>
      <c r="J76" s="67"/>
      <c r="K76" s="66"/>
      <c r="L76" s="66">
        <v>3</v>
      </c>
      <c r="M76" s="66">
        <v>783</v>
      </c>
      <c r="N76" s="20">
        <f t="shared" si="8"/>
        <v>786</v>
      </c>
      <c r="O76" s="21">
        <f t="shared" si="9"/>
        <v>4928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252.3</v>
      </c>
      <c r="E77" s="75"/>
      <c r="F77" s="75"/>
      <c r="G77" s="75">
        <v>0.4</v>
      </c>
      <c r="H77" s="75"/>
      <c r="I77" s="30">
        <f t="shared" si="7"/>
        <v>252.70000000000002</v>
      </c>
      <c r="J77" s="76"/>
      <c r="K77" s="75"/>
      <c r="L77" s="75">
        <v>0.1</v>
      </c>
      <c r="M77" s="75">
        <v>38.299999999999997</v>
      </c>
      <c r="N77" s="31">
        <f t="shared" si="8"/>
        <v>38.4</v>
      </c>
      <c r="O77" s="32">
        <f t="shared" si="9"/>
        <v>291.10000000000002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42.85</v>
      </c>
      <c r="E78" s="72"/>
      <c r="F78" s="72"/>
      <c r="G78" s="72"/>
      <c r="H78" s="72"/>
      <c r="I78" s="27">
        <f t="shared" si="7"/>
        <v>42.85</v>
      </c>
      <c r="J78" s="73"/>
      <c r="K78" s="72"/>
      <c r="L78" s="72">
        <v>0.1</v>
      </c>
      <c r="M78" s="72">
        <v>5.13</v>
      </c>
      <c r="N78" s="28">
        <f t="shared" si="8"/>
        <v>5.2299999999999995</v>
      </c>
      <c r="O78" s="29">
        <f t="shared" si="9"/>
        <v>48.08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6500</v>
      </c>
      <c r="E79" s="66"/>
      <c r="F79" s="66"/>
      <c r="G79" s="66"/>
      <c r="H79" s="66"/>
      <c r="I79" s="18">
        <f t="shared" si="7"/>
        <v>6500</v>
      </c>
      <c r="J79" s="67"/>
      <c r="K79" s="66"/>
      <c r="L79" s="66">
        <v>254</v>
      </c>
      <c r="M79" s="66">
        <v>251</v>
      </c>
      <c r="N79" s="20">
        <f t="shared" si="8"/>
        <v>505</v>
      </c>
      <c r="O79" s="21">
        <f t="shared" si="9"/>
        <v>7005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273.3</v>
      </c>
      <c r="E80" s="75"/>
      <c r="F80" s="75"/>
      <c r="G80" s="75"/>
      <c r="H80" s="75"/>
      <c r="I80" s="30">
        <f t="shared" si="7"/>
        <v>273.3</v>
      </c>
      <c r="J80" s="76"/>
      <c r="K80" s="75"/>
      <c r="L80" s="75">
        <v>9.6</v>
      </c>
      <c r="M80" s="75">
        <v>9.5</v>
      </c>
      <c r="N80" s="31">
        <f t="shared" si="8"/>
        <v>19.100000000000001</v>
      </c>
      <c r="O80" s="32">
        <f t="shared" si="9"/>
        <v>292.40000000000003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68.66</v>
      </c>
      <c r="E81" s="72"/>
      <c r="F81" s="72"/>
      <c r="G81" s="72"/>
      <c r="H81" s="72"/>
      <c r="I81" s="27">
        <f t="shared" si="7"/>
        <v>68.66</v>
      </c>
      <c r="J81" s="73"/>
      <c r="K81" s="72"/>
      <c r="L81" s="72"/>
      <c r="M81" s="72"/>
      <c r="N81" s="28">
        <f t="shared" si="8"/>
        <v>0</v>
      </c>
      <c r="O81" s="29">
        <f t="shared" si="9"/>
        <v>68.66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11370</v>
      </c>
      <c r="E82" s="66"/>
      <c r="F82" s="66"/>
      <c r="G82" s="66"/>
      <c r="H82" s="66"/>
      <c r="I82" s="18">
        <f t="shared" si="7"/>
        <v>11370</v>
      </c>
      <c r="J82" s="67"/>
      <c r="K82" s="66"/>
      <c r="L82" s="66"/>
      <c r="M82" s="66"/>
      <c r="N82" s="20">
        <f t="shared" si="8"/>
        <v>0</v>
      </c>
      <c r="O82" s="21">
        <f t="shared" si="9"/>
        <v>11370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387.2</v>
      </c>
      <c r="E83" s="75"/>
      <c r="F83" s="75"/>
      <c r="G83" s="75"/>
      <c r="H83" s="75"/>
      <c r="I83" s="30">
        <f t="shared" si="7"/>
        <v>387.2</v>
      </c>
      <c r="J83" s="76"/>
      <c r="K83" s="75"/>
      <c r="L83" s="75"/>
      <c r="M83" s="75"/>
      <c r="N83" s="31">
        <f t="shared" si="8"/>
        <v>0</v>
      </c>
      <c r="O83" s="32">
        <f t="shared" si="9"/>
        <v>387.2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65.83</v>
      </c>
      <c r="E84" s="72"/>
      <c r="F84" s="72"/>
      <c r="G84" s="72">
        <v>0.28000000000000003</v>
      </c>
      <c r="H84" s="72">
        <v>0.1</v>
      </c>
      <c r="I84" s="27">
        <f t="shared" si="7"/>
        <v>66.209999999999994</v>
      </c>
      <c r="J84" s="73"/>
      <c r="K84" s="72"/>
      <c r="L84" s="72"/>
      <c r="M84" s="72"/>
      <c r="N84" s="28">
        <f t="shared" si="8"/>
        <v>0</v>
      </c>
      <c r="O84" s="29">
        <f t="shared" si="9"/>
        <v>66.209999999999994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12219</v>
      </c>
      <c r="E85" s="66"/>
      <c r="F85" s="66"/>
      <c r="G85" s="66">
        <v>54</v>
      </c>
      <c r="H85" s="66">
        <v>10</v>
      </c>
      <c r="I85" s="18">
        <f t="shared" si="7"/>
        <v>12283</v>
      </c>
      <c r="J85" s="67"/>
      <c r="K85" s="66"/>
      <c r="L85" s="66"/>
      <c r="M85" s="66"/>
      <c r="N85" s="20">
        <f t="shared" si="8"/>
        <v>0</v>
      </c>
      <c r="O85" s="21">
        <f t="shared" si="9"/>
        <v>12283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318</v>
      </c>
      <c r="E86" s="75"/>
      <c r="F86" s="75"/>
      <c r="G86" s="75">
        <v>1.2</v>
      </c>
      <c r="H86" s="75">
        <v>0.4</v>
      </c>
      <c r="I86" s="30">
        <f t="shared" si="7"/>
        <v>319.59999999999997</v>
      </c>
      <c r="J86" s="76"/>
      <c r="K86" s="75"/>
      <c r="L86" s="75"/>
      <c r="M86" s="75"/>
      <c r="N86" s="31">
        <f t="shared" si="8"/>
        <v>0</v>
      </c>
      <c r="O86" s="32">
        <f t="shared" si="9"/>
        <v>319.59999999999997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0.94</v>
      </c>
      <c r="D87" s="72">
        <v>203.58</v>
      </c>
      <c r="E87" s="72"/>
      <c r="F87" s="72"/>
      <c r="G87" s="72"/>
      <c r="H87" s="72">
        <v>0.1</v>
      </c>
      <c r="I87" s="27">
        <f t="shared" si="7"/>
        <v>204.62</v>
      </c>
      <c r="J87" s="73"/>
      <c r="K87" s="72"/>
      <c r="L87" s="72"/>
      <c r="M87" s="72">
        <v>0.59</v>
      </c>
      <c r="N87" s="28">
        <f t="shared" si="8"/>
        <v>0.59</v>
      </c>
      <c r="O87" s="29">
        <f t="shared" si="9"/>
        <v>205.21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267</v>
      </c>
      <c r="D88" s="66">
        <v>41981</v>
      </c>
      <c r="E88" s="66"/>
      <c r="F88" s="66"/>
      <c r="G88" s="66"/>
      <c r="H88" s="66">
        <v>11</v>
      </c>
      <c r="I88" s="18">
        <f t="shared" si="7"/>
        <v>42259</v>
      </c>
      <c r="J88" s="67"/>
      <c r="K88" s="66"/>
      <c r="L88" s="66"/>
      <c r="M88" s="66">
        <v>24</v>
      </c>
      <c r="N88" s="20">
        <f t="shared" si="8"/>
        <v>24</v>
      </c>
      <c r="O88" s="21">
        <f t="shared" si="9"/>
        <v>42283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4.5</v>
      </c>
      <c r="D89" s="75">
        <v>923.7</v>
      </c>
      <c r="E89" s="75"/>
      <c r="F89" s="75"/>
      <c r="G89" s="75"/>
      <c r="H89" s="75">
        <v>0.4</v>
      </c>
      <c r="I89" s="30">
        <f t="shared" si="7"/>
        <v>928.6</v>
      </c>
      <c r="J89" s="76"/>
      <c r="K89" s="75"/>
      <c r="L89" s="75"/>
      <c r="M89" s="75">
        <v>0.6</v>
      </c>
      <c r="N89" s="31">
        <f t="shared" si="8"/>
        <v>0.6</v>
      </c>
      <c r="O89" s="32">
        <f t="shared" si="9"/>
        <v>929.2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0.25</v>
      </c>
      <c r="D90" s="72">
        <v>297.20999999999998</v>
      </c>
      <c r="E90" s="72"/>
      <c r="F90" s="72"/>
      <c r="G90" s="72"/>
      <c r="H90" s="72"/>
      <c r="I90" s="27">
        <f t="shared" si="7"/>
        <v>297.45999999999998</v>
      </c>
      <c r="J90" s="73"/>
      <c r="K90" s="72"/>
      <c r="L90" s="72"/>
      <c r="M90" s="72">
        <v>6.33</v>
      </c>
      <c r="N90" s="28">
        <f t="shared" si="8"/>
        <v>6.33</v>
      </c>
      <c r="O90" s="29">
        <f t="shared" si="9"/>
        <v>303.78999999999996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74</v>
      </c>
      <c r="D91" s="66">
        <v>67601</v>
      </c>
      <c r="E91" s="66"/>
      <c r="F91" s="66"/>
      <c r="G91" s="66"/>
      <c r="H91" s="66"/>
      <c r="I91" s="18">
        <f t="shared" si="7"/>
        <v>67675</v>
      </c>
      <c r="J91" s="67"/>
      <c r="K91" s="66"/>
      <c r="L91" s="66"/>
      <c r="M91" s="66">
        <v>391</v>
      </c>
      <c r="N91" s="20">
        <f t="shared" si="8"/>
        <v>391</v>
      </c>
      <c r="O91" s="21">
        <f t="shared" si="9"/>
        <v>68066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</v>
      </c>
      <c r="D92" s="75">
        <v>1216.3</v>
      </c>
      <c r="E92" s="75"/>
      <c r="F92" s="75"/>
      <c r="G92" s="75"/>
      <c r="H92" s="75"/>
      <c r="I92" s="30">
        <f t="shared" si="7"/>
        <v>1217.3</v>
      </c>
      <c r="J92" s="76"/>
      <c r="K92" s="75"/>
      <c r="L92" s="75"/>
      <c r="M92" s="75">
        <v>9.5</v>
      </c>
      <c r="N92" s="31">
        <f t="shared" si="8"/>
        <v>9.5</v>
      </c>
      <c r="O92" s="32">
        <f t="shared" si="9"/>
        <v>1226.8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3.72</v>
      </c>
      <c r="D93" s="72">
        <v>311.54000000000002</v>
      </c>
      <c r="E93" s="72"/>
      <c r="F93" s="72">
        <v>9.75</v>
      </c>
      <c r="G93" s="72">
        <v>0.54</v>
      </c>
      <c r="H93" s="72"/>
      <c r="I93" s="27">
        <f t="shared" si="7"/>
        <v>325.55000000000007</v>
      </c>
      <c r="J93" s="73"/>
      <c r="K93" s="72"/>
      <c r="L93" s="72"/>
      <c r="M93" s="72">
        <v>0.91</v>
      </c>
      <c r="N93" s="28">
        <f t="shared" si="8"/>
        <v>0.91</v>
      </c>
      <c r="O93" s="29">
        <f t="shared" si="9"/>
        <v>326.46000000000009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1221</v>
      </c>
      <c r="D94" s="66">
        <v>75922</v>
      </c>
      <c r="E94" s="66"/>
      <c r="F94" s="66">
        <v>2187</v>
      </c>
      <c r="G94" s="66">
        <v>161</v>
      </c>
      <c r="H94" s="66"/>
      <c r="I94" s="18">
        <f t="shared" si="7"/>
        <v>79491</v>
      </c>
      <c r="J94" s="67"/>
      <c r="K94" s="66"/>
      <c r="L94" s="66"/>
      <c r="M94" s="66">
        <v>95</v>
      </c>
      <c r="N94" s="20">
        <f t="shared" si="8"/>
        <v>95</v>
      </c>
      <c r="O94" s="21">
        <f t="shared" si="9"/>
        <v>79586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17.2</v>
      </c>
      <c r="D95" s="75">
        <v>1217.4000000000001</v>
      </c>
      <c r="E95" s="75"/>
      <c r="F95" s="75">
        <v>24.1</v>
      </c>
      <c r="G95" s="75">
        <v>2.4</v>
      </c>
      <c r="H95" s="75"/>
      <c r="I95" s="30">
        <f t="shared" si="7"/>
        <v>1261.1000000000001</v>
      </c>
      <c r="J95" s="76"/>
      <c r="K95" s="75"/>
      <c r="L95" s="75"/>
      <c r="M95" s="75">
        <v>1.9</v>
      </c>
      <c r="N95" s="31">
        <f t="shared" si="8"/>
        <v>1.9</v>
      </c>
      <c r="O95" s="32">
        <f t="shared" si="9"/>
        <v>1263.0000000000002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12.77</v>
      </c>
      <c r="D96" s="72">
        <v>233.3</v>
      </c>
      <c r="E96" s="72">
        <v>0.69</v>
      </c>
      <c r="F96" s="72">
        <v>59.37</v>
      </c>
      <c r="G96" s="72">
        <v>10.53</v>
      </c>
      <c r="H96" s="72">
        <v>0.13</v>
      </c>
      <c r="I96" s="27">
        <f t="shared" si="7"/>
        <v>316.78999999999996</v>
      </c>
      <c r="J96" s="73"/>
      <c r="K96" s="72"/>
      <c r="L96" s="72"/>
      <c r="M96" s="72"/>
      <c r="N96" s="28">
        <f t="shared" si="8"/>
        <v>0</v>
      </c>
      <c r="O96" s="29">
        <f t="shared" si="9"/>
        <v>316.78999999999996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4460</v>
      </c>
      <c r="D97" s="66">
        <v>61036</v>
      </c>
      <c r="E97" s="66">
        <v>188</v>
      </c>
      <c r="F97" s="66">
        <v>13058</v>
      </c>
      <c r="G97" s="66">
        <v>2986</v>
      </c>
      <c r="H97" s="66">
        <v>22</v>
      </c>
      <c r="I97" s="18">
        <f t="shared" si="7"/>
        <v>81750</v>
      </c>
      <c r="J97" s="67"/>
      <c r="K97" s="66"/>
      <c r="L97" s="66"/>
      <c r="M97" s="66"/>
      <c r="N97" s="20">
        <f t="shared" si="8"/>
        <v>0</v>
      </c>
      <c r="O97" s="21">
        <f t="shared" si="9"/>
        <v>81750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58</v>
      </c>
      <c r="D98" s="75">
        <v>798.5</v>
      </c>
      <c r="E98" s="75">
        <v>2.4</v>
      </c>
      <c r="F98" s="75">
        <v>143.4</v>
      </c>
      <c r="G98" s="75">
        <v>38.9</v>
      </c>
      <c r="H98" s="75">
        <v>0.4</v>
      </c>
      <c r="I98" s="30">
        <f t="shared" si="7"/>
        <v>1041.6000000000001</v>
      </c>
      <c r="J98" s="76"/>
      <c r="K98" s="75"/>
      <c r="L98" s="75"/>
      <c r="M98" s="75"/>
      <c r="N98" s="31">
        <f t="shared" si="8"/>
        <v>0</v>
      </c>
      <c r="O98" s="32">
        <f t="shared" si="9"/>
        <v>1041.6000000000001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32.799999999999997</v>
      </c>
      <c r="D99" s="72">
        <v>186.91</v>
      </c>
      <c r="E99" s="72"/>
      <c r="F99" s="72">
        <v>66.290000000000006</v>
      </c>
      <c r="G99" s="72">
        <v>41.8</v>
      </c>
      <c r="H99" s="72"/>
      <c r="I99" s="27">
        <f t="shared" si="7"/>
        <v>327.8</v>
      </c>
      <c r="J99" s="73"/>
      <c r="K99" s="72"/>
      <c r="L99" s="72"/>
      <c r="M99" s="72">
        <v>2.2200000000000002</v>
      </c>
      <c r="N99" s="28">
        <f t="shared" si="8"/>
        <v>2.2200000000000002</v>
      </c>
      <c r="O99" s="29">
        <f t="shared" si="9"/>
        <v>330.02000000000004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11322</v>
      </c>
      <c r="D100" s="66">
        <v>50837</v>
      </c>
      <c r="E100" s="66"/>
      <c r="F100" s="66">
        <v>15096</v>
      </c>
      <c r="G100" s="66">
        <v>12445</v>
      </c>
      <c r="H100" s="66"/>
      <c r="I100" s="18">
        <f t="shared" si="7"/>
        <v>89700</v>
      </c>
      <c r="J100" s="67"/>
      <c r="K100" s="66"/>
      <c r="L100" s="66"/>
      <c r="M100" s="66">
        <v>136</v>
      </c>
      <c r="N100" s="20">
        <f t="shared" si="8"/>
        <v>136</v>
      </c>
      <c r="O100" s="21">
        <f t="shared" si="9"/>
        <v>89836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137.80000000000001</v>
      </c>
      <c r="D101" s="75">
        <v>651.6</v>
      </c>
      <c r="E101" s="75"/>
      <c r="F101" s="75">
        <v>160.30000000000001</v>
      </c>
      <c r="G101" s="75">
        <v>152.80000000000001</v>
      </c>
      <c r="H101" s="75"/>
      <c r="I101" s="30">
        <f t="shared" si="7"/>
        <v>1102.5</v>
      </c>
      <c r="J101" s="76"/>
      <c r="K101" s="75"/>
      <c r="L101" s="75"/>
      <c r="M101" s="75">
        <v>2.1</v>
      </c>
      <c r="N101" s="31">
        <f t="shared" si="8"/>
        <v>2.1</v>
      </c>
      <c r="O101" s="32">
        <f t="shared" si="9"/>
        <v>1104.5999999999999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21.64</v>
      </c>
      <c r="D102" s="72">
        <v>126.2</v>
      </c>
      <c r="E102" s="72"/>
      <c r="F102" s="72">
        <v>18.12</v>
      </c>
      <c r="G102" s="72">
        <v>145.44</v>
      </c>
      <c r="H102" s="72"/>
      <c r="I102" s="27">
        <f t="shared" si="7"/>
        <v>311.39999999999998</v>
      </c>
      <c r="J102" s="73"/>
      <c r="K102" s="72"/>
      <c r="L102" s="72"/>
      <c r="M102" s="72">
        <v>9.56</v>
      </c>
      <c r="N102" s="28">
        <f t="shared" si="8"/>
        <v>9.56</v>
      </c>
      <c r="O102" s="29">
        <f t="shared" si="9"/>
        <v>320.95999999999998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8141</v>
      </c>
      <c r="D103" s="66">
        <v>36236</v>
      </c>
      <c r="E103" s="66"/>
      <c r="F103" s="66">
        <v>4515</v>
      </c>
      <c r="G103" s="66">
        <v>39959</v>
      </c>
      <c r="H103" s="66"/>
      <c r="I103" s="18">
        <f t="shared" si="7"/>
        <v>88851</v>
      </c>
      <c r="J103" s="67"/>
      <c r="K103" s="66"/>
      <c r="L103" s="66"/>
      <c r="M103" s="66">
        <v>749</v>
      </c>
      <c r="N103" s="20">
        <f t="shared" si="8"/>
        <v>749</v>
      </c>
      <c r="O103" s="21">
        <f t="shared" si="9"/>
        <v>89600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81.400000000000006</v>
      </c>
      <c r="D104" s="75">
        <v>429</v>
      </c>
      <c r="E104" s="75"/>
      <c r="F104" s="75">
        <v>34.700000000000003</v>
      </c>
      <c r="G104" s="75">
        <v>420.4</v>
      </c>
      <c r="H104" s="75"/>
      <c r="I104" s="30">
        <f t="shared" si="7"/>
        <v>965.5</v>
      </c>
      <c r="J104" s="76"/>
      <c r="K104" s="75"/>
      <c r="L104" s="75"/>
      <c r="M104" s="75">
        <v>9</v>
      </c>
      <c r="N104" s="31">
        <f t="shared" si="8"/>
        <v>9</v>
      </c>
      <c r="O104" s="32">
        <f t="shared" si="9"/>
        <v>974.5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21.51</v>
      </c>
      <c r="D105" s="72">
        <v>127.16</v>
      </c>
      <c r="E105" s="72"/>
      <c r="F105" s="72">
        <v>4.3899999999999997</v>
      </c>
      <c r="G105" s="72">
        <v>143.13</v>
      </c>
      <c r="H105" s="72"/>
      <c r="I105" s="27">
        <f t="shared" si="7"/>
        <v>296.18999999999994</v>
      </c>
      <c r="J105" s="73"/>
      <c r="K105" s="72"/>
      <c r="L105" s="72"/>
      <c r="M105" s="72">
        <v>1.47</v>
      </c>
      <c r="N105" s="28">
        <f t="shared" si="8"/>
        <v>1.47</v>
      </c>
      <c r="O105" s="29">
        <f t="shared" si="9"/>
        <v>297.65999999999997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8184</v>
      </c>
      <c r="D106" s="66">
        <v>37330</v>
      </c>
      <c r="E106" s="66"/>
      <c r="F106" s="66">
        <v>1127</v>
      </c>
      <c r="G106" s="66">
        <v>45197</v>
      </c>
      <c r="H106" s="66"/>
      <c r="I106" s="18">
        <f t="shared" si="7"/>
        <v>91838</v>
      </c>
      <c r="J106" s="67"/>
      <c r="K106" s="66"/>
      <c r="L106" s="66"/>
      <c r="M106" s="66">
        <v>187</v>
      </c>
      <c r="N106" s="20">
        <f t="shared" si="8"/>
        <v>187</v>
      </c>
      <c r="O106" s="21">
        <f t="shared" si="9"/>
        <v>92025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73.5</v>
      </c>
      <c r="D107" s="75">
        <v>406.2</v>
      </c>
      <c r="E107" s="75"/>
      <c r="F107" s="75">
        <v>6.7</v>
      </c>
      <c r="G107" s="75">
        <v>356.5</v>
      </c>
      <c r="H107" s="75"/>
      <c r="I107" s="30">
        <f t="shared" si="7"/>
        <v>842.9</v>
      </c>
      <c r="J107" s="76"/>
      <c r="K107" s="75"/>
      <c r="L107" s="75"/>
      <c r="M107" s="75">
        <v>2.2999999999999998</v>
      </c>
      <c r="N107" s="31">
        <f t="shared" si="8"/>
        <v>2.2999999999999998</v>
      </c>
      <c r="O107" s="32">
        <f t="shared" si="9"/>
        <v>845.19999999999993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8.99</v>
      </c>
      <c r="D108" s="72">
        <v>70.17</v>
      </c>
      <c r="E108" s="72"/>
      <c r="F108" s="72">
        <v>2.39</v>
      </c>
      <c r="G108" s="72">
        <v>13.11</v>
      </c>
      <c r="H108" s="72"/>
      <c r="I108" s="27">
        <f t="shared" si="7"/>
        <v>94.66</v>
      </c>
      <c r="J108" s="73"/>
      <c r="K108" s="72"/>
      <c r="L108" s="72"/>
      <c r="M108" s="72">
        <v>0.44</v>
      </c>
      <c r="N108" s="28">
        <f t="shared" si="8"/>
        <v>0.44</v>
      </c>
      <c r="O108" s="29">
        <f t="shared" si="9"/>
        <v>95.1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3688</v>
      </c>
      <c r="D109" s="66">
        <v>22247</v>
      </c>
      <c r="E109" s="66"/>
      <c r="F109" s="66">
        <v>637</v>
      </c>
      <c r="G109" s="66">
        <v>4262</v>
      </c>
      <c r="H109" s="66"/>
      <c r="I109" s="18">
        <f t="shared" si="7"/>
        <v>30834</v>
      </c>
      <c r="J109" s="67"/>
      <c r="K109" s="66"/>
      <c r="L109" s="66"/>
      <c r="M109" s="66">
        <v>58</v>
      </c>
      <c r="N109" s="20">
        <f t="shared" si="8"/>
        <v>58</v>
      </c>
      <c r="O109" s="21">
        <f t="shared" si="9"/>
        <v>30892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32.5</v>
      </c>
      <c r="D110" s="75">
        <v>193.7</v>
      </c>
      <c r="E110" s="75"/>
      <c r="F110" s="75">
        <v>3.9</v>
      </c>
      <c r="G110" s="75">
        <v>29.9</v>
      </c>
      <c r="H110" s="75"/>
      <c r="I110" s="30">
        <f t="shared" si="7"/>
        <v>260</v>
      </c>
      <c r="J110" s="76"/>
      <c r="K110" s="75"/>
      <c r="L110" s="75"/>
      <c r="M110" s="75">
        <v>0.6</v>
      </c>
      <c r="N110" s="31">
        <f t="shared" si="8"/>
        <v>0.6</v>
      </c>
      <c r="O110" s="32">
        <f t="shared" si="9"/>
        <v>260.60000000000002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4.45</v>
      </c>
      <c r="D111" s="72">
        <v>58.71</v>
      </c>
      <c r="E111" s="72">
        <v>0.2</v>
      </c>
      <c r="F111" s="72">
        <v>0.22</v>
      </c>
      <c r="G111" s="72">
        <v>1.41</v>
      </c>
      <c r="H111" s="72"/>
      <c r="I111" s="27">
        <f t="shared" si="7"/>
        <v>64.990000000000009</v>
      </c>
      <c r="J111" s="73"/>
      <c r="K111" s="72"/>
      <c r="L111" s="72"/>
      <c r="M111" s="72"/>
      <c r="N111" s="28">
        <f t="shared" si="8"/>
        <v>0</v>
      </c>
      <c r="O111" s="29">
        <f t="shared" si="9"/>
        <v>64.990000000000009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1827</v>
      </c>
      <c r="D112" s="66">
        <v>18655</v>
      </c>
      <c r="E112" s="66">
        <v>63</v>
      </c>
      <c r="F112" s="66">
        <v>60</v>
      </c>
      <c r="G112" s="66">
        <v>474</v>
      </c>
      <c r="H112" s="66"/>
      <c r="I112" s="18">
        <f t="shared" si="7"/>
        <v>21079</v>
      </c>
      <c r="J112" s="67"/>
      <c r="K112" s="66"/>
      <c r="L112" s="66"/>
      <c r="M112" s="66"/>
      <c r="N112" s="20">
        <f t="shared" si="8"/>
        <v>0</v>
      </c>
      <c r="O112" s="21">
        <f t="shared" si="9"/>
        <v>21079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1.8</v>
      </c>
      <c r="D113" s="75">
        <v>18.600000000000001</v>
      </c>
      <c r="E113" s="75">
        <v>0.1</v>
      </c>
      <c r="F113" s="75">
        <v>0.3</v>
      </c>
      <c r="G113" s="75">
        <v>0.5</v>
      </c>
      <c r="H113" s="75"/>
      <c r="I113" s="30">
        <f t="shared" si="7"/>
        <v>21.300000000000004</v>
      </c>
      <c r="J113" s="76"/>
      <c r="K113" s="75"/>
      <c r="L113" s="75"/>
      <c r="M113" s="75"/>
      <c r="N113" s="31">
        <f t="shared" si="8"/>
        <v>0</v>
      </c>
      <c r="O113" s="32">
        <f t="shared" si="9"/>
        <v>21.300000000000004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8.98</v>
      </c>
      <c r="D114" s="72">
        <v>145.36000000000001</v>
      </c>
      <c r="E114" s="72"/>
      <c r="F114" s="72"/>
      <c r="G114" s="72">
        <v>2.38</v>
      </c>
      <c r="H114" s="72"/>
      <c r="I114" s="27">
        <f t="shared" si="7"/>
        <v>156.72</v>
      </c>
      <c r="J114" s="73"/>
      <c r="K114" s="72"/>
      <c r="L114" s="72"/>
      <c r="M114" s="72"/>
      <c r="N114" s="28">
        <f t="shared" si="8"/>
        <v>0</v>
      </c>
      <c r="O114" s="29">
        <f t="shared" si="9"/>
        <v>156.72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3684</v>
      </c>
      <c r="D115" s="66">
        <v>43895</v>
      </c>
      <c r="E115" s="66"/>
      <c r="F115" s="66"/>
      <c r="G115" s="66">
        <v>799</v>
      </c>
      <c r="H115" s="66"/>
      <c r="I115" s="18">
        <f t="shared" si="7"/>
        <v>48378</v>
      </c>
      <c r="J115" s="67"/>
      <c r="K115" s="66"/>
      <c r="L115" s="66"/>
      <c r="M115" s="66"/>
      <c r="N115" s="20">
        <f t="shared" si="8"/>
        <v>0</v>
      </c>
      <c r="O115" s="21">
        <f t="shared" si="9"/>
        <v>48378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3.5</v>
      </c>
      <c r="D116" s="84">
        <v>44</v>
      </c>
      <c r="E116" s="84"/>
      <c r="F116" s="84"/>
      <c r="G116" s="84">
        <v>0.8</v>
      </c>
      <c r="H116" s="84"/>
      <c r="I116" s="46">
        <f t="shared" si="7"/>
        <v>48.3</v>
      </c>
      <c r="J116" s="85"/>
      <c r="K116" s="84"/>
      <c r="L116" s="84"/>
      <c r="M116" s="84"/>
      <c r="N116" s="47">
        <f t="shared" si="8"/>
        <v>0</v>
      </c>
      <c r="O116" s="43">
        <f t="shared" si="9"/>
        <v>48.3</v>
      </c>
      <c r="P116" s="44">
        <f>SUM(O136,P111,P112,P115)</f>
        <v>2749.3999999999996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1.34</v>
      </c>
      <c r="D121" s="63">
        <v>49.79</v>
      </c>
      <c r="E121" s="63"/>
      <c r="F121" s="63"/>
      <c r="G121" s="63"/>
      <c r="H121" s="63"/>
      <c r="I121" s="11">
        <f t="shared" si="7"/>
        <v>51.13</v>
      </c>
      <c r="J121" s="64"/>
      <c r="K121" s="63"/>
      <c r="L121" s="63"/>
      <c r="M121" s="63">
        <v>0.22</v>
      </c>
      <c r="N121" s="13">
        <f t="shared" si="8"/>
        <v>0.22</v>
      </c>
      <c r="O121" s="14">
        <f t="shared" si="9"/>
        <v>51.35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550</v>
      </c>
      <c r="D122" s="66">
        <v>15787</v>
      </c>
      <c r="E122" s="66"/>
      <c r="F122" s="66"/>
      <c r="G122" s="66"/>
      <c r="H122" s="66"/>
      <c r="I122" s="18">
        <f t="shared" si="7"/>
        <v>16337</v>
      </c>
      <c r="J122" s="67"/>
      <c r="K122" s="66"/>
      <c r="L122" s="66"/>
      <c r="M122" s="66">
        <v>29</v>
      </c>
      <c r="N122" s="20">
        <f t="shared" si="8"/>
        <v>29</v>
      </c>
      <c r="O122" s="21">
        <f t="shared" si="9"/>
        <v>16366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0.6</v>
      </c>
      <c r="D123" s="75">
        <v>16.100000000000001</v>
      </c>
      <c r="E123" s="75"/>
      <c r="F123" s="75"/>
      <c r="G123" s="75"/>
      <c r="H123" s="75"/>
      <c r="I123" s="30">
        <f t="shared" si="7"/>
        <v>16.700000000000003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16.700000000000003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5.01</v>
      </c>
      <c r="D124" s="72">
        <v>48.29</v>
      </c>
      <c r="E124" s="72">
        <v>0.19</v>
      </c>
      <c r="F124" s="72"/>
      <c r="G124" s="72"/>
      <c r="H124" s="72"/>
      <c r="I124" s="27">
        <f t="shared" si="7"/>
        <v>53.489999999999995</v>
      </c>
      <c r="J124" s="73"/>
      <c r="K124" s="72"/>
      <c r="L124" s="72"/>
      <c r="M124" s="72"/>
      <c r="N124" s="28">
        <f t="shared" si="8"/>
        <v>0</v>
      </c>
      <c r="O124" s="29">
        <f t="shared" si="9"/>
        <v>53.489999999999995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2054</v>
      </c>
      <c r="D125" s="66">
        <v>15051</v>
      </c>
      <c r="E125" s="66">
        <v>60</v>
      </c>
      <c r="F125" s="66"/>
      <c r="G125" s="66"/>
      <c r="H125" s="66"/>
      <c r="I125" s="18">
        <f t="shared" si="7"/>
        <v>17165</v>
      </c>
      <c r="J125" s="67"/>
      <c r="K125" s="66"/>
      <c r="L125" s="66"/>
      <c r="M125" s="66"/>
      <c r="N125" s="20">
        <f t="shared" si="8"/>
        <v>0</v>
      </c>
      <c r="O125" s="21">
        <f t="shared" si="9"/>
        <v>17165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1.9</v>
      </c>
      <c r="D126" s="75">
        <v>15</v>
      </c>
      <c r="E126" s="75">
        <v>0.1</v>
      </c>
      <c r="F126" s="75"/>
      <c r="G126" s="75"/>
      <c r="H126" s="75"/>
      <c r="I126" s="30">
        <f t="shared" si="7"/>
        <v>17</v>
      </c>
      <c r="J126" s="76"/>
      <c r="K126" s="75"/>
      <c r="L126" s="75"/>
      <c r="M126" s="75"/>
      <c r="N126" s="31">
        <f t="shared" si="8"/>
        <v>0</v>
      </c>
      <c r="O126" s="32">
        <f t="shared" si="9"/>
        <v>17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3.99</v>
      </c>
      <c r="D127" s="72">
        <v>14.11</v>
      </c>
      <c r="E127" s="72">
        <v>0.12</v>
      </c>
      <c r="F127" s="72"/>
      <c r="G127" s="72"/>
      <c r="H127" s="72"/>
      <c r="I127" s="27">
        <f t="shared" si="7"/>
        <v>18.220000000000002</v>
      </c>
      <c r="J127" s="73"/>
      <c r="K127" s="72"/>
      <c r="L127" s="72"/>
      <c r="M127" s="72"/>
      <c r="N127" s="28">
        <f t="shared" si="8"/>
        <v>0</v>
      </c>
      <c r="O127" s="29">
        <f t="shared" si="9"/>
        <v>18.220000000000002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1635</v>
      </c>
      <c r="D128" s="66">
        <v>4457</v>
      </c>
      <c r="E128" s="66">
        <v>38</v>
      </c>
      <c r="F128" s="66"/>
      <c r="G128" s="66"/>
      <c r="H128" s="66"/>
      <c r="I128" s="18">
        <f t="shared" si="7"/>
        <v>6130</v>
      </c>
      <c r="J128" s="67"/>
      <c r="K128" s="66"/>
      <c r="L128" s="66"/>
      <c r="M128" s="66"/>
      <c r="N128" s="20">
        <f t="shared" si="8"/>
        <v>0</v>
      </c>
      <c r="O128" s="21">
        <f t="shared" si="9"/>
        <v>6130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1.7</v>
      </c>
      <c r="D129" s="75">
        <v>4.4000000000000004</v>
      </c>
      <c r="E129" s="75">
        <v>0</v>
      </c>
      <c r="F129" s="75"/>
      <c r="G129" s="75"/>
      <c r="H129" s="75"/>
      <c r="I129" s="30">
        <f t="shared" si="7"/>
        <v>6.1000000000000005</v>
      </c>
      <c r="J129" s="76"/>
      <c r="K129" s="75"/>
      <c r="L129" s="75"/>
      <c r="M129" s="75"/>
      <c r="N129" s="31">
        <f t="shared" si="8"/>
        <v>0</v>
      </c>
      <c r="O129" s="32">
        <f t="shared" si="9"/>
        <v>6.1000000000000005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126.39</v>
      </c>
      <c r="D130" s="63">
        <v>2015.81</v>
      </c>
      <c r="E130" s="63">
        <v>1.2</v>
      </c>
      <c r="F130" s="63">
        <v>160.53</v>
      </c>
      <c r="G130" s="63">
        <v>358.68</v>
      </c>
      <c r="H130" s="63">
        <v>0.33</v>
      </c>
      <c r="I130" s="11">
        <f t="shared" si="7"/>
        <v>2662.9399999999996</v>
      </c>
      <c r="J130" s="64"/>
      <c r="K130" s="63"/>
      <c r="L130" s="63">
        <v>0.17</v>
      </c>
      <c r="M130" s="63">
        <v>32.24</v>
      </c>
      <c r="N130" s="13">
        <f>SUM(J130:M130)</f>
        <v>32.410000000000004</v>
      </c>
      <c r="O130" s="14">
        <f t="shared" si="9"/>
        <v>2695.3499999999995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47107</v>
      </c>
      <c r="D131" s="66">
        <v>516218</v>
      </c>
      <c r="E131" s="66">
        <v>349</v>
      </c>
      <c r="F131" s="66">
        <v>36680</v>
      </c>
      <c r="G131" s="66">
        <v>106344</v>
      </c>
      <c r="H131" s="66">
        <v>43</v>
      </c>
      <c r="I131" s="18">
        <f t="shared" si="7"/>
        <v>706741</v>
      </c>
      <c r="J131" s="67"/>
      <c r="K131" s="66"/>
      <c r="L131" s="66">
        <v>257</v>
      </c>
      <c r="M131" s="66">
        <v>2703</v>
      </c>
      <c r="N131" s="20">
        <f t="shared" si="8"/>
        <v>2960</v>
      </c>
      <c r="O131" s="21">
        <f t="shared" si="9"/>
        <v>709701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415.4</v>
      </c>
      <c r="D132" s="75">
        <v>6706.5</v>
      </c>
      <c r="E132" s="75">
        <v>2.6</v>
      </c>
      <c r="F132" s="75">
        <v>373.4</v>
      </c>
      <c r="G132" s="75">
        <v>1003.8</v>
      </c>
      <c r="H132" s="75">
        <v>1.2</v>
      </c>
      <c r="I132" s="30">
        <f t="shared" ref="I132:I138" si="10">SUM(C132:H132)</f>
        <v>8502.9</v>
      </c>
      <c r="J132" s="76"/>
      <c r="K132" s="75"/>
      <c r="L132" s="75">
        <v>9.6999999999999993</v>
      </c>
      <c r="M132" s="75">
        <v>73.8</v>
      </c>
      <c r="N132" s="31">
        <f t="shared" ref="N132:N138" si="11">SUM(J132:M132)</f>
        <v>83.5</v>
      </c>
      <c r="O132" s="32">
        <f t="shared" ref="O132:O138" si="12">SUM(N132,I132)</f>
        <v>8586.4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126.39</v>
      </c>
      <c r="D133" s="72">
        <v>1687.84</v>
      </c>
      <c r="E133" s="72">
        <v>1.2</v>
      </c>
      <c r="F133" s="72">
        <v>160.53</v>
      </c>
      <c r="G133" s="72">
        <v>358.34</v>
      </c>
      <c r="H133" s="72"/>
      <c r="I133" s="27">
        <f t="shared" si="10"/>
        <v>2334.3000000000002</v>
      </c>
      <c r="J133" s="73"/>
      <c r="K133" s="72"/>
      <c r="L133" s="72">
        <v>0.17</v>
      </c>
      <c r="M133" s="72">
        <v>32.24</v>
      </c>
      <c r="N133" s="28">
        <f t="shared" si="11"/>
        <v>32.410000000000004</v>
      </c>
      <c r="O133" s="29">
        <f t="shared" si="12"/>
        <v>2366.71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47107</v>
      </c>
      <c r="D134" s="66">
        <v>453197</v>
      </c>
      <c r="E134" s="66">
        <v>349</v>
      </c>
      <c r="F134" s="66">
        <v>36680</v>
      </c>
      <c r="G134" s="66">
        <v>106283</v>
      </c>
      <c r="H134" s="66"/>
      <c r="I134" s="18">
        <f t="shared" si="10"/>
        <v>643616</v>
      </c>
      <c r="J134" s="67"/>
      <c r="K134" s="66"/>
      <c r="L134" s="66">
        <v>257</v>
      </c>
      <c r="M134" s="66">
        <v>2703</v>
      </c>
      <c r="N134" s="20">
        <f t="shared" si="11"/>
        <v>2960</v>
      </c>
      <c r="O134" s="21">
        <f t="shared" si="12"/>
        <v>646576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415.4</v>
      </c>
      <c r="D135" s="84">
        <v>5101.7</v>
      </c>
      <c r="E135" s="84">
        <v>2.6</v>
      </c>
      <c r="F135" s="84">
        <v>373.4</v>
      </c>
      <c r="G135" s="84">
        <v>1002.2</v>
      </c>
      <c r="H135" s="84"/>
      <c r="I135" s="46">
        <f t="shared" si="10"/>
        <v>6895.2999999999993</v>
      </c>
      <c r="J135" s="85"/>
      <c r="K135" s="84"/>
      <c r="L135" s="84">
        <v>9.6999999999999993</v>
      </c>
      <c r="M135" s="84">
        <v>73.8</v>
      </c>
      <c r="N135" s="47">
        <f t="shared" si="11"/>
        <v>83.5</v>
      </c>
      <c r="O135" s="43">
        <f t="shared" si="12"/>
        <v>6978.7999999999993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126.39000000000001</v>
      </c>
      <c r="D136" s="54">
        <f t="shared" si="13"/>
        <v>2069.86</v>
      </c>
      <c r="E136" s="54">
        <f t="shared" si="13"/>
        <v>1.1999999999999997</v>
      </c>
      <c r="F136" s="54">
        <f t="shared" si="13"/>
        <v>160.53</v>
      </c>
      <c r="G136" s="54">
        <f t="shared" si="13"/>
        <v>358.68</v>
      </c>
      <c r="H136" s="54">
        <f t="shared" si="13"/>
        <v>0.33</v>
      </c>
      <c r="I136" s="55">
        <f t="shared" si="10"/>
        <v>2716.99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0.17</v>
      </c>
      <c r="M136" s="54">
        <f t="shared" si="14"/>
        <v>32.239999999999995</v>
      </c>
      <c r="N136" s="57">
        <f t="shared" si="11"/>
        <v>32.409999999999997</v>
      </c>
      <c r="O136" s="58">
        <f t="shared" si="12"/>
        <v>2749.3999999999996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47107</v>
      </c>
      <c r="D137" s="17">
        <f t="shared" si="13"/>
        <v>526551</v>
      </c>
      <c r="E137" s="17">
        <f t="shared" si="13"/>
        <v>349</v>
      </c>
      <c r="F137" s="17">
        <f t="shared" si="13"/>
        <v>36680</v>
      </c>
      <c r="G137" s="17">
        <f t="shared" si="13"/>
        <v>106344</v>
      </c>
      <c r="H137" s="17">
        <f t="shared" si="13"/>
        <v>43</v>
      </c>
      <c r="I137" s="18">
        <f t="shared" si="10"/>
        <v>717074</v>
      </c>
      <c r="J137" s="19">
        <f t="shared" si="14"/>
        <v>0</v>
      </c>
      <c r="K137" s="17">
        <f t="shared" si="14"/>
        <v>0</v>
      </c>
      <c r="L137" s="17">
        <f t="shared" si="14"/>
        <v>257</v>
      </c>
      <c r="M137" s="17">
        <f t="shared" si="14"/>
        <v>2703</v>
      </c>
      <c r="N137" s="20">
        <f t="shared" si="11"/>
        <v>2960</v>
      </c>
      <c r="O137" s="21">
        <f t="shared" si="12"/>
        <v>720034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415.4</v>
      </c>
      <c r="D138" s="40">
        <f t="shared" si="13"/>
        <v>7282.7000000000007</v>
      </c>
      <c r="E138" s="40">
        <f t="shared" si="13"/>
        <v>2.6</v>
      </c>
      <c r="F138" s="40">
        <f t="shared" si="13"/>
        <v>373.4</v>
      </c>
      <c r="G138" s="40">
        <f t="shared" si="13"/>
        <v>1003.8</v>
      </c>
      <c r="H138" s="40">
        <f t="shared" si="13"/>
        <v>1.2000000000000002</v>
      </c>
      <c r="I138" s="46">
        <f t="shared" si="10"/>
        <v>9079.1</v>
      </c>
      <c r="J138" s="42">
        <f t="shared" si="14"/>
        <v>0</v>
      </c>
      <c r="K138" s="40">
        <f t="shared" si="14"/>
        <v>0</v>
      </c>
      <c r="L138" s="40">
        <f t="shared" si="14"/>
        <v>9.6999999999999993</v>
      </c>
      <c r="M138" s="40">
        <f t="shared" si="14"/>
        <v>73.8</v>
      </c>
      <c r="N138" s="47">
        <f t="shared" si="11"/>
        <v>83.5</v>
      </c>
      <c r="O138" s="43">
        <f t="shared" si="12"/>
        <v>9162.6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B6112-E629-47D5-8855-AC9994E0B09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3.76</v>
      </c>
      <c r="E8" s="72"/>
      <c r="F8" s="72"/>
      <c r="G8" s="72"/>
      <c r="H8" s="72"/>
      <c r="I8" s="27">
        <f t="shared" si="0"/>
        <v>3.76</v>
      </c>
      <c r="J8" s="73"/>
      <c r="K8" s="72"/>
      <c r="L8" s="72">
        <v>0.38</v>
      </c>
      <c r="M8" s="72"/>
      <c r="N8" s="28">
        <f t="shared" si="1"/>
        <v>0.38</v>
      </c>
      <c r="O8" s="29">
        <f t="shared" si="2"/>
        <v>4.1399999999999997</v>
      </c>
      <c r="P8" s="22" t="s">
        <v>25</v>
      </c>
      <c r="Q8" s="129" t="s">
        <v>131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>
        <v>4</v>
      </c>
      <c r="M9" s="66"/>
      <c r="N9" s="20">
        <f t="shared" si="1"/>
        <v>4</v>
      </c>
      <c r="O9" s="21">
        <f t="shared" si="2"/>
        <v>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>
        <v>0.6</v>
      </c>
      <c r="M10" s="75"/>
      <c r="N10" s="31">
        <f t="shared" si="1"/>
        <v>0.6</v>
      </c>
      <c r="O10" s="32">
        <f t="shared" si="2"/>
        <v>0.6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2.48</v>
      </c>
      <c r="D11" s="72">
        <v>0.82</v>
      </c>
      <c r="E11" s="72"/>
      <c r="F11" s="72"/>
      <c r="G11" s="72"/>
      <c r="H11" s="72"/>
      <c r="I11" s="27">
        <f t="shared" si="0"/>
        <v>3.3</v>
      </c>
      <c r="J11" s="73"/>
      <c r="K11" s="72"/>
      <c r="L11" s="72"/>
      <c r="M11" s="72"/>
      <c r="N11" s="28">
        <f t="shared" si="1"/>
        <v>0</v>
      </c>
      <c r="O11" s="29">
        <f t="shared" si="2"/>
        <v>3.3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241</v>
      </c>
      <c r="D12" s="66">
        <v>47</v>
      </c>
      <c r="E12" s="66"/>
      <c r="F12" s="66"/>
      <c r="G12" s="66"/>
      <c r="H12" s="66"/>
      <c r="I12" s="18">
        <f t="shared" si="0"/>
        <v>288</v>
      </c>
      <c r="J12" s="67"/>
      <c r="K12" s="66"/>
      <c r="L12" s="66"/>
      <c r="M12" s="66"/>
      <c r="N12" s="20">
        <f t="shared" si="1"/>
        <v>0</v>
      </c>
      <c r="O12" s="21">
        <f t="shared" si="2"/>
        <v>288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48.8</v>
      </c>
      <c r="D13" s="75">
        <v>10.1</v>
      </c>
      <c r="E13" s="75"/>
      <c r="F13" s="75"/>
      <c r="G13" s="75"/>
      <c r="H13" s="75"/>
      <c r="I13" s="30">
        <f t="shared" si="0"/>
        <v>58.9</v>
      </c>
      <c r="J13" s="76"/>
      <c r="K13" s="75"/>
      <c r="L13" s="75"/>
      <c r="M13" s="75"/>
      <c r="N13" s="31">
        <f t="shared" si="1"/>
        <v>0</v>
      </c>
      <c r="O13" s="32">
        <f t="shared" si="2"/>
        <v>58.9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1.3</v>
      </c>
      <c r="D14" s="72">
        <v>62.61</v>
      </c>
      <c r="E14" s="72"/>
      <c r="F14" s="72">
        <v>0.12</v>
      </c>
      <c r="G14" s="72"/>
      <c r="H14" s="72"/>
      <c r="I14" s="27">
        <f t="shared" si="0"/>
        <v>64.03</v>
      </c>
      <c r="J14" s="73"/>
      <c r="K14" s="72"/>
      <c r="L14" s="72">
        <v>3.69</v>
      </c>
      <c r="M14" s="72">
        <v>0.88</v>
      </c>
      <c r="N14" s="28">
        <f t="shared" si="1"/>
        <v>4.57</v>
      </c>
      <c r="O14" s="29">
        <f t="shared" si="2"/>
        <v>68.599999999999994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188</v>
      </c>
      <c r="D15" s="66">
        <v>4143</v>
      </c>
      <c r="E15" s="66"/>
      <c r="F15" s="66">
        <v>12</v>
      </c>
      <c r="G15" s="66"/>
      <c r="H15" s="66"/>
      <c r="I15" s="18">
        <f t="shared" si="0"/>
        <v>4343</v>
      </c>
      <c r="J15" s="67"/>
      <c r="K15" s="66"/>
      <c r="L15" s="66">
        <v>125</v>
      </c>
      <c r="M15" s="66">
        <v>30</v>
      </c>
      <c r="N15" s="20">
        <f t="shared" si="1"/>
        <v>155</v>
      </c>
      <c r="O15" s="21">
        <f t="shared" si="2"/>
        <v>4498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14.6</v>
      </c>
      <c r="D16" s="75">
        <v>378.8</v>
      </c>
      <c r="E16" s="75"/>
      <c r="F16" s="75">
        <v>1</v>
      </c>
      <c r="G16" s="75"/>
      <c r="H16" s="75"/>
      <c r="I16" s="30">
        <f t="shared" si="0"/>
        <v>394.40000000000003</v>
      </c>
      <c r="J16" s="76"/>
      <c r="K16" s="75"/>
      <c r="L16" s="75">
        <v>8.1999999999999993</v>
      </c>
      <c r="M16" s="75">
        <v>2</v>
      </c>
      <c r="N16" s="31">
        <f t="shared" si="1"/>
        <v>10.199999999999999</v>
      </c>
      <c r="O16" s="32">
        <f t="shared" si="2"/>
        <v>404.6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0.81</v>
      </c>
      <c r="D17" s="72">
        <v>43.73</v>
      </c>
      <c r="E17" s="72">
        <v>0.05</v>
      </c>
      <c r="F17" s="72"/>
      <c r="G17" s="72"/>
      <c r="H17" s="72"/>
      <c r="I17" s="27">
        <f t="shared" si="0"/>
        <v>44.589999999999996</v>
      </c>
      <c r="J17" s="73"/>
      <c r="K17" s="72"/>
      <c r="L17" s="72">
        <v>3.63</v>
      </c>
      <c r="M17" s="72">
        <v>8.7100000000000009</v>
      </c>
      <c r="N17" s="28">
        <f t="shared" si="1"/>
        <v>12.34</v>
      </c>
      <c r="O17" s="29">
        <f t="shared" si="2"/>
        <v>56.929999999999993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481</v>
      </c>
      <c r="D18" s="66">
        <v>6247</v>
      </c>
      <c r="E18" s="66">
        <v>6</v>
      </c>
      <c r="F18" s="66"/>
      <c r="G18" s="66"/>
      <c r="H18" s="66"/>
      <c r="I18" s="18">
        <f t="shared" si="0"/>
        <v>6734</v>
      </c>
      <c r="J18" s="67"/>
      <c r="K18" s="66"/>
      <c r="L18" s="66">
        <v>145</v>
      </c>
      <c r="M18" s="66">
        <v>548</v>
      </c>
      <c r="N18" s="20">
        <f t="shared" si="1"/>
        <v>693</v>
      </c>
      <c r="O18" s="21">
        <f t="shared" si="2"/>
        <v>7427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24.3</v>
      </c>
      <c r="D19" s="75">
        <v>381.2</v>
      </c>
      <c r="E19" s="75">
        <v>0.4</v>
      </c>
      <c r="F19" s="75"/>
      <c r="G19" s="75"/>
      <c r="H19" s="75"/>
      <c r="I19" s="30">
        <f t="shared" si="0"/>
        <v>405.9</v>
      </c>
      <c r="J19" s="76"/>
      <c r="K19" s="75"/>
      <c r="L19" s="75">
        <v>7</v>
      </c>
      <c r="M19" s="75">
        <v>26.6</v>
      </c>
      <c r="N19" s="31">
        <f t="shared" si="1"/>
        <v>33.6</v>
      </c>
      <c r="O19" s="32">
        <f t="shared" si="2"/>
        <v>439.5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6.67</v>
      </c>
      <c r="D20" s="72">
        <v>77.290000000000006</v>
      </c>
      <c r="E20" s="72"/>
      <c r="F20" s="72"/>
      <c r="G20" s="72"/>
      <c r="H20" s="72"/>
      <c r="I20" s="27">
        <f t="shared" si="0"/>
        <v>83.960000000000008</v>
      </c>
      <c r="J20" s="73"/>
      <c r="K20" s="72"/>
      <c r="L20" s="72">
        <v>0.11</v>
      </c>
      <c r="M20" s="72">
        <v>0.06</v>
      </c>
      <c r="N20" s="28">
        <f t="shared" si="1"/>
        <v>0.16999999999999998</v>
      </c>
      <c r="O20" s="29">
        <f t="shared" si="2"/>
        <v>84.13000000000001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1442</v>
      </c>
      <c r="D21" s="66">
        <v>11161</v>
      </c>
      <c r="E21" s="66"/>
      <c r="F21" s="66"/>
      <c r="G21" s="66"/>
      <c r="H21" s="66"/>
      <c r="I21" s="18">
        <f t="shared" si="0"/>
        <v>12603</v>
      </c>
      <c r="J21" s="67"/>
      <c r="K21" s="66"/>
      <c r="L21" s="66">
        <v>6</v>
      </c>
      <c r="M21" s="66">
        <v>1</v>
      </c>
      <c r="N21" s="20">
        <f t="shared" si="1"/>
        <v>7</v>
      </c>
      <c r="O21" s="21">
        <f t="shared" si="2"/>
        <v>12610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53.5</v>
      </c>
      <c r="D22" s="75">
        <v>470.4</v>
      </c>
      <c r="E22" s="75"/>
      <c r="F22" s="75"/>
      <c r="G22" s="75"/>
      <c r="H22" s="75"/>
      <c r="I22" s="30">
        <f t="shared" si="0"/>
        <v>523.9</v>
      </c>
      <c r="J22" s="76"/>
      <c r="K22" s="75"/>
      <c r="L22" s="75">
        <v>0.2</v>
      </c>
      <c r="M22" s="75">
        <v>0</v>
      </c>
      <c r="N22" s="31">
        <f t="shared" si="1"/>
        <v>0.2</v>
      </c>
      <c r="O22" s="32">
        <f t="shared" si="2"/>
        <v>524.1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2.97</v>
      </c>
      <c r="D23" s="72">
        <v>140.59</v>
      </c>
      <c r="E23" s="72"/>
      <c r="F23" s="72"/>
      <c r="G23" s="72"/>
      <c r="H23" s="72"/>
      <c r="I23" s="27">
        <f t="shared" si="0"/>
        <v>143.56</v>
      </c>
      <c r="J23" s="73"/>
      <c r="K23" s="72"/>
      <c r="L23" s="72">
        <v>0.15</v>
      </c>
      <c r="M23" s="72">
        <v>0.75</v>
      </c>
      <c r="N23" s="28">
        <f t="shared" si="1"/>
        <v>0.9</v>
      </c>
      <c r="O23" s="29">
        <f t="shared" si="2"/>
        <v>144.46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811</v>
      </c>
      <c r="D24" s="66">
        <v>23184</v>
      </c>
      <c r="E24" s="66"/>
      <c r="F24" s="66"/>
      <c r="G24" s="66"/>
      <c r="H24" s="66"/>
      <c r="I24" s="18">
        <f t="shared" si="0"/>
        <v>23995</v>
      </c>
      <c r="J24" s="67"/>
      <c r="K24" s="66"/>
      <c r="L24" s="66">
        <v>10</v>
      </c>
      <c r="M24" s="66">
        <v>26</v>
      </c>
      <c r="N24" s="20">
        <f t="shared" si="1"/>
        <v>36</v>
      </c>
      <c r="O24" s="21">
        <f t="shared" si="2"/>
        <v>24031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21.2</v>
      </c>
      <c r="D25" s="75">
        <v>787.2</v>
      </c>
      <c r="E25" s="75"/>
      <c r="F25" s="75"/>
      <c r="G25" s="75"/>
      <c r="H25" s="75"/>
      <c r="I25" s="30">
        <f t="shared" si="0"/>
        <v>808.40000000000009</v>
      </c>
      <c r="J25" s="76"/>
      <c r="K25" s="75"/>
      <c r="L25" s="75">
        <v>0.3</v>
      </c>
      <c r="M25" s="75">
        <v>0.8</v>
      </c>
      <c r="N25" s="31">
        <f t="shared" si="1"/>
        <v>1.1000000000000001</v>
      </c>
      <c r="O25" s="32">
        <f t="shared" si="2"/>
        <v>809.50000000000011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10.39</v>
      </c>
      <c r="D26" s="72">
        <v>166.34</v>
      </c>
      <c r="E26" s="72"/>
      <c r="F26" s="72"/>
      <c r="G26" s="72">
        <v>0.13</v>
      </c>
      <c r="H26" s="72">
        <v>0.15</v>
      </c>
      <c r="I26" s="27">
        <f t="shared" si="0"/>
        <v>177.01000000000002</v>
      </c>
      <c r="J26" s="73"/>
      <c r="K26" s="72"/>
      <c r="L26" s="72">
        <v>2.84</v>
      </c>
      <c r="M26" s="72">
        <v>1.25</v>
      </c>
      <c r="N26" s="28">
        <f t="shared" si="1"/>
        <v>4.09</v>
      </c>
      <c r="O26" s="29">
        <f t="shared" si="2"/>
        <v>181.10000000000002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3091</v>
      </c>
      <c r="D27" s="66">
        <v>30193</v>
      </c>
      <c r="E27" s="66"/>
      <c r="F27" s="66"/>
      <c r="G27" s="66">
        <v>26</v>
      </c>
      <c r="H27" s="66">
        <v>14</v>
      </c>
      <c r="I27" s="18">
        <f t="shared" si="0"/>
        <v>33324</v>
      </c>
      <c r="J27" s="67"/>
      <c r="K27" s="66"/>
      <c r="L27" s="66">
        <v>214</v>
      </c>
      <c r="M27" s="66">
        <v>90</v>
      </c>
      <c r="N27" s="20">
        <f t="shared" si="1"/>
        <v>304</v>
      </c>
      <c r="O27" s="21">
        <f t="shared" si="2"/>
        <v>33628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71.3</v>
      </c>
      <c r="D28" s="75">
        <v>793.8</v>
      </c>
      <c r="E28" s="75"/>
      <c r="F28" s="75"/>
      <c r="G28" s="75">
        <v>0.6</v>
      </c>
      <c r="H28" s="75">
        <v>0.5</v>
      </c>
      <c r="I28" s="30">
        <f t="shared" si="0"/>
        <v>866.19999999999993</v>
      </c>
      <c r="J28" s="76"/>
      <c r="K28" s="75"/>
      <c r="L28" s="75">
        <v>6.1</v>
      </c>
      <c r="M28" s="75">
        <v>2.6</v>
      </c>
      <c r="N28" s="31">
        <f t="shared" si="1"/>
        <v>8.6999999999999993</v>
      </c>
      <c r="O28" s="32">
        <f t="shared" si="2"/>
        <v>874.9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58.81</v>
      </c>
      <c r="D29" s="72">
        <v>260.83999999999997</v>
      </c>
      <c r="E29" s="72"/>
      <c r="F29" s="72">
        <v>0.22</v>
      </c>
      <c r="G29" s="72"/>
      <c r="H29" s="72"/>
      <c r="I29" s="27">
        <f t="shared" si="0"/>
        <v>319.87</v>
      </c>
      <c r="J29" s="73"/>
      <c r="K29" s="72"/>
      <c r="L29" s="72">
        <v>0.63</v>
      </c>
      <c r="M29" s="72">
        <v>1.1000000000000001</v>
      </c>
      <c r="N29" s="28">
        <f t="shared" si="1"/>
        <v>1.73</v>
      </c>
      <c r="O29" s="29">
        <f t="shared" si="2"/>
        <v>321.60000000000002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19259</v>
      </c>
      <c r="D30" s="66">
        <v>53310</v>
      </c>
      <c r="E30" s="66"/>
      <c r="F30" s="66">
        <v>44</v>
      </c>
      <c r="G30" s="66"/>
      <c r="H30" s="66"/>
      <c r="I30" s="18">
        <f t="shared" si="0"/>
        <v>72613</v>
      </c>
      <c r="J30" s="67"/>
      <c r="K30" s="66"/>
      <c r="L30" s="66">
        <v>51</v>
      </c>
      <c r="M30" s="66">
        <v>88</v>
      </c>
      <c r="N30" s="20">
        <f t="shared" si="1"/>
        <v>139</v>
      </c>
      <c r="O30" s="21">
        <f t="shared" si="2"/>
        <v>72752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325.5</v>
      </c>
      <c r="D31" s="75">
        <v>1172.5</v>
      </c>
      <c r="E31" s="75"/>
      <c r="F31" s="75">
        <v>0.7</v>
      </c>
      <c r="G31" s="75"/>
      <c r="H31" s="75"/>
      <c r="I31" s="30">
        <f t="shared" si="0"/>
        <v>1498.7</v>
      </c>
      <c r="J31" s="76"/>
      <c r="K31" s="75"/>
      <c r="L31" s="75">
        <v>1.3</v>
      </c>
      <c r="M31" s="75">
        <v>2.2999999999999998</v>
      </c>
      <c r="N31" s="31">
        <f t="shared" si="1"/>
        <v>3.5999999999999996</v>
      </c>
      <c r="O31" s="32">
        <f t="shared" si="2"/>
        <v>1502.3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100.9</v>
      </c>
      <c r="D32" s="72">
        <v>311.01</v>
      </c>
      <c r="E32" s="72"/>
      <c r="F32" s="72">
        <v>1.9</v>
      </c>
      <c r="G32" s="72"/>
      <c r="H32" s="72">
        <v>0.53</v>
      </c>
      <c r="I32" s="27">
        <f t="shared" si="0"/>
        <v>414.33999999999992</v>
      </c>
      <c r="J32" s="73"/>
      <c r="K32" s="72"/>
      <c r="L32" s="72"/>
      <c r="M32" s="72"/>
      <c r="N32" s="28">
        <f t="shared" si="1"/>
        <v>0</v>
      </c>
      <c r="O32" s="29">
        <f t="shared" si="2"/>
        <v>414.33999999999992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35838</v>
      </c>
      <c r="D33" s="66">
        <v>70011</v>
      </c>
      <c r="E33" s="66"/>
      <c r="F33" s="66">
        <v>398</v>
      </c>
      <c r="G33" s="66"/>
      <c r="H33" s="66">
        <v>74</v>
      </c>
      <c r="I33" s="18">
        <f t="shared" si="0"/>
        <v>106321</v>
      </c>
      <c r="J33" s="67"/>
      <c r="K33" s="66"/>
      <c r="L33" s="66"/>
      <c r="M33" s="66"/>
      <c r="N33" s="20">
        <f t="shared" si="1"/>
        <v>0</v>
      </c>
      <c r="O33" s="21">
        <f t="shared" si="2"/>
        <v>106321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535</v>
      </c>
      <c r="D34" s="75">
        <v>1266.7</v>
      </c>
      <c r="E34" s="75"/>
      <c r="F34" s="75">
        <v>4.9000000000000004</v>
      </c>
      <c r="G34" s="75"/>
      <c r="H34" s="75">
        <v>2</v>
      </c>
      <c r="I34" s="30">
        <f t="shared" si="0"/>
        <v>1808.6000000000001</v>
      </c>
      <c r="J34" s="76"/>
      <c r="K34" s="75"/>
      <c r="L34" s="75"/>
      <c r="M34" s="75"/>
      <c r="N34" s="31">
        <f t="shared" si="1"/>
        <v>0</v>
      </c>
      <c r="O34" s="32">
        <f t="shared" si="2"/>
        <v>1808.6000000000001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154.69</v>
      </c>
      <c r="D35" s="72">
        <v>285.05</v>
      </c>
      <c r="E35" s="72"/>
      <c r="F35" s="72">
        <v>20.95</v>
      </c>
      <c r="G35" s="72"/>
      <c r="H35" s="72"/>
      <c r="I35" s="27">
        <f t="shared" si="0"/>
        <v>460.69</v>
      </c>
      <c r="J35" s="73"/>
      <c r="K35" s="72"/>
      <c r="L35" s="72"/>
      <c r="M35" s="72">
        <v>5.71</v>
      </c>
      <c r="N35" s="28">
        <f t="shared" si="1"/>
        <v>5.71</v>
      </c>
      <c r="O35" s="29">
        <f t="shared" si="2"/>
        <v>466.4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58116</v>
      </c>
      <c r="D36" s="66">
        <v>69582</v>
      </c>
      <c r="E36" s="66"/>
      <c r="F36" s="66">
        <v>4671</v>
      </c>
      <c r="G36" s="66"/>
      <c r="H36" s="66"/>
      <c r="I36" s="18">
        <f t="shared" si="0"/>
        <v>132369</v>
      </c>
      <c r="J36" s="67"/>
      <c r="K36" s="66"/>
      <c r="L36" s="66"/>
      <c r="M36" s="66">
        <v>255</v>
      </c>
      <c r="N36" s="20">
        <f t="shared" si="1"/>
        <v>255</v>
      </c>
      <c r="O36" s="21">
        <f t="shared" si="2"/>
        <v>132624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748.6</v>
      </c>
      <c r="D37" s="75">
        <v>1119.8</v>
      </c>
      <c r="E37" s="75"/>
      <c r="F37" s="75">
        <v>51.5</v>
      </c>
      <c r="G37" s="75"/>
      <c r="H37" s="75"/>
      <c r="I37" s="30">
        <f t="shared" ref="I37:I50" si="3">SUM(C37:H37)</f>
        <v>1919.9</v>
      </c>
      <c r="J37" s="76"/>
      <c r="K37" s="75"/>
      <c r="L37" s="75"/>
      <c r="M37" s="75">
        <v>5.0999999999999996</v>
      </c>
      <c r="N37" s="31">
        <f t="shared" si="1"/>
        <v>5.0999999999999996</v>
      </c>
      <c r="O37" s="32">
        <f t="shared" si="2"/>
        <v>1925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320.39</v>
      </c>
      <c r="D38" s="72">
        <v>177.05</v>
      </c>
      <c r="E38" s="72">
        <v>0.15</v>
      </c>
      <c r="F38" s="72">
        <v>68.790000000000006</v>
      </c>
      <c r="G38" s="72"/>
      <c r="H38" s="72"/>
      <c r="I38" s="27">
        <f t="shared" si="3"/>
        <v>566.38</v>
      </c>
      <c r="J38" s="73"/>
      <c r="K38" s="72"/>
      <c r="L38" s="72"/>
      <c r="M38" s="72"/>
      <c r="N38" s="28">
        <f t="shared" si="1"/>
        <v>0</v>
      </c>
      <c r="O38" s="29">
        <f t="shared" si="2"/>
        <v>566.38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129930</v>
      </c>
      <c r="D39" s="66">
        <v>47030</v>
      </c>
      <c r="E39" s="66">
        <v>40</v>
      </c>
      <c r="F39" s="66">
        <v>16048</v>
      </c>
      <c r="G39" s="66"/>
      <c r="H39" s="66"/>
      <c r="I39" s="18">
        <f t="shared" si="3"/>
        <v>193048</v>
      </c>
      <c r="J39" s="67"/>
      <c r="K39" s="66"/>
      <c r="L39" s="66"/>
      <c r="M39" s="66"/>
      <c r="N39" s="20">
        <f t="shared" si="1"/>
        <v>0</v>
      </c>
      <c r="O39" s="21">
        <f t="shared" si="2"/>
        <v>193048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1557.3</v>
      </c>
      <c r="D40" s="75">
        <v>614.29999999999995</v>
      </c>
      <c r="E40" s="75">
        <v>0.5</v>
      </c>
      <c r="F40" s="75">
        <v>177.1</v>
      </c>
      <c r="G40" s="75"/>
      <c r="H40" s="75"/>
      <c r="I40" s="30">
        <f t="shared" si="3"/>
        <v>2349.1999999999998</v>
      </c>
      <c r="J40" s="76"/>
      <c r="K40" s="75"/>
      <c r="L40" s="75"/>
      <c r="M40" s="75"/>
      <c r="N40" s="31">
        <f t="shared" si="1"/>
        <v>0</v>
      </c>
      <c r="O40" s="32">
        <f t="shared" si="2"/>
        <v>2349.1999999999998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427.55</v>
      </c>
      <c r="D41" s="72">
        <v>206.97</v>
      </c>
      <c r="E41" s="72"/>
      <c r="F41" s="72">
        <v>100.79</v>
      </c>
      <c r="G41" s="72">
        <v>9.98</v>
      </c>
      <c r="H41" s="72"/>
      <c r="I41" s="27">
        <f t="shared" si="3"/>
        <v>745.29</v>
      </c>
      <c r="J41" s="73"/>
      <c r="K41" s="72"/>
      <c r="L41" s="72">
        <v>0.56999999999999995</v>
      </c>
      <c r="M41" s="72"/>
      <c r="N41" s="28">
        <f t="shared" si="1"/>
        <v>0.56999999999999995</v>
      </c>
      <c r="O41" s="29">
        <f t="shared" si="2"/>
        <v>745.86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177647</v>
      </c>
      <c r="D42" s="66">
        <v>56748</v>
      </c>
      <c r="E42" s="66"/>
      <c r="F42" s="66">
        <v>24114</v>
      </c>
      <c r="G42" s="66">
        <v>3071</v>
      </c>
      <c r="H42" s="66"/>
      <c r="I42" s="18">
        <f t="shared" si="3"/>
        <v>261580</v>
      </c>
      <c r="J42" s="67"/>
      <c r="K42" s="66"/>
      <c r="L42" s="66">
        <v>69</v>
      </c>
      <c r="M42" s="66"/>
      <c r="N42" s="20">
        <f t="shared" si="1"/>
        <v>69</v>
      </c>
      <c r="O42" s="21">
        <f t="shared" si="2"/>
        <v>261649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2028.2</v>
      </c>
      <c r="D43" s="75">
        <v>725.8</v>
      </c>
      <c r="E43" s="75"/>
      <c r="F43" s="75">
        <v>245.6</v>
      </c>
      <c r="G43" s="75">
        <v>35.299999999999997</v>
      </c>
      <c r="H43" s="75"/>
      <c r="I43" s="30">
        <f t="shared" si="3"/>
        <v>3034.9</v>
      </c>
      <c r="J43" s="76"/>
      <c r="K43" s="75"/>
      <c r="L43" s="75">
        <v>0.8</v>
      </c>
      <c r="M43" s="75"/>
      <c r="N43" s="31">
        <f t="shared" si="1"/>
        <v>0.8</v>
      </c>
      <c r="O43" s="32">
        <f t="shared" si="2"/>
        <v>3035.7000000000003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399.18</v>
      </c>
      <c r="D44" s="72">
        <v>151.01</v>
      </c>
      <c r="E44" s="72"/>
      <c r="F44" s="72">
        <v>97.66</v>
      </c>
      <c r="G44" s="72">
        <v>23.86</v>
      </c>
      <c r="H44" s="72"/>
      <c r="I44" s="27">
        <f t="shared" si="3"/>
        <v>671.71</v>
      </c>
      <c r="J44" s="73"/>
      <c r="K44" s="72"/>
      <c r="L44" s="72"/>
      <c r="M44" s="72">
        <v>2.09</v>
      </c>
      <c r="N44" s="28">
        <f t="shared" si="1"/>
        <v>2.09</v>
      </c>
      <c r="O44" s="29">
        <f t="shared" si="2"/>
        <v>673.80000000000007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175018</v>
      </c>
      <c r="D45" s="66">
        <v>43561</v>
      </c>
      <c r="E45" s="66"/>
      <c r="F45" s="66">
        <v>24197</v>
      </c>
      <c r="G45" s="66">
        <v>7492</v>
      </c>
      <c r="H45" s="66"/>
      <c r="I45" s="18">
        <f t="shared" si="3"/>
        <v>250268</v>
      </c>
      <c r="J45" s="67"/>
      <c r="K45" s="66"/>
      <c r="L45" s="66"/>
      <c r="M45" s="66">
        <v>114</v>
      </c>
      <c r="N45" s="20">
        <f t="shared" si="1"/>
        <v>114</v>
      </c>
      <c r="O45" s="21">
        <f t="shared" si="2"/>
        <v>250382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1513.8</v>
      </c>
      <c r="D46" s="75">
        <v>516.29999999999995</v>
      </c>
      <c r="E46" s="75"/>
      <c r="F46" s="75">
        <v>190.8</v>
      </c>
      <c r="G46" s="75">
        <v>79.2</v>
      </c>
      <c r="H46" s="75"/>
      <c r="I46" s="30">
        <f t="shared" si="3"/>
        <v>2300.1</v>
      </c>
      <c r="J46" s="76"/>
      <c r="K46" s="75"/>
      <c r="L46" s="75"/>
      <c r="M46" s="75">
        <v>1.3</v>
      </c>
      <c r="N46" s="31">
        <f t="shared" si="1"/>
        <v>1.3</v>
      </c>
      <c r="O46" s="32">
        <f t="shared" si="2"/>
        <v>2301.4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724.11</v>
      </c>
      <c r="D47" s="72">
        <v>462.49</v>
      </c>
      <c r="E47" s="72">
        <v>1.07</v>
      </c>
      <c r="F47" s="72">
        <v>45.89</v>
      </c>
      <c r="G47" s="72">
        <v>65.06</v>
      </c>
      <c r="H47" s="72"/>
      <c r="I47" s="27">
        <f t="shared" si="3"/>
        <v>1298.6199999999999</v>
      </c>
      <c r="J47" s="73"/>
      <c r="K47" s="72"/>
      <c r="L47" s="72"/>
      <c r="M47" s="72">
        <v>10.34</v>
      </c>
      <c r="N47" s="28">
        <f t="shared" si="1"/>
        <v>10.34</v>
      </c>
      <c r="O47" s="29">
        <f t="shared" si="2"/>
        <v>1308.9599999999998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343155</v>
      </c>
      <c r="D48" s="66">
        <v>143905</v>
      </c>
      <c r="E48" s="66">
        <v>385</v>
      </c>
      <c r="F48" s="66">
        <v>11884</v>
      </c>
      <c r="G48" s="66">
        <v>19454</v>
      </c>
      <c r="H48" s="66"/>
      <c r="I48" s="18">
        <f t="shared" si="3"/>
        <v>518783</v>
      </c>
      <c r="J48" s="67"/>
      <c r="K48" s="66"/>
      <c r="L48" s="66"/>
      <c r="M48" s="66">
        <v>617</v>
      </c>
      <c r="N48" s="20">
        <f t="shared" si="1"/>
        <v>617</v>
      </c>
      <c r="O48" s="21">
        <f t="shared" si="2"/>
        <v>519400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248.6</v>
      </c>
      <c r="D49" s="75">
        <v>333.2</v>
      </c>
      <c r="E49" s="75">
        <v>0.6</v>
      </c>
      <c r="F49" s="75">
        <v>65.5</v>
      </c>
      <c r="G49" s="75">
        <v>160.4</v>
      </c>
      <c r="H49" s="75"/>
      <c r="I49" s="30">
        <f t="shared" si="3"/>
        <v>808.3</v>
      </c>
      <c r="J49" s="76"/>
      <c r="K49" s="75"/>
      <c r="L49" s="75"/>
      <c r="M49" s="75">
        <v>5.6</v>
      </c>
      <c r="N49" s="31">
        <f t="shared" si="1"/>
        <v>5.6</v>
      </c>
      <c r="O49" s="32">
        <f t="shared" si="2"/>
        <v>813.9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2206.04</v>
      </c>
      <c r="D50" s="63">
        <v>2183.7199999999998</v>
      </c>
      <c r="E50" s="63">
        <v>1.22</v>
      </c>
      <c r="F50" s="63">
        <v>336.2</v>
      </c>
      <c r="G50" s="63">
        <v>99.03</v>
      </c>
      <c r="H50" s="63">
        <v>0.68</v>
      </c>
      <c r="I50" s="11">
        <f t="shared" si="3"/>
        <v>4826.8900000000003</v>
      </c>
      <c r="J50" s="64"/>
      <c r="K50" s="63"/>
      <c r="L50" s="63">
        <v>11.62</v>
      </c>
      <c r="M50" s="63">
        <v>30.89</v>
      </c>
      <c r="N50" s="13">
        <f t="shared" si="1"/>
        <v>42.51</v>
      </c>
      <c r="O50" s="14">
        <f t="shared" si="2"/>
        <v>4869.4000000000005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944385</v>
      </c>
      <c r="D51" s="66">
        <v>541297</v>
      </c>
      <c r="E51" s="66">
        <v>425</v>
      </c>
      <c r="F51" s="66">
        <v>81356</v>
      </c>
      <c r="G51" s="66">
        <v>30043</v>
      </c>
      <c r="H51" s="66">
        <v>88</v>
      </c>
      <c r="I51" s="18">
        <f t="shared" ref="I51:I58" si="4">SUM(C51:H51)</f>
        <v>1597594</v>
      </c>
      <c r="J51" s="67"/>
      <c r="K51" s="66"/>
      <c r="L51" s="66">
        <v>620</v>
      </c>
      <c r="M51" s="66">
        <v>1769</v>
      </c>
      <c r="N51" s="20">
        <f t="shared" si="1"/>
        <v>2389</v>
      </c>
      <c r="O51" s="21">
        <f>SUM(N51,I51)</f>
        <v>1599983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7107</v>
      </c>
      <c r="D52" s="75">
        <v>7489.4</v>
      </c>
      <c r="E52" s="75">
        <v>1.1000000000000001</v>
      </c>
      <c r="F52" s="75">
        <v>736.1</v>
      </c>
      <c r="G52" s="75">
        <v>275.5</v>
      </c>
      <c r="H52" s="75">
        <v>2.5</v>
      </c>
      <c r="I52" s="30">
        <f t="shared" si="4"/>
        <v>15611.6</v>
      </c>
      <c r="J52" s="76"/>
      <c r="K52" s="75"/>
      <c r="L52" s="75">
        <v>23.9</v>
      </c>
      <c r="M52" s="75">
        <v>46.3</v>
      </c>
      <c r="N52" s="31">
        <f t="shared" si="1"/>
        <v>70.199999999999989</v>
      </c>
      <c r="O52" s="32">
        <f t="shared" si="2"/>
        <v>15681.800000000001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2187.84</v>
      </c>
      <c r="D53" s="72">
        <v>1641.39</v>
      </c>
      <c r="E53" s="72">
        <v>1.22</v>
      </c>
      <c r="F53" s="72">
        <v>336.2</v>
      </c>
      <c r="G53" s="72">
        <v>98.9</v>
      </c>
      <c r="H53" s="72"/>
      <c r="I53" s="27">
        <f t="shared" si="4"/>
        <v>4265.55</v>
      </c>
      <c r="J53" s="73"/>
      <c r="K53" s="72"/>
      <c r="L53" s="72">
        <v>8.16</v>
      </c>
      <c r="M53" s="72">
        <v>30.01</v>
      </c>
      <c r="N53" s="28">
        <f t="shared" si="1"/>
        <v>38.17</v>
      </c>
      <c r="O53" s="29">
        <f t="shared" si="2"/>
        <v>4303.72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939652</v>
      </c>
      <c r="D54" s="66">
        <v>441053</v>
      </c>
      <c r="E54" s="66">
        <v>425</v>
      </c>
      <c r="F54" s="66">
        <v>81356</v>
      </c>
      <c r="G54" s="66">
        <v>30017</v>
      </c>
      <c r="H54" s="66"/>
      <c r="I54" s="18">
        <f t="shared" si="4"/>
        <v>1492503</v>
      </c>
      <c r="J54" s="67"/>
      <c r="K54" s="66"/>
      <c r="L54" s="66">
        <v>503</v>
      </c>
      <c r="M54" s="66">
        <v>1739</v>
      </c>
      <c r="N54" s="20">
        <f t="shared" si="1"/>
        <v>2242</v>
      </c>
      <c r="O54" s="21">
        <f t="shared" si="2"/>
        <v>1494745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6972.9</v>
      </c>
      <c r="D55" s="69">
        <v>4801.1000000000004</v>
      </c>
      <c r="E55" s="69">
        <v>1.1000000000000001</v>
      </c>
      <c r="F55" s="69">
        <v>736.1</v>
      </c>
      <c r="G55" s="69">
        <v>274.89999999999998</v>
      </c>
      <c r="H55" s="69"/>
      <c r="I55" s="24">
        <f t="shared" si="4"/>
        <v>12786.1</v>
      </c>
      <c r="J55" s="70"/>
      <c r="K55" s="69"/>
      <c r="L55" s="69">
        <v>16.2</v>
      </c>
      <c r="M55" s="69">
        <v>44.3</v>
      </c>
      <c r="N55" s="24">
        <f t="shared" si="1"/>
        <v>60.5</v>
      </c>
      <c r="O55" s="26">
        <f t="shared" si="2"/>
        <v>12846.6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2210.25</v>
      </c>
      <c r="D56" s="10">
        <f t="shared" si="5"/>
        <v>2349.56</v>
      </c>
      <c r="E56" s="10">
        <f t="shared" si="5"/>
        <v>1.27</v>
      </c>
      <c r="F56" s="10">
        <f t="shared" si="5"/>
        <v>336.32</v>
      </c>
      <c r="G56" s="10">
        <f t="shared" si="5"/>
        <v>99.03</v>
      </c>
      <c r="H56" s="10">
        <f t="shared" si="5"/>
        <v>0.68</v>
      </c>
      <c r="I56" s="36">
        <f>SUM(C56:H56)</f>
        <v>4997.1099999999997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12.000000000000002</v>
      </c>
      <c r="M56" s="10">
        <f>SUM(M5,M8,M11,M14,M17,M20,M23,M26,M29,M32,M35,M38,M41,M44,M47)</f>
        <v>30.89</v>
      </c>
      <c r="N56" s="12">
        <f t="shared" si="1"/>
        <v>42.89</v>
      </c>
      <c r="O56" s="14">
        <f t="shared" si="2"/>
        <v>5040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945217</v>
      </c>
      <c r="D57" s="17">
        <f t="shared" si="5"/>
        <v>559122</v>
      </c>
      <c r="E57" s="17">
        <f t="shared" si="5"/>
        <v>431</v>
      </c>
      <c r="F57" s="17">
        <f t="shared" si="5"/>
        <v>81368</v>
      </c>
      <c r="G57" s="17">
        <f t="shared" si="5"/>
        <v>30043</v>
      </c>
      <c r="H57" s="17">
        <f t="shared" si="5"/>
        <v>88</v>
      </c>
      <c r="I57" s="37">
        <f t="shared" si="4"/>
        <v>1616269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624</v>
      </c>
      <c r="M57" s="17">
        <f t="shared" si="6"/>
        <v>1769</v>
      </c>
      <c r="N57" s="19">
        <f t="shared" si="1"/>
        <v>2393</v>
      </c>
      <c r="O57" s="21">
        <f t="shared" si="2"/>
        <v>1618662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7190.7000000000007</v>
      </c>
      <c r="D58" s="40">
        <f t="shared" si="5"/>
        <v>8570.1</v>
      </c>
      <c r="E58" s="40">
        <f t="shared" si="5"/>
        <v>1.5</v>
      </c>
      <c r="F58" s="40">
        <f t="shared" si="5"/>
        <v>737.09999999999991</v>
      </c>
      <c r="G58" s="40">
        <f t="shared" si="5"/>
        <v>275.5</v>
      </c>
      <c r="H58" s="40">
        <f t="shared" si="5"/>
        <v>2.5</v>
      </c>
      <c r="I58" s="41">
        <f t="shared" si="4"/>
        <v>16777.400000000001</v>
      </c>
      <c r="J58" s="39">
        <f t="shared" si="6"/>
        <v>0</v>
      </c>
      <c r="K58" s="40">
        <f t="shared" si="6"/>
        <v>0</v>
      </c>
      <c r="L58" s="40">
        <f t="shared" si="6"/>
        <v>24.5</v>
      </c>
      <c r="M58" s="40">
        <f t="shared" si="6"/>
        <v>46.3</v>
      </c>
      <c r="N58" s="42">
        <f t="shared" si="1"/>
        <v>70.8</v>
      </c>
      <c r="O58" s="43">
        <f t="shared" si="2"/>
        <v>16848.2</v>
      </c>
      <c r="P58" s="44">
        <f>SUM(O56,P53,P54,P57)</f>
        <v>5040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3.76</v>
      </c>
      <c r="E66" s="72"/>
      <c r="F66" s="72"/>
      <c r="G66" s="72"/>
      <c r="H66" s="72"/>
      <c r="I66" s="27">
        <f t="shared" si="7"/>
        <v>3.76</v>
      </c>
      <c r="J66" s="73"/>
      <c r="K66" s="72"/>
      <c r="L66" s="72">
        <v>0.38</v>
      </c>
      <c r="M66" s="72"/>
      <c r="N66" s="28">
        <f t="shared" si="8"/>
        <v>0.38</v>
      </c>
      <c r="O66" s="29">
        <f t="shared" si="9"/>
        <v>4.1399999999999997</v>
      </c>
      <c r="P66" s="22" t="s">
        <v>25</v>
      </c>
      <c r="Q66" s="129" t="s">
        <v>131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>
        <v>4</v>
      </c>
      <c r="M67" s="66"/>
      <c r="N67" s="20">
        <f t="shared" si="8"/>
        <v>4</v>
      </c>
      <c r="O67" s="21">
        <f t="shared" si="9"/>
        <v>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>
        <v>0.6</v>
      </c>
      <c r="M68" s="75"/>
      <c r="N68" s="31">
        <f t="shared" si="8"/>
        <v>0.6</v>
      </c>
      <c r="O68" s="32">
        <f t="shared" si="9"/>
        <v>0.6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2.48</v>
      </c>
      <c r="D69" s="72">
        <v>0.82</v>
      </c>
      <c r="E69" s="72"/>
      <c r="F69" s="72"/>
      <c r="G69" s="72"/>
      <c r="H69" s="72"/>
      <c r="I69" s="27">
        <f t="shared" si="7"/>
        <v>3.3</v>
      </c>
      <c r="J69" s="73"/>
      <c r="K69" s="72"/>
      <c r="L69" s="72"/>
      <c r="M69" s="72"/>
      <c r="N69" s="28">
        <f t="shared" si="8"/>
        <v>0</v>
      </c>
      <c r="O69" s="29">
        <f t="shared" si="9"/>
        <v>3.3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241</v>
      </c>
      <c r="D70" s="66">
        <v>47</v>
      </c>
      <c r="E70" s="66"/>
      <c r="F70" s="66"/>
      <c r="G70" s="66"/>
      <c r="H70" s="66"/>
      <c r="I70" s="18">
        <f t="shared" si="7"/>
        <v>288</v>
      </c>
      <c r="J70" s="67"/>
      <c r="K70" s="66"/>
      <c r="L70" s="66"/>
      <c r="M70" s="66"/>
      <c r="N70" s="20">
        <f t="shared" si="8"/>
        <v>0</v>
      </c>
      <c r="O70" s="21">
        <f t="shared" si="9"/>
        <v>288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48.8</v>
      </c>
      <c r="D71" s="75">
        <v>10.1</v>
      </c>
      <c r="E71" s="75"/>
      <c r="F71" s="75"/>
      <c r="G71" s="75"/>
      <c r="H71" s="75"/>
      <c r="I71" s="30">
        <f t="shared" si="7"/>
        <v>58.9</v>
      </c>
      <c r="J71" s="76"/>
      <c r="K71" s="75"/>
      <c r="L71" s="75"/>
      <c r="M71" s="75"/>
      <c r="N71" s="31">
        <f t="shared" si="8"/>
        <v>0</v>
      </c>
      <c r="O71" s="32">
        <f t="shared" si="9"/>
        <v>58.9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1.3</v>
      </c>
      <c r="D72" s="72">
        <v>62.61</v>
      </c>
      <c r="E72" s="72"/>
      <c r="F72" s="72">
        <v>0.12</v>
      </c>
      <c r="G72" s="72"/>
      <c r="H72" s="72"/>
      <c r="I72" s="27">
        <f t="shared" si="7"/>
        <v>64.03</v>
      </c>
      <c r="J72" s="73"/>
      <c r="K72" s="72"/>
      <c r="L72" s="72">
        <v>3.69</v>
      </c>
      <c r="M72" s="72">
        <v>0.88</v>
      </c>
      <c r="N72" s="28">
        <f t="shared" si="8"/>
        <v>4.57</v>
      </c>
      <c r="O72" s="29">
        <f t="shared" si="9"/>
        <v>68.599999999999994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188</v>
      </c>
      <c r="D73" s="66">
        <v>4143</v>
      </c>
      <c r="E73" s="66"/>
      <c r="F73" s="66">
        <v>12</v>
      </c>
      <c r="G73" s="66"/>
      <c r="H73" s="66"/>
      <c r="I73" s="18">
        <f t="shared" si="7"/>
        <v>4343</v>
      </c>
      <c r="J73" s="67"/>
      <c r="K73" s="66"/>
      <c r="L73" s="66">
        <v>125</v>
      </c>
      <c r="M73" s="66">
        <v>30</v>
      </c>
      <c r="N73" s="20">
        <f t="shared" si="8"/>
        <v>155</v>
      </c>
      <c r="O73" s="21">
        <f t="shared" si="9"/>
        <v>4498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14.6</v>
      </c>
      <c r="D74" s="75">
        <v>378.8</v>
      </c>
      <c r="E74" s="75"/>
      <c r="F74" s="75">
        <v>1</v>
      </c>
      <c r="G74" s="75"/>
      <c r="H74" s="75"/>
      <c r="I74" s="30">
        <f t="shared" si="7"/>
        <v>394.40000000000003</v>
      </c>
      <c r="J74" s="76"/>
      <c r="K74" s="75"/>
      <c r="L74" s="75">
        <v>8.1999999999999993</v>
      </c>
      <c r="M74" s="75">
        <v>2</v>
      </c>
      <c r="N74" s="31">
        <f t="shared" si="8"/>
        <v>10.199999999999999</v>
      </c>
      <c r="O74" s="32">
        <f t="shared" si="9"/>
        <v>404.6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0.81</v>
      </c>
      <c r="D75" s="72">
        <v>43.73</v>
      </c>
      <c r="E75" s="72">
        <v>0.05</v>
      </c>
      <c r="F75" s="72"/>
      <c r="G75" s="72"/>
      <c r="H75" s="72"/>
      <c r="I75" s="27">
        <f t="shared" si="7"/>
        <v>44.589999999999996</v>
      </c>
      <c r="J75" s="73"/>
      <c r="K75" s="72"/>
      <c r="L75" s="72">
        <v>3.63</v>
      </c>
      <c r="M75" s="72">
        <v>8.7100000000000009</v>
      </c>
      <c r="N75" s="28">
        <f t="shared" si="8"/>
        <v>12.34</v>
      </c>
      <c r="O75" s="29">
        <f t="shared" si="9"/>
        <v>56.929999999999993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481</v>
      </c>
      <c r="D76" s="66">
        <v>6247</v>
      </c>
      <c r="E76" s="66">
        <v>6</v>
      </c>
      <c r="F76" s="66"/>
      <c r="G76" s="66"/>
      <c r="H76" s="66"/>
      <c r="I76" s="18">
        <f t="shared" si="7"/>
        <v>6734</v>
      </c>
      <c r="J76" s="67"/>
      <c r="K76" s="66"/>
      <c r="L76" s="66">
        <v>145</v>
      </c>
      <c r="M76" s="66">
        <v>548</v>
      </c>
      <c r="N76" s="20">
        <f t="shared" si="8"/>
        <v>693</v>
      </c>
      <c r="O76" s="21">
        <f t="shared" si="9"/>
        <v>7427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24.3</v>
      </c>
      <c r="D77" s="75">
        <v>381.2</v>
      </c>
      <c r="E77" s="75">
        <v>0.4</v>
      </c>
      <c r="F77" s="75"/>
      <c r="G77" s="75"/>
      <c r="H77" s="75"/>
      <c r="I77" s="30">
        <f t="shared" si="7"/>
        <v>405.9</v>
      </c>
      <c r="J77" s="76"/>
      <c r="K77" s="75"/>
      <c r="L77" s="75">
        <v>7</v>
      </c>
      <c r="M77" s="75">
        <v>26.6</v>
      </c>
      <c r="N77" s="31">
        <f t="shared" si="8"/>
        <v>33.6</v>
      </c>
      <c r="O77" s="32">
        <f t="shared" si="9"/>
        <v>439.5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6.67</v>
      </c>
      <c r="D78" s="72">
        <v>77.290000000000006</v>
      </c>
      <c r="E78" s="72"/>
      <c r="F78" s="72"/>
      <c r="G78" s="72"/>
      <c r="H78" s="72"/>
      <c r="I78" s="27">
        <f t="shared" si="7"/>
        <v>83.960000000000008</v>
      </c>
      <c r="J78" s="73"/>
      <c r="K78" s="72"/>
      <c r="L78" s="72">
        <v>0.11</v>
      </c>
      <c r="M78" s="72">
        <v>0.06</v>
      </c>
      <c r="N78" s="28">
        <f t="shared" si="8"/>
        <v>0.16999999999999998</v>
      </c>
      <c r="O78" s="29">
        <f t="shared" si="9"/>
        <v>84.13000000000001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1442</v>
      </c>
      <c r="D79" s="66">
        <v>11161</v>
      </c>
      <c r="E79" s="66"/>
      <c r="F79" s="66"/>
      <c r="G79" s="66"/>
      <c r="H79" s="66"/>
      <c r="I79" s="18">
        <f t="shared" si="7"/>
        <v>12603</v>
      </c>
      <c r="J79" s="67"/>
      <c r="K79" s="66"/>
      <c r="L79" s="66">
        <v>6</v>
      </c>
      <c r="M79" s="66">
        <v>1</v>
      </c>
      <c r="N79" s="20">
        <f t="shared" si="8"/>
        <v>7</v>
      </c>
      <c r="O79" s="21">
        <f t="shared" si="9"/>
        <v>12610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53.5</v>
      </c>
      <c r="D80" s="75">
        <v>470.4</v>
      </c>
      <c r="E80" s="75"/>
      <c r="F80" s="75"/>
      <c r="G80" s="75"/>
      <c r="H80" s="75"/>
      <c r="I80" s="30">
        <f t="shared" si="7"/>
        <v>523.9</v>
      </c>
      <c r="J80" s="76"/>
      <c r="K80" s="75"/>
      <c r="L80" s="75">
        <v>0.2</v>
      </c>
      <c r="M80" s="75">
        <v>0</v>
      </c>
      <c r="N80" s="31">
        <f t="shared" si="8"/>
        <v>0.2</v>
      </c>
      <c r="O80" s="32">
        <f t="shared" si="9"/>
        <v>524.1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2.97</v>
      </c>
      <c r="D81" s="72">
        <v>140.59</v>
      </c>
      <c r="E81" s="72"/>
      <c r="F81" s="72"/>
      <c r="G81" s="72"/>
      <c r="H81" s="72"/>
      <c r="I81" s="27">
        <f t="shared" si="7"/>
        <v>143.56</v>
      </c>
      <c r="J81" s="73"/>
      <c r="K81" s="72"/>
      <c r="L81" s="72">
        <v>0.15</v>
      </c>
      <c r="M81" s="72">
        <v>0.75</v>
      </c>
      <c r="N81" s="28">
        <f t="shared" si="8"/>
        <v>0.9</v>
      </c>
      <c r="O81" s="29">
        <f t="shared" si="9"/>
        <v>144.46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811</v>
      </c>
      <c r="D82" s="66">
        <v>23184</v>
      </c>
      <c r="E82" s="66"/>
      <c r="F82" s="66"/>
      <c r="G82" s="66"/>
      <c r="H82" s="66"/>
      <c r="I82" s="18">
        <f t="shared" si="7"/>
        <v>23995</v>
      </c>
      <c r="J82" s="67"/>
      <c r="K82" s="66"/>
      <c r="L82" s="66">
        <v>10</v>
      </c>
      <c r="M82" s="66">
        <v>26</v>
      </c>
      <c r="N82" s="20">
        <f t="shared" si="8"/>
        <v>36</v>
      </c>
      <c r="O82" s="21">
        <f t="shared" si="9"/>
        <v>24031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21.2</v>
      </c>
      <c r="D83" s="75">
        <v>787.2</v>
      </c>
      <c r="E83" s="75"/>
      <c r="F83" s="75"/>
      <c r="G83" s="75"/>
      <c r="H83" s="75"/>
      <c r="I83" s="30">
        <f t="shared" si="7"/>
        <v>808.40000000000009</v>
      </c>
      <c r="J83" s="76"/>
      <c r="K83" s="75"/>
      <c r="L83" s="75">
        <v>0.3</v>
      </c>
      <c r="M83" s="75">
        <v>0.8</v>
      </c>
      <c r="N83" s="31">
        <f t="shared" si="8"/>
        <v>1.1000000000000001</v>
      </c>
      <c r="O83" s="32">
        <f t="shared" si="9"/>
        <v>809.50000000000011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10.39</v>
      </c>
      <c r="D84" s="72">
        <v>166.34</v>
      </c>
      <c r="E84" s="72"/>
      <c r="F84" s="72"/>
      <c r="G84" s="72">
        <v>0.13</v>
      </c>
      <c r="H84" s="72">
        <v>0.15</v>
      </c>
      <c r="I84" s="27">
        <f t="shared" si="7"/>
        <v>177.01000000000002</v>
      </c>
      <c r="J84" s="73"/>
      <c r="K84" s="72"/>
      <c r="L84" s="72">
        <v>2.84</v>
      </c>
      <c r="M84" s="72">
        <v>1.25</v>
      </c>
      <c r="N84" s="28">
        <f t="shared" si="8"/>
        <v>4.09</v>
      </c>
      <c r="O84" s="29">
        <f t="shared" si="9"/>
        <v>181.10000000000002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3091</v>
      </c>
      <c r="D85" s="66">
        <v>30193</v>
      </c>
      <c r="E85" s="66"/>
      <c r="F85" s="66"/>
      <c r="G85" s="66">
        <v>26</v>
      </c>
      <c r="H85" s="66">
        <v>14</v>
      </c>
      <c r="I85" s="18">
        <f t="shared" si="7"/>
        <v>33324</v>
      </c>
      <c r="J85" s="67"/>
      <c r="K85" s="66"/>
      <c r="L85" s="66">
        <v>214</v>
      </c>
      <c r="M85" s="66">
        <v>90</v>
      </c>
      <c r="N85" s="20">
        <f t="shared" si="8"/>
        <v>304</v>
      </c>
      <c r="O85" s="21">
        <f t="shared" si="9"/>
        <v>33628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71.3</v>
      </c>
      <c r="D86" s="75">
        <v>793.8</v>
      </c>
      <c r="E86" s="75"/>
      <c r="F86" s="75"/>
      <c r="G86" s="75">
        <v>0.6</v>
      </c>
      <c r="H86" s="75">
        <v>0.5</v>
      </c>
      <c r="I86" s="30">
        <f t="shared" si="7"/>
        <v>866.19999999999993</v>
      </c>
      <c r="J86" s="76"/>
      <c r="K86" s="75"/>
      <c r="L86" s="75">
        <v>6.1</v>
      </c>
      <c r="M86" s="75">
        <v>2.6</v>
      </c>
      <c r="N86" s="31">
        <f t="shared" si="8"/>
        <v>8.6999999999999993</v>
      </c>
      <c r="O86" s="32">
        <f t="shared" si="9"/>
        <v>874.9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58.81</v>
      </c>
      <c r="D87" s="72">
        <v>260.83999999999997</v>
      </c>
      <c r="E87" s="72"/>
      <c r="F87" s="72">
        <v>0.22</v>
      </c>
      <c r="G87" s="72"/>
      <c r="H87" s="72"/>
      <c r="I87" s="27">
        <f t="shared" si="7"/>
        <v>319.87</v>
      </c>
      <c r="J87" s="73"/>
      <c r="K87" s="72"/>
      <c r="L87" s="72">
        <v>0.63</v>
      </c>
      <c r="M87" s="72">
        <v>1.1000000000000001</v>
      </c>
      <c r="N87" s="28">
        <f t="shared" si="8"/>
        <v>1.73</v>
      </c>
      <c r="O87" s="29">
        <f t="shared" si="9"/>
        <v>321.60000000000002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19259</v>
      </c>
      <c r="D88" s="66">
        <v>53310</v>
      </c>
      <c r="E88" s="66"/>
      <c r="F88" s="66">
        <v>44</v>
      </c>
      <c r="G88" s="66"/>
      <c r="H88" s="66"/>
      <c r="I88" s="18">
        <f t="shared" si="7"/>
        <v>72613</v>
      </c>
      <c r="J88" s="67"/>
      <c r="K88" s="66"/>
      <c r="L88" s="66">
        <v>51</v>
      </c>
      <c r="M88" s="66">
        <v>88</v>
      </c>
      <c r="N88" s="20">
        <f t="shared" si="8"/>
        <v>139</v>
      </c>
      <c r="O88" s="21">
        <f t="shared" si="9"/>
        <v>72752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325.5</v>
      </c>
      <c r="D89" s="75">
        <v>1172.5</v>
      </c>
      <c r="E89" s="75"/>
      <c r="F89" s="75">
        <v>0.7</v>
      </c>
      <c r="G89" s="75"/>
      <c r="H89" s="75"/>
      <c r="I89" s="30">
        <f t="shared" si="7"/>
        <v>1498.7</v>
      </c>
      <c r="J89" s="76"/>
      <c r="K89" s="75"/>
      <c r="L89" s="75">
        <v>1.3</v>
      </c>
      <c r="M89" s="75">
        <v>2.2999999999999998</v>
      </c>
      <c r="N89" s="31">
        <f t="shared" si="8"/>
        <v>3.5999999999999996</v>
      </c>
      <c r="O89" s="32">
        <f t="shared" si="9"/>
        <v>1502.3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100.9</v>
      </c>
      <c r="D90" s="72">
        <v>311.01</v>
      </c>
      <c r="E90" s="72"/>
      <c r="F90" s="72">
        <v>1.9</v>
      </c>
      <c r="G90" s="72"/>
      <c r="H90" s="72">
        <v>0.53</v>
      </c>
      <c r="I90" s="27">
        <f t="shared" si="7"/>
        <v>414.33999999999992</v>
      </c>
      <c r="J90" s="73"/>
      <c r="K90" s="72"/>
      <c r="L90" s="72"/>
      <c r="M90" s="72"/>
      <c r="N90" s="28">
        <f t="shared" si="8"/>
        <v>0</v>
      </c>
      <c r="O90" s="29">
        <f t="shared" si="9"/>
        <v>414.33999999999992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35838</v>
      </c>
      <c r="D91" s="66">
        <v>70011</v>
      </c>
      <c r="E91" s="66"/>
      <c r="F91" s="66">
        <v>398</v>
      </c>
      <c r="G91" s="66"/>
      <c r="H91" s="66">
        <v>74</v>
      </c>
      <c r="I91" s="18">
        <f t="shared" si="7"/>
        <v>106321</v>
      </c>
      <c r="J91" s="67"/>
      <c r="K91" s="66"/>
      <c r="L91" s="66"/>
      <c r="M91" s="66"/>
      <c r="N91" s="20">
        <f t="shared" si="8"/>
        <v>0</v>
      </c>
      <c r="O91" s="21">
        <f t="shared" si="9"/>
        <v>106321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535</v>
      </c>
      <c r="D92" s="75">
        <v>1266.7</v>
      </c>
      <c r="E92" s="75"/>
      <c r="F92" s="75">
        <v>4.9000000000000004</v>
      </c>
      <c r="G92" s="75"/>
      <c r="H92" s="75">
        <v>2</v>
      </c>
      <c r="I92" s="30">
        <f t="shared" si="7"/>
        <v>1808.6000000000001</v>
      </c>
      <c r="J92" s="76"/>
      <c r="K92" s="75"/>
      <c r="L92" s="75"/>
      <c r="M92" s="75"/>
      <c r="N92" s="31">
        <f t="shared" si="8"/>
        <v>0</v>
      </c>
      <c r="O92" s="32">
        <f t="shared" si="9"/>
        <v>1808.6000000000001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154.69</v>
      </c>
      <c r="D93" s="72">
        <v>285.05</v>
      </c>
      <c r="E93" s="72"/>
      <c r="F93" s="72">
        <v>20.95</v>
      </c>
      <c r="G93" s="72"/>
      <c r="H93" s="72"/>
      <c r="I93" s="27">
        <f t="shared" si="7"/>
        <v>460.69</v>
      </c>
      <c r="J93" s="73"/>
      <c r="K93" s="72"/>
      <c r="L93" s="72"/>
      <c r="M93" s="72">
        <v>5.71</v>
      </c>
      <c r="N93" s="28">
        <f t="shared" si="8"/>
        <v>5.71</v>
      </c>
      <c r="O93" s="29">
        <f t="shared" si="9"/>
        <v>466.4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58116</v>
      </c>
      <c r="D94" s="66">
        <v>69582</v>
      </c>
      <c r="E94" s="66"/>
      <c r="F94" s="66">
        <v>4671</v>
      </c>
      <c r="G94" s="66"/>
      <c r="H94" s="66"/>
      <c r="I94" s="18">
        <f t="shared" si="7"/>
        <v>132369</v>
      </c>
      <c r="J94" s="67"/>
      <c r="K94" s="66"/>
      <c r="L94" s="66"/>
      <c r="M94" s="66">
        <v>255</v>
      </c>
      <c r="N94" s="20">
        <f t="shared" si="8"/>
        <v>255</v>
      </c>
      <c r="O94" s="21">
        <f t="shared" si="9"/>
        <v>132624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748.6</v>
      </c>
      <c r="D95" s="75">
        <v>1119.8</v>
      </c>
      <c r="E95" s="75"/>
      <c r="F95" s="75">
        <v>51.5</v>
      </c>
      <c r="G95" s="75"/>
      <c r="H95" s="75"/>
      <c r="I95" s="30">
        <f t="shared" si="7"/>
        <v>1919.9</v>
      </c>
      <c r="J95" s="76"/>
      <c r="K95" s="75"/>
      <c r="L95" s="75"/>
      <c r="M95" s="75">
        <v>5.0999999999999996</v>
      </c>
      <c r="N95" s="31">
        <f t="shared" si="8"/>
        <v>5.0999999999999996</v>
      </c>
      <c r="O95" s="32">
        <f t="shared" si="9"/>
        <v>1925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320.39</v>
      </c>
      <c r="D96" s="72">
        <v>177.05</v>
      </c>
      <c r="E96" s="72">
        <v>0.15</v>
      </c>
      <c r="F96" s="72">
        <v>68.790000000000006</v>
      </c>
      <c r="G96" s="72"/>
      <c r="H96" s="72"/>
      <c r="I96" s="27">
        <f t="shared" si="7"/>
        <v>566.38</v>
      </c>
      <c r="J96" s="73"/>
      <c r="K96" s="72"/>
      <c r="L96" s="72"/>
      <c r="M96" s="72"/>
      <c r="N96" s="28">
        <f t="shared" si="8"/>
        <v>0</v>
      </c>
      <c r="O96" s="29">
        <f t="shared" si="9"/>
        <v>566.38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129930</v>
      </c>
      <c r="D97" s="66">
        <v>47030</v>
      </c>
      <c r="E97" s="66">
        <v>40</v>
      </c>
      <c r="F97" s="66">
        <v>16048</v>
      </c>
      <c r="G97" s="66"/>
      <c r="H97" s="66"/>
      <c r="I97" s="18">
        <f t="shared" si="7"/>
        <v>193048</v>
      </c>
      <c r="J97" s="67"/>
      <c r="K97" s="66"/>
      <c r="L97" s="66"/>
      <c r="M97" s="66"/>
      <c r="N97" s="20">
        <f t="shared" si="8"/>
        <v>0</v>
      </c>
      <c r="O97" s="21">
        <f t="shared" si="9"/>
        <v>193048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1557.3</v>
      </c>
      <c r="D98" s="75">
        <v>614.29999999999995</v>
      </c>
      <c r="E98" s="75">
        <v>0.5</v>
      </c>
      <c r="F98" s="75">
        <v>177.1</v>
      </c>
      <c r="G98" s="75"/>
      <c r="H98" s="75"/>
      <c r="I98" s="30">
        <f t="shared" si="7"/>
        <v>2349.1999999999998</v>
      </c>
      <c r="J98" s="76"/>
      <c r="K98" s="75"/>
      <c r="L98" s="75"/>
      <c r="M98" s="75"/>
      <c r="N98" s="31">
        <f t="shared" si="8"/>
        <v>0</v>
      </c>
      <c r="O98" s="32">
        <f t="shared" si="9"/>
        <v>2349.1999999999998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427.55</v>
      </c>
      <c r="D99" s="72">
        <v>206.97</v>
      </c>
      <c r="E99" s="72"/>
      <c r="F99" s="72">
        <v>100.79</v>
      </c>
      <c r="G99" s="72">
        <v>9.98</v>
      </c>
      <c r="H99" s="72"/>
      <c r="I99" s="27">
        <f t="shared" si="7"/>
        <v>745.29</v>
      </c>
      <c r="J99" s="73"/>
      <c r="K99" s="72"/>
      <c r="L99" s="72">
        <v>0.56999999999999995</v>
      </c>
      <c r="M99" s="72"/>
      <c r="N99" s="28">
        <f t="shared" si="8"/>
        <v>0.56999999999999995</v>
      </c>
      <c r="O99" s="29">
        <f t="shared" si="9"/>
        <v>745.86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177647</v>
      </c>
      <c r="D100" s="66">
        <v>56748</v>
      </c>
      <c r="E100" s="66"/>
      <c r="F100" s="66">
        <v>24114</v>
      </c>
      <c r="G100" s="66">
        <v>3071</v>
      </c>
      <c r="H100" s="66"/>
      <c r="I100" s="18">
        <f t="shared" si="7"/>
        <v>261580</v>
      </c>
      <c r="J100" s="67"/>
      <c r="K100" s="66"/>
      <c r="L100" s="66">
        <v>69</v>
      </c>
      <c r="M100" s="66"/>
      <c r="N100" s="20">
        <f t="shared" si="8"/>
        <v>69</v>
      </c>
      <c r="O100" s="21">
        <f t="shared" si="9"/>
        <v>261649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2028.2</v>
      </c>
      <c r="D101" s="75">
        <v>725.8</v>
      </c>
      <c r="E101" s="75"/>
      <c r="F101" s="75">
        <v>245.6</v>
      </c>
      <c r="G101" s="75">
        <v>35.299999999999997</v>
      </c>
      <c r="H101" s="75"/>
      <c r="I101" s="30">
        <f t="shared" si="7"/>
        <v>3034.9</v>
      </c>
      <c r="J101" s="76"/>
      <c r="K101" s="75"/>
      <c r="L101" s="75">
        <v>0.8</v>
      </c>
      <c r="M101" s="75"/>
      <c r="N101" s="31">
        <f t="shared" si="8"/>
        <v>0.8</v>
      </c>
      <c r="O101" s="32">
        <f t="shared" si="9"/>
        <v>3035.7000000000003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399.18</v>
      </c>
      <c r="D102" s="72">
        <v>151.01</v>
      </c>
      <c r="E102" s="72"/>
      <c r="F102" s="72">
        <v>97.66</v>
      </c>
      <c r="G102" s="72">
        <v>23.86</v>
      </c>
      <c r="H102" s="72"/>
      <c r="I102" s="27">
        <f t="shared" si="7"/>
        <v>671.71</v>
      </c>
      <c r="J102" s="73"/>
      <c r="K102" s="72"/>
      <c r="L102" s="72"/>
      <c r="M102" s="72">
        <v>2.09</v>
      </c>
      <c r="N102" s="28">
        <f t="shared" si="8"/>
        <v>2.09</v>
      </c>
      <c r="O102" s="29">
        <f t="shared" si="9"/>
        <v>673.80000000000007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175018</v>
      </c>
      <c r="D103" s="66">
        <v>43561</v>
      </c>
      <c r="E103" s="66"/>
      <c r="F103" s="66">
        <v>24197</v>
      </c>
      <c r="G103" s="66">
        <v>7492</v>
      </c>
      <c r="H103" s="66"/>
      <c r="I103" s="18">
        <f t="shared" si="7"/>
        <v>250268</v>
      </c>
      <c r="J103" s="67"/>
      <c r="K103" s="66"/>
      <c r="L103" s="66"/>
      <c r="M103" s="66">
        <v>114</v>
      </c>
      <c r="N103" s="20">
        <f t="shared" si="8"/>
        <v>114</v>
      </c>
      <c r="O103" s="21">
        <f t="shared" si="9"/>
        <v>250382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1513.8</v>
      </c>
      <c r="D104" s="75">
        <v>516.29999999999995</v>
      </c>
      <c r="E104" s="75"/>
      <c r="F104" s="75">
        <v>190.8</v>
      </c>
      <c r="G104" s="75">
        <v>79.2</v>
      </c>
      <c r="H104" s="75"/>
      <c r="I104" s="30">
        <f t="shared" si="7"/>
        <v>2300.1</v>
      </c>
      <c r="J104" s="76"/>
      <c r="K104" s="75"/>
      <c r="L104" s="75"/>
      <c r="M104" s="75">
        <v>1.3</v>
      </c>
      <c r="N104" s="31">
        <f t="shared" si="8"/>
        <v>1.3</v>
      </c>
      <c r="O104" s="32">
        <f t="shared" si="9"/>
        <v>2301.4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202.82</v>
      </c>
      <c r="D105" s="72">
        <v>52.55</v>
      </c>
      <c r="E105" s="72"/>
      <c r="F105" s="72">
        <v>32.14</v>
      </c>
      <c r="G105" s="72">
        <v>53.49</v>
      </c>
      <c r="H105" s="72"/>
      <c r="I105" s="27">
        <f t="shared" si="7"/>
        <v>341</v>
      </c>
      <c r="J105" s="73"/>
      <c r="K105" s="72"/>
      <c r="L105" s="72"/>
      <c r="M105" s="72">
        <v>1.07</v>
      </c>
      <c r="N105" s="28">
        <f t="shared" si="8"/>
        <v>1.07</v>
      </c>
      <c r="O105" s="29">
        <f t="shared" si="9"/>
        <v>342.07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93020</v>
      </c>
      <c r="D106" s="66">
        <v>15767</v>
      </c>
      <c r="E106" s="66"/>
      <c r="F106" s="66">
        <v>8162</v>
      </c>
      <c r="G106" s="66">
        <v>15564</v>
      </c>
      <c r="H106" s="66"/>
      <c r="I106" s="18">
        <f t="shared" si="7"/>
        <v>132513</v>
      </c>
      <c r="J106" s="67"/>
      <c r="K106" s="66"/>
      <c r="L106" s="66"/>
      <c r="M106" s="66">
        <v>113</v>
      </c>
      <c r="N106" s="20">
        <f t="shared" si="8"/>
        <v>113</v>
      </c>
      <c r="O106" s="21">
        <f t="shared" si="9"/>
        <v>132626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121.4</v>
      </c>
      <c r="D107" s="75">
        <v>171.2</v>
      </c>
      <c r="E107" s="75"/>
      <c r="F107" s="75">
        <v>48.6</v>
      </c>
      <c r="G107" s="75">
        <v>134</v>
      </c>
      <c r="H107" s="75"/>
      <c r="I107" s="30">
        <f t="shared" si="7"/>
        <v>475.20000000000005</v>
      </c>
      <c r="J107" s="76"/>
      <c r="K107" s="75"/>
      <c r="L107" s="75"/>
      <c r="M107" s="75">
        <v>1.3</v>
      </c>
      <c r="N107" s="31">
        <f t="shared" si="8"/>
        <v>1.3</v>
      </c>
      <c r="O107" s="32">
        <f t="shared" si="9"/>
        <v>476.50000000000006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145.94</v>
      </c>
      <c r="D108" s="72">
        <v>55.72</v>
      </c>
      <c r="E108" s="72">
        <v>0.08</v>
      </c>
      <c r="F108" s="72">
        <v>7.95</v>
      </c>
      <c r="G108" s="72">
        <v>11.18</v>
      </c>
      <c r="H108" s="72"/>
      <c r="I108" s="27">
        <f t="shared" si="7"/>
        <v>220.87</v>
      </c>
      <c r="J108" s="73"/>
      <c r="K108" s="72"/>
      <c r="L108" s="72"/>
      <c r="M108" s="72">
        <v>7.8</v>
      </c>
      <c r="N108" s="28">
        <f t="shared" si="8"/>
        <v>7.8</v>
      </c>
      <c r="O108" s="29">
        <f t="shared" si="9"/>
        <v>228.67000000000002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70256</v>
      </c>
      <c r="D109" s="66">
        <v>17576</v>
      </c>
      <c r="E109" s="66">
        <v>25</v>
      </c>
      <c r="F109" s="66">
        <v>2114</v>
      </c>
      <c r="G109" s="66">
        <v>3758</v>
      </c>
      <c r="H109" s="66"/>
      <c r="I109" s="18">
        <f t="shared" si="7"/>
        <v>93729</v>
      </c>
      <c r="J109" s="67"/>
      <c r="K109" s="66"/>
      <c r="L109" s="66"/>
      <c r="M109" s="66">
        <v>428</v>
      </c>
      <c r="N109" s="20">
        <f t="shared" si="8"/>
        <v>428</v>
      </c>
      <c r="O109" s="21">
        <f t="shared" si="9"/>
        <v>94157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119.3</v>
      </c>
      <c r="D110" s="75">
        <v>147.69999999999999</v>
      </c>
      <c r="E110" s="75">
        <v>0.2</v>
      </c>
      <c r="F110" s="75">
        <v>12.6</v>
      </c>
      <c r="G110" s="75">
        <v>26.4</v>
      </c>
      <c r="H110" s="75"/>
      <c r="I110" s="30">
        <f t="shared" si="7"/>
        <v>306.2</v>
      </c>
      <c r="J110" s="76"/>
      <c r="K110" s="75"/>
      <c r="L110" s="75"/>
      <c r="M110" s="75">
        <v>4.3</v>
      </c>
      <c r="N110" s="31">
        <f t="shared" si="8"/>
        <v>4.3</v>
      </c>
      <c r="O110" s="32">
        <f t="shared" si="9"/>
        <v>310.5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90.11</v>
      </c>
      <c r="D111" s="72">
        <v>47.35</v>
      </c>
      <c r="E111" s="72">
        <v>0.99</v>
      </c>
      <c r="F111" s="72">
        <v>0.56999999999999995</v>
      </c>
      <c r="G111" s="72">
        <v>7.0000000000000007E-2</v>
      </c>
      <c r="H111" s="72"/>
      <c r="I111" s="27">
        <f t="shared" si="7"/>
        <v>139.09</v>
      </c>
      <c r="J111" s="73"/>
      <c r="K111" s="72"/>
      <c r="L111" s="72"/>
      <c r="M111" s="72">
        <v>0.04</v>
      </c>
      <c r="N111" s="28">
        <f t="shared" si="8"/>
        <v>0.04</v>
      </c>
      <c r="O111" s="29">
        <f t="shared" si="9"/>
        <v>139.13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43975</v>
      </c>
      <c r="D112" s="66">
        <v>14976</v>
      </c>
      <c r="E112" s="66">
        <v>360</v>
      </c>
      <c r="F112" s="66">
        <v>154</v>
      </c>
      <c r="G112" s="66">
        <v>24</v>
      </c>
      <c r="H112" s="66"/>
      <c r="I112" s="18">
        <f t="shared" si="7"/>
        <v>59489</v>
      </c>
      <c r="J112" s="67"/>
      <c r="K112" s="66"/>
      <c r="L112" s="66"/>
      <c r="M112" s="66">
        <v>4</v>
      </c>
      <c r="N112" s="20">
        <f t="shared" si="8"/>
        <v>4</v>
      </c>
      <c r="O112" s="21">
        <f t="shared" si="9"/>
        <v>59493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7.9</v>
      </c>
      <c r="D113" s="75">
        <v>14.3</v>
      </c>
      <c r="E113" s="75">
        <v>0.4</v>
      </c>
      <c r="F113" s="75">
        <v>0.7</v>
      </c>
      <c r="G113" s="75">
        <v>0</v>
      </c>
      <c r="H113" s="75"/>
      <c r="I113" s="30">
        <f t="shared" si="7"/>
        <v>23.3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23.3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107.04</v>
      </c>
      <c r="D114" s="72">
        <v>82.4</v>
      </c>
      <c r="E114" s="72"/>
      <c r="F114" s="72">
        <v>0.5</v>
      </c>
      <c r="G114" s="72">
        <v>0.32</v>
      </c>
      <c r="H114" s="72"/>
      <c r="I114" s="27">
        <f t="shared" si="7"/>
        <v>190.26</v>
      </c>
      <c r="J114" s="73"/>
      <c r="K114" s="72"/>
      <c r="L114" s="72"/>
      <c r="M114" s="72"/>
      <c r="N114" s="28">
        <f t="shared" si="8"/>
        <v>0</v>
      </c>
      <c r="O114" s="29">
        <f t="shared" si="9"/>
        <v>190.26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51135</v>
      </c>
      <c r="D115" s="66">
        <v>25968</v>
      </c>
      <c r="E115" s="66"/>
      <c r="F115" s="66">
        <v>138</v>
      </c>
      <c r="G115" s="66">
        <v>108</v>
      </c>
      <c r="H115" s="66"/>
      <c r="I115" s="18">
        <f t="shared" si="7"/>
        <v>77349</v>
      </c>
      <c r="J115" s="67"/>
      <c r="K115" s="66"/>
      <c r="L115" s="66"/>
      <c r="M115" s="66"/>
      <c r="N115" s="20">
        <f t="shared" si="8"/>
        <v>0</v>
      </c>
      <c r="O115" s="21">
        <f t="shared" si="9"/>
        <v>77349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0.6</v>
      </c>
      <c r="G116" s="84">
        <v>0</v>
      </c>
      <c r="H116" s="84"/>
      <c r="I116" s="46">
        <f t="shared" si="7"/>
        <v>0.6</v>
      </c>
      <c r="J116" s="85"/>
      <c r="K116" s="84"/>
      <c r="L116" s="84"/>
      <c r="M116" s="84"/>
      <c r="N116" s="47">
        <f t="shared" si="8"/>
        <v>0</v>
      </c>
      <c r="O116" s="43">
        <f t="shared" si="9"/>
        <v>0.6</v>
      </c>
      <c r="P116" s="44">
        <f>SUM(O136,P111,P112,P115)</f>
        <v>5040.0000000000009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32.14</v>
      </c>
      <c r="D121" s="63">
        <v>138.31</v>
      </c>
      <c r="E121" s="63"/>
      <c r="F121" s="63">
        <v>0.3</v>
      </c>
      <c r="G121" s="63"/>
      <c r="H121" s="63"/>
      <c r="I121" s="11">
        <f t="shared" si="7"/>
        <v>170.75</v>
      </c>
      <c r="J121" s="64"/>
      <c r="K121" s="63"/>
      <c r="L121" s="63"/>
      <c r="M121" s="63">
        <v>7.0000000000000007E-2</v>
      </c>
      <c r="N121" s="13">
        <f t="shared" si="8"/>
        <v>7.0000000000000007E-2</v>
      </c>
      <c r="O121" s="14">
        <f t="shared" si="9"/>
        <v>170.82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15916</v>
      </c>
      <c r="D122" s="66">
        <v>42486</v>
      </c>
      <c r="E122" s="66"/>
      <c r="F122" s="66">
        <v>84</v>
      </c>
      <c r="G122" s="66"/>
      <c r="H122" s="66"/>
      <c r="I122" s="18">
        <f t="shared" si="7"/>
        <v>58486</v>
      </c>
      <c r="J122" s="67"/>
      <c r="K122" s="66"/>
      <c r="L122" s="66"/>
      <c r="M122" s="66">
        <v>7</v>
      </c>
      <c r="N122" s="20">
        <f t="shared" si="8"/>
        <v>7</v>
      </c>
      <c r="O122" s="21">
        <f t="shared" si="9"/>
        <v>58493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0.3</v>
      </c>
      <c r="G123" s="75"/>
      <c r="H123" s="75"/>
      <c r="I123" s="30">
        <f t="shared" si="7"/>
        <v>0.3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0.3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50.03</v>
      </c>
      <c r="D124" s="72">
        <v>31.34</v>
      </c>
      <c r="E124" s="72"/>
      <c r="F124" s="72">
        <v>1.58</v>
      </c>
      <c r="G124" s="72"/>
      <c r="H124" s="72"/>
      <c r="I124" s="27">
        <f t="shared" si="7"/>
        <v>82.95</v>
      </c>
      <c r="J124" s="73"/>
      <c r="K124" s="72"/>
      <c r="L124" s="72"/>
      <c r="M124" s="72"/>
      <c r="N124" s="28">
        <f t="shared" si="8"/>
        <v>0</v>
      </c>
      <c r="O124" s="29">
        <f t="shared" si="9"/>
        <v>82.95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24043</v>
      </c>
      <c r="D125" s="66">
        <v>9920</v>
      </c>
      <c r="E125" s="66"/>
      <c r="F125" s="66">
        <v>401</v>
      </c>
      <c r="G125" s="66"/>
      <c r="H125" s="66"/>
      <c r="I125" s="18">
        <f t="shared" si="7"/>
        <v>34364</v>
      </c>
      <c r="J125" s="67"/>
      <c r="K125" s="66"/>
      <c r="L125" s="66"/>
      <c r="M125" s="66"/>
      <c r="N125" s="20">
        <f t="shared" si="8"/>
        <v>0</v>
      </c>
      <c r="O125" s="21">
        <f t="shared" si="9"/>
        <v>34364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1.2</v>
      </c>
      <c r="G126" s="75"/>
      <c r="H126" s="75"/>
      <c r="I126" s="30">
        <f t="shared" si="7"/>
        <v>1.2</v>
      </c>
      <c r="J126" s="76"/>
      <c r="K126" s="75"/>
      <c r="L126" s="75"/>
      <c r="M126" s="75"/>
      <c r="N126" s="31">
        <f t="shared" si="8"/>
        <v>0</v>
      </c>
      <c r="O126" s="32">
        <f t="shared" si="9"/>
        <v>1.2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96.03</v>
      </c>
      <c r="D127" s="72">
        <v>54.82</v>
      </c>
      <c r="E127" s="72"/>
      <c r="F127" s="72">
        <v>2.85</v>
      </c>
      <c r="G127" s="72"/>
      <c r="H127" s="72"/>
      <c r="I127" s="27">
        <f t="shared" si="7"/>
        <v>153.69999999999999</v>
      </c>
      <c r="J127" s="73"/>
      <c r="K127" s="72"/>
      <c r="L127" s="72"/>
      <c r="M127" s="72">
        <v>1.36</v>
      </c>
      <c r="N127" s="28">
        <f t="shared" si="8"/>
        <v>1.36</v>
      </c>
      <c r="O127" s="29">
        <f t="shared" si="9"/>
        <v>155.06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44810</v>
      </c>
      <c r="D128" s="66">
        <v>17212</v>
      </c>
      <c r="E128" s="66"/>
      <c r="F128" s="66">
        <v>831</v>
      </c>
      <c r="G128" s="66"/>
      <c r="H128" s="66"/>
      <c r="I128" s="18">
        <f t="shared" si="7"/>
        <v>62853</v>
      </c>
      <c r="J128" s="67"/>
      <c r="K128" s="66"/>
      <c r="L128" s="66"/>
      <c r="M128" s="66">
        <v>65</v>
      </c>
      <c r="N128" s="20">
        <f t="shared" si="8"/>
        <v>65</v>
      </c>
      <c r="O128" s="21">
        <f t="shared" si="9"/>
        <v>62918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1.5</v>
      </c>
      <c r="G129" s="75"/>
      <c r="H129" s="75"/>
      <c r="I129" s="30">
        <f t="shared" si="7"/>
        <v>1.5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2206.04</v>
      </c>
      <c r="D130" s="63">
        <v>2183.7199999999998</v>
      </c>
      <c r="E130" s="63">
        <v>1.22</v>
      </c>
      <c r="F130" s="63">
        <v>336.2</v>
      </c>
      <c r="G130" s="63">
        <v>99.03</v>
      </c>
      <c r="H130" s="63">
        <v>0.68</v>
      </c>
      <c r="I130" s="11">
        <f t="shared" si="7"/>
        <v>4826.8900000000003</v>
      </c>
      <c r="J130" s="64"/>
      <c r="K130" s="63"/>
      <c r="L130" s="63">
        <v>11.62</v>
      </c>
      <c r="M130" s="63">
        <v>30.89</v>
      </c>
      <c r="N130" s="13">
        <f>SUM(J130:M130)</f>
        <v>42.51</v>
      </c>
      <c r="O130" s="14">
        <f t="shared" si="9"/>
        <v>4869.4000000000005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944385</v>
      </c>
      <c r="D131" s="66">
        <v>541297</v>
      </c>
      <c r="E131" s="66">
        <v>425</v>
      </c>
      <c r="F131" s="66">
        <v>81356</v>
      </c>
      <c r="G131" s="66">
        <v>30043</v>
      </c>
      <c r="H131" s="66">
        <v>88</v>
      </c>
      <c r="I131" s="18">
        <f t="shared" si="7"/>
        <v>1597594</v>
      </c>
      <c r="J131" s="67"/>
      <c r="K131" s="66"/>
      <c r="L131" s="66">
        <v>620</v>
      </c>
      <c r="M131" s="66">
        <v>1769</v>
      </c>
      <c r="N131" s="20">
        <f t="shared" si="8"/>
        <v>2389</v>
      </c>
      <c r="O131" s="21">
        <f t="shared" si="9"/>
        <v>1599983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7107</v>
      </c>
      <c r="D132" s="75">
        <v>7489.4</v>
      </c>
      <c r="E132" s="75">
        <v>1.1000000000000001</v>
      </c>
      <c r="F132" s="75">
        <v>736.1</v>
      </c>
      <c r="G132" s="75">
        <v>275.5</v>
      </c>
      <c r="H132" s="75">
        <v>2.5</v>
      </c>
      <c r="I132" s="30">
        <f t="shared" ref="I132:I138" si="10">SUM(C132:H132)</f>
        <v>15611.6</v>
      </c>
      <c r="J132" s="76"/>
      <c r="K132" s="75"/>
      <c r="L132" s="75">
        <v>23.9</v>
      </c>
      <c r="M132" s="75">
        <v>46.3</v>
      </c>
      <c r="N132" s="31">
        <f t="shared" ref="N132:N138" si="11">SUM(J132:M132)</f>
        <v>70.199999999999989</v>
      </c>
      <c r="O132" s="32">
        <f t="shared" ref="O132:O138" si="12">SUM(N132,I132)</f>
        <v>15681.800000000001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2187.84</v>
      </c>
      <c r="D133" s="72">
        <v>1641.39</v>
      </c>
      <c r="E133" s="72">
        <v>1.22</v>
      </c>
      <c r="F133" s="72">
        <v>336.2</v>
      </c>
      <c r="G133" s="72">
        <v>98.9</v>
      </c>
      <c r="H133" s="72"/>
      <c r="I133" s="27">
        <f t="shared" si="10"/>
        <v>4265.55</v>
      </c>
      <c r="J133" s="73"/>
      <c r="K133" s="72"/>
      <c r="L133" s="72">
        <v>8.16</v>
      </c>
      <c r="M133" s="72">
        <v>30.01</v>
      </c>
      <c r="N133" s="28">
        <f t="shared" si="11"/>
        <v>38.17</v>
      </c>
      <c r="O133" s="29">
        <f t="shared" si="12"/>
        <v>4303.72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939652</v>
      </c>
      <c r="D134" s="66">
        <v>441053</v>
      </c>
      <c r="E134" s="66">
        <v>425</v>
      </c>
      <c r="F134" s="66">
        <v>81356</v>
      </c>
      <c r="G134" s="66">
        <v>30017</v>
      </c>
      <c r="H134" s="66"/>
      <c r="I134" s="18">
        <f t="shared" si="10"/>
        <v>1492503</v>
      </c>
      <c r="J134" s="67"/>
      <c r="K134" s="66"/>
      <c r="L134" s="66">
        <v>503</v>
      </c>
      <c r="M134" s="66">
        <v>1739</v>
      </c>
      <c r="N134" s="20">
        <f t="shared" si="11"/>
        <v>2242</v>
      </c>
      <c r="O134" s="21">
        <f t="shared" si="12"/>
        <v>1494745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6972.9</v>
      </c>
      <c r="D135" s="84">
        <v>4801.1000000000004</v>
      </c>
      <c r="E135" s="84">
        <v>1.1000000000000001</v>
      </c>
      <c r="F135" s="84">
        <v>736.1</v>
      </c>
      <c r="G135" s="84">
        <v>274.89999999999998</v>
      </c>
      <c r="H135" s="84"/>
      <c r="I135" s="46">
        <f t="shared" si="10"/>
        <v>12786.1</v>
      </c>
      <c r="J135" s="85"/>
      <c r="K135" s="84"/>
      <c r="L135" s="84">
        <v>16.2</v>
      </c>
      <c r="M135" s="84">
        <v>44.3</v>
      </c>
      <c r="N135" s="47">
        <f t="shared" si="11"/>
        <v>60.5</v>
      </c>
      <c r="O135" s="43">
        <f t="shared" si="12"/>
        <v>12846.6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2210.2500000000005</v>
      </c>
      <c r="D136" s="54">
        <f t="shared" si="13"/>
        <v>2349.56</v>
      </c>
      <c r="E136" s="54">
        <f t="shared" si="13"/>
        <v>1.27</v>
      </c>
      <c r="F136" s="54">
        <f t="shared" si="13"/>
        <v>336.32</v>
      </c>
      <c r="G136" s="54">
        <f t="shared" si="13"/>
        <v>99.03</v>
      </c>
      <c r="H136" s="54">
        <f t="shared" si="13"/>
        <v>0.68</v>
      </c>
      <c r="I136" s="55">
        <f t="shared" si="10"/>
        <v>4997.1100000000006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12.000000000000002</v>
      </c>
      <c r="M136" s="54">
        <f t="shared" si="14"/>
        <v>30.89</v>
      </c>
      <c r="N136" s="57">
        <f t="shared" si="11"/>
        <v>42.89</v>
      </c>
      <c r="O136" s="58">
        <f t="shared" si="12"/>
        <v>5040.0000000000009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945217</v>
      </c>
      <c r="D137" s="17">
        <f t="shared" si="13"/>
        <v>559122</v>
      </c>
      <c r="E137" s="17">
        <f t="shared" si="13"/>
        <v>431</v>
      </c>
      <c r="F137" s="17">
        <f t="shared" si="13"/>
        <v>81368</v>
      </c>
      <c r="G137" s="17">
        <f t="shared" si="13"/>
        <v>30043</v>
      </c>
      <c r="H137" s="17">
        <f t="shared" si="13"/>
        <v>88</v>
      </c>
      <c r="I137" s="18">
        <f t="shared" si="10"/>
        <v>1616269</v>
      </c>
      <c r="J137" s="19">
        <f t="shared" si="14"/>
        <v>0</v>
      </c>
      <c r="K137" s="17">
        <f t="shared" si="14"/>
        <v>0</v>
      </c>
      <c r="L137" s="17">
        <f t="shared" si="14"/>
        <v>624</v>
      </c>
      <c r="M137" s="17">
        <f t="shared" si="14"/>
        <v>1769</v>
      </c>
      <c r="N137" s="20">
        <f t="shared" si="11"/>
        <v>2393</v>
      </c>
      <c r="O137" s="21">
        <f t="shared" si="12"/>
        <v>1618662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7190.7</v>
      </c>
      <c r="D138" s="40">
        <f t="shared" si="13"/>
        <v>8570.1</v>
      </c>
      <c r="E138" s="40">
        <f t="shared" si="13"/>
        <v>1.5</v>
      </c>
      <c r="F138" s="40">
        <f t="shared" si="13"/>
        <v>737.1</v>
      </c>
      <c r="G138" s="40">
        <f t="shared" si="13"/>
        <v>275.5</v>
      </c>
      <c r="H138" s="40">
        <f t="shared" si="13"/>
        <v>2.5</v>
      </c>
      <c r="I138" s="46">
        <f t="shared" si="10"/>
        <v>16777.399999999998</v>
      </c>
      <c r="J138" s="42">
        <f t="shared" si="14"/>
        <v>0</v>
      </c>
      <c r="K138" s="40">
        <f t="shared" si="14"/>
        <v>0</v>
      </c>
      <c r="L138" s="40">
        <f t="shared" si="14"/>
        <v>24.5</v>
      </c>
      <c r="M138" s="40">
        <f t="shared" si="14"/>
        <v>46.29999999999999</v>
      </c>
      <c r="N138" s="47">
        <f t="shared" si="11"/>
        <v>70.799999999999983</v>
      </c>
      <c r="O138" s="43">
        <f t="shared" si="12"/>
        <v>16848.199999999997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50EDD-FEA2-4F4D-8E7B-938CEEB7CE1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0.19</v>
      </c>
      <c r="E8" s="72"/>
      <c r="F8" s="72"/>
      <c r="G8" s="72"/>
      <c r="H8" s="72"/>
      <c r="I8" s="27">
        <f t="shared" si="0"/>
        <v>0.19</v>
      </c>
      <c r="J8" s="73"/>
      <c r="K8" s="72"/>
      <c r="L8" s="72"/>
      <c r="M8" s="72"/>
      <c r="N8" s="28">
        <f t="shared" si="1"/>
        <v>0</v>
      </c>
      <c r="O8" s="29">
        <f t="shared" si="2"/>
        <v>0.19</v>
      </c>
      <c r="P8" s="22" t="s">
        <v>25</v>
      </c>
      <c r="Q8" s="129" t="s">
        <v>132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9.5500000000000007</v>
      </c>
      <c r="E14" s="72"/>
      <c r="F14" s="72">
        <v>0.22</v>
      </c>
      <c r="G14" s="72"/>
      <c r="H14" s="72"/>
      <c r="I14" s="27">
        <f t="shared" si="0"/>
        <v>9.7700000000000014</v>
      </c>
      <c r="J14" s="73"/>
      <c r="K14" s="72"/>
      <c r="L14" s="72"/>
      <c r="M14" s="72">
        <v>0.03</v>
      </c>
      <c r="N14" s="28">
        <f t="shared" si="1"/>
        <v>0.03</v>
      </c>
      <c r="O14" s="29">
        <f t="shared" si="2"/>
        <v>9.8000000000000007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799</v>
      </c>
      <c r="E15" s="66"/>
      <c r="F15" s="66">
        <v>21</v>
      </c>
      <c r="G15" s="66"/>
      <c r="H15" s="66"/>
      <c r="I15" s="18">
        <f t="shared" si="0"/>
        <v>820</v>
      </c>
      <c r="J15" s="67"/>
      <c r="K15" s="66"/>
      <c r="L15" s="66"/>
      <c r="M15" s="66">
        <v>0</v>
      </c>
      <c r="N15" s="20">
        <f t="shared" si="1"/>
        <v>0</v>
      </c>
      <c r="O15" s="21">
        <f t="shared" si="2"/>
        <v>820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72.7</v>
      </c>
      <c r="E16" s="75"/>
      <c r="F16" s="75">
        <v>1.8</v>
      </c>
      <c r="G16" s="75"/>
      <c r="H16" s="75"/>
      <c r="I16" s="30">
        <f t="shared" si="0"/>
        <v>74.5</v>
      </c>
      <c r="J16" s="76"/>
      <c r="K16" s="75"/>
      <c r="L16" s="75"/>
      <c r="M16" s="75">
        <v>0</v>
      </c>
      <c r="N16" s="31">
        <f t="shared" si="1"/>
        <v>0</v>
      </c>
      <c r="O16" s="32">
        <f t="shared" si="2"/>
        <v>74.5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12.83</v>
      </c>
      <c r="E17" s="72"/>
      <c r="F17" s="72">
        <v>0.73</v>
      </c>
      <c r="G17" s="72"/>
      <c r="H17" s="72"/>
      <c r="I17" s="27">
        <f t="shared" si="0"/>
        <v>13.56</v>
      </c>
      <c r="J17" s="73"/>
      <c r="K17" s="72"/>
      <c r="L17" s="72">
        <v>0.36</v>
      </c>
      <c r="M17" s="72">
        <v>0.35</v>
      </c>
      <c r="N17" s="28">
        <f t="shared" si="1"/>
        <v>0.71</v>
      </c>
      <c r="O17" s="29">
        <f t="shared" si="2"/>
        <v>14.27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1315</v>
      </c>
      <c r="E18" s="66"/>
      <c r="F18" s="66">
        <v>82</v>
      </c>
      <c r="G18" s="66"/>
      <c r="H18" s="66"/>
      <c r="I18" s="18">
        <f t="shared" si="0"/>
        <v>1397</v>
      </c>
      <c r="J18" s="67"/>
      <c r="K18" s="66"/>
      <c r="L18" s="66">
        <v>14</v>
      </c>
      <c r="M18" s="66">
        <v>14</v>
      </c>
      <c r="N18" s="20">
        <f t="shared" si="1"/>
        <v>28</v>
      </c>
      <c r="O18" s="21">
        <f t="shared" si="2"/>
        <v>1425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80.2</v>
      </c>
      <c r="E19" s="75"/>
      <c r="F19" s="75">
        <v>4.3</v>
      </c>
      <c r="G19" s="75"/>
      <c r="H19" s="75"/>
      <c r="I19" s="30">
        <f t="shared" si="0"/>
        <v>84.5</v>
      </c>
      <c r="J19" s="76"/>
      <c r="K19" s="75"/>
      <c r="L19" s="75">
        <v>0.7</v>
      </c>
      <c r="M19" s="75">
        <v>0.7</v>
      </c>
      <c r="N19" s="31">
        <f t="shared" si="1"/>
        <v>1.4</v>
      </c>
      <c r="O19" s="32">
        <f t="shared" si="2"/>
        <v>85.9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27.35</v>
      </c>
      <c r="E20" s="72"/>
      <c r="F20" s="72"/>
      <c r="G20" s="72"/>
      <c r="H20" s="72"/>
      <c r="I20" s="27">
        <f t="shared" si="0"/>
        <v>27.35</v>
      </c>
      <c r="J20" s="73"/>
      <c r="K20" s="72"/>
      <c r="L20" s="72"/>
      <c r="M20" s="72"/>
      <c r="N20" s="28">
        <f t="shared" si="1"/>
        <v>0</v>
      </c>
      <c r="O20" s="29">
        <f t="shared" si="2"/>
        <v>27.35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3732</v>
      </c>
      <c r="E21" s="66"/>
      <c r="F21" s="66"/>
      <c r="G21" s="66"/>
      <c r="H21" s="66"/>
      <c r="I21" s="18">
        <f t="shared" si="0"/>
        <v>3732</v>
      </c>
      <c r="J21" s="67"/>
      <c r="K21" s="66"/>
      <c r="L21" s="66"/>
      <c r="M21" s="66"/>
      <c r="N21" s="20">
        <f t="shared" si="1"/>
        <v>0</v>
      </c>
      <c r="O21" s="21">
        <f t="shared" si="2"/>
        <v>3732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156.69999999999999</v>
      </c>
      <c r="E22" s="75"/>
      <c r="F22" s="75"/>
      <c r="G22" s="75"/>
      <c r="H22" s="75"/>
      <c r="I22" s="30">
        <f t="shared" si="0"/>
        <v>156.69999999999999</v>
      </c>
      <c r="J22" s="76"/>
      <c r="K22" s="75"/>
      <c r="L22" s="75"/>
      <c r="M22" s="75"/>
      <c r="N22" s="31">
        <f t="shared" si="1"/>
        <v>0</v>
      </c>
      <c r="O22" s="32">
        <f t="shared" si="2"/>
        <v>156.69999999999999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34.369999999999997</v>
      </c>
      <c r="E23" s="72"/>
      <c r="F23" s="72"/>
      <c r="G23" s="72"/>
      <c r="H23" s="72"/>
      <c r="I23" s="27">
        <f t="shared" si="0"/>
        <v>34.369999999999997</v>
      </c>
      <c r="J23" s="73"/>
      <c r="K23" s="72"/>
      <c r="L23" s="72"/>
      <c r="M23" s="72"/>
      <c r="N23" s="28">
        <f t="shared" si="1"/>
        <v>0</v>
      </c>
      <c r="O23" s="29">
        <f t="shared" si="2"/>
        <v>34.369999999999997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5368</v>
      </c>
      <c r="E24" s="66"/>
      <c r="F24" s="66"/>
      <c r="G24" s="66"/>
      <c r="H24" s="66"/>
      <c r="I24" s="18">
        <f t="shared" si="0"/>
        <v>5368</v>
      </c>
      <c r="J24" s="67"/>
      <c r="K24" s="66"/>
      <c r="L24" s="66"/>
      <c r="M24" s="66"/>
      <c r="N24" s="20">
        <f t="shared" si="1"/>
        <v>0</v>
      </c>
      <c r="O24" s="21">
        <f t="shared" si="2"/>
        <v>5368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184</v>
      </c>
      <c r="E25" s="75"/>
      <c r="F25" s="75"/>
      <c r="G25" s="75"/>
      <c r="H25" s="75"/>
      <c r="I25" s="30">
        <f t="shared" si="0"/>
        <v>184</v>
      </c>
      <c r="J25" s="76"/>
      <c r="K25" s="75"/>
      <c r="L25" s="75"/>
      <c r="M25" s="75"/>
      <c r="N25" s="31">
        <f t="shared" si="1"/>
        <v>0</v>
      </c>
      <c r="O25" s="32">
        <f t="shared" si="2"/>
        <v>184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0.63</v>
      </c>
      <c r="D26" s="72">
        <v>138.19999999999999</v>
      </c>
      <c r="E26" s="72"/>
      <c r="F26" s="72">
        <v>0.81</v>
      </c>
      <c r="G26" s="72"/>
      <c r="H26" s="72"/>
      <c r="I26" s="27">
        <f t="shared" si="0"/>
        <v>139.63999999999999</v>
      </c>
      <c r="J26" s="73"/>
      <c r="K26" s="72"/>
      <c r="L26" s="72">
        <v>2.23</v>
      </c>
      <c r="M26" s="72"/>
      <c r="N26" s="28">
        <f t="shared" si="1"/>
        <v>2.23</v>
      </c>
      <c r="O26" s="29">
        <f t="shared" si="2"/>
        <v>141.86999999999998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161</v>
      </c>
      <c r="D27" s="66">
        <v>25449</v>
      </c>
      <c r="E27" s="66"/>
      <c r="F27" s="66">
        <v>143</v>
      </c>
      <c r="G27" s="66"/>
      <c r="H27" s="66"/>
      <c r="I27" s="18">
        <f t="shared" si="0"/>
        <v>25753</v>
      </c>
      <c r="J27" s="67"/>
      <c r="K27" s="66"/>
      <c r="L27" s="66">
        <v>165</v>
      </c>
      <c r="M27" s="66"/>
      <c r="N27" s="20">
        <f t="shared" si="1"/>
        <v>165</v>
      </c>
      <c r="O27" s="21">
        <f t="shared" si="2"/>
        <v>25918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3.7</v>
      </c>
      <c r="D28" s="75">
        <v>663.6</v>
      </c>
      <c r="E28" s="75"/>
      <c r="F28" s="75">
        <v>2.8</v>
      </c>
      <c r="G28" s="75"/>
      <c r="H28" s="75"/>
      <c r="I28" s="30">
        <f t="shared" si="0"/>
        <v>670.1</v>
      </c>
      <c r="J28" s="76"/>
      <c r="K28" s="75"/>
      <c r="L28" s="75">
        <v>4.9000000000000004</v>
      </c>
      <c r="M28" s="75"/>
      <c r="N28" s="31">
        <f t="shared" si="1"/>
        <v>4.9000000000000004</v>
      </c>
      <c r="O28" s="32">
        <f t="shared" si="2"/>
        <v>675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2.56</v>
      </c>
      <c r="D29" s="72">
        <v>162.38</v>
      </c>
      <c r="E29" s="72"/>
      <c r="F29" s="72">
        <v>4.4400000000000004</v>
      </c>
      <c r="G29" s="72">
        <v>0.16</v>
      </c>
      <c r="H29" s="72"/>
      <c r="I29" s="27">
        <f t="shared" si="0"/>
        <v>169.54</v>
      </c>
      <c r="J29" s="73"/>
      <c r="K29" s="72"/>
      <c r="L29" s="72"/>
      <c r="M29" s="72"/>
      <c r="N29" s="28">
        <f t="shared" si="1"/>
        <v>0</v>
      </c>
      <c r="O29" s="29">
        <f t="shared" si="2"/>
        <v>169.54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728</v>
      </c>
      <c r="D30" s="66">
        <v>33879</v>
      </c>
      <c r="E30" s="66"/>
      <c r="F30" s="66">
        <v>786</v>
      </c>
      <c r="G30" s="66">
        <v>36</v>
      </c>
      <c r="H30" s="66"/>
      <c r="I30" s="18">
        <f t="shared" si="0"/>
        <v>35429</v>
      </c>
      <c r="J30" s="67"/>
      <c r="K30" s="66"/>
      <c r="L30" s="66"/>
      <c r="M30" s="66"/>
      <c r="N30" s="20">
        <f t="shared" si="1"/>
        <v>0</v>
      </c>
      <c r="O30" s="21">
        <f t="shared" si="2"/>
        <v>35429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12.4</v>
      </c>
      <c r="D31" s="75">
        <v>746.1</v>
      </c>
      <c r="E31" s="75"/>
      <c r="F31" s="75">
        <v>12.3</v>
      </c>
      <c r="G31" s="75">
        <v>0.8</v>
      </c>
      <c r="H31" s="75"/>
      <c r="I31" s="30">
        <f t="shared" si="0"/>
        <v>771.59999999999991</v>
      </c>
      <c r="J31" s="76"/>
      <c r="K31" s="75"/>
      <c r="L31" s="75"/>
      <c r="M31" s="75"/>
      <c r="N31" s="31">
        <f t="shared" si="1"/>
        <v>0</v>
      </c>
      <c r="O31" s="32">
        <f t="shared" si="2"/>
        <v>771.59999999999991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4.58</v>
      </c>
      <c r="D32" s="72">
        <v>165.82</v>
      </c>
      <c r="E32" s="72"/>
      <c r="F32" s="72">
        <v>7.66</v>
      </c>
      <c r="G32" s="72">
        <v>1.47</v>
      </c>
      <c r="H32" s="72"/>
      <c r="I32" s="27">
        <f t="shared" si="0"/>
        <v>179.53</v>
      </c>
      <c r="J32" s="73"/>
      <c r="K32" s="72"/>
      <c r="L32" s="72"/>
      <c r="M32" s="72"/>
      <c r="N32" s="28">
        <f t="shared" si="1"/>
        <v>0</v>
      </c>
      <c r="O32" s="29">
        <f t="shared" si="2"/>
        <v>179.53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1383</v>
      </c>
      <c r="D33" s="66">
        <v>37748</v>
      </c>
      <c r="E33" s="66"/>
      <c r="F33" s="66">
        <v>1631</v>
      </c>
      <c r="G33" s="66">
        <v>354</v>
      </c>
      <c r="H33" s="66"/>
      <c r="I33" s="18">
        <f t="shared" si="0"/>
        <v>41116</v>
      </c>
      <c r="J33" s="67"/>
      <c r="K33" s="66"/>
      <c r="L33" s="66"/>
      <c r="M33" s="66"/>
      <c r="N33" s="20">
        <f t="shared" si="1"/>
        <v>0</v>
      </c>
      <c r="O33" s="21">
        <f t="shared" si="2"/>
        <v>41116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19.5</v>
      </c>
      <c r="D34" s="75">
        <v>681.5</v>
      </c>
      <c r="E34" s="75"/>
      <c r="F34" s="75">
        <v>19.600000000000001</v>
      </c>
      <c r="G34" s="75">
        <v>5.3</v>
      </c>
      <c r="H34" s="75"/>
      <c r="I34" s="30">
        <f t="shared" si="0"/>
        <v>725.9</v>
      </c>
      <c r="J34" s="76"/>
      <c r="K34" s="75"/>
      <c r="L34" s="75"/>
      <c r="M34" s="75"/>
      <c r="N34" s="31">
        <f t="shared" si="1"/>
        <v>0</v>
      </c>
      <c r="O34" s="32">
        <f t="shared" si="2"/>
        <v>725.9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14.43</v>
      </c>
      <c r="D35" s="72">
        <v>169.74</v>
      </c>
      <c r="E35" s="72"/>
      <c r="F35" s="72">
        <v>106.17</v>
      </c>
      <c r="G35" s="72"/>
      <c r="H35" s="72"/>
      <c r="I35" s="27">
        <f t="shared" si="0"/>
        <v>290.34000000000003</v>
      </c>
      <c r="J35" s="73"/>
      <c r="K35" s="72"/>
      <c r="L35" s="72"/>
      <c r="M35" s="72"/>
      <c r="N35" s="28">
        <f t="shared" si="1"/>
        <v>0</v>
      </c>
      <c r="O35" s="29">
        <f t="shared" si="2"/>
        <v>290.34000000000003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4700</v>
      </c>
      <c r="D36" s="66">
        <v>42127</v>
      </c>
      <c r="E36" s="66"/>
      <c r="F36" s="66">
        <v>23625</v>
      </c>
      <c r="G36" s="66"/>
      <c r="H36" s="66"/>
      <c r="I36" s="18">
        <f t="shared" si="0"/>
        <v>70452</v>
      </c>
      <c r="J36" s="67"/>
      <c r="K36" s="66"/>
      <c r="L36" s="66"/>
      <c r="M36" s="66"/>
      <c r="N36" s="20">
        <f t="shared" si="1"/>
        <v>0</v>
      </c>
      <c r="O36" s="21">
        <f t="shared" si="2"/>
        <v>70452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65.8</v>
      </c>
      <c r="D37" s="75">
        <v>673.7</v>
      </c>
      <c r="E37" s="75"/>
      <c r="F37" s="75">
        <v>261.89999999999998</v>
      </c>
      <c r="G37" s="75"/>
      <c r="H37" s="75"/>
      <c r="I37" s="30">
        <f t="shared" ref="I37:I50" si="3">SUM(C37:H37)</f>
        <v>1001.4</v>
      </c>
      <c r="J37" s="76"/>
      <c r="K37" s="75"/>
      <c r="L37" s="75"/>
      <c r="M37" s="75"/>
      <c r="N37" s="31">
        <f t="shared" si="1"/>
        <v>0</v>
      </c>
      <c r="O37" s="32">
        <f t="shared" si="2"/>
        <v>1001.4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18.399999999999999</v>
      </c>
      <c r="D38" s="72">
        <v>62.01</v>
      </c>
      <c r="E38" s="72"/>
      <c r="F38" s="72">
        <v>286.7</v>
      </c>
      <c r="G38" s="72">
        <v>35.409999999999997</v>
      </c>
      <c r="H38" s="72"/>
      <c r="I38" s="27">
        <f t="shared" si="3"/>
        <v>402.52</v>
      </c>
      <c r="J38" s="73"/>
      <c r="K38" s="72"/>
      <c r="L38" s="72"/>
      <c r="M38" s="72"/>
      <c r="N38" s="28">
        <f t="shared" si="1"/>
        <v>0</v>
      </c>
      <c r="O38" s="29">
        <f t="shared" si="2"/>
        <v>402.52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6340</v>
      </c>
      <c r="D39" s="66">
        <v>16467</v>
      </c>
      <c r="E39" s="66"/>
      <c r="F39" s="66">
        <v>65613</v>
      </c>
      <c r="G39" s="66">
        <v>8489</v>
      </c>
      <c r="H39" s="66"/>
      <c r="I39" s="18">
        <f t="shared" si="3"/>
        <v>96909</v>
      </c>
      <c r="J39" s="67"/>
      <c r="K39" s="66"/>
      <c r="L39" s="66"/>
      <c r="M39" s="66"/>
      <c r="N39" s="20">
        <f t="shared" si="1"/>
        <v>0</v>
      </c>
      <c r="O39" s="21">
        <f t="shared" si="2"/>
        <v>96909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82.2</v>
      </c>
      <c r="D40" s="75">
        <v>214.7</v>
      </c>
      <c r="E40" s="75"/>
      <c r="F40" s="75">
        <v>723.3</v>
      </c>
      <c r="G40" s="75">
        <v>105.9</v>
      </c>
      <c r="H40" s="75"/>
      <c r="I40" s="30">
        <f t="shared" si="3"/>
        <v>1126.0999999999999</v>
      </c>
      <c r="J40" s="76"/>
      <c r="K40" s="75"/>
      <c r="L40" s="75"/>
      <c r="M40" s="75"/>
      <c r="N40" s="31">
        <f t="shared" si="1"/>
        <v>0</v>
      </c>
      <c r="O40" s="32">
        <f t="shared" si="2"/>
        <v>1126.0999999999999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34.56</v>
      </c>
      <c r="D41" s="72">
        <v>59.61</v>
      </c>
      <c r="E41" s="72"/>
      <c r="F41" s="72">
        <v>189.65</v>
      </c>
      <c r="G41" s="72">
        <v>14.83</v>
      </c>
      <c r="H41" s="72"/>
      <c r="I41" s="27">
        <f t="shared" si="3"/>
        <v>298.64999999999998</v>
      </c>
      <c r="J41" s="73"/>
      <c r="K41" s="72"/>
      <c r="L41" s="72"/>
      <c r="M41" s="72"/>
      <c r="N41" s="28">
        <f t="shared" si="1"/>
        <v>0</v>
      </c>
      <c r="O41" s="29">
        <f t="shared" si="2"/>
        <v>298.64999999999998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12282</v>
      </c>
      <c r="D42" s="66">
        <v>16299</v>
      </c>
      <c r="E42" s="66"/>
      <c r="F42" s="66">
        <v>45267</v>
      </c>
      <c r="G42" s="66">
        <v>4404</v>
      </c>
      <c r="H42" s="66"/>
      <c r="I42" s="18">
        <f t="shared" si="3"/>
        <v>78252</v>
      </c>
      <c r="J42" s="67"/>
      <c r="K42" s="66"/>
      <c r="L42" s="66"/>
      <c r="M42" s="66"/>
      <c r="N42" s="20">
        <f t="shared" si="1"/>
        <v>0</v>
      </c>
      <c r="O42" s="21">
        <f t="shared" si="2"/>
        <v>78252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155.69999999999999</v>
      </c>
      <c r="D43" s="75">
        <v>209.4</v>
      </c>
      <c r="E43" s="75"/>
      <c r="F43" s="75">
        <v>484.9</v>
      </c>
      <c r="G43" s="75">
        <v>57.3</v>
      </c>
      <c r="H43" s="75"/>
      <c r="I43" s="30">
        <f t="shared" si="3"/>
        <v>907.3</v>
      </c>
      <c r="J43" s="76"/>
      <c r="K43" s="75"/>
      <c r="L43" s="75"/>
      <c r="M43" s="75"/>
      <c r="N43" s="31">
        <f t="shared" si="1"/>
        <v>0</v>
      </c>
      <c r="O43" s="32">
        <f t="shared" si="2"/>
        <v>907.3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16.22</v>
      </c>
      <c r="D44" s="72">
        <v>26.04</v>
      </c>
      <c r="E44" s="72"/>
      <c r="F44" s="72">
        <v>18.57</v>
      </c>
      <c r="G44" s="72">
        <v>0.15</v>
      </c>
      <c r="H44" s="72"/>
      <c r="I44" s="27">
        <f t="shared" si="3"/>
        <v>60.98</v>
      </c>
      <c r="J44" s="73"/>
      <c r="K44" s="72"/>
      <c r="L44" s="72"/>
      <c r="M44" s="72"/>
      <c r="N44" s="28">
        <f t="shared" si="1"/>
        <v>0</v>
      </c>
      <c r="O44" s="29">
        <f t="shared" si="2"/>
        <v>60.98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6113</v>
      </c>
      <c r="D45" s="66">
        <v>7511</v>
      </c>
      <c r="E45" s="66"/>
      <c r="F45" s="66">
        <v>4623</v>
      </c>
      <c r="G45" s="66">
        <v>47</v>
      </c>
      <c r="H45" s="66"/>
      <c r="I45" s="18">
        <f t="shared" si="3"/>
        <v>18294</v>
      </c>
      <c r="J45" s="67"/>
      <c r="K45" s="66"/>
      <c r="L45" s="66"/>
      <c r="M45" s="66"/>
      <c r="N45" s="20">
        <f t="shared" si="1"/>
        <v>0</v>
      </c>
      <c r="O45" s="21">
        <f t="shared" si="2"/>
        <v>18294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61.2</v>
      </c>
      <c r="D46" s="75">
        <v>88.6</v>
      </c>
      <c r="E46" s="75"/>
      <c r="F46" s="75">
        <v>35.700000000000003</v>
      </c>
      <c r="G46" s="75">
        <v>0.4</v>
      </c>
      <c r="H46" s="75"/>
      <c r="I46" s="30">
        <f t="shared" si="3"/>
        <v>185.9</v>
      </c>
      <c r="J46" s="76"/>
      <c r="K46" s="75"/>
      <c r="L46" s="75"/>
      <c r="M46" s="75"/>
      <c r="N46" s="31">
        <f t="shared" si="1"/>
        <v>0</v>
      </c>
      <c r="O46" s="32">
        <f t="shared" si="2"/>
        <v>185.9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35.46</v>
      </c>
      <c r="D47" s="72">
        <v>65.8</v>
      </c>
      <c r="E47" s="72"/>
      <c r="F47" s="72">
        <v>4.6500000000000004</v>
      </c>
      <c r="G47" s="72">
        <v>0.7</v>
      </c>
      <c r="H47" s="72"/>
      <c r="I47" s="27">
        <f t="shared" si="3"/>
        <v>106.61</v>
      </c>
      <c r="J47" s="73"/>
      <c r="K47" s="72"/>
      <c r="L47" s="72"/>
      <c r="M47" s="72">
        <v>0.25</v>
      </c>
      <c r="N47" s="28">
        <f t="shared" si="1"/>
        <v>0.25</v>
      </c>
      <c r="O47" s="29">
        <f t="shared" si="2"/>
        <v>106.86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13948</v>
      </c>
      <c r="D48" s="66">
        <v>20410</v>
      </c>
      <c r="E48" s="66"/>
      <c r="F48" s="66">
        <v>1143</v>
      </c>
      <c r="G48" s="66">
        <v>233</v>
      </c>
      <c r="H48" s="66"/>
      <c r="I48" s="18">
        <f t="shared" si="3"/>
        <v>35734</v>
      </c>
      <c r="J48" s="67"/>
      <c r="K48" s="66"/>
      <c r="L48" s="66"/>
      <c r="M48" s="66">
        <v>33</v>
      </c>
      <c r="N48" s="20">
        <f t="shared" si="1"/>
        <v>33</v>
      </c>
      <c r="O48" s="21">
        <f t="shared" si="2"/>
        <v>35767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82.6</v>
      </c>
      <c r="D49" s="75">
        <v>106.3</v>
      </c>
      <c r="E49" s="75"/>
      <c r="F49" s="75">
        <v>7.1</v>
      </c>
      <c r="G49" s="75">
        <v>1.3</v>
      </c>
      <c r="H49" s="75"/>
      <c r="I49" s="30">
        <f t="shared" si="3"/>
        <v>197.29999999999998</v>
      </c>
      <c r="J49" s="76"/>
      <c r="K49" s="75"/>
      <c r="L49" s="75"/>
      <c r="M49" s="75">
        <v>0</v>
      </c>
      <c r="N49" s="31">
        <f t="shared" si="1"/>
        <v>0</v>
      </c>
      <c r="O49" s="32">
        <f t="shared" si="2"/>
        <v>197.29999999999998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126.84</v>
      </c>
      <c r="D50" s="63">
        <v>891.17</v>
      </c>
      <c r="E50" s="63"/>
      <c r="F50" s="63">
        <v>618.65</v>
      </c>
      <c r="G50" s="63">
        <v>52.72</v>
      </c>
      <c r="H50" s="63"/>
      <c r="I50" s="11">
        <f t="shared" si="3"/>
        <v>1689.3799999999999</v>
      </c>
      <c r="J50" s="64"/>
      <c r="K50" s="63"/>
      <c r="L50" s="63">
        <v>2.59</v>
      </c>
      <c r="M50" s="63">
        <v>0.63</v>
      </c>
      <c r="N50" s="13">
        <f t="shared" si="1"/>
        <v>3.2199999999999998</v>
      </c>
      <c r="O50" s="14">
        <f t="shared" si="2"/>
        <v>1692.6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45655</v>
      </c>
      <c r="D51" s="66">
        <v>206302</v>
      </c>
      <c r="E51" s="66"/>
      <c r="F51" s="66">
        <v>142831</v>
      </c>
      <c r="G51" s="66">
        <v>13563</v>
      </c>
      <c r="H51" s="66"/>
      <c r="I51" s="18">
        <f t="shared" ref="I51:I58" si="4">SUM(C51:H51)</f>
        <v>408351</v>
      </c>
      <c r="J51" s="67"/>
      <c r="K51" s="66"/>
      <c r="L51" s="66">
        <v>179</v>
      </c>
      <c r="M51" s="66">
        <v>47</v>
      </c>
      <c r="N51" s="20">
        <f t="shared" si="1"/>
        <v>226</v>
      </c>
      <c r="O51" s="21">
        <f>SUM(N51,I51)</f>
        <v>408577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483.1</v>
      </c>
      <c r="D52" s="75">
        <v>3611.8</v>
      </c>
      <c r="E52" s="75"/>
      <c r="F52" s="75">
        <v>1547.6</v>
      </c>
      <c r="G52" s="75">
        <v>171</v>
      </c>
      <c r="H52" s="75"/>
      <c r="I52" s="30">
        <f t="shared" si="4"/>
        <v>5813.5</v>
      </c>
      <c r="J52" s="76"/>
      <c r="K52" s="75"/>
      <c r="L52" s="75">
        <v>5.6</v>
      </c>
      <c r="M52" s="75">
        <v>0.7</v>
      </c>
      <c r="N52" s="31">
        <f t="shared" si="1"/>
        <v>6.3</v>
      </c>
      <c r="O52" s="32">
        <f t="shared" si="2"/>
        <v>5819.8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126.21</v>
      </c>
      <c r="D53" s="72">
        <v>589.94000000000005</v>
      </c>
      <c r="E53" s="72"/>
      <c r="F53" s="72">
        <v>617.84</v>
      </c>
      <c r="G53" s="72">
        <v>52.72</v>
      </c>
      <c r="H53" s="72"/>
      <c r="I53" s="27">
        <f t="shared" si="4"/>
        <v>1386.7100000000003</v>
      </c>
      <c r="J53" s="73"/>
      <c r="K53" s="72"/>
      <c r="L53" s="72">
        <v>2.59</v>
      </c>
      <c r="M53" s="72">
        <v>0.6</v>
      </c>
      <c r="N53" s="28">
        <f t="shared" si="1"/>
        <v>3.19</v>
      </c>
      <c r="O53" s="29">
        <f t="shared" si="2"/>
        <v>1389.9000000000003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45494</v>
      </c>
      <c r="D54" s="66">
        <v>149342</v>
      </c>
      <c r="E54" s="66"/>
      <c r="F54" s="66">
        <v>142688</v>
      </c>
      <c r="G54" s="66">
        <v>13563</v>
      </c>
      <c r="H54" s="66"/>
      <c r="I54" s="18">
        <f t="shared" si="4"/>
        <v>351087</v>
      </c>
      <c r="J54" s="67"/>
      <c r="K54" s="66"/>
      <c r="L54" s="66">
        <v>179</v>
      </c>
      <c r="M54" s="66">
        <v>47</v>
      </c>
      <c r="N54" s="20">
        <f t="shared" si="1"/>
        <v>226</v>
      </c>
      <c r="O54" s="21">
        <f t="shared" si="2"/>
        <v>351313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479.4</v>
      </c>
      <c r="D55" s="69">
        <v>2167.5</v>
      </c>
      <c r="E55" s="69"/>
      <c r="F55" s="69">
        <v>1544.8</v>
      </c>
      <c r="G55" s="69">
        <v>171</v>
      </c>
      <c r="H55" s="69"/>
      <c r="I55" s="24">
        <f t="shared" si="4"/>
        <v>4362.7</v>
      </c>
      <c r="J55" s="70"/>
      <c r="K55" s="69"/>
      <c r="L55" s="69">
        <v>5.6</v>
      </c>
      <c r="M55" s="69">
        <v>0.7</v>
      </c>
      <c r="N55" s="24">
        <f t="shared" si="1"/>
        <v>6.3</v>
      </c>
      <c r="O55" s="26">
        <f t="shared" si="2"/>
        <v>4369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126.84</v>
      </c>
      <c r="D56" s="10">
        <f t="shared" si="5"/>
        <v>933.89</v>
      </c>
      <c r="E56" s="10">
        <f t="shared" si="5"/>
        <v>0</v>
      </c>
      <c r="F56" s="10">
        <f t="shared" si="5"/>
        <v>619.6</v>
      </c>
      <c r="G56" s="10">
        <f t="shared" si="5"/>
        <v>52.72</v>
      </c>
      <c r="H56" s="10">
        <f t="shared" si="5"/>
        <v>0</v>
      </c>
      <c r="I56" s="36">
        <f>SUM(C56:H56)</f>
        <v>1733.05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2.59</v>
      </c>
      <c r="M56" s="10">
        <f>SUM(M5,M8,M11,M14,M17,M20,M23,M26,M29,M32,M35,M38,M41,M44,M47)</f>
        <v>0.63</v>
      </c>
      <c r="N56" s="12">
        <f t="shared" si="1"/>
        <v>3.2199999999999998</v>
      </c>
      <c r="O56" s="14">
        <f t="shared" si="2"/>
        <v>1736.27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45655</v>
      </c>
      <c r="D57" s="17">
        <f t="shared" si="5"/>
        <v>211104</v>
      </c>
      <c r="E57" s="17">
        <f t="shared" si="5"/>
        <v>0</v>
      </c>
      <c r="F57" s="17">
        <f t="shared" si="5"/>
        <v>142934</v>
      </c>
      <c r="G57" s="17">
        <f t="shared" si="5"/>
        <v>13563</v>
      </c>
      <c r="H57" s="17">
        <f t="shared" si="5"/>
        <v>0</v>
      </c>
      <c r="I57" s="37">
        <f t="shared" si="4"/>
        <v>413256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179</v>
      </c>
      <c r="M57" s="17">
        <f t="shared" si="6"/>
        <v>47</v>
      </c>
      <c r="N57" s="19">
        <f t="shared" si="1"/>
        <v>226</v>
      </c>
      <c r="O57" s="21">
        <f t="shared" si="2"/>
        <v>413482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483.1</v>
      </c>
      <c r="D58" s="40">
        <f t="shared" si="5"/>
        <v>3877.5</v>
      </c>
      <c r="E58" s="40">
        <f t="shared" si="5"/>
        <v>0</v>
      </c>
      <c r="F58" s="40">
        <f t="shared" si="5"/>
        <v>1553.7</v>
      </c>
      <c r="G58" s="40">
        <f t="shared" si="5"/>
        <v>171.00000000000003</v>
      </c>
      <c r="H58" s="40">
        <f t="shared" si="5"/>
        <v>0</v>
      </c>
      <c r="I58" s="41">
        <f t="shared" si="4"/>
        <v>6085.3</v>
      </c>
      <c r="J58" s="39">
        <f t="shared" si="6"/>
        <v>0</v>
      </c>
      <c r="K58" s="40">
        <f t="shared" si="6"/>
        <v>0</v>
      </c>
      <c r="L58" s="40">
        <f t="shared" si="6"/>
        <v>5.6000000000000005</v>
      </c>
      <c r="M58" s="40">
        <f t="shared" si="6"/>
        <v>0.7</v>
      </c>
      <c r="N58" s="42">
        <f t="shared" si="1"/>
        <v>6.3000000000000007</v>
      </c>
      <c r="O58" s="43">
        <f t="shared" si="2"/>
        <v>6091.6</v>
      </c>
      <c r="P58" s="44">
        <f>SUM(O56,P53,P54,P57)</f>
        <v>1736.27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0.19</v>
      </c>
      <c r="E66" s="72"/>
      <c r="F66" s="72"/>
      <c r="G66" s="72"/>
      <c r="H66" s="72"/>
      <c r="I66" s="27">
        <f t="shared" si="7"/>
        <v>0.19</v>
      </c>
      <c r="J66" s="73"/>
      <c r="K66" s="72"/>
      <c r="L66" s="72"/>
      <c r="M66" s="72"/>
      <c r="N66" s="28">
        <f t="shared" si="8"/>
        <v>0</v>
      </c>
      <c r="O66" s="29">
        <f t="shared" si="9"/>
        <v>0.19</v>
      </c>
      <c r="P66" s="22" t="s">
        <v>25</v>
      </c>
      <c r="Q66" s="129" t="s">
        <v>132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9.5500000000000007</v>
      </c>
      <c r="E72" s="72"/>
      <c r="F72" s="72">
        <v>0.22</v>
      </c>
      <c r="G72" s="72"/>
      <c r="H72" s="72"/>
      <c r="I72" s="27">
        <f t="shared" si="7"/>
        <v>9.7700000000000014</v>
      </c>
      <c r="J72" s="73"/>
      <c r="K72" s="72"/>
      <c r="L72" s="72"/>
      <c r="M72" s="72">
        <v>0.03</v>
      </c>
      <c r="N72" s="28">
        <f t="shared" si="8"/>
        <v>0.03</v>
      </c>
      <c r="O72" s="29">
        <f t="shared" si="9"/>
        <v>9.8000000000000007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799</v>
      </c>
      <c r="E73" s="66"/>
      <c r="F73" s="66">
        <v>21</v>
      </c>
      <c r="G73" s="66"/>
      <c r="H73" s="66"/>
      <c r="I73" s="18">
        <f t="shared" si="7"/>
        <v>820</v>
      </c>
      <c r="J73" s="67"/>
      <c r="K73" s="66"/>
      <c r="L73" s="66"/>
      <c r="M73" s="66">
        <v>0</v>
      </c>
      <c r="N73" s="20">
        <f t="shared" si="8"/>
        <v>0</v>
      </c>
      <c r="O73" s="21">
        <f t="shared" si="9"/>
        <v>820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72.7</v>
      </c>
      <c r="E74" s="75"/>
      <c r="F74" s="75">
        <v>1.8</v>
      </c>
      <c r="G74" s="75"/>
      <c r="H74" s="75"/>
      <c r="I74" s="30">
        <f t="shared" si="7"/>
        <v>74.5</v>
      </c>
      <c r="J74" s="76"/>
      <c r="K74" s="75"/>
      <c r="L74" s="75"/>
      <c r="M74" s="75">
        <v>0</v>
      </c>
      <c r="N74" s="31">
        <f t="shared" si="8"/>
        <v>0</v>
      </c>
      <c r="O74" s="32">
        <f t="shared" si="9"/>
        <v>74.5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12.83</v>
      </c>
      <c r="E75" s="72"/>
      <c r="F75" s="72">
        <v>0.73</v>
      </c>
      <c r="G75" s="72"/>
      <c r="H75" s="72"/>
      <c r="I75" s="27">
        <f t="shared" si="7"/>
        <v>13.56</v>
      </c>
      <c r="J75" s="73"/>
      <c r="K75" s="72"/>
      <c r="L75" s="72">
        <v>0.36</v>
      </c>
      <c r="M75" s="72">
        <v>0.35</v>
      </c>
      <c r="N75" s="28">
        <f t="shared" si="8"/>
        <v>0.71</v>
      </c>
      <c r="O75" s="29">
        <f t="shared" si="9"/>
        <v>14.27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1315</v>
      </c>
      <c r="E76" s="66"/>
      <c r="F76" s="66">
        <v>82</v>
      </c>
      <c r="G76" s="66"/>
      <c r="H76" s="66"/>
      <c r="I76" s="18">
        <f t="shared" si="7"/>
        <v>1397</v>
      </c>
      <c r="J76" s="67"/>
      <c r="K76" s="66"/>
      <c r="L76" s="66">
        <v>14</v>
      </c>
      <c r="M76" s="66">
        <v>14</v>
      </c>
      <c r="N76" s="20">
        <f t="shared" si="8"/>
        <v>28</v>
      </c>
      <c r="O76" s="21">
        <f t="shared" si="9"/>
        <v>1425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80.2</v>
      </c>
      <c r="E77" s="75"/>
      <c r="F77" s="75">
        <v>4.3</v>
      </c>
      <c r="G77" s="75"/>
      <c r="H77" s="75"/>
      <c r="I77" s="30">
        <f t="shared" si="7"/>
        <v>84.5</v>
      </c>
      <c r="J77" s="76"/>
      <c r="K77" s="75"/>
      <c r="L77" s="75">
        <v>0.7</v>
      </c>
      <c r="M77" s="75">
        <v>0.7</v>
      </c>
      <c r="N77" s="31">
        <f t="shared" si="8"/>
        <v>1.4</v>
      </c>
      <c r="O77" s="32">
        <f t="shared" si="9"/>
        <v>85.9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27.35</v>
      </c>
      <c r="E78" s="72"/>
      <c r="F78" s="72"/>
      <c r="G78" s="72"/>
      <c r="H78" s="72"/>
      <c r="I78" s="27">
        <f t="shared" si="7"/>
        <v>27.35</v>
      </c>
      <c r="J78" s="73"/>
      <c r="K78" s="72"/>
      <c r="L78" s="72"/>
      <c r="M78" s="72"/>
      <c r="N78" s="28">
        <f t="shared" si="8"/>
        <v>0</v>
      </c>
      <c r="O78" s="29">
        <f t="shared" si="9"/>
        <v>27.35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3732</v>
      </c>
      <c r="E79" s="66"/>
      <c r="F79" s="66"/>
      <c r="G79" s="66"/>
      <c r="H79" s="66"/>
      <c r="I79" s="18">
        <f t="shared" si="7"/>
        <v>3732</v>
      </c>
      <c r="J79" s="67"/>
      <c r="K79" s="66"/>
      <c r="L79" s="66"/>
      <c r="M79" s="66"/>
      <c r="N79" s="20">
        <f t="shared" si="8"/>
        <v>0</v>
      </c>
      <c r="O79" s="21">
        <f t="shared" si="9"/>
        <v>3732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156.69999999999999</v>
      </c>
      <c r="E80" s="75"/>
      <c r="F80" s="75"/>
      <c r="G80" s="75"/>
      <c r="H80" s="75"/>
      <c r="I80" s="30">
        <f t="shared" si="7"/>
        <v>156.69999999999999</v>
      </c>
      <c r="J80" s="76"/>
      <c r="K80" s="75"/>
      <c r="L80" s="75"/>
      <c r="M80" s="75"/>
      <c r="N80" s="31">
        <f t="shared" si="8"/>
        <v>0</v>
      </c>
      <c r="O80" s="32">
        <f t="shared" si="9"/>
        <v>156.69999999999999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34.369999999999997</v>
      </c>
      <c r="E81" s="72"/>
      <c r="F81" s="72"/>
      <c r="G81" s="72"/>
      <c r="H81" s="72"/>
      <c r="I81" s="27">
        <f t="shared" si="7"/>
        <v>34.369999999999997</v>
      </c>
      <c r="J81" s="73"/>
      <c r="K81" s="72"/>
      <c r="L81" s="72"/>
      <c r="M81" s="72"/>
      <c r="N81" s="28">
        <f t="shared" si="8"/>
        <v>0</v>
      </c>
      <c r="O81" s="29">
        <f t="shared" si="9"/>
        <v>34.369999999999997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5368</v>
      </c>
      <c r="E82" s="66"/>
      <c r="F82" s="66"/>
      <c r="G82" s="66"/>
      <c r="H82" s="66"/>
      <c r="I82" s="18">
        <f t="shared" si="7"/>
        <v>5368</v>
      </c>
      <c r="J82" s="67"/>
      <c r="K82" s="66"/>
      <c r="L82" s="66"/>
      <c r="M82" s="66"/>
      <c r="N82" s="20">
        <f t="shared" si="8"/>
        <v>0</v>
      </c>
      <c r="O82" s="21">
        <f t="shared" si="9"/>
        <v>5368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184</v>
      </c>
      <c r="E83" s="75"/>
      <c r="F83" s="75"/>
      <c r="G83" s="75"/>
      <c r="H83" s="75"/>
      <c r="I83" s="30">
        <f t="shared" si="7"/>
        <v>184</v>
      </c>
      <c r="J83" s="76"/>
      <c r="K83" s="75"/>
      <c r="L83" s="75"/>
      <c r="M83" s="75"/>
      <c r="N83" s="31">
        <f t="shared" si="8"/>
        <v>0</v>
      </c>
      <c r="O83" s="32">
        <f t="shared" si="9"/>
        <v>184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0.63</v>
      </c>
      <c r="D84" s="72">
        <v>138.19999999999999</v>
      </c>
      <c r="E84" s="72"/>
      <c r="F84" s="72">
        <v>0.81</v>
      </c>
      <c r="G84" s="72"/>
      <c r="H84" s="72"/>
      <c r="I84" s="27">
        <f t="shared" si="7"/>
        <v>139.63999999999999</v>
      </c>
      <c r="J84" s="73"/>
      <c r="K84" s="72"/>
      <c r="L84" s="72">
        <v>2.23</v>
      </c>
      <c r="M84" s="72"/>
      <c r="N84" s="28">
        <f t="shared" si="8"/>
        <v>2.23</v>
      </c>
      <c r="O84" s="29">
        <f t="shared" si="9"/>
        <v>141.86999999999998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161</v>
      </c>
      <c r="D85" s="66">
        <v>25449</v>
      </c>
      <c r="E85" s="66"/>
      <c r="F85" s="66">
        <v>143</v>
      </c>
      <c r="G85" s="66"/>
      <c r="H85" s="66"/>
      <c r="I85" s="18">
        <f t="shared" si="7"/>
        <v>25753</v>
      </c>
      <c r="J85" s="67"/>
      <c r="K85" s="66"/>
      <c r="L85" s="66">
        <v>165</v>
      </c>
      <c r="M85" s="66"/>
      <c r="N85" s="20">
        <f t="shared" si="8"/>
        <v>165</v>
      </c>
      <c r="O85" s="21">
        <f t="shared" si="9"/>
        <v>25918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3.7</v>
      </c>
      <c r="D86" s="75">
        <v>663.6</v>
      </c>
      <c r="E86" s="75"/>
      <c r="F86" s="75">
        <v>2.8</v>
      </c>
      <c r="G86" s="75"/>
      <c r="H86" s="75"/>
      <c r="I86" s="30">
        <f t="shared" si="7"/>
        <v>670.1</v>
      </c>
      <c r="J86" s="76"/>
      <c r="K86" s="75"/>
      <c r="L86" s="75">
        <v>4.9000000000000004</v>
      </c>
      <c r="M86" s="75"/>
      <c r="N86" s="31">
        <f t="shared" si="8"/>
        <v>4.9000000000000004</v>
      </c>
      <c r="O86" s="32">
        <f t="shared" si="9"/>
        <v>675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2.56</v>
      </c>
      <c r="D87" s="72">
        <v>162.38</v>
      </c>
      <c r="E87" s="72"/>
      <c r="F87" s="72">
        <v>4.4400000000000004</v>
      </c>
      <c r="G87" s="72">
        <v>0.16</v>
      </c>
      <c r="H87" s="72"/>
      <c r="I87" s="27">
        <f t="shared" si="7"/>
        <v>169.54</v>
      </c>
      <c r="J87" s="73"/>
      <c r="K87" s="72"/>
      <c r="L87" s="72"/>
      <c r="M87" s="72"/>
      <c r="N87" s="28">
        <f t="shared" si="8"/>
        <v>0</v>
      </c>
      <c r="O87" s="29">
        <f t="shared" si="9"/>
        <v>169.54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728</v>
      </c>
      <c r="D88" s="66">
        <v>33879</v>
      </c>
      <c r="E88" s="66"/>
      <c r="F88" s="66">
        <v>786</v>
      </c>
      <c r="G88" s="66">
        <v>36</v>
      </c>
      <c r="H88" s="66"/>
      <c r="I88" s="18">
        <f t="shared" si="7"/>
        <v>35429</v>
      </c>
      <c r="J88" s="67"/>
      <c r="K88" s="66"/>
      <c r="L88" s="66"/>
      <c r="M88" s="66"/>
      <c r="N88" s="20">
        <f t="shared" si="8"/>
        <v>0</v>
      </c>
      <c r="O88" s="21">
        <f t="shared" si="9"/>
        <v>35429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12.4</v>
      </c>
      <c r="D89" s="75">
        <v>746.1</v>
      </c>
      <c r="E89" s="75"/>
      <c r="F89" s="75">
        <v>12.3</v>
      </c>
      <c r="G89" s="75">
        <v>0.8</v>
      </c>
      <c r="H89" s="75"/>
      <c r="I89" s="30">
        <f t="shared" si="7"/>
        <v>771.59999999999991</v>
      </c>
      <c r="J89" s="76"/>
      <c r="K89" s="75"/>
      <c r="L89" s="75"/>
      <c r="M89" s="75"/>
      <c r="N89" s="31">
        <f t="shared" si="8"/>
        <v>0</v>
      </c>
      <c r="O89" s="32">
        <f t="shared" si="9"/>
        <v>771.59999999999991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4.58</v>
      </c>
      <c r="D90" s="72">
        <v>165.82</v>
      </c>
      <c r="E90" s="72"/>
      <c r="F90" s="72">
        <v>7.66</v>
      </c>
      <c r="G90" s="72">
        <v>1.47</v>
      </c>
      <c r="H90" s="72"/>
      <c r="I90" s="27">
        <f t="shared" si="7"/>
        <v>179.53</v>
      </c>
      <c r="J90" s="73"/>
      <c r="K90" s="72"/>
      <c r="L90" s="72"/>
      <c r="M90" s="72"/>
      <c r="N90" s="28">
        <f t="shared" si="8"/>
        <v>0</v>
      </c>
      <c r="O90" s="29">
        <f t="shared" si="9"/>
        <v>179.53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1383</v>
      </c>
      <c r="D91" s="66">
        <v>37748</v>
      </c>
      <c r="E91" s="66"/>
      <c r="F91" s="66">
        <v>1631</v>
      </c>
      <c r="G91" s="66">
        <v>354</v>
      </c>
      <c r="H91" s="66"/>
      <c r="I91" s="18">
        <f t="shared" si="7"/>
        <v>41116</v>
      </c>
      <c r="J91" s="67"/>
      <c r="K91" s="66"/>
      <c r="L91" s="66"/>
      <c r="M91" s="66"/>
      <c r="N91" s="20">
        <f t="shared" si="8"/>
        <v>0</v>
      </c>
      <c r="O91" s="21">
        <f t="shared" si="9"/>
        <v>41116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19.5</v>
      </c>
      <c r="D92" s="75">
        <v>681.5</v>
      </c>
      <c r="E92" s="75"/>
      <c r="F92" s="75">
        <v>19.600000000000001</v>
      </c>
      <c r="G92" s="75">
        <v>5.3</v>
      </c>
      <c r="H92" s="75"/>
      <c r="I92" s="30">
        <f t="shared" si="7"/>
        <v>725.9</v>
      </c>
      <c r="J92" s="76"/>
      <c r="K92" s="75"/>
      <c r="L92" s="75"/>
      <c r="M92" s="75"/>
      <c r="N92" s="31">
        <f t="shared" si="8"/>
        <v>0</v>
      </c>
      <c r="O92" s="32">
        <f t="shared" si="9"/>
        <v>725.9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14.43</v>
      </c>
      <c r="D93" s="72">
        <v>169.74</v>
      </c>
      <c r="E93" s="72"/>
      <c r="F93" s="72">
        <v>106.17</v>
      </c>
      <c r="G93" s="72"/>
      <c r="H93" s="72"/>
      <c r="I93" s="27">
        <f t="shared" si="7"/>
        <v>290.34000000000003</v>
      </c>
      <c r="J93" s="73"/>
      <c r="K93" s="72"/>
      <c r="L93" s="72"/>
      <c r="M93" s="72"/>
      <c r="N93" s="28">
        <f t="shared" si="8"/>
        <v>0</v>
      </c>
      <c r="O93" s="29">
        <f t="shared" si="9"/>
        <v>290.34000000000003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4700</v>
      </c>
      <c r="D94" s="66">
        <v>42127</v>
      </c>
      <c r="E94" s="66"/>
      <c r="F94" s="66">
        <v>23625</v>
      </c>
      <c r="G94" s="66"/>
      <c r="H94" s="66"/>
      <c r="I94" s="18">
        <f t="shared" si="7"/>
        <v>70452</v>
      </c>
      <c r="J94" s="67"/>
      <c r="K94" s="66"/>
      <c r="L94" s="66"/>
      <c r="M94" s="66"/>
      <c r="N94" s="20">
        <f t="shared" si="8"/>
        <v>0</v>
      </c>
      <c r="O94" s="21">
        <f t="shared" si="9"/>
        <v>70452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65.8</v>
      </c>
      <c r="D95" s="75">
        <v>673.7</v>
      </c>
      <c r="E95" s="75"/>
      <c r="F95" s="75">
        <v>261.89999999999998</v>
      </c>
      <c r="G95" s="75"/>
      <c r="H95" s="75"/>
      <c r="I95" s="30">
        <f t="shared" si="7"/>
        <v>1001.4</v>
      </c>
      <c r="J95" s="76"/>
      <c r="K95" s="75"/>
      <c r="L95" s="75"/>
      <c r="M95" s="75"/>
      <c r="N95" s="31">
        <f t="shared" si="8"/>
        <v>0</v>
      </c>
      <c r="O95" s="32">
        <f t="shared" si="9"/>
        <v>1001.4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18.399999999999999</v>
      </c>
      <c r="D96" s="72">
        <v>62.01</v>
      </c>
      <c r="E96" s="72"/>
      <c r="F96" s="72">
        <v>286.7</v>
      </c>
      <c r="G96" s="72">
        <v>35.409999999999997</v>
      </c>
      <c r="H96" s="72"/>
      <c r="I96" s="27">
        <f t="shared" si="7"/>
        <v>402.52</v>
      </c>
      <c r="J96" s="73"/>
      <c r="K96" s="72"/>
      <c r="L96" s="72"/>
      <c r="M96" s="72"/>
      <c r="N96" s="28">
        <f t="shared" si="8"/>
        <v>0</v>
      </c>
      <c r="O96" s="29">
        <f t="shared" si="9"/>
        <v>402.52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6340</v>
      </c>
      <c r="D97" s="66">
        <v>16467</v>
      </c>
      <c r="E97" s="66"/>
      <c r="F97" s="66">
        <v>65613</v>
      </c>
      <c r="G97" s="66">
        <v>8489</v>
      </c>
      <c r="H97" s="66"/>
      <c r="I97" s="18">
        <f t="shared" si="7"/>
        <v>96909</v>
      </c>
      <c r="J97" s="67"/>
      <c r="K97" s="66"/>
      <c r="L97" s="66"/>
      <c r="M97" s="66"/>
      <c r="N97" s="20">
        <f t="shared" si="8"/>
        <v>0</v>
      </c>
      <c r="O97" s="21">
        <f t="shared" si="9"/>
        <v>96909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82.2</v>
      </c>
      <c r="D98" s="75">
        <v>214.7</v>
      </c>
      <c r="E98" s="75"/>
      <c r="F98" s="75">
        <v>723.3</v>
      </c>
      <c r="G98" s="75">
        <v>105.9</v>
      </c>
      <c r="H98" s="75"/>
      <c r="I98" s="30">
        <f t="shared" si="7"/>
        <v>1126.0999999999999</v>
      </c>
      <c r="J98" s="76"/>
      <c r="K98" s="75"/>
      <c r="L98" s="75"/>
      <c r="M98" s="75"/>
      <c r="N98" s="31">
        <f t="shared" si="8"/>
        <v>0</v>
      </c>
      <c r="O98" s="32">
        <f t="shared" si="9"/>
        <v>1126.0999999999999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34.56</v>
      </c>
      <c r="D99" s="72">
        <v>59.61</v>
      </c>
      <c r="E99" s="72"/>
      <c r="F99" s="72">
        <v>189.65</v>
      </c>
      <c r="G99" s="72">
        <v>14.83</v>
      </c>
      <c r="H99" s="72"/>
      <c r="I99" s="27">
        <f t="shared" si="7"/>
        <v>298.64999999999998</v>
      </c>
      <c r="J99" s="73"/>
      <c r="K99" s="72"/>
      <c r="L99" s="72"/>
      <c r="M99" s="72"/>
      <c r="N99" s="28">
        <f t="shared" si="8"/>
        <v>0</v>
      </c>
      <c r="O99" s="29">
        <f t="shared" si="9"/>
        <v>298.64999999999998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12282</v>
      </c>
      <c r="D100" s="66">
        <v>16299</v>
      </c>
      <c r="E100" s="66"/>
      <c r="F100" s="66">
        <v>45267</v>
      </c>
      <c r="G100" s="66">
        <v>4404</v>
      </c>
      <c r="H100" s="66"/>
      <c r="I100" s="18">
        <f t="shared" si="7"/>
        <v>78252</v>
      </c>
      <c r="J100" s="67"/>
      <c r="K100" s="66"/>
      <c r="L100" s="66"/>
      <c r="M100" s="66"/>
      <c r="N100" s="20">
        <f t="shared" si="8"/>
        <v>0</v>
      </c>
      <c r="O100" s="21">
        <f t="shared" si="9"/>
        <v>78252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155.69999999999999</v>
      </c>
      <c r="D101" s="75">
        <v>209.4</v>
      </c>
      <c r="E101" s="75"/>
      <c r="F101" s="75">
        <v>484.9</v>
      </c>
      <c r="G101" s="75">
        <v>57.3</v>
      </c>
      <c r="H101" s="75"/>
      <c r="I101" s="30">
        <f t="shared" si="7"/>
        <v>907.3</v>
      </c>
      <c r="J101" s="76"/>
      <c r="K101" s="75"/>
      <c r="L101" s="75"/>
      <c r="M101" s="75"/>
      <c r="N101" s="31">
        <f t="shared" si="8"/>
        <v>0</v>
      </c>
      <c r="O101" s="32">
        <f t="shared" si="9"/>
        <v>907.3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16.22</v>
      </c>
      <c r="D102" s="72">
        <v>26.04</v>
      </c>
      <c r="E102" s="72"/>
      <c r="F102" s="72">
        <v>18.57</v>
      </c>
      <c r="G102" s="72">
        <v>0.15</v>
      </c>
      <c r="H102" s="72"/>
      <c r="I102" s="27">
        <f t="shared" si="7"/>
        <v>60.98</v>
      </c>
      <c r="J102" s="73"/>
      <c r="K102" s="72"/>
      <c r="L102" s="72"/>
      <c r="M102" s="72"/>
      <c r="N102" s="28">
        <f t="shared" si="8"/>
        <v>0</v>
      </c>
      <c r="O102" s="29">
        <f t="shared" si="9"/>
        <v>60.98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6113</v>
      </c>
      <c r="D103" s="66">
        <v>7511</v>
      </c>
      <c r="E103" s="66"/>
      <c r="F103" s="66">
        <v>4623</v>
      </c>
      <c r="G103" s="66">
        <v>47</v>
      </c>
      <c r="H103" s="66"/>
      <c r="I103" s="18">
        <f t="shared" si="7"/>
        <v>18294</v>
      </c>
      <c r="J103" s="67"/>
      <c r="K103" s="66"/>
      <c r="L103" s="66"/>
      <c r="M103" s="66"/>
      <c r="N103" s="20">
        <f t="shared" si="8"/>
        <v>0</v>
      </c>
      <c r="O103" s="21">
        <f t="shared" si="9"/>
        <v>18294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61.2</v>
      </c>
      <c r="D104" s="75">
        <v>88.6</v>
      </c>
      <c r="E104" s="75"/>
      <c r="F104" s="75">
        <v>35.700000000000003</v>
      </c>
      <c r="G104" s="75">
        <v>0.4</v>
      </c>
      <c r="H104" s="75"/>
      <c r="I104" s="30">
        <f t="shared" si="7"/>
        <v>185.9</v>
      </c>
      <c r="J104" s="76"/>
      <c r="K104" s="75"/>
      <c r="L104" s="75"/>
      <c r="M104" s="75"/>
      <c r="N104" s="31">
        <f t="shared" si="8"/>
        <v>0</v>
      </c>
      <c r="O104" s="32">
        <f t="shared" si="9"/>
        <v>185.9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17.079999999999998</v>
      </c>
      <c r="D105" s="72">
        <v>16.11</v>
      </c>
      <c r="E105" s="72"/>
      <c r="F105" s="72">
        <v>2.5299999999999998</v>
      </c>
      <c r="G105" s="72">
        <v>0.21</v>
      </c>
      <c r="H105" s="72"/>
      <c r="I105" s="27">
        <f t="shared" si="7"/>
        <v>35.93</v>
      </c>
      <c r="J105" s="73"/>
      <c r="K105" s="72"/>
      <c r="L105" s="72"/>
      <c r="M105" s="72"/>
      <c r="N105" s="28">
        <f t="shared" si="8"/>
        <v>0</v>
      </c>
      <c r="O105" s="29">
        <f t="shared" si="9"/>
        <v>35.93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6640</v>
      </c>
      <c r="D106" s="66">
        <v>4853</v>
      </c>
      <c r="E106" s="66"/>
      <c r="F106" s="66">
        <v>576</v>
      </c>
      <c r="G106" s="66">
        <v>69</v>
      </c>
      <c r="H106" s="66"/>
      <c r="I106" s="18">
        <f t="shared" si="7"/>
        <v>12138</v>
      </c>
      <c r="J106" s="67"/>
      <c r="K106" s="66"/>
      <c r="L106" s="66"/>
      <c r="M106" s="66"/>
      <c r="N106" s="20">
        <f t="shared" si="8"/>
        <v>0</v>
      </c>
      <c r="O106" s="21">
        <f t="shared" si="9"/>
        <v>12138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59.6</v>
      </c>
      <c r="D107" s="75">
        <v>53.7</v>
      </c>
      <c r="E107" s="75"/>
      <c r="F107" s="75">
        <v>3.9</v>
      </c>
      <c r="G107" s="75">
        <v>0.6</v>
      </c>
      <c r="H107" s="75"/>
      <c r="I107" s="30">
        <f t="shared" si="7"/>
        <v>117.80000000000001</v>
      </c>
      <c r="J107" s="76"/>
      <c r="K107" s="75"/>
      <c r="L107" s="75"/>
      <c r="M107" s="75"/>
      <c r="N107" s="31">
        <f t="shared" si="8"/>
        <v>0</v>
      </c>
      <c r="O107" s="32">
        <f t="shared" si="9"/>
        <v>117.80000000000001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5.0599999999999996</v>
      </c>
      <c r="D108" s="72">
        <v>15.63</v>
      </c>
      <c r="E108" s="72"/>
      <c r="F108" s="72">
        <v>1.77</v>
      </c>
      <c r="G108" s="72">
        <v>0.28999999999999998</v>
      </c>
      <c r="H108" s="72"/>
      <c r="I108" s="27">
        <f t="shared" si="7"/>
        <v>22.75</v>
      </c>
      <c r="J108" s="73"/>
      <c r="K108" s="72"/>
      <c r="L108" s="72"/>
      <c r="M108" s="72"/>
      <c r="N108" s="28">
        <f t="shared" si="8"/>
        <v>0</v>
      </c>
      <c r="O108" s="29">
        <f t="shared" si="9"/>
        <v>22.75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2024</v>
      </c>
      <c r="D109" s="66">
        <v>4864</v>
      </c>
      <c r="E109" s="66"/>
      <c r="F109" s="66">
        <v>472</v>
      </c>
      <c r="G109" s="66">
        <v>97</v>
      </c>
      <c r="H109" s="66"/>
      <c r="I109" s="18">
        <f t="shared" si="7"/>
        <v>7457</v>
      </c>
      <c r="J109" s="67"/>
      <c r="K109" s="66"/>
      <c r="L109" s="66"/>
      <c r="M109" s="66"/>
      <c r="N109" s="20">
        <f t="shared" si="8"/>
        <v>0</v>
      </c>
      <c r="O109" s="21">
        <f t="shared" si="9"/>
        <v>7457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18.399999999999999</v>
      </c>
      <c r="D110" s="75">
        <v>42.9</v>
      </c>
      <c r="E110" s="75"/>
      <c r="F110" s="75">
        <v>2.8</v>
      </c>
      <c r="G110" s="75">
        <v>0.6</v>
      </c>
      <c r="H110" s="75"/>
      <c r="I110" s="30">
        <f t="shared" si="7"/>
        <v>64.699999999999989</v>
      </c>
      <c r="J110" s="76"/>
      <c r="K110" s="75"/>
      <c r="L110" s="75"/>
      <c r="M110" s="75"/>
      <c r="N110" s="31">
        <f t="shared" si="8"/>
        <v>0</v>
      </c>
      <c r="O110" s="32">
        <f t="shared" si="9"/>
        <v>64.699999999999989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3.51</v>
      </c>
      <c r="D111" s="72">
        <v>10.38</v>
      </c>
      <c r="E111" s="72"/>
      <c r="F111" s="72">
        <v>0.31</v>
      </c>
      <c r="G111" s="72">
        <v>0.2</v>
      </c>
      <c r="H111" s="72"/>
      <c r="I111" s="27">
        <f t="shared" si="7"/>
        <v>14.4</v>
      </c>
      <c r="J111" s="73"/>
      <c r="K111" s="72"/>
      <c r="L111" s="72"/>
      <c r="M111" s="72"/>
      <c r="N111" s="28">
        <f t="shared" si="8"/>
        <v>0</v>
      </c>
      <c r="O111" s="29">
        <f t="shared" si="9"/>
        <v>14.4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1411</v>
      </c>
      <c r="D112" s="66">
        <v>3275</v>
      </c>
      <c r="E112" s="66"/>
      <c r="F112" s="66">
        <v>84</v>
      </c>
      <c r="G112" s="66">
        <v>67</v>
      </c>
      <c r="H112" s="66"/>
      <c r="I112" s="18">
        <f t="shared" si="7"/>
        <v>4837</v>
      </c>
      <c r="J112" s="67"/>
      <c r="K112" s="66"/>
      <c r="L112" s="66"/>
      <c r="M112" s="66"/>
      <c r="N112" s="20">
        <f t="shared" si="8"/>
        <v>0</v>
      </c>
      <c r="O112" s="21">
        <f t="shared" si="9"/>
        <v>4837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1.2</v>
      </c>
      <c r="D113" s="75">
        <v>2.8</v>
      </c>
      <c r="E113" s="75"/>
      <c r="F113" s="75">
        <v>0.4</v>
      </c>
      <c r="G113" s="75">
        <v>0.1</v>
      </c>
      <c r="H113" s="75"/>
      <c r="I113" s="30">
        <f t="shared" si="7"/>
        <v>4.5</v>
      </c>
      <c r="J113" s="76"/>
      <c r="K113" s="75"/>
      <c r="L113" s="75"/>
      <c r="M113" s="75"/>
      <c r="N113" s="31">
        <f t="shared" si="8"/>
        <v>0</v>
      </c>
      <c r="O113" s="32">
        <f t="shared" si="9"/>
        <v>4.5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5.04</v>
      </c>
      <c r="D114" s="72">
        <v>7.39</v>
      </c>
      <c r="E114" s="72"/>
      <c r="F114" s="72">
        <v>0.04</v>
      </c>
      <c r="G114" s="72"/>
      <c r="H114" s="72"/>
      <c r="I114" s="27">
        <f t="shared" si="7"/>
        <v>12.469999999999999</v>
      </c>
      <c r="J114" s="73"/>
      <c r="K114" s="72"/>
      <c r="L114" s="72"/>
      <c r="M114" s="72"/>
      <c r="N114" s="28">
        <f t="shared" si="8"/>
        <v>0</v>
      </c>
      <c r="O114" s="29">
        <f t="shared" si="9"/>
        <v>12.469999999999999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2008</v>
      </c>
      <c r="D115" s="66">
        <v>2347</v>
      </c>
      <c r="E115" s="66"/>
      <c r="F115" s="66">
        <v>11</v>
      </c>
      <c r="G115" s="66"/>
      <c r="H115" s="66"/>
      <c r="I115" s="18">
        <f t="shared" si="7"/>
        <v>4366</v>
      </c>
      <c r="J115" s="67"/>
      <c r="K115" s="66"/>
      <c r="L115" s="66"/>
      <c r="M115" s="66"/>
      <c r="N115" s="20">
        <f t="shared" si="8"/>
        <v>0</v>
      </c>
      <c r="O115" s="21">
        <f t="shared" si="9"/>
        <v>4366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1.9</v>
      </c>
      <c r="D116" s="84">
        <v>2.1</v>
      </c>
      <c r="E116" s="84"/>
      <c r="F116" s="84">
        <v>0</v>
      </c>
      <c r="G116" s="84"/>
      <c r="H116" s="84"/>
      <c r="I116" s="46">
        <f t="shared" si="7"/>
        <v>4</v>
      </c>
      <c r="J116" s="85"/>
      <c r="K116" s="84"/>
      <c r="L116" s="84"/>
      <c r="M116" s="84"/>
      <c r="N116" s="47">
        <f t="shared" si="8"/>
        <v>0</v>
      </c>
      <c r="O116" s="43">
        <f t="shared" si="9"/>
        <v>4</v>
      </c>
      <c r="P116" s="44">
        <f>SUM(O136,P111,P112,P115)</f>
        <v>1736.27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1.68</v>
      </c>
      <c r="D121" s="63">
        <v>4.37</v>
      </c>
      <c r="E121" s="63"/>
      <c r="F121" s="63"/>
      <c r="G121" s="63"/>
      <c r="H121" s="63"/>
      <c r="I121" s="11">
        <f t="shared" si="7"/>
        <v>6.05</v>
      </c>
      <c r="J121" s="64"/>
      <c r="K121" s="63"/>
      <c r="L121" s="63"/>
      <c r="M121" s="63"/>
      <c r="N121" s="13">
        <f t="shared" si="8"/>
        <v>0</v>
      </c>
      <c r="O121" s="14">
        <f t="shared" si="9"/>
        <v>6.05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620</v>
      </c>
      <c r="D122" s="66">
        <v>1385</v>
      </c>
      <c r="E122" s="66"/>
      <c r="F122" s="66"/>
      <c r="G122" s="66"/>
      <c r="H122" s="66"/>
      <c r="I122" s="18">
        <f t="shared" si="7"/>
        <v>2005</v>
      </c>
      <c r="J122" s="67"/>
      <c r="K122" s="66"/>
      <c r="L122" s="66"/>
      <c r="M122" s="66"/>
      <c r="N122" s="20">
        <f t="shared" si="8"/>
        <v>0</v>
      </c>
      <c r="O122" s="21">
        <f t="shared" si="9"/>
        <v>2005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1.3</v>
      </c>
      <c r="E123" s="75"/>
      <c r="F123" s="75"/>
      <c r="G123" s="75"/>
      <c r="H123" s="75"/>
      <c r="I123" s="30">
        <f t="shared" si="7"/>
        <v>1.8</v>
      </c>
      <c r="J123" s="76"/>
      <c r="K123" s="75"/>
      <c r="L123" s="75"/>
      <c r="M123" s="75"/>
      <c r="N123" s="31">
        <f t="shared" si="8"/>
        <v>0</v>
      </c>
      <c r="O123" s="32">
        <f t="shared" si="9"/>
        <v>1.8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1.59</v>
      </c>
      <c r="D124" s="72">
        <v>5.14</v>
      </c>
      <c r="E124" s="72"/>
      <c r="F124" s="72"/>
      <c r="G124" s="72"/>
      <c r="H124" s="72"/>
      <c r="I124" s="27">
        <f t="shared" si="7"/>
        <v>6.7299999999999995</v>
      </c>
      <c r="J124" s="73"/>
      <c r="K124" s="72"/>
      <c r="L124" s="72"/>
      <c r="M124" s="72">
        <v>0.25</v>
      </c>
      <c r="N124" s="28">
        <f t="shared" si="8"/>
        <v>0.25</v>
      </c>
      <c r="O124" s="29">
        <f t="shared" si="9"/>
        <v>6.9799999999999995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637</v>
      </c>
      <c r="D125" s="66">
        <v>1575</v>
      </c>
      <c r="E125" s="66"/>
      <c r="F125" s="66"/>
      <c r="G125" s="66"/>
      <c r="H125" s="66"/>
      <c r="I125" s="18">
        <f t="shared" si="7"/>
        <v>2212</v>
      </c>
      <c r="J125" s="67"/>
      <c r="K125" s="66"/>
      <c r="L125" s="66"/>
      <c r="M125" s="66">
        <v>33</v>
      </c>
      <c r="N125" s="20">
        <f t="shared" si="8"/>
        <v>33</v>
      </c>
      <c r="O125" s="21">
        <f t="shared" si="9"/>
        <v>2245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0.5</v>
      </c>
      <c r="D126" s="75">
        <v>1.5</v>
      </c>
      <c r="E126" s="75"/>
      <c r="F126" s="75"/>
      <c r="G126" s="75"/>
      <c r="H126" s="75"/>
      <c r="I126" s="30">
        <f t="shared" si="7"/>
        <v>2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1.5</v>
      </c>
      <c r="D127" s="72">
        <v>6.78</v>
      </c>
      <c r="E127" s="72"/>
      <c r="F127" s="72"/>
      <c r="G127" s="72"/>
      <c r="H127" s="72"/>
      <c r="I127" s="27">
        <f t="shared" si="7"/>
        <v>8.2800000000000011</v>
      </c>
      <c r="J127" s="73"/>
      <c r="K127" s="72"/>
      <c r="L127" s="72"/>
      <c r="M127" s="72"/>
      <c r="N127" s="28">
        <f t="shared" si="8"/>
        <v>0</v>
      </c>
      <c r="O127" s="29">
        <f t="shared" si="9"/>
        <v>8.2800000000000011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608</v>
      </c>
      <c r="D128" s="66">
        <v>2111</v>
      </c>
      <c r="E128" s="66"/>
      <c r="F128" s="66"/>
      <c r="G128" s="66"/>
      <c r="H128" s="66"/>
      <c r="I128" s="18">
        <f t="shared" si="7"/>
        <v>2719</v>
      </c>
      <c r="J128" s="67"/>
      <c r="K128" s="66"/>
      <c r="L128" s="66"/>
      <c r="M128" s="66"/>
      <c r="N128" s="20">
        <f t="shared" si="8"/>
        <v>0</v>
      </c>
      <c r="O128" s="21">
        <f t="shared" si="9"/>
        <v>2719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0.5</v>
      </c>
      <c r="D129" s="75">
        <v>2</v>
      </c>
      <c r="E129" s="75"/>
      <c r="F129" s="75"/>
      <c r="G129" s="75"/>
      <c r="H129" s="75"/>
      <c r="I129" s="30">
        <f t="shared" si="7"/>
        <v>2.5</v>
      </c>
      <c r="J129" s="76"/>
      <c r="K129" s="75"/>
      <c r="L129" s="75"/>
      <c r="M129" s="75"/>
      <c r="N129" s="31">
        <f t="shared" si="8"/>
        <v>0</v>
      </c>
      <c r="O129" s="32">
        <f t="shared" si="9"/>
        <v>2.5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126.84</v>
      </c>
      <c r="D130" s="63">
        <v>891.17</v>
      </c>
      <c r="E130" s="63"/>
      <c r="F130" s="63">
        <v>618.65</v>
      </c>
      <c r="G130" s="63">
        <v>52.72</v>
      </c>
      <c r="H130" s="63"/>
      <c r="I130" s="11">
        <f t="shared" si="7"/>
        <v>1689.3799999999999</v>
      </c>
      <c r="J130" s="64"/>
      <c r="K130" s="63"/>
      <c r="L130" s="63">
        <v>2.59</v>
      </c>
      <c r="M130" s="63">
        <v>0.63</v>
      </c>
      <c r="N130" s="13">
        <f>SUM(J130:M130)</f>
        <v>3.2199999999999998</v>
      </c>
      <c r="O130" s="14">
        <f t="shared" si="9"/>
        <v>1692.6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45655</v>
      </c>
      <c r="D131" s="66">
        <v>206302</v>
      </c>
      <c r="E131" s="66"/>
      <c r="F131" s="66">
        <v>142831</v>
      </c>
      <c r="G131" s="66">
        <v>13563</v>
      </c>
      <c r="H131" s="66"/>
      <c r="I131" s="18">
        <f t="shared" si="7"/>
        <v>408351</v>
      </c>
      <c r="J131" s="67"/>
      <c r="K131" s="66"/>
      <c r="L131" s="66">
        <v>179</v>
      </c>
      <c r="M131" s="66">
        <v>47</v>
      </c>
      <c r="N131" s="20">
        <f t="shared" si="8"/>
        <v>226</v>
      </c>
      <c r="O131" s="21">
        <f t="shared" si="9"/>
        <v>408577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483.1</v>
      </c>
      <c r="D132" s="75">
        <v>3611.8</v>
      </c>
      <c r="E132" s="75"/>
      <c r="F132" s="75">
        <v>1547.6</v>
      </c>
      <c r="G132" s="75">
        <v>171</v>
      </c>
      <c r="H132" s="75"/>
      <c r="I132" s="30">
        <f t="shared" ref="I132:I138" si="10">SUM(C132:H132)</f>
        <v>5813.5</v>
      </c>
      <c r="J132" s="76"/>
      <c r="K132" s="75"/>
      <c r="L132" s="75">
        <v>5.6</v>
      </c>
      <c r="M132" s="75">
        <v>0.7</v>
      </c>
      <c r="N132" s="31">
        <f t="shared" ref="N132:N138" si="11">SUM(J132:M132)</f>
        <v>6.3</v>
      </c>
      <c r="O132" s="32">
        <f t="shared" ref="O132:O138" si="12">SUM(N132,I132)</f>
        <v>5819.8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126.21</v>
      </c>
      <c r="D133" s="72">
        <v>589.94000000000005</v>
      </c>
      <c r="E133" s="72"/>
      <c r="F133" s="72">
        <v>617.84</v>
      </c>
      <c r="G133" s="72">
        <v>52.72</v>
      </c>
      <c r="H133" s="72"/>
      <c r="I133" s="27">
        <f t="shared" si="10"/>
        <v>1386.7100000000003</v>
      </c>
      <c r="J133" s="73"/>
      <c r="K133" s="72"/>
      <c r="L133" s="72">
        <v>2.59</v>
      </c>
      <c r="M133" s="72">
        <v>0.6</v>
      </c>
      <c r="N133" s="28">
        <f t="shared" si="11"/>
        <v>3.19</v>
      </c>
      <c r="O133" s="29">
        <f t="shared" si="12"/>
        <v>1389.9000000000003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45494</v>
      </c>
      <c r="D134" s="66">
        <v>149342</v>
      </c>
      <c r="E134" s="66"/>
      <c r="F134" s="66">
        <v>142688</v>
      </c>
      <c r="G134" s="66">
        <v>13563</v>
      </c>
      <c r="H134" s="66"/>
      <c r="I134" s="18">
        <f t="shared" si="10"/>
        <v>351087</v>
      </c>
      <c r="J134" s="67"/>
      <c r="K134" s="66"/>
      <c r="L134" s="66">
        <v>179</v>
      </c>
      <c r="M134" s="66">
        <v>47</v>
      </c>
      <c r="N134" s="20">
        <f t="shared" si="11"/>
        <v>226</v>
      </c>
      <c r="O134" s="21">
        <f t="shared" si="12"/>
        <v>351313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479.4</v>
      </c>
      <c r="D135" s="84">
        <v>2167.5</v>
      </c>
      <c r="E135" s="84"/>
      <c r="F135" s="84">
        <v>1544.8</v>
      </c>
      <c r="G135" s="84">
        <v>171</v>
      </c>
      <c r="H135" s="84"/>
      <c r="I135" s="46">
        <f t="shared" si="10"/>
        <v>4362.7</v>
      </c>
      <c r="J135" s="85"/>
      <c r="K135" s="84"/>
      <c r="L135" s="84">
        <v>5.6</v>
      </c>
      <c r="M135" s="84">
        <v>0.7</v>
      </c>
      <c r="N135" s="47">
        <f t="shared" si="11"/>
        <v>6.3</v>
      </c>
      <c r="O135" s="43">
        <f t="shared" si="12"/>
        <v>4369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126.84000000000002</v>
      </c>
      <c r="D136" s="54">
        <f t="shared" si="13"/>
        <v>933.89</v>
      </c>
      <c r="E136" s="54">
        <f t="shared" si="13"/>
        <v>0</v>
      </c>
      <c r="F136" s="54">
        <f t="shared" si="13"/>
        <v>619.59999999999991</v>
      </c>
      <c r="G136" s="54">
        <f t="shared" si="13"/>
        <v>52.72</v>
      </c>
      <c r="H136" s="54">
        <f t="shared" si="13"/>
        <v>0</v>
      </c>
      <c r="I136" s="55">
        <f t="shared" si="10"/>
        <v>1733.05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2.59</v>
      </c>
      <c r="M136" s="54">
        <f t="shared" si="14"/>
        <v>0.63</v>
      </c>
      <c r="N136" s="57">
        <f t="shared" si="11"/>
        <v>3.2199999999999998</v>
      </c>
      <c r="O136" s="58">
        <f t="shared" si="12"/>
        <v>1736.27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45655</v>
      </c>
      <c r="D137" s="17">
        <f t="shared" si="13"/>
        <v>211104</v>
      </c>
      <c r="E137" s="17">
        <f t="shared" si="13"/>
        <v>0</v>
      </c>
      <c r="F137" s="17">
        <f t="shared" si="13"/>
        <v>142934</v>
      </c>
      <c r="G137" s="17">
        <f t="shared" si="13"/>
        <v>13563</v>
      </c>
      <c r="H137" s="17">
        <f t="shared" si="13"/>
        <v>0</v>
      </c>
      <c r="I137" s="18">
        <f t="shared" si="10"/>
        <v>413256</v>
      </c>
      <c r="J137" s="19">
        <f t="shared" si="14"/>
        <v>0</v>
      </c>
      <c r="K137" s="17">
        <f t="shared" si="14"/>
        <v>0</v>
      </c>
      <c r="L137" s="17">
        <f t="shared" si="14"/>
        <v>179</v>
      </c>
      <c r="M137" s="17">
        <f t="shared" si="14"/>
        <v>47</v>
      </c>
      <c r="N137" s="20">
        <f t="shared" si="11"/>
        <v>226</v>
      </c>
      <c r="O137" s="21">
        <f t="shared" si="12"/>
        <v>413482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483.09999999999997</v>
      </c>
      <c r="D138" s="40">
        <f t="shared" si="13"/>
        <v>3877.5</v>
      </c>
      <c r="E138" s="40">
        <f t="shared" si="13"/>
        <v>0</v>
      </c>
      <c r="F138" s="40">
        <f t="shared" si="13"/>
        <v>1553.7000000000003</v>
      </c>
      <c r="G138" s="40">
        <f t="shared" si="13"/>
        <v>171</v>
      </c>
      <c r="H138" s="40">
        <f t="shared" si="13"/>
        <v>0</v>
      </c>
      <c r="I138" s="46">
        <f t="shared" si="10"/>
        <v>6085.3000000000011</v>
      </c>
      <c r="J138" s="42">
        <f t="shared" si="14"/>
        <v>0</v>
      </c>
      <c r="K138" s="40">
        <f t="shared" si="14"/>
        <v>0</v>
      </c>
      <c r="L138" s="40">
        <f t="shared" si="14"/>
        <v>5.6000000000000005</v>
      </c>
      <c r="M138" s="40">
        <f t="shared" si="14"/>
        <v>0.7</v>
      </c>
      <c r="N138" s="47">
        <f t="shared" si="11"/>
        <v>6.3000000000000007</v>
      </c>
      <c r="O138" s="43">
        <f t="shared" si="12"/>
        <v>6091.6000000000013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ADA67-0F2B-492D-BB8F-5FE3535FE00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1.05</v>
      </c>
      <c r="E8" s="72"/>
      <c r="F8" s="72"/>
      <c r="G8" s="72"/>
      <c r="H8" s="72">
        <v>0.22</v>
      </c>
      <c r="I8" s="27">
        <f t="shared" si="0"/>
        <v>1.27</v>
      </c>
      <c r="J8" s="73"/>
      <c r="K8" s="72"/>
      <c r="L8" s="72">
        <v>7.0000000000000007E-2</v>
      </c>
      <c r="M8" s="72">
        <v>3.05</v>
      </c>
      <c r="N8" s="28">
        <f t="shared" si="1"/>
        <v>3.1199999999999997</v>
      </c>
      <c r="O8" s="29">
        <f t="shared" si="2"/>
        <v>4.3899999999999997</v>
      </c>
      <c r="P8" s="22" t="s">
        <v>25</v>
      </c>
      <c r="Q8" s="129" t="s">
        <v>133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>
        <v>0</v>
      </c>
      <c r="I9" s="18">
        <f t="shared" si="0"/>
        <v>0</v>
      </c>
      <c r="J9" s="67"/>
      <c r="K9" s="66"/>
      <c r="L9" s="66">
        <v>1</v>
      </c>
      <c r="M9" s="66">
        <v>38</v>
      </c>
      <c r="N9" s="20">
        <f t="shared" si="1"/>
        <v>39</v>
      </c>
      <c r="O9" s="21">
        <f t="shared" si="2"/>
        <v>39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>
        <v>0</v>
      </c>
      <c r="I10" s="30">
        <f t="shared" si="0"/>
        <v>0</v>
      </c>
      <c r="J10" s="76"/>
      <c r="K10" s="75"/>
      <c r="L10" s="75">
        <v>0.1</v>
      </c>
      <c r="M10" s="75">
        <v>5.6</v>
      </c>
      <c r="N10" s="31">
        <f t="shared" si="1"/>
        <v>5.6999999999999993</v>
      </c>
      <c r="O10" s="32">
        <f t="shared" si="2"/>
        <v>5.6999999999999993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2.77</v>
      </c>
      <c r="E11" s="72"/>
      <c r="F11" s="72"/>
      <c r="G11" s="72"/>
      <c r="H11" s="72"/>
      <c r="I11" s="27">
        <f t="shared" si="0"/>
        <v>2.77</v>
      </c>
      <c r="J11" s="73"/>
      <c r="K11" s="72"/>
      <c r="L11" s="72">
        <v>0.5</v>
      </c>
      <c r="M11" s="72">
        <v>2.41</v>
      </c>
      <c r="N11" s="28">
        <f t="shared" si="1"/>
        <v>2.91</v>
      </c>
      <c r="O11" s="29">
        <f t="shared" si="2"/>
        <v>5.68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132</v>
      </c>
      <c r="E12" s="66"/>
      <c r="F12" s="66"/>
      <c r="G12" s="66"/>
      <c r="H12" s="66"/>
      <c r="I12" s="18">
        <f t="shared" si="0"/>
        <v>132</v>
      </c>
      <c r="J12" s="67"/>
      <c r="K12" s="66"/>
      <c r="L12" s="66">
        <v>11</v>
      </c>
      <c r="M12" s="66">
        <v>63</v>
      </c>
      <c r="N12" s="20">
        <f t="shared" si="1"/>
        <v>74</v>
      </c>
      <c r="O12" s="21">
        <f t="shared" si="2"/>
        <v>206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28.4</v>
      </c>
      <c r="E13" s="75"/>
      <c r="F13" s="75"/>
      <c r="G13" s="75"/>
      <c r="H13" s="75"/>
      <c r="I13" s="30">
        <f t="shared" si="0"/>
        <v>28.4</v>
      </c>
      <c r="J13" s="76"/>
      <c r="K13" s="75"/>
      <c r="L13" s="75">
        <v>1</v>
      </c>
      <c r="M13" s="75">
        <v>5.4</v>
      </c>
      <c r="N13" s="31">
        <f t="shared" si="1"/>
        <v>6.4</v>
      </c>
      <c r="O13" s="32">
        <f t="shared" si="2"/>
        <v>34.799999999999997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14.63</v>
      </c>
      <c r="E14" s="72"/>
      <c r="F14" s="72"/>
      <c r="G14" s="72"/>
      <c r="H14" s="72"/>
      <c r="I14" s="27">
        <f t="shared" si="0"/>
        <v>14.63</v>
      </c>
      <c r="J14" s="73"/>
      <c r="K14" s="72"/>
      <c r="L14" s="72">
        <v>7.0000000000000007E-2</v>
      </c>
      <c r="M14" s="72">
        <v>0.93</v>
      </c>
      <c r="N14" s="28">
        <f t="shared" si="1"/>
        <v>1</v>
      </c>
      <c r="O14" s="29">
        <f t="shared" si="2"/>
        <v>15.63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1136</v>
      </c>
      <c r="E15" s="66"/>
      <c r="F15" s="66"/>
      <c r="G15" s="66"/>
      <c r="H15" s="66"/>
      <c r="I15" s="18">
        <f t="shared" si="0"/>
        <v>1136</v>
      </c>
      <c r="J15" s="67"/>
      <c r="K15" s="66"/>
      <c r="L15" s="66">
        <v>2</v>
      </c>
      <c r="M15" s="66">
        <v>20</v>
      </c>
      <c r="N15" s="20">
        <f t="shared" si="1"/>
        <v>22</v>
      </c>
      <c r="O15" s="21">
        <f t="shared" si="2"/>
        <v>1158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102.9</v>
      </c>
      <c r="E16" s="75"/>
      <c r="F16" s="75"/>
      <c r="G16" s="75"/>
      <c r="H16" s="75"/>
      <c r="I16" s="30">
        <f t="shared" si="0"/>
        <v>102.9</v>
      </c>
      <c r="J16" s="76"/>
      <c r="K16" s="75"/>
      <c r="L16" s="75">
        <v>0.1</v>
      </c>
      <c r="M16" s="75">
        <v>1.3</v>
      </c>
      <c r="N16" s="31">
        <f t="shared" si="1"/>
        <v>1.4000000000000001</v>
      </c>
      <c r="O16" s="32">
        <f t="shared" si="2"/>
        <v>104.30000000000001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20.149999999999999</v>
      </c>
      <c r="E17" s="72"/>
      <c r="F17" s="72">
        <v>0.28000000000000003</v>
      </c>
      <c r="G17" s="72">
        <v>0.13</v>
      </c>
      <c r="H17" s="72">
        <v>0.27</v>
      </c>
      <c r="I17" s="27">
        <f t="shared" si="0"/>
        <v>20.83</v>
      </c>
      <c r="J17" s="73"/>
      <c r="K17" s="72"/>
      <c r="L17" s="72">
        <v>0.02</v>
      </c>
      <c r="M17" s="72">
        <v>1.29</v>
      </c>
      <c r="N17" s="28">
        <f t="shared" si="1"/>
        <v>1.31</v>
      </c>
      <c r="O17" s="29">
        <f t="shared" si="2"/>
        <v>22.139999999999997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2095</v>
      </c>
      <c r="E18" s="66"/>
      <c r="F18" s="66">
        <v>29</v>
      </c>
      <c r="G18" s="66">
        <v>16</v>
      </c>
      <c r="H18" s="66">
        <v>13</v>
      </c>
      <c r="I18" s="18">
        <f t="shared" si="0"/>
        <v>2153</v>
      </c>
      <c r="J18" s="67"/>
      <c r="K18" s="66"/>
      <c r="L18" s="66">
        <v>1</v>
      </c>
      <c r="M18" s="66">
        <v>49</v>
      </c>
      <c r="N18" s="20">
        <f t="shared" si="1"/>
        <v>50</v>
      </c>
      <c r="O18" s="21">
        <f t="shared" si="2"/>
        <v>2203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127.6</v>
      </c>
      <c r="E19" s="75"/>
      <c r="F19" s="75">
        <v>1.5</v>
      </c>
      <c r="G19" s="75">
        <v>0.9</v>
      </c>
      <c r="H19" s="75">
        <v>0.9</v>
      </c>
      <c r="I19" s="30">
        <f t="shared" si="0"/>
        <v>130.9</v>
      </c>
      <c r="J19" s="76"/>
      <c r="K19" s="75"/>
      <c r="L19" s="75">
        <v>0</v>
      </c>
      <c r="M19" s="75">
        <v>2.4</v>
      </c>
      <c r="N19" s="31">
        <f t="shared" si="1"/>
        <v>2.4</v>
      </c>
      <c r="O19" s="32">
        <f t="shared" si="2"/>
        <v>133.30000000000001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35.21</v>
      </c>
      <c r="E20" s="72"/>
      <c r="F20" s="72"/>
      <c r="G20" s="72"/>
      <c r="H20" s="72"/>
      <c r="I20" s="27">
        <f t="shared" si="0"/>
        <v>35.21</v>
      </c>
      <c r="J20" s="73"/>
      <c r="K20" s="72"/>
      <c r="L20" s="72">
        <v>2.23</v>
      </c>
      <c r="M20" s="72">
        <v>1.86</v>
      </c>
      <c r="N20" s="28">
        <f t="shared" si="1"/>
        <v>4.09</v>
      </c>
      <c r="O20" s="29">
        <f t="shared" si="2"/>
        <v>39.299999999999997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4729</v>
      </c>
      <c r="E21" s="66"/>
      <c r="F21" s="66"/>
      <c r="G21" s="66"/>
      <c r="H21" s="66"/>
      <c r="I21" s="18">
        <f t="shared" si="0"/>
        <v>4729</v>
      </c>
      <c r="J21" s="67"/>
      <c r="K21" s="66"/>
      <c r="L21" s="66">
        <v>106</v>
      </c>
      <c r="M21" s="66">
        <v>89</v>
      </c>
      <c r="N21" s="20">
        <f t="shared" si="1"/>
        <v>195</v>
      </c>
      <c r="O21" s="21">
        <f t="shared" si="2"/>
        <v>4924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199.1</v>
      </c>
      <c r="E22" s="75"/>
      <c r="F22" s="75"/>
      <c r="G22" s="75"/>
      <c r="H22" s="75"/>
      <c r="I22" s="30">
        <f t="shared" si="0"/>
        <v>199.1</v>
      </c>
      <c r="J22" s="76"/>
      <c r="K22" s="75"/>
      <c r="L22" s="75">
        <v>4.0999999999999996</v>
      </c>
      <c r="M22" s="75">
        <v>3.4</v>
      </c>
      <c r="N22" s="31">
        <f t="shared" si="1"/>
        <v>7.5</v>
      </c>
      <c r="O22" s="32">
        <f t="shared" si="2"/>
        <v>206.6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27.51</v>
      </c>
      <c r="E23" s="72"/>
      <c r="F23" s="72">
        <v>0.05</v>
      </c>
      <c r="G23" s="72"/>
      <c r="H23" s="72">
        <v>2.38</v>
      </c>
      <c r="I23" s="27">
        <f t="shared" si="0"/>
        <v>29.94</v>
      </c>
      <c r="J23" s="73"/>
      <c r="K23" s="72"/>
      <c r="L23" s="72">
        <v>0.89</v>
      </c>
      <c r="M23" s="72">
        <v>0.12</v>
      </c>
      <c r="N23" s="28">
        <f t="shared" si="1"/>
        <v>1.01</v>
      </c>
      <c r="O23" s="29">
        <f t="shared" si="2"/>
        <v>30.950000000000003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5278</v>
      </c>
      <c r="E24" s="66"/>
      <c r="F24" s="66">
        <v>8</v>
      </c>
      <c r="G24" s="66"/>
      <c r="H24" s="66">
        <v>195</v>
      </c>
      <c r="I24" s="18">
        <f t="shared" si="0"/>
        <v>5481</v>
      </c>
      <c r="J24" s="67"/>
      <c r="K24" s="66"/>
      <c r="L24" s="66">
        <v>53</v>
      </c>
      <c r="M24" s="66">
        <v>8</v>
      </c>
      <c r="N24" s="20">
        <f t="shared" si="1"/>
        <v>61</v>
      </c>
      <c r="O24" s="21">
        <f t="shared" si="2"/>
        <v>5542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179.3</v>
      </c>
      <c r="E25" s="75"/>
      <c r="F25" s="75">
        <v>0.2</v>
      </c>
      <c r="G25" s="75"/>
      <c r="H25" s="75">
        <v>8.6</v>
      </c>
      <c r="I25" s="30">
        <f t="shared" si="0"/>
        <v>188.1</v>
      </c>
      <c r="J25" s="76"/>
      <c r="K25" s="75"/>
      <c r="L25" s="75">
        <v>1.7</v>
      </c>
      <c r="M25" s="75">
        <v>0.3</v>
      </c>
      <c r="N25" s="31">
        <f t="shared" si="1"/>
        <v>2</v>
      </c>
      <c r="O25" s="32">
        <f t="shared" si="2"/>
        <v>190.1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0.12</v>
      </c>
      <c r="D26" s="72">
        <v>48.42</v>
      </c>
      <c r="E26" s="72"/>
      <c r="F26" s="72">
        <v>0.81</v>
      </c>
      <c r="G26" s="72"/>
      <c r="H26" s="72"/>
      <c r="I26" s="27">
        <f t="shared" si="0"/>
        <v>49.35</v>
      </c>
      <c r="J26" s="73"/>
      <c r="K26" s="72"/>
      <c r="L26" s="72"/>
      <c r="M26" s="72">
        <v>0.28000000000000003</v>
      </c>
      <c r="N26" s="28">
        <f t="shared" si="1"/>
        <v>0.28000000000000003</v>
      </c>
      <c r="O26" s="29">
        <f t="shared" si="2"/>
        <v>49.63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31</v>
      </c>
      <c r="D27" s="66">
        <v>9090</v>
      </c>
      <c r="E27" s="66"/>
      <c r="F27" s="66">
        <v>149</v>
      </c>
      <c r="G27" s="66"/>
      <c r="H27" s="66"/>
      <c r="I27" s="18">
        <f t="shared" si="0"/>
        <v>9270</v>
      </c>
      <c r="J27" s="67"/>
      <c r="K27" s="66"/>
      <c r="L27" s="66"/>
      <c r="M27" s="66">
        <v>19</v>
      </c>
      <c r="N27" s="20">
        <f t="shared" si="1"/>
        <v>19</v>
      </c>
      <c r="O27" s="21">
        <f t="shared" si="2"/>
        <v>9289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0.7</v>
      </c>
      <c r="D28" s="75">
        <v>241.4</v>
      </c>
      <c r="E28" s="75"/>
      <c r="F28" s="75">
        <v>3</v>
      </c>
      <c r="G28" s="75"/>
      <c r="H28" s="75"/>
      <c r="I28" s="30">
        <f t="shared" si="0"/>
        <v>245.1</v>
      </c>
      <c r="J28" s="76"/>
      <c r="K28" s="75"/>
      <c r="L28" s="75"/>
      <c r="M28" s="75">
        <v>0.6</v>
      </c>
      <c r="N28" s="31">
        <f t="shared" si="1"/>
        <v>0.6</v>
      </c>
      <c r="O28" s="32">
        <f t="shared" si="2"/>
        <v>245.7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0.81</v>
      </c>
      <c r="D29" s="72">
        <v>80.31</v>
      </c>
      <c r="E29" s="72"/>
      <c r="F29" s="72">
        <v>7.15</v>
      </c>
      <c r="G29" s="72">
        <v>0.1</v>
      </c>
      <c r="H29" s="72"/>
      <c r="I29" s="27">
        <f t="shared" si="0"/>
        <v>88.37</v>
      </c>
      <c r="J29" s="73"/>
      <c r="K29" s="72"/>
      <c r="L29" s="72"/>
      <c r="M29" s="72">
        <v>0.28000000000000003</v>
      </c>
      <c r="N29" s="28">
        <f t="shared" si="1"/>
        <v>0.28000000000000003</v>
      </c>
      <c r="O29" s="29">
        <f t="shared" si="2"/>
        <v>88.65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237</v>
      </c>
      <c r="D30" s="66">
        <v>17183</v>
      </c>
      <c r="E30" s="66"/>
      <c r="F30" s="66">
        <v>1410</v>
      </c>
      <c r="G30" s="66">
        <v>24</v>
      </c>
      <c r="H30" s="66"/>
      <c r="I30" s="18">
        <f t="shared" si="0"/>
        <v>18854</v>
      </c>
      <c r="J30" s="67"/>
      <c r="K30" s="66"/>
      <c r="L30" s="66"/>
      <c r="M30" s="66">
        <v>22</v>
      </c>
      <c r="N30" s="20">
        <f t="shared" si="1"/>
        <v>22</v>
      </c>
      <c r="O30" s="21">
        <f t="shared" si="2"/>
        <v>18876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</v>
      </c>
      <c r="D31" s="75">
        <v>378.6</v>
      </c>
      <c r="E31" s="75"/>
      <c r="F31" s="75">
        <v>21.1</v>
      </c>
      <c r="G31" s="75">
        <v>0.5</v>
      </c>
      <c r="H31" s="75"/>
      <c r="I31" s="30">
        <f t="shared" si="0"/>
        <v>404.20000000000005</v>
      </c>
      <c r="J31" s="76"/>
      <c r="K31" s="75"/>
      <c r="L31" s="75"/>
      <c r="M31" s="75">
        <v>0.6</v>
      </c>
      <c r="N31" s="31">
        <f t="shared" si="1"/>
        <v>0.6</v>
      </c>
      <c r="O31" s="32">
        <f t="shared" si="2"/>
        <v>404.80000000000007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0.41</v>
      </c>
      <c r="D32" s="72">
        <v>162.55000000000001</v>
      </c>
      <c r="E32" s="72"/>
      <c r="F32" s="72">
        <v>42.21</v>
      </c>
      <c r="G32" s="72">
        <v>1.61</v>
      </c>
      <c r="H32" s="72"/>
      <c r="I32" s="27">
        <f t="shared" si="0"/>
        <v>206.78000000000003</v>
      </c>
      <c r="J32" s="73"/>
      <c r="K32" s="72"/>
      <c r="L32" s="72"/>
      <c r="M32" s="72">
        <v>0.53</v>
      </c>
      <c r="N32" s="28">
        <f t="shared" si="1"/>
        <v>0.53</v>
      </c>
      <c r="O32" s="29">
        <f t="shared" si="2"/>
        <v>207.31000000000003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126</v>
      </c>
      <c r="D33" s="66">
        <v>35762</v>
      </c>
      <c r="E33" s="66"/>
      <c r="F33" s="66">
        <v>8570</v>
      </c>
      <c r="G33" s="66">
        <v>401</v>
      </c>
      <c r="H33" s="66"/>
      <c r="I33" s="18">
        <f t="shared" si="0"/>
        <v>44859</v>
      </c>
      <c r="J33" s="67"/>
      <c r="K33" s="66"/>
      <c r="L33" s="66"/>
      <c r="M33" s="66">
        <v>42</v>
      </c>
      <c r="N33" s="20">
        <f t="shared" si="1"/>
        <v>42</v>
      </c>
      <c r="O33" s="21">
        <f t="shared" si="2"/>
        <v>44901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1.8</v>
      </c>
      <c r="D34" s="75">
        <v>650.1</v>
      </c>
      <c r="E34" s="75"/>
      <c r="F34" s="75">
        <v>105.7</v>
      </c>
      <c r="G34" s="75">
        <v>6.1</v>
      </c>
      <c r="H34" s="75"/>
      <c r="I34" s="30">
        <f t="shared" si="0"/>
        <v>763.7</v>
      </c>
      <c r="J34" s="76"/>
      <c r="K34" s="75"/>
      <c r="L34" s="75"/>
      <c r="M34" s="75">
        <v>1</v>
      </c>
      <c r="N34" s="31">
        <f t="shared" si="1"/>
        <v>1</v>
      </c>
      <c r="O34" s="32">
        <f t="shared" si="2"/>
        <v>764.7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3.23</v>
      </c>
      <c r="D35" s="72">
        <v>153.87</v>
      </c>
      <c r="E35" s="72"/>
      <c r="F35" s="72">
        <v>148.81</v>
      </c>
      <c r="G35" s="72">
        <v>10.4</v>
      </c>
      <c r="H35" s="72"/>
      <c r="I35" s="27">
        <f t="shared" si="0"/>
        <v>316.30999999999995</v>
      </c>
      <c r="J35" s="73"/>
      <c r="K35" s="72"/>
      <c r="L35" s="72"/>
      <c r="M35" s="72"/>
      <c r="N35" s="28">
        <f t="shared" si="1"/>
        <v>0</v>
      </c>
      <c r="O35" s="29">
        <f t="shared" si="2"/>
        <v>316.30999999999995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1053</v>
      </c>
      <c r="D36" s="66">
        <v>38272</v>
      </c>
      <c r="E36" s="66"/>
      <c r="F36" s="66">
        <v>33133</v>
      </c>
      <c r="G36" s="66">
        <v>2253</v>
      </c>
      <c r="H36" s="66"/>
      <c r="I36" s="18">
        <f t="shared" si="0"/>
        <v>74711</v>
      </c>
      <c r="J36" s="67"/>
      <c r="K36" s="66"/>
      <c r="L36" s="66"/>
      <c r="M36" s="66"/>
      <c r="N36" s="20">
        <f t="shared" si="1"/>
        <v>0</v>
      </c>
      <c r="O36" s="21">
        <f t="shared" si="2"/>
        <v>74711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14.6</v>
      </c>
      <c r="D37" s="75">
        <v>611.9</v>
      </c>
      <c r="E37" s="75"/>
      <c r="F37" s="75">
        <v>364.9</v>
      </c>
      <c r="G37" s="75">
        <v>31.7</v>
      </c>
      <c r="H37" s="75"/>
      <c r="I37" s="30">
        <f t="shared" ref="I37:I50" si="3">SUM(C37:H37)</f>
        <v>1023.1</v>
      </c>
      <c r="J37" s="76"/>
      <c r="K37" s="75"/>
      <c r="L37" s="75"/>
      <c r="M37" s="75"/>
      <c r="N37" s="31">
        <f t="shared" si="1"/>
        <v>0</v>
      </c>
      <c r="O37" s="32">
        <f t="shared" si="2"/>
        <v>1023.1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4.3899999999999997</v>
      </c>
      <c r="D38" s="72">
        <v>43.24</v>
      </c>
      <c r="E38" s="72"/>
      <c r="F38" s="72">
        <v>255.13</v>
      </c>
      <c r="G38" s="72">
        <v>98.06</v>
      </c>
      <c r="H38" s="72"/>
      <c r="I38" s="27">
        <f t="shared" si="3"/>
        <v>400.82</v>
      </c>
      <c r="J38" s="73"/>
      <c r="K38" s="72"/>
      <c r="L38" s="72"/>
      <c r="M38" s="72">
        <v>3.86</v>
      </c>
      <c r="N38" s="28">
        <f t="shared" si="1"/>
        <v>3.86</v>
      </c>
      <c r="O38" s="29">
        <f t="shared" si="2"/>
        <v>404.68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1536</v>
      </c>
      <c r="D39" s="66">
        <v>11369</v>
      </c>
      <c r="E39" s="66"/>
      <c r="F39" s="66">
        <v>58864</v>
      </c>
      <c r="G39" s="66">
        <v>28157</v>
      </c>
      <c r="H39" s="66"/>
      <c r="I39" s="18">
        <f t="shared" si="3"/>
        <v>99926</v>
      </c>
      <c r="J39" s="67"/>
      <c r="K39" s="66"/>
      <c r="L39" s="66"/>
      <c r="M39" s="66">
        <v>283</v>
      </c>
      <c r="N39" s="20">
        <f t="shared" si="1"/>
        <v>283</v>
      </c>
      <c r="O39" s="21">
        <f t="shared" si="2"/>
        <v>100209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</v>
      </c>
      <c r="D40" s="75">
        <v>148.4</v>
      </c>
      <c r="E40" s="75"/>
      <c r="F40" s="75">
        <v>648.9</v>
      </c>
      <c r="G40" s="75">
        <v>366</v>
      </c>
      <c r="H40" s="75"/>
      <c r="I40" s="30">
        <f t="shared" si="3"/>
        <v>1183.3</v>
      </c>
      <c r="J40" s="76"/>
      <c r="K40" s="75"/>
      <c r="L40" s="75"/>
      <c r="M40" s="75">
        <v>5.7</v>
      </c>
      <c r="N40" s="31">
        <f t="shared" si="1"/>
        <v>5.7</v>
      </c>
      <c r="O40" s="32">
        <f t="shared" si="2"/>
        <v>1189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4.6100000000000003</v>
      </c>
      <c r="D41" s="72">
        <v>42.85</v>
      </c>
      <c r="E41" s="72"/>
      <c r="F41" s="72">
        <v>56.51</v>
      </c>
      <c r="G41" s="72">
        <v>133.22</v>
      </c>
      <c r="H41" s="72">
        <v>0.31</v>
      </c>
      <c r="I41" s="27">
        <f t="shared" si="3"/>
        <v>237.5</v>
      </c>
      <c r="J41" s="73"/>
      <c r="K41" s="72"/>
      <c r="L41" s="72"/>
      <c r="M41" s="72">
        <v>0.01</v>
      </c>
      <c r="N41" s="28">
        <f t="shared" si="1"/>
        <v>0.01</v>
      </c>
      <c r="O41" s="29">
        <f t="shared" si="2"/>
        <v>237.51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1615</v>
      </c>
      <c r="D42" s="66">
        <v>11707</v>
      </c>
      <c r="E42" s="66"/>
      <c r="F42" s="66">
        <v>13460</v>
      </c>
      <c r="G42" s="66">
        <v>39632</v>
      </c>
      <c r="H42" s="66">
        <v>58</v>
      </c>
      <c r="I42" s="18">
        <f t="shared" si="3"/>
        <v>66472</v>
      </c>
      <c r="J42" s="67"/>
      <c r="K42" s="66"/>
      <c r="L42" s="66"/>
      <c r="M42" s="66">
        <v>1</v>
      </c>
      <c r="N42" s="20">
        <f t="shared" si="1"/>
        <v>1</v>
      </c>
      <c r="O42" s="21">
        <f t="shared" si="2"/>
        <v>66473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20.100000000000001</v>
      </c>
      <c r="D43" s="75">
        <v>149.19999999999999</v>
      </c>
      <c r="E43" s="75"/>
      <c r="F43" s="75">
        <v>145.9</v>
      </c>
      <c r="G43" s="75">
        <v>510.8</v>
      </c>
      <c r="H43" s="75">
        <v>0.9</v>
      </c>
      <c r="I43" s="30">
        <f t="shared" si="3"/>
        <v>826.9</v>
      </c>
      <c r="J43" s="76"/>
      <c r="K43" s="75"/>
      <c r="L43" s="75"/>
      <c r="M43" s="75">
        <v>0</v>
      </c>
      <c r="N43" s="31">
        <f t="shared" si="1"/>
        <v>0</v>
      </c>
      <c r="O43" s="32">
        <f t="shared" si="2"/>
        <v>826.9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7.86</v>
      </c>
      <c r="D44" s="72">
        <v>60.71</v>
      </c>
      <c r="E44" s="72"/>
      <c r="F44" s="72">
        <v>14.03</v>
      </c>
      <c r="G44" s="72">
        <v>163.87</v>
      </c>
      <c r="H44" s="72"/>
      <c r="I44" s="27">
        <f t="shared" si="3"/>
        <v>246.47000000000003</v>
      </c>
      <c r="J44" s="73"/>
      <c r="K44" s="72"/>
      <c r="L44" s="72"/>
      <c r="M44" s="72">
        <v>2.21</v>
      </c>
      <c r="N44" s="28">
        <f t="shared" si="1"/>
        <v>2.21</v>
      </c>
      <c r="O44" s="29">
        <f t="shared" si="2"/>
        <v>248.68000000000004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2973</v>
      </c>
      <c r="D45" s="66">
        <v>17382</v>
      </c>
      <c r="E45" s="66"/>
      <c r="F45" s="66">
        <v>3496</v>
      </c>
      <c r="G45" s="66">
        <v>45917</v>
      </c>
      <c r="H45" s="66"/>
      <c r="I45" s="18">
        <f t="shared" si="3"/>
        <v>69768</v>
      </c>
      <c r="J45" s="67"/>
      <c r="K45" s="66"/>
      <c r="L45" s="66"/>
      <c r="M45" s="66">
        <v>152</v>
      </c>
      <c r="N45" s="20">
        <f t="shared" si="1"/>
        <v>152</v>
      </c>
      <c r="O45" s="21">
        <f t="shared" si="2"/>
        <v>69920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28.7</v>
      </c>
      <c r="D46" s="75">
        <v>205.7</v>
      </c>
      <c r="E46" s="75"/>
      <c r="F46" s="75">
        <v>27</v>
      </c>
      <c r="G46" s="75">
        <v>441.6</v>
      </c>
      <c r="H46" s="75"/>
      <c r="I46" s="30">
        <f t="shared" si="3"/>
        <v>703</v>
      </c>
      <c r="J46" s="76"/>
      <c r="K46" s="75"/>
      <c r="L46" s="75"/>
      <c r="M46" s="75">
        <v>2.4</v>
      </c>
      <c r="N46" s="31">
        <f t="shared" si="1"/>
        <v>2.4</v>
      </c>
      <c r="O46" s="32">
        <f t="shared" si="2"/>
        <v>705.4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16.850000000000001</v>
      </c>
      <c r="D47" s="72">
        <v>103.53</v>
      </c>
      <c r="E47" s="72">
        <v>0.16</v>
      </c>
      <c r="F47" s="72">
        <v>27.78</v>
      </c>
      <c r="G47" s="72">
        <v>187.39</v>
      </c>
      <c r="H47" s="72">
        <v>3.04</v>
      </c>
      <c r="I47" s="27">
        <f t="shared" si="3"/>
        <v>338.75</v>
      </c>
      <c r="J47" s="73"/>
      <c r="K47" s="72"/>
      <c r="L47" s="72"/>
      <c r="M47" s="72">
        <v>3.35</v>
      </c>
      <c r="N47" s="28">
        <f t="shared" si="1"/>
        <v>3.35</v>
      </c>
      <c r="O47" s="29">
        <f t="shared" si="2"/>
        <v>342.1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6823</v>
      </c>
      <c r="D48" s="66">
        <v>32209</v>
      </c>
      <c r="E48" s="66">
        <v>51</v>
      </c>
      <c r="F48" s="66">
        <v>7497</v>
      </c>
      <c r="G48" s="66">
        <v>57397</v>
      </c>
      <c r="H48" s="66">
        <v>695</v>
      </c>
      <c r="I48" s="18">
        <f t="shared" si="3"/>
        <v>104672</v>
      </c>
      <c r="J48" s="67"/>
      <c r="K48" s="66"/>
      <c r="L48" s="66"/>
      <c r="M48" s="66">
        <v>425</v>
      </c>
      <c r="N48" s="20">
        <f t="shared" si="1"/>
        <v>425</v>
      </c>
      <c r="O48" s="21">
        <f t="shared" si="2"/>
        <v>105097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27.5</v>
      </c>
      <c r="D49" s="75">
        <v>166</v>
      </c>
      <c r="E49" s="75">
        <v>0.3</v>
      </c>
      <c r="F49" s="75">
        <v>37.5</v>
      </c>
      <c r="G49" s="75">
        <v>427.7</v>
      </c>
      <c r="H49" s="75">
        <v>8.4</v>
      </c>
      <c r="I49" s="30">
        <f t="shared" si="3"/>
        <v>667.4</v>
      </c>
      <c r="J49" s="76"/>
      <c r="K49" s="75"/>
      <c r="L49" s="75"/>
      <c r="M49" s="75">
        <v>5.0999999999999996</v>
      </c>
      <c r="N49" s="31">
        <f t="shared" si="1"/>
        <v>5.0999999999999996</v>
      </c>
      <c r="O49" s="32">
        <f t="shared" si="2"/>
        <v>672.5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38.28</v>
      </c>
      <c r="D50" s="63">
        <v>723.68</v>
      </c>
      <c r="E50" s="63">
        <v>0.16</v>
      </c>
      <c r="F50" s="63">
        <v>552.48</v>
      </c>
      <c r="G50" s="63">
        <v>594.78</v>
      </c>
      <c r="H50" s="63">
        <v>3.35</v>
      </c>
      <c r="I50" s="11">
        <f t="shared" si="3"/>
        <v>1912.7299999999998</v>
      </c>
      <c r="J50" s="64"/>
      <c r="K50" s="63"/>
      <c r="L50" s="63">
        <v>3.71</v>
      </c>
      <c r="M50" s="63">
        <v>17.13</v>
      </c>
      <c r="N50" s="13">
        <f t="shared" si="1"/>
        <v>20.84</v>
      </c>
      <c r="O50" s="14">
        <f t="shared" si="2"/>
        <v>1933.5699999999997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14394</v>
      </c>
      <c r="D51" s="66">
        <v>178518</v>
      </c>
      <c r="E51" s="66">
        <v>51</v>
      </c>
      <c r="F51" s="66">
        <v>126587</v>
      </c>
      <c r="G51" s="66">
        <v>173797</v>
      </c>
      <c r="H51" s="66">
        <v>753</v>
      </c>
      <c r="I51" s="18">
        <f t="shared" ref="I51:I58" si="4">SUM(C51:H51)</f>
        <v>494100</v>
      </c>
      <c r="J51" s="67"/>
      <c r="K51" s="66"/>
      <c r="L51" s="66">
        <v>173</v>
      </c>
      <c r="M51" s="66">
        <v>1173</v>
      </c>
      <c r="N51" s="20">
        <f t="shared" si="1"/>
        <v>1346</v>
      </c>
      <c r="O51" s="21">
        <f>SUM(N51,I51)</f>
        <v>495446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117.4</v>
      </c>
      <c r="D52" s="75">
        <v>2742.4</v>
      </c>
      <c r="E52" s="75">
        <v>0.3</v>
      </c>
      <c r="F52" s="75">
        <v>1354.2</v>
      </c>
      <c r="G52" s="75">
        <v>1785.3</v>
      </c>
      <c r="H52" s="75">
        <v>9.3000000000000007</v>
      </c>
      <c r="I52" s="30">
        <f t="shared" si="4"/>
        <v>6008.9000000000005</v>
      </c>
      <c r="J52" s="76"/>
      <c r="K52" s="75"/>
      <c r="L52" s="75">
        <v>6.9</v>
      </c>
      <c r="M52" s="75">
        <v>28.2</v>
      </c>
      <c r="N52" s="31">
        <f t="shared" si="1"/>
        <v>35.1</v>
      </c>
      <c r="O52" s="32">
        <f t="shared" si="2"/>
        <v>6044.0000000000009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38.159999999999997</v>
      </c>
      <c r="D53" s="72">
        <v>595.32000000000005</v>
      </c>
      <c r="E53" s="72">
        <v>0.16</v>
      </c>
      <c r="F53" s="72">
        <v>551.62</v>
      </c>
      <c r="G53" s="72">
        <v>594.65</v>
      </c>
      <c r="H53" s="72">
        <v>3.35</v>
      </c>
      <c r="I53" s="27">
        <f t="shared" si="4"/>
        <v>1783.2599999999998</v>
      </c>
      <c r="J53" s="73"/>
      <c r="K53" s="72"/>
      <c r="L53" s="72">
        <v>3.14</v>
      </c>
      <c r="M53" s="72">
        <v>13.79</v>
      </c>
      <c r="N53" s="28">
        <f t="shared" si="1"/>
        <v>16.93</v>
      </c>
      <c r="O53" s="29">
        <f t="shared" si="2"/>
        <v>1800.1899999999998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14363</v>
      </c>
      <c r="D54" s="66">
        <v>152747</v>
      </c>
      <c r="E54" s="66">
        <v>51</v>
      </c>
      <c r="F54" s="66">
        <v>126430</v>
      </c>
      <c r="G54" s="66">
        <v>173781</v>
      </c>
      <c r="H54" s="66">
        <v>753</v>
      </c>
      <c r="I54" s="18">
        <f t="shared" si="4"/>
        <v>468125</v>
      </c>
      <c r="J54" s="67"/>
      <c r="K54" s="66"/>
      <c r="L54" s="66">
        <v>160</v>
      </c>
      <c r="M54" s="66">
        <v>1090</v>
      </c>
      <c r="N54" s="20">
        <f t="shared" si="1"/>
        <v>1250</v>
      </c>
      <c r="O54" s="21">
        <f t="shared" si="2"/>
        <v>469375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116.7</v>
      </c>
      <c r="D55" s="69">
        <v>2064.4</v>
      </c>
      <c r="E55" s="69">
        <v>0.3</v>
      </c>
      <c r="F55" s="69">
        <v>1351</v>
      </c>
      <c r="G55" s="69">
        <v>1784.4</v>
      </c>
      <c r="H55" s="69">
        <v>9.3000000000000007</v>
      </c>
      <c r="I55" s="24">
        <f t="shared" si="4"/>
        <v>5326.1</v>
      </c>
      <c r="J55" s="70"/>
      <c r="K55" s="69"/>
      <c r="L55" s="69">
        <v>5.8</v>
      </c>
      <c r="M55" s="69">
        <v>21.5</v>
      </c>
      <c r="N55" s="24">
        <f t="shared" si="1"/>
        <v>27.3</v>
      </c>
      <c r="O55" s="26">
        <f t="shared" si="2"/>
        <v>5353.4000000000005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38.28</v>
      </c>
      <c r="D56" s="10">
        <f t="shared" si="5"/>
        <v>796.80000000000007</v>
      </c>
      <c r="E56" s="10">
        <f t="shared" si="5"/>
        <v>0.16</v>
      </c>
      <c r="F56" s="10">
        <f t="shared" si="5"/>
        <v>552.76</v>
      </c>
      <c r="G56" s="10">
        <f t="shared" si="5"/>
        <v>594.78</v>
      </c>
      <c r="H56" s="10">
        <f t="shared" si="5"/>
        <v>6.2200000000000006</v>
      </c>
      <c r="I56" s="36">
        <f>SUM(C56:H56)</f>
        <v>1989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3.7800000000000002</v>
      </c>
      <c r="M56" s="10">
        <f>SUM(M5,M8,M11,M14,M17,M20,M23,M26,M29,M32,M35,M38,M41,M44,M47)</f>
        <v>20.179999999999996</v>
      </c>
      <c r="N56" s="12">
        <f t="shared" si="1"/>
        <v>23.959999999999997</v>
      </c>
      <c r="O56" s="14">
        <f t="shared" si="2"/>
        <v>2012.96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14394</v>
      </c>
      <c r="D57" s="17">
        <f t="shared" si="5"/>
        <v>186344</v>
      </c>
      <c r="E57" s="17">
        <f t="shared" si="5"/>
        <v>51</v>
      </c>
      <c r="F57" s="17">
        <f t="shared" si="5"/>
        <v>126616</v>
      </c>
      <c r="G57" s="17">
        <f t="shared" si="5"/>
        <v>173797</v>
      </c>
      <c r="H57" s="17">
        <f t="shared" si="5"/>
        <v>961</v>
      </c>
      <c r="I57" s="37">
        <f t="shared" si="4"/>
        <v>502163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174</v>
      </c>
      <c r="M57" s="17">
        <f t="shared" si="6"/>
        <v>1211</v>
      </c>
      <c r="N57" s="19">
        <f t="shared" si="1"/>
        <v>1385</v>
      </c>
      <c r="O57" s="21">
        <f t="shared" si="2"/>
        <v>503548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117.4</v>
      </c>
      <c r="D58" s="40">
        <f t="shared" si="5"/>
        <v>3188.6</v>
      </c>
      <c r="E58" s="40">
        <f t="shared" si="5"/>
        <v>0.3</v>
      </c>
      <c r="F58" s="40">
        <f t="shared" si="5"/>
        <v>1355.7</v>
      </c>
      <c r="G58" s="40">
        <f t="shared" si="5"/>
        <v>1785.3</v>
      </c>
      <c r="H58" s="40">
        <f t="shared" si="5"/>
        <v>18.8</v>
      </c>
      <c r="I58" s="41">
        <f t="shared" si="4"/>
        <v>6466.1</v>
      </c>
      <c r="J58" s="39">
        <f t="shared" si="6"/>
        <v>0</v>
      </c>
      <c r="K58" s="40">
        <f t="shared" si="6"/>
        <v>0</v>
      </c>
      <c r="L58" s="40">
        <f t="shared" si="6"/>
        <v>7</v>
      </c>
      <c r="M58" s="40">
        <f t="shared" si="6"/>
        <v>33.800000000000004</v>
      </c>
      <c r="N58" s="42">
        <f t="shared" si="1"/>
        <v>40.800000000000004</v>
      </c>
      <c r="O58" s="43">
        <f t="shared" si="2"/>
        <v>6506.9000000000005</v>
      </c>
      <c r="P58" s="44">
        <f>SUM(O56,P53,P54,P57)</f>
        <v>2012.96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1.05</v>
      </c>
      <c r="E66" s="72"/>
      <c r="F66" s="72"/>
      <c r="G66" s="72"/>
      <c r="H66" s="72">
        <v>0.22</v>
      </c>
      <c r="I66" s="27">
        <f t="shared" si="7"/>
        <v>1.27</v>
      </c>
      <c r="J66" s="73"/>
      <c r="K66" s="72"/>
      <c r="L66" s="72">
        <v>7.0000000000000007E-2</v>
      </c>
      <c r="M66" s="72">
        <v>3.05</v>
      </c>
      <c r="N66" s="28">
        <f t="shared" si="8"/>
        <v>3.1199999999999997</v>
      </c>
      <c r="O66" s="29">
        <f t="shared" si="9"/>
        <v>4.3899999999999997</v>
      </c>
      <c r="P66" s="22" t="s">
        <v>25</v>
      </c>
      <c r="Q66" s="129" t="s">
        <v>133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>
        <v>0</v>
      </c>
      <c r="I67" s="18">
        <f t="shared" si="7"/>
        <v>0</v>
      </c>
      <c r="J67" s="67"/>
      <c r="K67" s="66"/>
      <c r="L67" s="66">
        <v>1</v>
      </c>
      <c r="M67" s="66">
        <v>38</v>
      </c>
      <c r="N67" s="20">
        <f t="shared" si="8"/>
        <v>39</v>
      </c>
      <c r="O67" s="21">
        <f t="shared" si="9"/>
        <v>39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>
        <v>0</v>
      </c>
      <c r="I68" s="30">
        <f t="shared" si="7"/>
        <v>0</v>
      </c>
      <c r="J68" s="76"/>
      <c r="K68" s="75"/>
      <c r="L68" s="75">
        <v>0.1</v>
      </c>
      <c r="M68" s="75">
        <v>5.6</v>
      </c>
      <c r="N68" s="31">
        <f t="shared" si="8"/>
        <v>5.6999999999999993</v>
      </c>
      <c r="O68" s="32">
        <f t="shared" si="9"/>
        <v>5.6999999999999993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2.77</v>
      </c>
      <c r="E69" s="72"/>
      <c r="F69" s="72"/>
      <c r="G69" s="72"/>
      <c r="H69" s="72"/>
      <c r="I69" s="27">
        <f t="shared" si="7"/>
        <v>2.77</v>
      </c>
      <c r="J69" s="73"/>
      <c r="K69" s="72"/>
      <c r="L69" s="72">
        <v>0.5</v>
      </c>
      <c r="M69" s="72">
        <v>2.41</v>
      </c>
      <c r="N69" s="28">
        <f t="shared" si="8"/>
        <v>2.91</v>
      </c>
      <c r="O69" s="29">
        <f t="shared" si="9"/>
        <v>5.68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132</v>
      </c>
      <c r="E70" s="66"/>
      <c r="F70" s="66"/>
      <c r="G70" s="66"/>
      <c r="H70" s="66"/>
      <c r="I70" s="18">
        <f t="shared" si="7"/>
        <v>132</v>
      </c>
      <c r="J70" s="67"/>
      <c r="K70" s="66"/>
      <c r="L70" s="66">
        <v>11</v>
      </c>
      <c r="M70" s="66">
        <v>63</v>
      </c>
      <c r="N70" s="20">
        <f t="shared" si="8"/>
        <v>74</v>
      </c>
      <c r="O70" s="21">
        <f t="shared" si="9"/>
        <v>206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28.4</v>
      </c>
      <c r="E71" s="75"/>
      <c r="F71" s="75"/>
      <c r="G71" s="75"/>
      <c r="H71" s="75"/>
      <c r="I71" s="30">
        <f t="shared" si="7"/>
        <v>28.4</v>
      </c>
      <c r="J71" s="76"/>
      <c r="K71" s="75"/>
      <c r="L71" s="75">
        <v>1</v>
      </c>
      <c r="M71" s="75">
        <v>5.4</v>
      </c>
      <c r="N71" s="31">
        <f t="shared" si="8"/>
        <v>6.4</v>
      </c>
      <c r="O71" s="32">
        <f t="shared" si="9"/>
        <v>34.799999999999997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14.63</v>
      </c>
      <c r="E72" s="72"/>
      <c r="F72" s="72"/>
      <c r="G72" s="72"/>
      <c r="H72" s="72"/>
      <c r="I72" s="27">
        <f t="shared" si="7"/>
        <v>14.63</v>
      </c>
      <c r="J72" s="73"/>
      <c r="K72" s="72"/>
      <c r="L72" s="72">
        <v>7.0000000000000007E-2</v>
      </c>
      <c r="M72" s="72">
        <v>0.93</v>
      </c>
      <c r="N72" s="28">
        <f t="shared" si="8"/>
        <v>1</v>
      </c>
      <c r="O72" s="29">
        <f t="shared" si="9"/>
        <v>15.63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1136</v>
      </c>
      <c r="E73" s="66"/>
      <c r="F73" s="66"/>
      <c r="G73" s="66"/>
      <c r="H73" s="66"/>
      <c r="I73" s="18">
        <f t="shared" si="7"/>
        <v>1136</v>
      </c>
      <c r="J73" s="67"/>
      <c r="K73" s="66"/>
      <c r="L73" s="66">
        <v>2</v>
      </c>
      <c r="M73" s="66">
        <v>20</v>
      </c>
      <c r="N73" s="20">
        <f t="shared" si="8"/>
        <v>22</v>
      </c>
      <c r="O73" s="21">
        <f t="shared" si="9"/>
        <v>1158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102.9</v>
      </c>
      <c r="E74" s="75"/>
      <c r="F74" s="75"/>
      <c r="G74" s="75"/>
      <c r="H74" s="75"/>
      <c r="I74" s="30">
        <f t="shared" si="7"/>
        <v>102.9</v>
      </c>
      <c r="J74" s="76"/>
      <c r="K74" s="75"/>
      <c r="L74" s="75">
        <v>0.1</v>
      </c>
      <c r="M74" s="75">
        <v>1.3</v>
      </c>
      <c r="N74" s="31">
        <f t="shared" si="8"/>
        <v>1.4000000000000001</v>
      </c>
      <c r="O74" s="32">
        <f t="shared" si="9"/>
        <v>104.30000000000001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20.149999999999999</v>
      </c>
      <c r="E75" s="72"/>
      <c r="F75" s="72">
        <v>0.28000000000000003</v>
      </c>
      <c r="G75" s="72">
        <v>0.13</v>
      </c>
      <c r="H75" s="72">
        <v>0.27</v>
      </c>
      <c r="I75" s="27">
        <f t="shared" si="7"/>
        <v>20.83</v>
      </c>
      <c r="J75" s="73"/>
      <c r="K75" s="72"/>
      <c r="L75" s="72">
        <v>0.02</v>
      </c>
      <c r="M75" s="72">
        <v>1.29</v>
      </c>
      <c r="N75" s="28">
        <f t="shared" si="8"/>
        <v>1.31</v>
      </c>
      <c r="O75" s="29">
        <f t="shared" si="9"/>
        <v>22.139999999999997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2095</v>
      </c>
      <c r="E76" s="66"/>
      <c r="F76" s="66">
        <v>29</v>
      </c>
      <c r="G76" s="66">
        <v>16</v>
      </c>
      <c r="H76" s="66">
        <v>13</v>
      </c>
      <c r="I76" s="18">
        <f t="shared" si="7"/>
        <v>2153</v>
      </c>
      <c r="J76" s="67"/>
      <c r="K76" s="66"/>
      <c r="L76" s="66">
        <v>1</v>
      </c>
      <c r="M76" s="66">
        <v>49</v>
      </c>
      <c r="N76" s="20">
        <f t="shared" si="8"/>
        <v>50</v>
      </c>
      <c r="O76" s="21">
        <f t="shared" si="9"/>
        <v>2203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127.6</v>
      </c>
      <c r="E77" s="75"/>
      <c r="F77" s="75">
        <v>1.5</v>
      </c>
      <c r="G77" s="75">
        <v>0.9</v>
      </c>
      <c r="H77" s="75">
        <v>0.9</v>
      </c>
      <c r="I77" s="30">
        <f t="shared" si="7"/>
        <v>130.9</v>
      </c>
      <c r="J77" s="76"/>
      <c r="K77" s="75"/>
      <c r="L77" s="75">
        <v>0</v>
      </c>
      <c r="M77" s="75">
        <v>2.4</v>
      </c>
      <c r="N77" s="31">
        <f t="shared" si="8"/>
        <v>2.4</v>
      </c>
      <c r="O77" s="32">
        <f t="shared" si="9"/>
        <v>133.30000000000001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35.21</v>
      </c>
      <c r="E78" s="72"/>
      <c r="F78" s="72"/>
      <c r="G78" s="72"/>
      <c r="H78" s="72"/>
      <c r="I78" s="27">
        <f t="shared" si="7"/>
        <v>35.21</v>
      </c>
      <c r="J78" s="73"/>
      <c r="K78" s="72"/>
      <c r="L78" s="72">
        <v>2.23</v>
      </c>
      <c r="M78" s="72">
        <v>1.86</v>
      </c>
      <c r="N78" s="28">
        <f t="shared" si="8"/>
        <v>4.09</v>
      </c>
      <c r="O78" s="29">
        <f t="shared" si="9"/>
        <v>39.299999999999997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4729</v>
      </c>
      <c r="E79" s="66"/>
      <c r="F79" s="66"/>
      <c r="G79" s="66"/>
      <c r="H79" s="66"/>
      <c r="I79" s="18">
        <f t="shared" si="7"/>
        <v>4729</v>
      </c>
      <c r="J79" s="67"/>
      <c r="K79" s="66"/>
      <c r="L79" s="66">
        <v>106</v>
      </c>
      <c r="M79" s="66">
        <v>89</v>
      </c>
      <c r="N79" s="20">
        <f t="shared" si="8"/>
        <v>195</v>
      </c>
      <c r="O79" s="21">
        <f t="shared" si="9"/>
        <v>4924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199.1</v>
      </c>
      <c r="E80" s="75"/>
      <c r="F80" s="75"/>
      <c r="G80" s="75"/>
      <c r="H80" s="75"/>
      <c r="I80" s="30">
        <f t="shared" si="7"/>
        <v>199.1</v>
      </c>
      <c r="J80" s="76"/>
      <c r="K80" s="75"/>
      <c r="L80" s="75">
        <v>4.0999999999999996</v>
      </c>
      <c r="M80" s="75">
        <v>3.4</v>
      </c>
      <c r="N80" s="31">
        <f t="shared" si="8"/>
        <v>7.5</v>
      </c>
      <c r="O80" s="32">
        <f t="shared" si="9"/>
        <v>206.6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27.51</v>
      </c>
      <c r="E81" s="72"/>
      <c r="F81" s="72">
        <v>0.05</v>
      </c>
      <c r="G81" s="72"/>
      <c r="H81" s="72">
        <v>2.38</v>
      </c>
      <c r="I81" s="27">
        <f t="shared" si="7"/>
        <v>29.94</v>
      </c>
      <c r="J81" s="73"/>
      <c r="K81" s="72"/>
      <c r="L81" s="72">
        <v>0.89</v>
      </c>
      <c r="M81" s="72">
        <v>0.12</v>
      </c>
      <c r="N81" s="28">
        <f t="shared" si="8"/>
        <v>1.01</v>
      </c>
      <c r="O81" s="29">
        <f t="shared" si="9"/>
        <v>30.950000000000003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5278</v>
      </c>
      <c r="E82" s="66"/>
      <c r="F82" s="66">
        <v>8</v>
      </c>
      <c r="G82" s="66"/>
      <c r="H82" s="66">
        <v>195</v>
      </c>
      <c r="I82" s="18">
        <f t="shared" si="7"/>
        <v>5481</v>
      </c>
      <c r="J82" s="67"/>
      <c r="K82" s="66"/>
      <c r="L82" s="66">
        <v>53</v>
      </c>
      <c r="M82" s="66">
        <v>8</v>
      </c>
      <c r="N82" s="20">
        <f t="shared" si="8"/>
        <v>61</v>
      </c>
      <c r="O82" s="21">
        <f t="shared" si="9"/>
        <v>5542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179.3</v>
      </c>
      <c r="E83" s="75"/>
      <c r="F83" s="75">
        <v>0.2</v>
      </c>
      <c r="G83" s="75"/>
      <c r="H83" s="75">
        <v>8.6</v>
      </c>
      <c r="I83" s="30">
        <f t="shared" si="7"/>
        <v>188.1</v>
      </c>
      <c r="J83" s="76"/>
      <c r="K83" s="75"/>
      <c r="L83" s="75">
        <v>1.7</v>
      </c>
      <c r="M83" s="75">
        <v>0.3</v>
      </c>
      <c r="N83" s="31">
        <f t="shared" si="8"/>
        <v>2</v>
      </c>
      <c r="O83" s="32">
        <f t="shared" si="9"/>
        <v>190.1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0.12</v>
      </c>
      <c r="D84" s="72">
        <v>48.42</v>
      </c>
      <c r="E84" s="72"/>
      <c r="F84" s="72">
        <v>0.81</v>
      </c>
      <c r="G84" s="72"/>
      <c r="H84" s="72"/>
      <c r="I84" s="27">
        <f t="shared" si="7"/>
        <v>49.35</v>
      </c>
      <c r="J84" s="73"/>
      <c r="K84" s="72"/>
      <c r="L84" s="72"/>
      <c r="M84" s="72">
        <v>0.28000000000000003</v>
      </c>
      <c r="N84" s="28">
        <f t="shared" si="8"/>
        <v>0.28000000000000003</v>
      </c>
      <c r="O84" s="29">
        <f t="shared" si="9"/>
        <v>49.63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31</v>
      </c>
      <c r="D85" s="66">
        <v>9090</v>
      </c>
      <c r="E85" s="66"/>
      <c r="F85" s="66">
        <v>149</v>
      </c>
      <c r="G85" s="66"/>
      <c r="H85" s="66"/>
      <c r="I85" s="18">
        <f t="shared" si="7"/>
        <v>9270</v>
      </c>
      <c r="J85" s="67"/>
      <c r="K85" s="66"/>
      <c r="L85" s="66"/>
      <c r="M85" s="66">
        <v>19</v>
      </c>
      <c r="N85" s="20">
        <f t="shared" si="8"/>
        <v>19</v>
      </c>
      <c r="O85" s="21">
        <f t="shared" si="9"/>
        <v>9289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0.7</v>
      </c>
      <c r="D86" s="75">
        <v>241.4</v>
      </c>
      <c r="E86" s="75"/>
      <c r="F86" s="75">
        <v>3</v>
      </c>
      <c r="G86" s="75"/>
      <c r="H86" s="75"/>
      <c r="I86" s="30">
        <f t="shared" si="7"/>
        <v>245.1</v>
      </c>
      <c r="J86" s="76"/>
      <c r="K86" s="75"/>
      <c r="L86" s="75"/>
      <c r="M86" s="75">
        <v>0.6</v>
      </c>
      <c r="N86" s="31">
        <f t="shared" si="8"/>
        <v>0.6</v>
      </c>
      <c r="O86" s="32">
        <f t="shared" si="9"/>
        <v>245.7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0.81</v>
      </c>
      <c r="D87" s="72">
        <v>80.31</v>
      </c>
      <c r="E87" s="72"/>
      <c r="F87" s="72">
        <v>7.15</v>
      </c>
      <c r="G87" s="72">
        <v>0.1</v>
      </c>
      <c r="H87" s="72"/>
      <c r="I87" s="27">
        <f t="shared" si="7"/>
        <v>88.37</v>
      </c>
      <c r="J87" s="73"/>
      <c r="K87" s="72"/>
      <c r="L87" s="72"/>
      <c r="M87" s="72">
        <v>0.28000000000000003</v>
      </c>
      <c r="N87" s="28">
        <f t="shared" si="8"/>
        <v>0.28000000000000003</v>
      </c>
      <c r="O87" s="29">
        <f t="shared" si="9"/>
        <v>88.65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237</v>
      </c>
      <c r="D88" s="66">
        <v>17183</v>
      </c>
      <c r="E88" s="66"/>
      <c r="F88" s="66">
        <v>1410</v>
      </c>
      <c r="G88" s="66">
        <v>24</v>
      </c>
      <c r="H88" s="66"/>
      <c r="I88" s="18">
        <f t="shared" si="7"/>
        <v>18854</v>
      </c>
      <c r="J88" s="67"/>
      <c r="K88" s="66"/>
      <c r="L88" s="66"/>
      <c r="M88" s="66">
        <v>22</v>
      </c>
      <c r="N88" s="20">
        <f t="shared" si="8"/>
        <v>22</v>
      </c>
      <c r="O88" s="21">
        <f t="shared" si="9"/>
        <v>18876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</v>
      </c>
      <c r="D89" s="75">
        <v>378.6</v>
      </c>
      <c r="E89" s="75"/>
      <c r="F89" s="75">
        <v>21.1</v>
      </c>
      <c r="G89" s="75">
        <v>0.5</v>
      </c>
      <c r="H89" s="75"/>
      <c r="I89" s="30">
        <f t="shared" si="7"/>
        <v>404.20000000000005</v>
      </c>
      <c r="J89" s="76"/>
      <c r="K89" s="75"/>
      <c r="L89" s="75"/>
      <c r="M89" s="75">
        <v>0.6</v>
      </c>
      <c r="N89" s="31">
        <f t="shared" si="8"/>
        <v>0.6</v>
      </c>
      <c r="O89" s="32">
        <f t="shared" si="9"/>
        <v>404.80000000000007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0.41</v>
      </c>
      <c r="D90" s="72">
        <v>162.55000000000001</v>
      </c>
      <c r="E90" s="72"/>
      <c r="F90" s="72">
        <v>42.21</v>
      </c>
      <c r="G90" s="72">
        <v>1.61</v>
      </c>
      <c r="H90" s="72"/>
      <c r="I90" s="27">
        <f t="shared" si="7"/>
        <v>206.78000000000003</v>
      </c>
      <c r="J90" s="73"/>
      <c r="K90" s="72"/>
      <c r="L90" s="72"/>
      <c r="M90" s="72">
        <v>0.53</v>
      </c>
      <c r="N90" s="28">
        <f t="shared" si="8"/>
        <v>0.53</v>
      </c>
      <c r="O90" s="29">
        <f t="shared" si="9"/>
        <v>207.31000000000003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126</v>
      </c>
      <c r="D91" s="66">
        <v>35762</v>
      </c>
      <c r="E91" s="66"/>
      <c r="F91" s="66">
        <v>8570</v>
      </c>
      <c r="G91" s="66">
        <v>401</v>
      </c>
      <c r="H91" s="66"/>
      <c r="I91" s="18">
        <f t="shared" si="7"/>
        <v>44859</v>
      </c>
      <c r="J91" s="67"/>
      <c r="K91" s="66"/>
      <c r="L91" s="66"/>
      <c r="M91" s="66">
        <v>42</v>
      </c>
      <c r="N91" s="20">
        <f t="shared" si="8"/>
        <v>42</v>
      </c>
      <c r="O91" s="21">
        <f t="shared" si="9"/>
        <v>44901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1.8</v>
      </c>
      <c r="D92" s="75">
        <v>650.1</v>
      </c>
      <c r="E92" s="75"/>
      <c r="F92" s="75">
        <v>105.7</v>
      </c>
      <c r="G92" s="75">
        <v>6.1</v>
      </c>
      <c r="H92" s="75"/>
      <c r="I92" s="30">
        <f t="shared" si="7"/>
        <v>763.7</v>
      </c>
      <c r="J92" s="76"/>
      <c r="K92" s="75"/>
      <c r="L92" s="75"/>
      <c r="M92" s="75">
        <v>1</v>
      </c>
      <c r="N92" s="31">
        <f t="shared" si="8"/>
        <v>1</v>
      </c>
      <c r="O92" s="32">
        <f t="shared" si="9"/>
        <v>764.7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3.23</v>
      </c>
      <c r="D93" s="72">
        <v>153.87</v>
      </c>
      <c r="E93" s="72"/>
      <c r="F93" s="72">
        <v>148.81</v>
      </c>
      <c r="G93" s="72">
        <v>10.4</v>
      </c>
      <c r="H93" s="72"/>
      <c r="I93" s="27">
        <f t="shared" si="7"/>
        <v>316.30999999999995</v>
      </c>
      <c r="J93" s="73"/>
      <c r="K93" s="72"/>
      <c r="L93" s="72"/>
      <c r="M93" s="72"/>
      <c r="N93" s="28">
        <f t="shared" si="8"/>
        <v>0</v>
      </c>
      <c r="O93" s="29">
        <f t="shared" si="9"/>
        <v>316.30999999999995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1053</v>
      </c>
      <c r="D94" s="66">
        <v>38272</v>
      </c>
      <c r="E94" s="66"/>
      <c r="F94" s="66">
        <v>33133</v>
      </c>
      <c r="G94" s="66">
        <v>2253</v>
      </c>
      <c r="H94" s="66"/>
      <c r="I94" s="18">
        <f t="shared" si="7"/>
        <v>74711</v>
      </c>
      <c r="J94" s="67"/>
      <c r="K94" s="66"/>
      <c r="L94" s="66"/>
      <c r="M94" s="66"/>
      <c r="N94" s="20">
        <f t="shared" si="8"/>
        <v>0</v>
      </c>
      <c r="O94" s="21">
        <f t="shared" si="9"/>
        <v>74711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14.6</v>
      </c>
      <c r="D95" s="75">
        <v>611.9</v>
      </c>
      <c r="E95" s="75"/>
      <c r="F95" s="75">
        <v>364.9</v>
      </c>
      <c r="G95" s="75">
        <v>31.7</v>
      </c>
      <c r="H95" s="75"/>
      <c r="I95" s="30">
        <f t="shared" si="7"/>
        <v>1023.1</v>
      </c>
      <c r="J95" s="76"/>
      <c r="K95" s="75"/>
      <c r="L95" s="75"/>
      <c r="M95" s="75"/>
      <c r="N95" s="31">
        <f t="shared" si="8"/>
        <v>0</v>
      </c>
      <c r="O95" s="32">
        <f t="shared" si="9"/>
        <v>1023.1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4.3899999999999997</v>
      </c>
      <c r="D96" s="72">
        <v>43.24</v>
      </c>
      <c r="E96" s="72"/>
      <c r="F96" s="72">
        <v>255.13</v>
      </c>
      <c r="G96" s="72">
        <v>98.06</v>
      </c>
      <c r="H96" s="72"/>
      <c r="I96" s="27">
        <f t="shared" si="7"/>
        <v>400.82</v>
      </c>
      <c r="J96" s="73"/>
      <c r="K96" s="72"/>
      <c r="L96" s="72"/>
      <c r="M96" s="72">
        <v>3.86</v>
      </c>
      <c r="N96" s="28">
        <f t="shared" si="8"/>
        <v>3.86</v>
      </c>
      <c r="O96" s="29">
        <f t="shared" si="9"/>
        <v>404.68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1536</v>
      </c>
      <c r="D97" s="66">
        <v>11369</v>
      </c>
      <c r="E97" s="66"/>
      <c r="F97" s="66">
        <v>58864</v>
      </c>
      <c r="G97" s="66">
        <v>28157</v>
      </c>
      <c r="H97" s="66"/>
      <c r="I97" s="18">
        <f t="shared" si="7"/>
        <v>99926</v>
      </c>
      <c r="J97" s="67"/>
      <c r="K97" s="66"/>
      <c r="L97" s="66"/>
      <c r="M97" s="66">
        <v>283</v>
      </c>
      <c r="N97" s="20">
        <f t="shared" si="8"/>
        <v>283</v>
      </c>
      <c r="O97" s="21">
        <f t="shared" si="9"/>
        <v>100209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</v>
      </c>
      <c r="D98" s="75">
        <v>148.4</v>
      </c>
      <c r="E98" s="75"/>
      <c r="F98" s="75">
        <v>648.9</v>
      </c>
      <c r="G98" s="75">
        <v>366</v>
      </c>
      <c r="H98" s="75"/>
      <c r="I98" s="30">
        <f t="shared" si="7"/>
        <v>1183.3</v>
      </c>
      <c r="J98" s="76"/>
      <c r="K98" s="75"/>
      <c r="L98" s="75"/>
      <c r="M98" s="75">
        <v>5.7</v>
      </c>
      <c r="N98" s="31">
        <f t="shared" si="8"/>
        <v>5.7</v>
      </c>
      <c r="O98" s="32">
        <f t="shared" si="9"/>
        <v>1189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4.6100000000000003</v>
      </c>
      <c r="D99" s="72">
        <v>42.85</v>
      </c>
      <c r="E99" s="72"/>
      <c r="F99" s="72">
        <v>56.51</v>
      </c>
      <c r="G99" s="72">
        <v>133.22</v>
      </c>
      <c r="H99" s="72">
        <v>0.31</v>
      </c>
      <c r="I99" s="27">
        <f t="shared" si="7"/>
        <v>237.5</v>
      </c>
      <c r="J99" s="73"/>
      <c r="K99" s="72"/>
      <c r="L99" s="72"/>
      <c r="M99" s="72">
        <v>0.01</v>
      </c>
      <c r="N99" s="28">
        <f t="shared" si="8"/>
        <v>0.01</v>
      </c>
      <c r="O99" s="29">
        <f t="shared" si="9"/>
        <v>237.51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1615</v>
      </c>
      <c r="D100" s="66">
        <v>11707</v>
      </c>
      <c r="E100" s="66"/>
      <c r="F100" s="66">
        <v>13460</v>
      </c>
      <c r="G100" s="66">
        <v>39632</v>
      </c>
      <c r="H100" s="66">
        <v>58</v>
      </c>
      <c r="I100" s="18">
        <f t="shared" si="7"/>
        <v>66472</v>
      </c>
      <c r="J100" s="67"/>
      <c r="K100" s="66"/>
      <c r="L100" s="66"/>
      <c r="M100" s="66">
        <v>1</v>
      </c>
      <c r="N100" s="20">
        <f t="shared" si="8"/>
        <v>1</v>
      </c>
      <c r="O100" s="21">
        <f t="shared" si="9"/>
        <v>66473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20.100000000000001</v>
      </c>
      <c r="D101" s="75">
        <v>149.19999999999999</v>
      </c>
      <c r="E101" s="75"/>
      <c r="F101" s="75">
        <v>145.9</v>
      </c>
      <c r="G101" s="75">
        <v>510.8</v>
      </c>
      <c r="H101" s="75">
        <v>0.9</v>
      </c>
      <c r="I101" s="30">
        <f t="shared" si="7"/>
        <v>826.9</v>
      </c>
      <c r="J101" s="76"/>
      <c r="K101" s="75"/>
      <c r="L101" s="75"/>
      <c r="M101" s="75">
        <v>0</v>
      </c>
      <c r="N101" s="31">
        <f t="shared" si="8"/>
        <v>0</v>
      </c>
      <c r="O101" s="32">
        <f t="shared" si="9"/>
        <v>826.9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7.86</v>
      </c>
      <c r="D102" s="72">
        <v>60.71</v>
      </c>
      <c r="E102" s="72"/>
      <c r="F102" s="72">
        <v>14.03</v>
      </c>
      <c r="G102" s="72">
        <v>163.87</v>
      </c>
      <c r="H102" s="72"/>
      <c r="I102" s="27">
        <f t="shared" si="7"/>
        <v>246.47000000000003</v>
      </c>
      <c r="J102" s="73"/>
      <c r="K102" s="72"/>
      <c r="L102" s="72"/>
      <c r="M102" s="72">
        <v>2.21</v>
      </c>
      <c r="N102" s="28">
        <f t="shared" si="8"/>
        <v>2.21</v>
      </c>
      <c r="O102" s="29">
        <f t="shared" si="9"/>
        <v>248.68000000000004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2973</v>
      </c>
      <c r="D103" s="66">
        <v>17382</v>
      </c>
      <c r="E103" s="66"/>
      <c r="F103" s="66">
        <v>3496</v>
      </c>
      <c r="G103" s="66">
        <v>45917</v>
      </c>
      <c r="H103" s="66"/>
      <c r="I103" s="18">
        <f t="shared" si="7"/>
        <v>69768</v>
      </c>
      <c r="J103" s="67"/>
      <c r="K103" s="66"/>
      <c r="L103" s="66"/>
      <c r="M103" s="66">
        <v>152</v>
      </c>
      <c r="N103" s="20">
        <f t="shared" si="8"/>
        <v>152</v>
      </c>
      <c r="O103" s="21">
        <f t="shared" si="9"/>
        <v>69920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28.7</v>
      </c>
      <c r="D104" s="75">
        <v>205.7</v>
      </c>
      <c r="E104" s="75"/>
      <c r="F104" s="75">
        <v>27</v>
      </c>
      <c r="G104" s="75">
        <v>441.6</v>
      </c>
      <c r="H104" s="75"/>
      <c r="I104" s="30">
        <f t="shared" si="7"/>
        <v>703</v>
      </c>
      <c r="J104" s="76"/>
      <c r="K104" s="75"/>
      <c r="L104" s="75"/>
      <c r="M104" s="75">
        <v>2.4</v>
      </c>
      <c r="N104" s="31">
        <f t="shared" si="8"/>
        <v>2.4</v>
      </c>
      <c r="O104" s="32">
        <f t="shared" si="9"/>
        <v>705.4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5.45</v>
      </c>
      <c r="D105" s="72">
        <v>33.380000000000003</v>
      </c>
      <c r="E105" s="72"/>
      <c r="F105" s="72">
        <v>2.8</v>
      </c>
      <c r="G105" s="72">
        <v>128.44</v>
      </c>
      <c r="H105" s="72">
        <v>0.33</v>
      </c>
      <c r="I105" s="27">
        <f t="shared" si="7"/>
        <v>170.4</v>
      </c>
      <c r="J105" s="73"/>
      <c r="K105" s="72"/>
      <c r="L105" s="72"/>
      <c r="M105" s="72">
        <v>3.35</v>
      </c>
      <c r="N105" s="28">
        <f t="shared" si="8"/>
        <v>3.35</v>
      </c>
      <c r="O105" s="29">
        <f t="shared" si="9"/>
        <v>173.75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2149</v>
      </c>
      <c r="D106" s="66">
        <v>9999</v>
      </c>
      <c r="E106" s="66"/>
      <c r="F106" s="66">
        <v>717</v>
      </c>
      <c r="G106" s="66">
        <v>37736</v>
      </c>
      <c r="H106" s="66">
        <v>71</v>
      </c>
      <c r="I106" s="18">
        <f t="shared" si="7"/>
        <v>50672</v>
      </c>
      <c r="J106" s="67"/>
      <c r="K106" s="66"/>
      <c r="L106" s="66"/>
      <c r="M106" s="66">
        <v>425</v>
      </c>
      <c r="N106" s="20">
        <f t="shared" si="8"/>
        <v>425</v>
      </c>
      <c r="O106" s="21">
        <f t="shared" si="9"/>
        <v>51097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19</v>
      </c>
      <c r="D107" s="75">
        <v>106.8</v>
      </c>
      <c r="E107" s="75"/>
      <c r="F107" s="75">
        <v>4.2</v>
      </c>
      <c r="G107" s="75">
        <v>319.7</v>
      </c>
      <c r="H107" s="75">
        <v>0.9</v>
      </c>
      <c r="I107" s="30">
        <f t="shared" si="7"/>
        <v>450.59999999999997</v>
      </c>
      <c r="J107" s="76"/>
      <c r="K107" s="75"/>
      <c r="L107" s="75"/>
      <c r="M107" s="75">
        <v>5.0999999999999996</v>
      </c>
      <c r="N107" s="31">
        <f t="shared" si="8"/>
        <v>5.0999999999999996</v>
      </c>
      <c r="O107" s="32">
        <f t="shared" si="9"/>
        <v>455.7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2.0099999999999998</v>
      </c>
      <c r="D108" s="72">
        <v>17.559999999999999</v>
      </c>
      <c r="E108" s="72">
        <v>0.11</v>
      </c>
      <c r="F108" s="72">
        <v>18.34</v>
      </c>
      <c r="G108" s="72">
        <v>49.13</v>
      </c>
      <c r="H108" s="72"/>
      <c r="I108" s="27">
        <f t="shared" si="7"/>
        <v>87.15</v>
      </c>
      <c r="J108" s="73"/>
      <c r="K108" s="72"/>
      <c r="L108" s="72"/>
      <c r="M108" s="72"/>
      <c r="N108" s="28">
        <f t="shared" si="8"/>
        <v>0</v>
      </c>
      <c r="O108" s="29">
        <f t="shared" si="9"/>
        <v>87.15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824</v>
      </c>
      <c r="D109" s="66">
        <v>5529</v>
      </c>
      <c r="E109" s="66">
        <v>35</v>
      </c>
      <c r="F109" s="66">
        <v>4964</v>
      </c>
      <c r="G109" s="66">
        <v>16364</v>
      </c>
      <c r="H109" s="66"/>
      <c r="I109" s="18">
        <f t="shared" si="7"/>
        <v>27716</v>
      </c>
      <c r="J109" s="67"/>
      <c r="K109" s="66"/>
      <c r="L109" s="66"/>
      <c r="M109" s="66"/>
      <c r="N109" s="20">
        <f t="shared" si="8"/>
        <v>0</v>
      </c>
      <c r="O109" s="21">
        <f t="shared" si="9"/>
        <v>27716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5.8</v>
      </c>
      <c r="D110" s="75">
        <v>45.6</v>
      </c>
      <c r="E110" s="75">
        <v>0.3</v>
      </c>
      <c r="F110" s="75">
        <v>25.1</v>
      </c>
      <c r="G110" s="75">
        <v>105.4</v>
      </c>
      <c r="H110" s="75"/>
      <c r="I110" s="30">
        <f t="shared" si="7"/>
        <v>182.2</v>
      </c>
      <c r="J110" s="76"/>
      <c r="K110" s="75"/>
      <c r="L110" s="75"/>
      <c r="M110" s="75"/>
      <c r="N110" s="31">
        <f t="shared" si="8"/>
        <v>0</v>
      </c>
      <c r="O110" s="32">
        <f t="shared" si="9"/>
        <v>182.2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2.73</v>
      </c>
      <c r="D111" s="72">
        <v>23</v>
      </c>
      <c r="E111" s="72"/>
      <c r="F111" s="72">
        <v>5.09</v>
      </c>
      <c r="G111" s="72">
        <v>8.2899999999999991</v>
      </c>
      <c r="H111" s="72">
        <v>2.71</v>
      </c>
      <c r="I111" s="27">
        <f t="shared" si="7"/>
        <v>41.82</v>
      </c>
      <c r="J111" s="73"/>
      <c r="K111" s="72"/>
      <c r="L111" s="72"/>
      <c r="M111" s="72"/>
      <c r="N111" s="28">
        <f t="shared" si="8"/>
        <v>0</v>
      </c>
      <c r="O111" s="29">
        <f t="shared" si="9"/>
        <v>41.82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1122</v>
      </c>
      <c r="D112" s="66">
        <v>7290</v>
      </c>
      <c r="E112" s="66"/>
      <c r="F112" s="66">
        <v>1382</v>
      </c>
      <c r="G112" s="66">
        <v>2784</v>
      </c>
      <c r="H112" s="66">
        <v>624</v>
      </c>
      <c r="I112" s="18">
        <f t="shared" si="7"/>
        <v>13202</v>
      </c>
      <c r="J112" s="67"/>
      <c r="K112" s="66"/>
      <c r="L112" s="66"/>
      <c r="M112" s="66"/>
      <c r="N112" s="20">
        <f t="shared" si="8"/>
        <v>0</v>
      </c>
      <c r="O112" s="21">
        <f t="shared" si="9"/>
        <v>13202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0.8</v>
      </c>
      <c r="D113" s="75">
        <v>6.3</v>
      </c>
      <c r="E113" s="75"/>
      <c r="F113" s="75">
        <v>6.9</v>
      </c>
      <c r="G113" s="75">
        <v>2.4</v>
      </c>
      <c r="H113" s="75">
        <v>7.5</v>
      </c>
      <c r="I113" s="30">
        <f t="shared" si="7"/>
        <v>23.9</v>
      </c>
      <c r="J113" s="76"/>
      <c r="K113" s="75"/>
      <c r="L113" s="75"/>
      <c r="M113" s="75"/>
      <c r="N113" s="31">
        <f t="shared" si="8"/>
        <v>0</v>
      </c>
      <c r="O113" s="32">
        <f t="shared" si="9"/>
        <v>23.9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0.53</v>
      </c>
      <c r="D114" s="72">
        <v>8.82</v>
      </c>
      <c r="E114" s="72"/>
      <c r="F114" s="72">
        <v>0.54</v>
      </c>
      <c r="G114" s="72">
        <v>0.48</v>
      </c>
      <c r="H114" s="72"/>
      <c r="I114" s="27">
        <f t="shared" si="7"/>
        <v>10.370000000000001</v>
      </c>
      <c r="J114" s="73"/>
      <c r="K114" s="72"/>
      <c r="L114" s="72"/>
      <c r="M114" s="72"/>
      <c r="N114" s="28">
        <f t="shared" si="8"/>
        <v>0</v>
      </c>
      <c r="O114" s="29">
        <f t="shared" si="9"/>
        <v>10.370000000000001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216</v>
      </c>
      <c r="D115" s="66">
        <v>2795</v>
      </c>
      <c r="E115" s="66"/>
      <c r="F115" s="66">
        <v>149</v>
      </c>
      <c r="G115" s="66">
        <v>161</v>
      </c>
      <c r="H115" s="66"/>
      <c r="I115" s="18">
        <f t="shared" si="7"/>
        <v>3321</v>
      </c>
      <c r="J115" s="67"/>
      <c r="K115" s="66"/>
      <c r="L115" s="66"/>
      <c r="M115" s="66"/>
      <c r="N115" s="20">
        <f t="shared" si="8"/>
        <v>0</v>
      </c>
      <c r="O115" s="21">
        <f t="shared" si="9"/>
        <v>3321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2.4</v>
      </c>
      <c r="E116" s="84"/>
      <c r="F116" s="84">
        <v>0.6</v>
      </c>
      <c r="G116" s="84">
        <v>0</v>
      </c>
      <c r="H116" s="84"/>
      <c r="I116" s="46">
        <f t="shared" si="7"/>
        <v>3</v>
      </c>
      <c r="J116" s="85"/>
      <c r="K116" s="84"/>
      <c r="L116" s="84"/>
      <c r="M116" s="84"/>
      <c r="N116" s="47">
        <f t="shared" si="8"/>
        <v>0</v>
      </c>
      <c r="O116" s="43">
        <f t="shared" si="9"/>
        <v>3</v>
      </c>
      <c r="P116" s="44">
        <f>SUM(O136,P111,P112,P115)</f>
        <v>2012.9599999999998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2.62</v>
      </c>
      <c r="D121" s="63">
        <v>10.39</v>
      </c>
      <c r="E121" s="63">
        <v>0.03</v>
      </c>
      <c r="F121" s="63">
        <v>0.67</v>
      </c>
      <c r="G121" s="63">
        <v>1.05</v>
      </c>
      <c r="H121" s="63"/>
      <c r="I121" s="11">
        <f t="shared" si="7"/>
        <v>14.760000000000002</v>
      </c>
      <c r="J121" s="64"/>
      <c r="K121" s="63"/>
      <c r="L121" s="63"/>
      <c r="M121" s="63"/>
      <c r="N121" s="13">
        <f t="shared" si="8"/>
        <v>0</v>
      </c>
      <c r="O121" s="14">
        <f t="shared" si="9"/>
        <v>14.760000000000002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1074</v>
      </c>
      <c r="D122" s="66">
        <v>3301</v>
      </c>
      <c r="E122" s="66">
        <v>10</v>
      </c>
      <c r="F122" s="66">
        <v>188</v>
      </c>
      <c r="G122" s="66">
        <v>352</v>
      </c>
      <c r="H122" s="66"/>
      <c r="I122" s="18">
        <f t="shared" si="7"/>
        <v>4925</v>
      </c>
      <c r="J122" s="67"/>
      <c r="K122" s="66"/>
      <c r="L122" s="66"/>
      <c r="M122" s="66"/>
      <c r="N122" s="20">
        <f t="shared" si="8"/>
        <v>0</v>
      </c>
      <c r="O122" s="21">
        <f t="shared" si="9"/>
        <v>4925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0.6</v>
      </c>
      <c r="D123" s="75">
        <v>2.5</v>
      </c>
      <c r="E123" s="75">
        <v>0</v>
      </c>
      <c r="F123" s="75">
        <v>0.5</v>
      </c>
      <c r="G123" s="75">
        <v>0.2</v>
      </c>
      <c r="H123" s="75"/>
      <c r="I123" s="30">
        <f t="shared" si="7"/>
        <v>3.8000000000000003</v>
      </c>
      <c r="J123" s="76"/>
      <c r="K123" s="75"/>
      <c r="L123" s="75"/>
      <c r="M123" s="75"/>
      <c r="N123" s="31">
        <f t="shared" si="8"/>
        <v>0</v>
      </c>
      <c r="O123" s="32">
        <f t="shared" si="9"/>
        <v>3.8000000000000003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0.51</v>
      </c>
      <c r="D124" s="72">
        <v>3.95</v>
      </c>
      <c r="E124" s="72"/>
      <c r="F124" s="72">
        <v>0.23</v>
      </c>
      <c r="G124" s="72"/>
      <c r="H124" s="72"/>
      <c r="I124" s="27">
        <f t="shared" si="7"/>
        <v>4.6900000000000004</v>
      </c>
      <c r="J124" s="73"/>
      <c r="K124" s="72"/>
      <c r="L124" s="72"/>
      <c r="M124" s="72"/>
      <c r="N124" s="28">
        <f t="shared" si="8"/>
        <v>0</v>
      </c>
      <c r="O124" s="29">
        <f t="shared" si="9"/>
        <v>4.6900000000000004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207</v>
      </c>
      <c r="D125" s="66">
        <v>1256</v>
      </c>
      <c r="E125" s="66"/>
      <c r="F125" s="66">
        <v>65</v>
      </c>
      <c r="G125" s="66"/>
      <c r="H125" s="66"/>
      <c r="I125" s="18">
        <f t="shared" si="7"/>
        <v>1528</v>
      </c>
      <c r="J125" s="67"/>
      <c r="K125" s="66"/>
      <c r="L125" s="66"/>
      <c r="M125" s="66"/>
      <c r="N125" s="20">
        <f t="shared" si="8"/>
        <v>0</v>
      </c>
      <c r="O125" s="21">
        <f t="shared" si="9"/>
        <v>1528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0.2</v>
      </c>
      <c r="D126" s="75">
        <v>0.8</v>
      </c>
      <c r="E126" s="75"/>
      <c r="F126" s="75">
        <v>0.2</v>
      </c>
      <c r="G126" s="75"/>
      <c r="H126" s="75"/>
      <c r="I126" s="30">
        <f t="shared" si="7"/>
        <v>1.2</v>
      </c>
      <c r="J126" s="76"/>
      <c r="K126" s="75"/>
      <c r="L126" s="75"/>
      <c r="M126" s="75"/>
      <c r="N126" s="31">
        <f t="shared" si="8"/>
        <v>0</v>
      </c>
      <c r="O126" s="32">
        <f t="shared" si="9"/>
        <v>1.2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</v>
      </c>
      <c r="D127" s="72">
        <v>6.43</v>
      </c>
      <c r="E127" s="72">
        <v>0.02</v>
      </c>
      <c r="F127" s="72">
        <v>0.11</v>
      </c>
      <c r="G127" s="72"/>
      <c r="H127" s="72"/>
      <c r="I127" s="27">
        <f t="shared" si="7"/>
        <v>9.5599999999999987</v>
      </c>
      <c r="J127" s="73"/>
      <c r="K127" s="72"/>
      <c r="L127" s="72"/>
      <c r="M127" s="72"/>
      <c r="N127" s="28">
        <f t="shared" si="8"/>
        <v>0</v>
      </c>
      <c r="O127" s="29">
        <f t="shared" si="9"/>
        <v>9.5599999999999987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1231</v>
      </c>
      <c r="D128" s="66">
        <v>2039</v>
      </c>
      <c r="E128" s="66">
        <v>6</v>
      </c>
      <c r="F128" s="66">
        <v>32</v>
      </c>
      <c r="G128" s="66"/>
      <c r="H128" s="66"/>
      <c r="I128" s="18">
        <f t="shared" si="7"/>
        <v>3308</v>
      </c>
      <c r="J128" s="67"/>
      <c r="K128" s="66"/>
      <c r="L128" s="66"/>
      <c r="M128" s="66"/>
      <c r="N128" s="20">
        <f t="shared" si="8"/>
        <v>0</v>
      </c>
      <c r="O128" s="21">
        <f t="shared" si="9"/>
        <v>3308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1.1000000000000001</v>
      </c>
      <c r="D129" s="75">
        <v>1.6</v>
      </c>
      <c r="E129" s="75">
        <v>0</v>
      </c>
      <c r="F129" s="75">
        <v>0</v>
      </c>
      <c r="G129" s="75"/>
      <c r="H129" s="75"/>
      <c r="I129" s="30">
        <f t="shared" si="7"/>
        <v>2.7</v>
      </c>
      <c r="J129" s="76"/>
      <c r="K129" s="75"/>
      <c r="L129" s="75"/>
      <c r="M129" s="75"/>
      <c r="N129" s="31">
        <f t="shared" si="8"/>
        <v>0</v>
      </c>
      <c r="O129" s="32">
        <f t="shared" si="9"/>
        <v>2.7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38.28</v>
      </c>
      <c r="D130" s="63">
        <v>723.68</v>
      </c>
      <c r="E130" s="63">
        <v>0.16</v>
      </c>
      <c r="F130" s="63">
        <v>552.48</v>
      </c>
      <c r="G130" s="63">
        <v>594.78</v>
      </c>
      <c r="H130" s="63">
        <v>3.35</v>
      </c>
      <c r="I130" s="11">
        <f t="shared" si="7"/>
        <v>1912.7299999999998</v>
      </c>
      <c r="J130" s="64"/>
      <c r="K130" s="63"/>
      <c r="L130" s="63">
        <v>3.71</v>
      </c>
      <c r="M130" s="63">
        <v>17.13</v>
      </c>
      <c r="N130" s="13">
        <f>SUM(J130:M130)</f>
        <v>20.84</v>
      </c>
      <c r="O130" s="14">
        <f t="shared" si="9"/>
        <v>1933.5699999999997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14394</v>
      </c>
      <c r="D131" s="66">
        <v>178518</v>
      </c>
      <c r="E131" s="66">
        <v>51</v>
      </c>
      <c r="F131" s="66">
        <v>126587</v>
      </c>
      <c r="G131" s="66">
        <v>173797</v>
      </c>
      <c r="H131" s="66">
        <v>753</v>
      </c>
      <c r="I131" s="18">
        <f t="shared" si="7"/>
        <v>494100</v>
      </c>
      <c r="J131" s="67"/>
      <c r="K131" s="66"/>
      <c r="L131" s="66">
        <v>173</v>
      </c>
      <c r="M131" s="66">
        <v>1173</v>
      </c>
      <c r="N131" s="20">
        <f t="shared" si="8"/>
        <v>1346</v>
      </c>
      <c r="O131" s="21">
        <f t="shared" si="9"/>
        <v>495446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117.4</v>
      </c>
      <c r="D132" s="75">
        <v>2742.4</v>
      </c>
      <c r="E132" s="75">
        <v>0.3</v>
      </c>
      <c r="F132" s="75">
        <v>1354.2</v>
      </c>
      <c r="G132" s="75">
        <v>1785.3</v>
      </c>
      <c r="H132" s="75">
        <v>9.3000000000000007</v>
      </c>
      <c r="I132" s="30">
        <f t="shared" ref="I132:I138" si="10">SUM(C132:H132)</f>
        <v>6008.9000000000005</v>
      </c>
      <c r="J132" s="76"/>
      <c r="K132" s="75"/>
      <c r="L132" s="75">
        <v>6.9</v>
      </c>
      <c r="M132" s="75">
        <v>28.2</v>
      </c>
      <c r="N132" s="31">
        <f t="shared" ref="N132:N138" si="11">SUM(J132:M132)</f>
        <v>35.1</v>
      </c>
      <c r="O132" s="32">
        <f t="shared" ref="O132:O138" si="12">SUM(N132,I132)</f>
        <v>6044.0000000000009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38.159999999999997</v>
      </c>
      <c r="D133" s="72">
        <v>595.32000000000005</v>
      </c>
      <c r="E133" s="72">
        <v>0.16</v>
      </c>
      <c r="F133" s="72">
        <v>551.62</v>
      </c>
      <c r="G133" s="72">
        <v>594.65</v>
      </c>
      <c r="H133" s="72">
        <v>3.35</v>
      </c>
      <c r="I133" s="27">
        <f t="shared" si="10"/>
        <v>1783.2599999999998</v>
      </c>
      <c r="J133" s="73"/>
      <c r="K133" s="72"/>
      <c r="L133" s="72">
        <v>3.14</v>
      </c>
      <c r="M133" s="72">
        <v>13.79</v>
      </c>
      <c r="N133" s="28">
        <f t="shared" si="11"/>
        <v>16.93</v>
      </c>
      <c r="O133" s="29">
        <f t="shared" si="12"/>
        <v>1800.1899999999998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14363</v>
      </c>
      <c r="D134" s="66">
        <v>152747</v>
      </c>
      <c r="E134" s="66">
        <v>51</v>
      </c>
      <c r="F134" s="66">
        <v>126430</v>
      </c>
      <c r="G134" s="66">
        <v>173781</v>
      </c>
      <c r="H134" s="66">
        <v>753</v>
      </c>
      <c r="I134" s="18">
        <f t="shared" si="10"/>
        <v>468125</v>
      </c>
      <c r="J134" s="67"/>
      <c r="K134" s="66"/>
      <c r="L134" s="66">
        <v>160</v>
      </c>
      <c r="M134" s="66">
        <v>1090</v>
      </c>
      <c r="N134" s="20">
        <f t="shared" si="11"/>
        <v>1250</v>
      </c>
      <c r="O134" s="21">
        <f t="shared" si="12"/>
        <v>469375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116.7</v>
      </c>
      <c r="D135" s="84">
        <v>2064.4</v>
      </c>
      <c r="E135" s="84">
        <v>0.3</v>
      </c>
      <c r="F135" s="84">
        <v>1351</v>
      </c>
      <c r="G135" s="84">
        <v>1784.4</v>
      </c>
      <c r="H135" s="84">
        <v>9.3000000000000007</v>
      </c>
      <c r="I135" s="46">
        <f t="shared" si="10"/>
        <v>5326.1</v>
      </c>
      <c r="J135" s="85"/>
      <c r="K135" s="84"/>
      <c r="L135" s="84">
        <v>5.8</v>
      </c>
      <c r="M135" s="84">
        <v>21.5</v>
      </c>
      <c r="N135" s="47">
        <f t="shared" si="11"/>
        <v>27.3</v>
      </c>
      <c r="O135" s="43">
        <f t="shared" si="12"/>
        <v>5353.4000000000005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38.279999999999994</v>
      </c>
      <c r="D136" s="54">
        <f t="shared" si="13"/>
        <v>796.80000000000007</v>
      </c>
      <c r="E136" s="54">
        <f t="shared" si="13"/>
        <v>0.16</v>
      </c>
      <c r="F136" s="54">
        <f t="shared" si="13"/>
        <v>552.76</v>
      </c>
      <c r="G136" s="54">
        <f t="shared" si="13"/>
        <v>594.77999999999986</v>
      </c>
      <c r="H136" s="54">
        <f t="shared" si="13"/>
        <v>6.2200000000000006</v>
      </c>
      <c r="I136" s="55">
        <f t="shared" si="10"/>
        <v>1988.9999999999998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3.7800000000000002</v>
      </c>
      <c r="M136" s="54">
        <f t="shared" si="14"/>
        <v>20.179999999999996</v>
      </c>
      <c r="N136" s="57">
        <f t="shared" si="11"/>
        <v>23.959999999999997</v>
      </c>
      <c r="O136" s="58">
        <f t="shared" si="12"/>
        <v>2012.9599999999998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14394</v>
      </c>
      <c r="D137" s="17">
        <f t="shared" si="13"/>
        <v>186344</v>
      </c>
      <c r="E137" s="17">
        <f t="shared" si="13"/>
        <v>51</v>
      </c>
      <c r="F137" s="17">
        <f t="shared" si="13"/>
        <v>126616</v>
      </c>
      <c r="G137" s="17">
        <f t="shared" si="13"/>
        <v>173797</v>
      </c>
      <c r="H137" s="17">
        <f t="shared" si="13"/>
        <v>961</v>
      </c>
      <c r="I137" s="18">
        <f t="shared" si="10"/>
        <v>502163</v>
      </c>
      <c r="J137" s="19">
        <f t="shared" si="14"/>
        <v>0</v>
      </c>
      <c r="K137" s="17">
        <f t="shared" si="14"/>
        <v>0</v>
      </c>
      <c r="L137" s="17">
        <f t="shared" si="14"/>
        <v>174</v>
      </c>
      <c r="M137" s="17">
        <f t="shared" si="14"/>
        <v>1211</v>
      </c>
      <c r="N137" s="20">
        <f t="shared" si="11"/>
        <v>1385</v>
      </c>
      <c r="O137" s="21">
        <f t="shared" si="12"/>
        <v>503548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117.39999999999999</v>
      </c>
      <c r="D138" s="40">
        <f t="shared" si="13"/>
        <v>3188.6000000000004</v>
      </c>
      <c r="E138" s="40">
        <f t="shared" si="13"/>
        <v>0.3</v>
      </c>
      <c r="F138" s="40">
        <f t="shared" si="13"/>
        <v>1355.7</v>
      </c>
      <c r="G138" s="40">
        <f t="shared" si="13"/>
        <v>1785.3000000000002</v>
      </c>
      <c r="H138" s="40">
        <f t="shared" si="13"/>
        <v>18.8</v>
      </c>
      <c r="I138" s="46">
        <f t="shared" si="10"/>
        <v>6466.1000000000013</v>
      </c>
      <c r="J138" s="42">
        <f t="shared" si="14"/>
        <v>0</v>
      </c>
      <c r="K138" s="40">
        <f t="shared" si="14"/>
        <v>0</v>
      </c>
      <c r="L138" s="40">
        <f t="shared" si="14"/>
        <v>7</v>
      </c>
      <c r="M138" s="40">
        <f t="shared" si="14"/>
        <v>33.800000000000004</v>
      </c>
      <c r="N138" s="47">
        <f t="shared" si="11"/>
        <v>40.800000000000004</v>
      </c>
      <c r="O138" s="43">
        <f t="shared" si="12"/>
        <v>6506.9000000000015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C1032-8B00-4679-8671-C5F0B6BCB92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3.95</v>
      </c>
      <c r="E8" s="72"/>
      <c r="F8" s="72"/>
      <c r="G8" s="72"/>
      <c r="H8" s="72"/>
      <c r="I8" s="27">
        <f t="shared" si="0"/>
        <v>3.95</v>
      </c>
      <c r="J8" s="73"/>
      <c r="K8" s="72"/>
      <c r="L8" s="72"/>
      <c r="M8" s="72"/>
      <c r="N8" s="28">
        <f t="shared" si="1"/>
        <v>0</v>
      </c>
      <c r="O8" s="29">
        <f t="shared" si="2"/>
        <v>3.95</v>
      </c>
      <c r="P8" s="22" t="s">
        <v>25</v>
      </c>
      <c r="Q8" s="129" t="s">
        <v>134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1.26</v>
      </c>
      <c r="E11" s="72"/>
      <c r="F11" s="72"/>
      <c r="G11" s="72"/>
      <c r="H11" s="72"/>
      <c r="I11" s="27">
        <f t="shared" si="0"/>
        <v>1.26</v>
      </c>
      <c r="J11" s="73"/>
      <c r="K11" s="72"/>
      <c r="L11" s="72"/>
      <c r="M11" s="72"/>
      <c r="N11" s="28">
        <f t="shared" si="1"/>
        <v>0</v>
      </c>
      <c r="O11" s="29">
        <f t="shared" si="2"/>
        <v>1.26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65</v>
      </c>
      <c r="E12" s="66"/>
      <c r="F12" s="66"/>
      <c r="G12" s="66"/>
      <c r="H12" s="66"/>
      <c r="I12" s="18">
        <f t="shared" si="0"/>
        <v>65</v>
      </c>
      <c r="J12" s="67"/>
      <c r="K12" s="66"/>
      <c r="L12" s="66"/>
      <c r="M12" s="66"/>
      <c r="N12" s="20">
        <f t="shared" si="1"/>
        <v>0</v>
      </c>
      <c r="O12" s="21">
        <f t="shared" si="2"/>
        <v>65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13.7</v>
      </c>
      <c r="E13" s="75"/>
      <c r="F13" s="75"/>
      <c r="G13" s="75"/>
      <c r="H13" s="75"/>
      <c r="I13" s="30">
        <f t="shared" si="0"/>
        <v>13.7</v>
      </c>
      <c r="J13" s="76"/>
      <c r="K13" s="75"/>
      <c r="L13" s="75"/>
      <c r="M13" s="75"/>
      <c r="N13" s="31">
        <f t="shared" si="1"/>
        <v>0</v>
      </c>
      <c r="O13" s="32">
        <f t="shared" si="2"/>
        <v>13.7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11.15</v>
      </c>
      <c r="E14" s="72"/>
      <c r="F14" s="72"/>
      <c r="G14" s="72"/>
      <c r="H14" s="72"/>
      <c r="I14" s="27">
        <f t="shared" si="0"/>
        <v>11.15</v>
      </c>
      <c r="J14" s="73"/>
      <c r="K14" s="72"/>
      <c r="L14" s="72">
        <v>2.91</v>
      </c>
      <c r="M14" s="72"/>
      <c r="N14" s="28">
        <f t="shared" si="1"/>
        <v>2.91</v>
      </c>
      <c r="O14" s="29">
        <f t="shared" si="2"/>
        <v>14.06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871</v>
      </c>
      <c r="E15" s="66"/>
      <c r="F15" s="66"/>
      <c r="G15" s="66"/>
      <c r="H15" s="66"/>
      <c r="I15" s="18">
        <f t="shared" si="0"/>
        <v>871</v>
      </c>
      <c r="J15" s="67"/>
      <c r="K15" s="66"/>
      <c r="L15" s="66">
        <v>104</v>
      </c>
      <c r="M15" s="66"/>
      <c r="N15" s="20">
        <f t="shared" si="1"/>
        <v>104</v>
      </c>
      <c r="O15" s="21">
        <f t="shared" si="2"/>
        <v>975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80</v>
      </c>
      <c r="E16" s="75"/>
      <c r="F16" s="75"/>
      <c r="G16" s="75"/>
      <c r="H16" s="75"/>
      <c r="I16" s="30">
        <f t="shared" si="0"/>
        <v>80</v>
      </c>
      <c r="J16" s="76"/>
      <c r="K16" s="75"/>
      <c r="L16" s="75">
        <v>6.7</v>
      </c>
      <c r="M16" s="75"/>
      <c r="N16" s="31">
        <f t="shared" si="1"/>
        <v>6.7</v>
      </c>
      <c r="O16" s="32">
        <f t="shared" si="2"/>
        <v>86.7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18.05</v>
      </c>
      <c r="E17" s="72"/>
      <c r="F17" s="72"/>
      <c r="G17" s="72"/>
      <c r="H17" s="72"/>
      <c r="I17" s="27">
        <f t="shared" si="0"/>
        <v>18.05</v>
      </c>
      <c r="J17" s="73"/>
      <c r="K17" s="72"/>
      <c r="L17" s="72">
        <v>0.83</v>
      </c>
      <c r="M17" s="72">
        <v>1.3</v>
      </c>
      <c r="N17" s="28">
        <f t="shared" si="1"/>
        <v>2.13</v>
      </c>
      <c r="O17" s="29">
        <f t="shared" si="2"/>
        <v>20.18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1818</v>
      </c>
      <c r="E18" s="66"/>
      <c r="F18" s="66"/>
      <c r="G18" s="66"/>
      <c r="H18" s="66"/>
      <c r="I18" s="18">
        <f t="shared" si="0"/>
        <v>1818</v>
      </c>
      <c r="J18" s="67"/>
      <c r="K18" s="66"/>
      <c r="L18" s="66">
        <v>35</v>
      </c>
      <c r="M18" s="66">
        <v>50</v>
      </c>
      <c r="N18" s="20">
        <f t="shared" si="1"/>
        <v>85</v>
      </c>
      <c r="O18" s="21">
        <f t="shared" si="2"/>
        <v>1903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111</v>
      </c>
      <c r="E19" s="75"/>
      <c r="F19" s="75"/>
      <c r="G19" s="75"/>
      <c r="H19" s="75"/>
      <c r="I19" s="30">
        <f t="shared" si="0"/>
        <v>111</v>
      </c>
      <c r="J19" s="76"/>
      <c r="K19" s="75"/>
      <c r="L19" s="75">
        <v>1.5</v>
      </c>
      <c r="M19" s="75">
        <v>2.2999999999999998</v>
      </c>
      <c r="N19" s="31">
        <f t="shared" si="1"/>
        <v>3.8</v>
      </c>
      <c r="O19" s="32">
        <f t="shared" si="2"/>
        <v>114.8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40.97</v>
      </c>
      <c r="E20" s="72"/>
      <c r="F20" s="72">
        <v>1.1399999999999999</v>
      </c>
      <c r="G20" s="72">
        <v>2.7</v>
      </c>
      <c r="H20" s="72"/>
      <c r="I20" s="27">
        <f t="shared" si="0"/>
        <v>44.81</v>
      </c>
      <c r="J20" s="73"/>
      <c r="K20" s="72"/>
      <c r="L20" s="72">
        <v>0.24</v>
      </c>
      <c r="M20" s="72">
        <v>4.29</v>
      </c>
      <c r="N20" s="28">
        <f t="shared" si="1"/>
        <v>4.53</v>
      </c>
      <c r="O20" s="29">
        <f t="shared" si="2"/>
        <v>49.34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7462</v>
      </c>
      <c r="E21" s="66"/>
      <c r="F21" s="66">
        <v>149</v>
      </c>
      <c r="G21" s="66">
        <v>396</v>
      </c>
      <c r="H21" s="66"/>
      <c r="I21" s="18">
        <f t="shared" si="0"/>
        <v>8007</v>
      </c>
      <c r="J21" s="67"/>
      <c r="K21" s="66"/>
      <c r="L21" s="66">
        <v>12</v>
      </c>
      <c r="M21" s="66">
        <v>202</v>
      </c>
      <c r="N21" s="20">
        <f t="shared" si="1"/>
        <v>214</v>
      </c>
      <c r="O21" s="21">
        <f t="shared" si="2"/>
        <v>8221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313.39999999999998</v>
      </c>
      <c r="E22" s="75"/>
      <c r="F22" s="75">
        <v>5.5</v>
      </c>
      <c r="G22" s="75">
        <v>14.3</v>
      </c>
      <c r="H22" s="75"/>
      <c r="I22" s="30">
        <f t="shared" si="0"/>
        <v>333.2</v>
      </c>
      <c r="J22" s="76"/>
      <c r="K22" s="75"/>
      <c r="L22" s="75">
        <v>0.5</v>
      </c>
      <c r="M22" s="75">
        <v>7.8</v>
      </c>
      <c r="N22" s="31">
        <f t="shared" si="1"/>
        <v>8.3000000000000007</v>
      </c>
      <c r="O22" s="32">
        <f t="shared" si="2"/>
        <v>341.5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0.39</v>
      </c>
      <c r="D23" s="72">
        <v>9.14</v>
      </c>
      <c r="E23" s="72"/>
      <c r="F23" s="72">
        <v>1.02</v>
      </c>
      <c r="G23" s="72"/>
      <c r="H23" s="72"/>
      <c r="I23" s="27">
        <f t="shared" si="0"/>
        <v>10.55</v>
      </c>
      <c r="J23" s="73"/>
      <c r="K23" s="72"/>
      <c r="L23" s="72"/>
      <c r="M23" s="72">
        <v>0.17</v>
      </c>
      <c r="N23" s="28">
        <f t="shared" si="1"/>
        <v>0.17</v>
      </c>
      <c r="O23" s="29">
        <f t="shared" si="2"/>
        <v>10.72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89</v>
      </c>
      <c r="D24" s="66">
        <v>1743</v>
      </c>
      <c r="E24" s="66"/>
      <c r="F24" s="66">
        <v>139</v>
      </c>
      <c r="G24" s="66"/>
      <c r="H24" s="66"/>
      <c r="I24" s="18">
        <f t="shared" si="0"/>
        <v>1971</v>
      </c>
      <c r="J24" s="67"/>
      <c r="K24" s="66"/>
      <c r="L24" s="66"/>
      <c r="M24" s="66">
        <v>10</v>
      </c>
      <c r="N24" s="20">
        <f t="shared" si="1"/>
        <v>10</v>
      </c>
      <c r="O24" s="21">
        <f t="shared" si="2"/>
        <v>1981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2.4</v>
      </c>
      <c r="D25" s="75">
        <v>59.3</v>
      </c>
      <c r="E25" s="75"/>
      <c r="F25" s="75">
        <v>3.3</v>
      </c>
      <c r="G25" s="75"/>
      <c r="H25" s="75"/>
      <c r="I25" s="30">
        <f t="shared" si="0"/>
        <v>65</v>
      </c>
      <c r="J25" s="76"/>
      <c r="K25" s="75"/>
      <c r="L25" s="75"/>
      <c r="M25" s="75">
        <v>0.4</v>
      </c>
      <c r="N25" s="31">
        <f t="shared" si="1"/>
        <v>0.4</v>
      </c>
      <c r="O25" s="32">
        <f t="shared" si="2"/>
        <v>65.400000000000006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1.1399999999999999</v>
      </c>
      <c r="D26" s="72">
        <v>33.15</v>
      </c>
      <c r="E26" s="72"/>
      <c r="F26" s="72">
        <v>7.88</v>
      </c>
      <c r="G26" s="72">
        <v>11.12</v>
      </c>
      <c r="H26" s="72">
        <v>9.3000000000000007</v>
      </c>
      <c r="I26" s="27">
        <f t="shared" si="0"/>
        <v>62.59</v>
      </c>
      <c r="J26" s="73"/>
      <c r="K26" s="72"/>
      <c r="L26" s="72"/>
      <c r="M26" s="72"/>
      <c r="N26" s="28">
        <f t="shared" si="1"/>
        <v>0</v>
      </c>
      <c r="O26" s="29">
        <f t="shared" si="2"/>
        <v>62.59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293</v>
      </c>
      <c r="D27" s="66">
        <v>6253</v>
      </c>
      <c r="E27" s="66"/>
      <c r="F27" s="66">
        <v>1460</v>
      </c>
      <c r="G27" s="66">
        <v>1733</v>
      </c>
      <c r="H27" s="66">
        <v>921</v>
      </c>
      <c r="I27" s="18">
        <f t="shared" si="0"/>
        <v>10660</v>
      </c>
      <c r="J27" s="67"/>
      <c r="K27" s="66"/>
      <c r="L27" s="66"/>
      <c r="M27" s="66"/>
      <c r="N27" s="20">
        <f t="shared" si="1"/>
        <v>0</v>
      </c>
      <c r="O27" s="21">
        <f t="shared" si="2"/>
        <v>10660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6.8</v>
      </c>
      <c r="D28" s="75">
        <v>164.3</v>
      </c>
      <c r="E28" s="75"/>
      <c r="F28" s="75">
        <v>29.2</v>
      </c>
      <c r="G28" s="75">
        <v>43.8</v>
      </c>
      <c r="H28" s="75">
        <v>34</v>
      </c>
      <c r="I28" s="30">
        <f t="shared" si="0"/>
        <v>278.10000000000002</v>
      </c>
      <c r="J28" s="76"/>
      <c r="K28" s="75"/>
      <c r="L28" s="75"/>
      <c r="M28" s="75"/>
      <c r="N28" s="31">
        <f t="shared" si="1"/>
        <v>0</v>
      </c>
      <c r="O28" s="32">
        <f t="shared" si="2"/>
        <v>278.10000000000002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7.0000000000000007E-2</v>
      </c>
      <c r="D29" s="72">
        <v>60.6</v>
      </c>
      <c r="E29" s="72"/>
      <c r="F29" s="72">
        <v>4.75</v>
      </c>
      <c r="G29" s="72">
        <v>15.68</v>
      </c>
      <c r="H29" s="72"/>
      <c r="I29" s="27">
        <f t="shared" si="0"/>
        <v>81.099999999999994</v>
      </c>
      <c r="J29" s="73"/>
      <c r="K29" s="72"/>
      <c r="L29" s="72"/>
      <c r="M29" s="72">
        <v>0.06</v>
      </c>
      <c r="N29" s="28">
        <f t="shared" si="1"/>
        <v>0.06</v>
      </c>
      <c r="O29" s="29">
        <f t="shared" si="2"/>
        <v>81.16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19</v>
      </c>
      <c r="D30" s="66">
        <v>12630</v>
      </c>
      <c r="E30" s="66"/>
      <c r="F30" s="66">
        <v>824</v>
      </c>
      <c r="G30" s="66">
        <v>2545</v>
      </c>
      <c r="H30" s="66"/>
      <c r="I30" s="18">
        <f t="shared" si="0"/>
        <v>16018</v>
      </c>
      <c r="J30" s="67"/>
      <c r="K30" s="66"/>
      <c r="L30" s="66"/>
      <c r="M30" s="66">
        <v>5</v>
      </c>
      <c r="N30" s="20">
        <f t="shared" si="1"/>
        <v>5</v>
      </c>
      <c r="O30" s="21">
        <f t="shared" si="2"/>
        <v>16023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0.3</v>
      </c>
      <c r="D31" s="75">
        <v>278.2</v>
      </c>
      <c r="E31" s="75"/>
      <c r="F31" s="75">
        <v>13</v>
      </c>
      <c r="G31" s="75">
        <v>44.2</v>
      </c>
      <c r="H31" s="75"/>
      <c r="I31" s="30">
        <f t="shared" si="0"/>
        <v>335.7</v>
      </c>
      <c r="J31" s="76"/>
      <c r="K31" s="75"/>
      <c r="L31" s="75"/>
      <c r="M31" s="75">
        <v>0.1</v>
      </c>
      <c r="N31" s="31">
        <f t="shared" si="1"/>
        <v>0.1</v>
      </c>
      <c r="O31" s="32">
        <f t="shared" si="2"/>
        <v>335.8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1.34</v>
      </c>
      <c r="D32" s="72">
        <v>121.45</v>
      </c>
      <c r="E32" s="72"/>
      <c r="F32" s="72">
        <v>70.91</v>
      </c>
      <c r="G32" s="72">
        <v>2.77</v>
      </c>
      <c r="H32" s="72"/>
      <c r="I32" s="27">
        <f t="shared" si="0"/>
        <v>196.47</v>
      </c>
      <c r="J32" s="73"/>
      <c r="K32" s="72"/>
      <c r="L32" s="72"/>
      <c r="M32" s="72"/>
      <c r="N32" s="28">
        <f t="shared" si="1"/>
        <v>0</v>
      </c>
      <c r="O32" s="29">
        <f t="shared" si="2"/>
        <v>196.47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392</v>
      </c>
      <c r="D33" s="66">
        <v>27915</v>
      </c>
      <c r="E33" s="66"/>
      <c r="F33" s="66">
        <v>14844</v>
      </c>
      <c r="G33" s="66">
        <v>679</v>
      </c>
      <c r="H33" s="66"/>
      <c r="I33" s="18">
        <f t="shared" si="0"/>
        <v>43830</v>
      </c>
      <c r="J33" s="67"/>
      <c r="K33" s="66"/>
      <c r="L33" s="66"/>
      <c r="M33" s="66"/>
      <c r="N33" s="20">
        <f t="shared" si="1"/>
        <v>0</v>
      </c>
      <c r="O33" s="21">
        <f t="shared" si="2"/>
        <v>43830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5.7</v>
      </c>
      <c r="D34" s="75">
        <v>505.7</v>
      </c>
      <c r="E34" s="75"/>
      <c r="F34" s="75">
        <v>179.1</v>
      </c>
      <c r="G34" s="75">
        <v>10.199999999999999</v>
      </c>
      <c r="H34" s="75"/>
      <c r="I34" s="30">
        <f t="shared" si="0"/>
        <v>700.7</v>
      </c>
      <c r="J34" s="76"/>
      <c r="K34" s="75"/>
      <c r="L34" s="75"/>
      <c r="M34" s="75"/>
      <c r="N34" s="31">
        <f t="shared" si="1"/>
        <v>0</v>
      </c>
      <c r="O34" s="32">
        <f t="shared" si="2"/>
        <v>700.7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2.1800000000000002</v>
      </c>
      <c r="D35" s="72">
        <v>140.85</v>
      </c>
      <c r="E35" s="72"/>
      <c r="F35" s="72">
        <v>126.07</v>
      </c>
      <c r="G35" s="72">
        <v>5.54</v>
      </c>
      <c r="H35" s="72"/>
      <c r="I35" s="27">
        <f t="shared" si="0"/>
        <v>274.64000000000004</v>
      </c>
      <c r="J35" s="73"/>
      <c r="K35" s="72"/>
      <c r="L35" s="72"/>
      <c r="M35" s="72">
        <v>1.94</v>
      </c>
      <c r="N35" s="28">
        <f t="shared" si="1"/>
        <v>1.94</v>
      </c>
      <c r="O35" s="29">
        <f t="shared" si="2"/>
        <v>276.58000000000004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709</v>
      </c>
      <c r="D36" s="66">
        <v>34737</v>
      </c>
      <c r="E36" s="66"/>
      <c r="F36" s="66">
        <v>27497</v>
      </c>
      <c r="G36" s="66">
        <v>1535</v>
      </c>
      <c r="H36" s="66"/>
      <c r="I36" s="18">
        <f t="shared" si="0"/>
        <v>64478</v>
      </c>
      <c r="J36" s="67"/>
      <c r="K36" s="66"/>
      <c r="L36" s="66"/>
      <c r="M36" s="66">
        <v>161</v>
      </c>
      <c r="N36" s="20">
        <f t="shared" si="1"/>
        <v>161</v>
      </c>
      <c r="O36" s="21">
        <f t="shared" si="2"/>
        <v>64639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9.6999999999999993</v>
      </c>
      <c r="D37" s="75">
        <v>556.70000000000005</v>
      </c>
      <c r="E37" s="75"/>
      <c r="F37" s="75">
        <v>306.3</v>
      </c>
      <c r="G37" s="75">
        <v>21.6</v>
      </c>
      <c r="H37" s="75"/>
      <c r="I37" s="30">
        <f t="shared" ref="I37:I50" si="3">SUM(C37:H37)</f>
        <v>894.30000000000007</v>
      </c>
      <c r="J37" s="76"/>
      <c r="K37" s="75"/>
      <c r="L37" s="75"/>
      <c r="M37" s="75">
        <v>2.6</v>
      </c>
      <c r="N37" s="31">
        <f t="shared" si="1"/>
        <v>2.6</v>
      </c>
      <c r="O37" s="32">
        <f t="shared" si="2"/>
        <v>896.90000000000009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8.83</v>
      </c>
      <c r="D38" s="72">
        <v>66.7</v>
      </c>
      <c r="E38" s="72"/>
      <c r="F38" s="72">
        <v>194.04</v>
      </c>
      <c r="G38" s="72">
        <v>120.41</v>
      </c>
      <c r="H38" s="72"/>
      <c r="I38" s="27">
        <f t="shared" si="3"/>
        <v>389.98</v>
      </c>
      <c r="J38" s="73"/>
      <c r="K38" s="72"/>
      <c r="L38" s="72"/>
      <c r="M38" s="72">
        <v>0.28000000000000003</v>
      </c>
      <c r="N38" s="28">
        <f t="shared" si="1"/>
        <v>0.28000000000000003</v>
      </c>
      <c r="O38" s="29">
        <f t="shared" si="2"/>
        <v>390.26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3005</v>
      </c>
      <c r="D39" s="66">
        <v>17731</v>
      </c>
      <c r="E39" s="66"/>
      <c r="F39" s="66">
        <v>43718</v>
      </c>
      <c r="G39" s="66">
        <v>34601</v>
      </c>
      <c r="H39" s="66"/>
      <c r="I39" s="18">
        <f t="shared" si="3"/>
        <v>99055</v>
      </c>
      <c r="J39" s="67"/>
      <c r="K39" s="66"/>
      <c r="L39" s="66"/>
      <c r="M39" s="66">
        <v>24</v>
      </c>
      <c r="N39" s="20">
        <f t="shared" si="1"/>
        <v>24</v>
      </c>
      <c r="O39" s="21">
        <f t="shared" si="2"/>
        <v>99079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38.5</v>
      </c>
      <c r="D40" s="75">
        <v>230.8</v>
      </c>
      <c r="E40" s="75"/>
      <c r="F40" s="75">
        <v>483.3</v>
      </c>
      <c r="G40" s="75">
        <v>449.9</v>
      </c>
      <c r="H40" s="75"/>
      <c r="I40" s="30">
        <f t="shared" si="3"/>
        <v>1202.5</v>
      </c>
      <c r="J40" s="76"/>
      <c r="K40" s="75"/>
      <c r="L40" s="75"/>
      <c r="M40" s="75">
        <v>0.5</v>
      </c>
      <c r="N40" s="31">
        <f t="shared" si="1"/>
        <v>0.5</v>
      </c>
      <c r="O40" s="32">
        <f t="shared" si="2"/>
        <v>1203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25.85</v>
      </c>
      <c r="D41" s="72">
        <v>64.12</v>
      </c>
      <c r="E41" s="72"/>
      <c r="F41" s="72">
        <v>90.77</v>
      </c>
      <c r="G41" s="72">
        <v>37.57</v>
      </c>
      <c r="H41" s="72"/>
      <c r="I41" s="27">
        <f t="shared" si="3"/>
        <v>218.31</v>
      </c>
      <c r="J41" s="73"/>
      <c r="K41" s="72"/>
      <c r="L41" s="72"/>
      <c r="M41" s="72">
        <v>1.41</v>
      </c>
      <c r="N41" s="28">
        <f t="shared" si="1"/>
        <v>1.41</v>
      </c>
      <c r="O41" s="29">
        <f t="shared" si="2"/>
        <v>219.72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9245</v>
      </c>
      <c r="D42" s="66">
        <v>17606</v>
      </c>
      <c r="E42" s="66"/>
      <c r="F42" s="66">
        <v>21280</v>
      </c>
      <c r="G42" s="66">
        <v>11367</v>
      </c>
      <c r="H42" s="66"/>
      <c r="I42" s="18">
        <f t="shared" si="3"/>
        <v>59498</v>
      </c>
      <c r="J42" s="67"/>
      <c r="K42" s="66"/>
      <c r="L42" s="66"/>
      <c r="M42" s="66">
        <v>87</v>
      </c>
      <c r="N42" s="20">
        <f t="shared" si="1"/>
        <v>87</v>
      </c>
      <c r="O42" s="21">
        <f t="shared" si="2"/>
        <v>59585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112.9</v>
      </c>
      <c r="D43" s="75">
        <v>224.2</v>
      </c>
      <c r="E43" s="75"/>
      <c r="F43" s="75">
        <v>226.2</v>
      </c>
      <c r="G43" s="75">
        <v>137.6</v>
      </c>
      <c r="H43" s="75"/>
      <c r="I43" s="30">
        <f t="shared" si="3"/>
        <v>700.9</v>
      </c>
      <c r="J43" s="76"/>
      <c r="K43" s="75"/>
      <c r="L43" s="75"/>
      <c r="M43" s="75">
        <v>1</v>
      </c>
      <c r="N43" s="31">
        <f t="shared" si="1"/>
        <v>1</v>
      </c>
      <c r="O43" s="32">
        <f t="shared" si="2"/>
        <v>701.9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24.07</v>
      </c>
      <c r="D44" s="72">
        <v>97.97</v>
      </c>
      <c r="E44" s="72"/>
      <c r="F44" s="72">
        <v>23.36</v>
      </c>
      <c r="G44" s="72">
        <v>238.25</v>
      </c>
      <c r="H44" s="72"/>
      <c r="I44" s="27">
        <f t="shared" si="3"/>
        <v>383.65</v>
      </c>
      <c r="J44" s="73"/>
      <c r="K44" s="72"/>
      <c r="L44" s="72"/>
      <c r="M44" s="72"/>
      <c r="N44" s="28">
        <f t="shared" si="1"/>
        <v>0</v>
      </c>
      <c r="O44" s="29">
        <f t="shared" si="2"/>
        <v>383.65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8912</v>
      </c>
      <c r="D45" s="66">
        <v>28145</v>
      </c>
      <c r="E45" s="66"/>
      <c r="F45" s="66">
        <v>5728</v>
      </c>
      <c r="G45" s="66">
        <v>74679</v>
      </c>
      <c r="H45" s="66"/>
      <c r="I45" s="18">
        <f t="shared" si="3"/>
        <v>117464</v>
      </c>
      <c r="J45" s="67"/>
      <c r="K45" s="66"/>
      <c r="L45" s="66"/>
      <c r="M45" s="66"/>
      <c r="N45" s="20">
        <f t="shared" si="1"/>
        <v>0</v>
      </c>
      <c r="O45" s="21">
        <f t="shared" si="2"/>
        <v>117464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88.6</v>
      </c>
      <c r="D46" s="75">
        <v>335.6</v>
      </c>
      <c r="E46" s="75"/>
      <c r="F46" s="75">
        <v>45.6</v>
      </c>
      <c r="G46" s="75">
        <v>785.8</v>
      </c>
      <c r="H46" s="75"/>
      <c r="I46" s="30">
        <f t="shared" si="3"/>
        <v>1255.5999999999999</v>
      </c>
      <c r="J46" s="76"/>
      <c r="K46" s="75"/>
      <c r="L46" s="75"/>
      <c r="M46" s="75"/>
      <c r="N46" s="31">
        <f t="shared" si="1"/>
        <v>0</v>
      </c>
      <c r="O46" s="32">
        <f t="shared" si="2"/>
        <v>1255.5999999999999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18.86</v>
      </c>
      <c r="D47" s="72">
        <v>124.84</v>
      </c>
      <c r="E47" s="72"/>
      <c r="F47" s="72">
        <v>18.64</v>
      </c>
      <c r="G47" s="72">
        <v>216.8</v>
      </c>
      <c r="H47" s="72">
        <v>0.2</v>
      </c>
      <c r="I47" s="27">
        <f t="shared" si="3"/>
        <v>379.34</v>
      </c>
      <c r="J47" s="73"/>
      <c r="K47" s="72"/>
      <c r="L47" s="72">
        <v>7.0000000000000007E-2</v>
      </c>
      <c r="M47" s="72">
        <v>0.3</v>
      </c>
      <c r="N47" s="28">
        <f t="shared" si="1"/>
        <v>0.37</v>
      </c>
      <c r="O47" s="29">
        <f t="shared" si="2"/>
        <v>379.71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7526</v>
      </c>
      <c r="D48" s="66">
        <v>37351</v>
      </c>
      <c r="E48" s="66"/>
      <c r="F48" s="66">
        <v>3806</v>
      </c>
      <c r="G48" s="66">
        <v>70817</v>
      </c>
      <c r="H48" s="66">
        <v>46</v>
      </c>
      <c r="I48" s="18">
        <f t="shared" si="3"/>
        <v>119546</v>
      </c>
      <c r="J48" s="67"/>
      <c r="K48" s="66"/>
      <c r="L48" s="66">
        <v>9</v>
      </c>
      <c r="M48" s="66">
        <v>40</v>
      </c>
      <c r="N48" s="20">
        <f t="shared" si="1"/>
        <v>49</v>
      </c>
      <c r="O48" s="21">
        <f t="shared" si="2"/>
        <v>119595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29.1</v>
      </c>
      <c r="D49" s="75">
        <v>154.19999999999999</v>
      </c>
      <c r="E49" s="75"/>
      <c r="F49" s="75">
        <v>18.8</v>
      </c>
      <c r="G49" s="75">
        <v>524.1</v>
      </c>
      <c r="H49" s="75">
        <v>0</v>
      </c>
      <c r="I49" s="30">
        <f t="shared" si="3"/>
        <v>726.2</v>
      </c>
      <c r="J49" s="76"/>
      <c r="K49" s="75"/>
      <c r="L49" s="75">
        <v>0.1</v>
      </c>
      <c r="M49" s="75">
        <v>0.4</v>
      </c>
      <c r="N49" s="31">
        <f t="shared" si="1"/>
        <v>0.5</v>
      </c>
      <c r="O49" s="32">
        <f t="shared" si="2"/>
        <v>726.7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82.73</v>
      </c>
      <c r="D50" s="63">
        <v>724.82</v>
      </c>
      <c r="E50" s="63"/>
      <c r="F50" s="63">
        <v>538.58000000000004</v>
      </c>
      <c r="G50" s="63">
        <v>650.84</v>
      </c>
      <c r="H50" s="63">
        <v>9.5</v>
      </c>
      <c r="I50" s="11">
        <f t="shared" si="3"/>
        <v>2006.4700000000003</v>
      </c>
      <c r="J50" s="64"/>
      <c r="K50" s="63"/>
      <c r="L50" s="63">
        <v>4.05</v>
      </c>
      <c r="M50" s="63">
        <v>9.75</v>
      </c>
      <c r="N50" s="13">
        <f t="shared" si="1"/>
        <v>13.8</v>
      </c>
      <c r="O50" s="14">
        <f t="shared" si="2"/>
        <v>2020.2700000000002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30190</v>
      </c>
      <c r="D51" s="66">
        <v>186952</v>
      </c>
      <c r="E51" s="66"/>
      <c r="F51" s="66">
        <v>119445</v>
      </c>
      <c r="G51" s="66">
        <v>198352</v>
      </c>
      <c r="H51" s="66">
        <v>967</v>
      </c>
      <c r="I51" s="18">
        <f t="shared" ref="I51:I58" si="4">SUM(C51:H51)</f>
        <v>535906</v>
      </c>
      <c r="J51" s="67"/>
      <c r="K51" s="66"/>
      <c r="L51" s="66">
        <v>160</v>
      </c>
      <c r="M51" s="66">
        <v>579</v>
      </c>
      <c r="N51" s="20">
        <f t="shared" si="1"/>
        <v>739</v>
      </c>
      <c r="O51" s="21">
        <f>SUM(N51,I51)</f>
        <v>536645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294</v>
      </c>
      <c r="D52" s="75">
        <v>2628.3</v>
      </c>
      <c r="E52" s="75"/>
      <c r="F52" s="75">
        <v>1310.3</v>
      </c>
      <c r="G52" s="75">
        <v>2031.5</v>
      </c>
      <c r="H52" s="75">
        <v>34</v>
      </c>
      <c r="I52" s="30">
        <f t="shared" si="4"/>
        <v>6298.1</v>
      </c>
      <c r="J52" s="76"/>
      <c r="K52" s="75"/>
      <c r="L52" s="75">
        <v>8.8000000000000007</v>
      </c>
      <c r="M52" s="75">
        <v>15.1</v>
      </c>
      <c r="N52" s="31">
        <f t="shared" si="1"/>
        <v>23.9</v>
      </c>
      <c r="O52" s="32">
        <f t="shared" si="2"/>
        <v>6322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81.25</v>
      </c>
      <c r="D53" s="72">
        <v>638.32000000000005</v>
      </c>
      <c r="E53" s="72"/>
      <c r="F53" s="72">
        <v>533.79</v>
      </c>
      <c r="G53" s="72">
        <v>641.27</v>
      </c>
      <c r="H53" s="72">
        <v>0.2</v>
      </c>
      <c r="I53" s="27">
        <f t="shared" si="4"/>
        <v>1894.8300000000002</v>
      </c>
      <c r="J53" s="73"/>
      <c r="K53" s="72"/>
      <c r="L53" s="72">
        <v>3.79</v>
      </c>
      <c r="M53" s="72">
        <v>9.75</v>
      </c>
      <c r="N53" s="28">
        <f t="shared" si="1"/>
        <v>13.54</v>
      </c>
      <c r="O53" s="29">
        <f t="shared" si="2"/>
        <v>1908.3700000000001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29821</v>
      </c>
      <c r="D54" s="66">
        <v>168236</v>
      </c>
      <c r="E54" s="66"/>
      <c r="F54" s="66">
        <v>118684</v>
      </c>
      <c r="G54" s="66">
        <v>196873</v>
      </c>
      <c r="H54" s="66">
        <v>46</v>
      </c>
      <c r="I54" s="18">
        <f t="shared" si="4"/>
        <v>513660</v>
      </c>
      <c r="J54" s="67"/>
      <c r="K54" s="66"/>
      <c r="L54" s="66">
        <v>152</v>
      </c>
      <c r="M54" s="66">
        <v>579</v>
      </c>
      <c r="N54" s="20">
        <f t="shared" si="1"/>
        <v>731</v>
      </c>
      <c r="O54" s="21">
        <f t="shared" si="2"/>
        <v>514391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285.10000000000002</v>
      </c>
      <c r="D55" s="69">
        <v>2111.6999999999998</v>
      </c>
      <c r="E55" s="69"/>
      <c r="F55" s="69">
        <v>1292</v>
      </c>
      <c r="G55" s="69">
        <v>1990.3</v>
      </c>
      <c r="H55" s="69">
        <v>0</v>
      </c>
      <c r="I55" s="24">
        <f t="shared" si="4"/>
        <v>5679.0999999999995</v>
      </c>
      <c r="J55" s="70"/>
      <c r="K55" s="69"/>
      <c r="L55" s="69">
        <v>8.3000000000000007</v>
      </c>
      <c r="M55" s="69">
        <v>15.1</v>
      </c>
      <c r="N55" s="24">
        <f t="shared" si="1"/>
        <v>23.4</v>
      </c>
      <c r="O55" s="26">
        <f t="shared" si="2"/>
        <v>5702.4999999999991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82.72999999999999</v>
      </c>
      <c r="D56" s="10">
        <f t="shared" si="5"/>
        <v>794.19999999999993</v>
      </c>
      <c r="E56" s="10">
        <f t="shared" si="5"/>
        <v>0</v>
      </c>
      <c r="F56" s="10">
        <f t="shared" si="5"/>
        <v>538.57999999999993</v>
      </c>
      <c r="G56" s="10">
        <f t="shared" si="5"/>
        <v>650.83999999999992</v>
      </c>
      <c r="H56" s="10">
        <f t="shared" si="5"/>
        <v>9.5</v>
      </c>
      <c r="I56" s="36">
        <f>SUM(C56:H56)</f>
        <v>2075.8499999999995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4.0500000000000007</v>
      </c>
      <c r="M56" s="10">
        <f>SUM(M5,M8,M11,M14,M17,M20,M23,M26,M29,M32,M35,M38,M41,M44,M47)</f>
        <v>9.75</v>
      </c>
      <c r="N56" s="12">
        <f t="shared" si="1"/>
        <v>13.8</v>
      </c>
      <c r="O56" s="14">
        <f t="shared" si="2"/>
        <v>2089.6499999999996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30190</v>
      </c>
      <c r="D57" s="17">
        <f t="shared" si="5"/>
        <v>194327</v>
      </c>
      <c r="E57" s="17">
        <f t="shared" si="5"/>
        <v>0</v>
      </c>
      <c r="F57" s="17">
        <f t="shared" si="5"/>
        <v>119445</v>
      </c>
      <c r="G57" s="17">
        <f t="shared" si="5"/>
        <v>198352</v>
      </c>
      <c r="H57" s="17">
        <f t="shared" si="5"/>
        <v>967</v>
      </c>
      <c r="I57" s="37">
        <f t="shared" si="4"/>
        <v>543281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160</v>
      </c>
      <c r="M57" s="17">
        <f t="shared" si="6"/>
        <v>579</v>
      </c>
      <c r="N57" s="19">
        <f t="shared" si="1"/>
        <v>739</v>
      </c>
      <c r="O57" s="21">
        <f t="shared" si="2"/>
        <v>544020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294</v>
      </c>
      <c r="D58" s="40">
        <f t="shared" si="5"/>
        <v>3027.1</v>
      </c>
      <c r="E58" s="40">
        <f t="shared" si="5"/>
        <v>0</v>
      </c>
      <c r="F58" s="40">
        <f t="shared" si="5"/>
        <v>1310.3</v>
      </c>
      <c r="G58" s="40">
        <f t="shared" si="5"/>
        <v>2031.5</v>
      </c>
      <c r="H58" s="40">
        <f t="shared" si="5"/>
        <v>34</v>
      </c>
      <c r="I58" s="41">
        <f t="shared" si="4"/>
        <v>6696.9</v>
      </c>
      <c r="J58" s="39">
        <f t="shared" si="6"/>
        <v>0</v>
      </c>
      <c r="K58" s="40">
        <f t="shared" si="6"/>
        <v>0</v>
      </c>
      <c r="L58" s="40">
        <f t="shared" si="6"/>
        <v>8.7999999999999989</v>
      </c>
      <c r="M58" s="40">
        <f t="shared" si="6"/>
        <v>15.1</v>
      </c>
      <c r="N58" s="42">
        <f t="shared" si="1"/>
        <v>23.9</v>
      </c>
      <c r="O58" s="43">
        <f t="shared" si="2"/>
        <v>6720.7999999999993</v>
      </c>
      <c r="P58" s="44">
        <f>SUM(O56,P53,P54,P57)</f>
        <v>2089.6499999999996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3.95</v>
      </c>
      <c r="E66" s="72"/>
      <c r="F66" s="72"/>
      <c r="G66" s="72"/>
      <c r="H66" s="72"/>
      <c r="I66" s="27">
        <f t="shared" si="7"/>
        <v>3.95</v>
      </c>
      <c r="J66" s="73"/>
      <c r="K66" s="72"/>
      <c r="L66" s="72"/>
      <c r="M66" s="72"/>
      <c r="N66" s="28">
        <f t="shared" si="8"/>
        <v>0</v>
      </c>
      <c r="O66" s="29">
        <f t="shared" si="9"/>
        <v>3.95</v>
      </c>
      <c r="P66" s="22" t="s">
        <v>25</v>
      </c>
      <c r="Q66" s="129" t="s">
        <v>134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1.26</v>
      </c>
      <c r="E69" s="72"/>
      <c r="F69" s="72"/>
      <c r="G69" s="72"/>
      <c r="H69" s="72"/>
      <c r="I69" s="27">
        <f t="shared" si="7"/>
        <v>1.26</v>
      </c>
      <c r="J69" s="73"/>
      <c r="K69" s="72"/>
      <c r="L69" s="72"/>
      <c r="M69" s="72"/>
      <c r="N69" s="28">
        <f t="shared" si="8"/>
        <v>0</v>
      </c>
      <c r="O69" s="29">
        <f t="shared" si="9"/>
        <v>1.26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65</v>
      </c>
      <c r="E70" s="66"/>
      <c r="F70" s="66"/>
      <c r="G70" s="66"/>
      <c r="H70" s="66"/>
      <c r="I70" s="18">
        <f t="shared" si="7"/>
        <v>65</v>
      </c>
      <c r="J70" s="67"/>
      <c r="K70" s="66"/>
      <c r="L70" s="66"/>
      <c r="M70" s="66"/>
      <c r="N70" s="20">
        <f t="shared" si="8"/>
        <v>0</v>
      </c>
      <c r="O70" s="21">
        <f t="shared" si="9"/>
        <v>65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13.7</v>
      </c>
      <c r="E71" s="75"/>
      <c r="F71" s="75"/>
      <c r="G71" s="75"/>
      <c r="H71" s="75"/>
      <c r="I71" s="30">
        <f t="shared" si="7"/>
        <v>13.7</v>
      </c>
      <c r="J71" s="76"/>
      <c r="K71" s="75"/>
      <c r="L71" s="75"/>
      <c r="M71" s="75"/>
      <c r="N71" s="31">
        <f t="shared" si="8"/>
        <v>0</v>
      </c>
      <c r="O71" s="32">
        <f t="shared" si="9"/>
        <v>13.7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11.15</v>
      </c>
      <c r="E72" s="72"/>
      <c r="F72" s="72"/>
      <c r="G72" s="72"/>
      <c r="H72" s="72"/>
      <c r="I72" s="27">
        <f t="shared" si="7"/>
        <v>11.15</v>
      </c>
      <c r="J72" s="73"/>
      <c r="K72" s="72"/>
      <c r="L72" s="72">
        <v>2.91</v>
      </c>
      <c r="M72" s="72"/>
      <c r="N72" s="28">
        <f t="shared" si="8"/>
        <v>2.91</v>
      </c>
      <c r="O72" s="29">
        <f t="shared" si="9"/>
        <v>14.06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871</v>
      </c>
      <c r="E73" s="66"/>
      <c r="F73" s="66"/>
      <c r="G73" s="66"/>
      <c r="H73" s="66"/>
      <c r="I73" s="18">
        <f t="shared" si="7"/>
        <v>871</v>
      </c>
      <c r="J73" s="67"/>
      <c r="K73" s="66"/>
      <c r="L73" s="66">
        <v>104</v>
      </c>
      <c r="M73" s="66"/>
      <c r="N73" s="20">
        <f t="shared" si="8"/>
        <v>104</v>
      </c>
      <c r="O73" s="21">
        <f t="shared" si="9"/>
        <v>975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80</v>
      </c>
      <c r="E74" s="75"/>
      <c r="F74" s="75"/>
      <c r="G74" s="75"/>
      <c r="H74" s="75"/>
      <c r="I74" s="30">
        <f t="shared" si="7"/>
        <v>80</v>
      </c>
      <c r="J74" s="76"/>
      <c r="K74" s="75"/>
      <c r="L74" s="75">
        <v>6.7</v>
      </c>
      <c r="M74" s="75"/>
      <c r="N74" s="31">
        <f t="shared" si="8"/>
        <v>6.7</v>
      </c>
      <c r="O74" s="32">
        <f t="shared" si="9"/>
        <v>86.7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18.05</v>
      </c>
      <c r="E75" s="72"/>
      <c r="F75" s="72"/>
      <c r="G75" s="72"/>
      <c r="H75" s="72"/>
      <c r="I75" s="27">
        <f t="shared" si="7"/>
        <v>18.05</v>
      </c>
      <c r="J75" s="73"/>
      <c r="K75" s="72"/>
      <c r="L75" s="72">
        <v>0.83</v>
      </c>
      <c r="M75" s="72">
        <v>1.3</v>
      </c>
      <c r="N75" s="28">
        <f t="shared" si="8"/>
        <v>2.13</v>
      </c>
      <c r="O75" s="29">
        <f t="shared" si="9"/>
        <v>20.18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1818</v>
      </c>
      <c r="E76" s="66"/>
      <c r="F76" s="66"/>
      <c r="G76" s="66"/>
      <c r="H76" s="66"/>
      <c r="I76" s="18">
        <f t="shared" si="7"/>
        <v>1818</v>
      </c>
      <c r="J76" s="67"/>
      <c r="K76" s="66"/>
      <c r="L76" s="66">
        <v>35</v>
      </c>
      <c r="M76" s="66">
        <v>50</v>
      </c>
      <c r="N76" s="20">
        <f t="shared" si="8"/>
        <v>85</v>
      </c>
      <c r="O76" s="21">
        <f t="shared" si="9"/>
        <v>1903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111</v>
      </c>
      <c r="E77" s="75"/>
      <c r="F77" s="75"/>
      <c r="G77" s="75"/>
      <c r="H77" s="75"/>
      <c r="I77" s="30">
        <f t="shared" si="7"/>
        <v>111</v>
      </c>
      <c r="J77" s="76"/>
      <c r="K77" s="75"/>
      <c r="L77" s="75">
        <v>1.5</v>
      </c>
      <c r="M77" s="75">
        <v>2.2999999999999998</v>
      </c>
      <c r="N77" s="31">
        <f t="shared" si="8"/>
        <v>3.8</v>
      </c>
      <c r="O77" s="32">
        <f t="shared" si="9"/>
        <v>114.8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40.97</v>
      </c>
      <c r="E78" s="72"/>
      <c r="F78" s="72">
        <v>1.1399999999999999</v>
      </c>
      <c r="G78" s="72">
        <v>2.7</v>
      </c>
      <c r="H78" s="72"/>
      <c r="I78" s="27">
        <f t="shared" si="7"/>
        <v>44.81</v>
      </c>
      <c r="J78" s="73"/>
      <c r="K78" s="72"/>
      <c r="L78" s="72">
        <v>0.24</v>
      </c>
      <c r="M78" s="72">
        <v>4.29</v>
      </c>
      <c r="N78" s="28">
        <f t="shared" si="8"/>
        <v>4.53</v>
      </c>
      <c r="O78" s="29">
        <f t="shared" si="9"/>
        <v>49.34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7462</v>
      </c>
      <c r="E79" s="66"/>
      <c r="F79" s="66">
        <v>149</v>
      </c>
      <c r="G79" s="66">
        <v>396</v>
      </c>
      <c r="H79" s="66"/>
      <c r="I79" s="18">
        <f t="shared" si="7"/>
        <v>8007</v>
      </c>
      <c r="J79" s="67"/>
      <c r="K79" s="66"/>
      <c r="L79" s="66">
        <v>12</v>
      </c>
      <c r="M79" s="66">
        <v>202</v>
      </c>
      <c r="N79" s="20">
        <f t="shared" si="8"/>
        <v>214</v>
      </c>
      <c r="O79" s="21">
        <f t="shared" si="9"/>
        <v>8221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313.39999999999998</v>
      </c>
      <c r="E80" s="75"/>
      <c r="F80" s="75">
        <v>5.5</v>
      </c>
      <c r="G80" s="75">
        <v>14.3</v>
      </c>
      <c r="H80" s="75"/>
      <c r="I80" s="30">
        <f t="shared" si="7"/>
        <v>333.2</v>
      </c>
      <c r="J80" s="76"/>
      <c r="K80" s="75"/>
      <c r="L80" s="75">
        <v>0.5</v>
      </c>
      <c r="M80" s="75">
        <v>7.8</v>
      </c>
      <c r="N80" s="31">
        <f t="shared" si="8"/>
        <v>8.3000000000000007</v>
      </c>
      <c r="O80" s="32">
        <f t="shared" si="9"/>
        <v>341.5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0.39</v>
      </c>
      <c r="D81" s="72">
        <v>9.14</v>
      </c>
      <c r="E81" s="72"/>
      <c r="F81" s="72">
        <v>1.02</v>
      </c>
      <c r="G81" s="72"/>
      <c r="H81" s="72"/>
      <c r="I81" s="27">
        <f t="shared" si="7"/>
        <v>10.55</v>
      </c>
      <c r="J81" s="73"/>
      <c r="K81" s="72"/>
      <c r="L81" s="72"/>
      <c r="M81" s="72">
        <v>0.17</v>
      </c>
      <c r="N81" s="28">
        <f t="shared" si="8"/>
        <v>0.17</v>
      </c>
      <c r="O81" s="29">
        <f t="shared" si="9"/>
        <v>10.72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89</v>
      </c>
      <c r="D82" s="66">
        <v>1743</v>
      </c>
      <c r="E82" s="66"/>
      <c r="F82" s="66">
        <v>139</v>
      </c>
      <c r="G82" s="66"/>
      <c r="H82" s="66"/>
      <c r="I82" s="18">
        <f t="shared" si="7"/>
        <v>1971</v>
      </c>
      <c r="J82" s="67"/>
      <c r="K82" s="66"/>
      <c r="L82" s="66"/>
      <c r="M82" s="66">
        <v>10</v>
      </c>
      <c r="N82" s="20">
        <f t="shared" si="8"/>
        <v>10</v>
      </c>
      <c r="O82" s="21">
        <f t="shared" si="9"/>
        <v>1981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2.4</v>
      </c>
      <c r="D83" s="75">
        <v>59.3</v>
      </c>
      <c r="E83" s="75"/>
      <c r="F83" s="75">
        <v>3.3</v>
      </c>
      <c r="G83" s="75"/>
      <c r="H83" s="75"/>
      <c r="I83" s="30">
        <f t="shared" si="7"/>
        <v>65</v>
      </c>
      <c r="J83" s="76"/>
      <c r="K83" s="75"/>
      <c r="L83" s="75"/>
      <c r="M83" s="75">
        <v>0.4</v>
      </c>
      <c r="N83" s="31">
        <f t="shared" si="8"/>
        <v>0.4</v>
      </c>
      <c r="O83" s="32">
        <f t="shared" si="9"/>
        <v>65.400000000000006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1.1399999999999999</v>
      </c>
      <c r="D84" s="72">
        <v>33.15</v>
      </c>
      <c r="E84" s="72"/>
      <c r="F84" s="72">
        <v>7.88</v>
      </c>
      <c r="G84" s="72">
        <v>11.12</v>
      </c>
      <c r="H84" s="72">
        <v>9.3000000000000007</v>
      </c>
      <c r="I84" s="27">
        <f t="shared" si="7"/>
        <v>62.59</v>
      </c>
      <c r="J84" s="73"/>
      <c r="K84" s="72"/>
      <c r="L84" s="72"/>
      <c r="M84" s="72"/>
      <c r="N84" s="28">
        <f t="shared" si="8"/>
        <v>0</v>
      </c>
      <c r="O84" s="29">
        <f t="shared" si="9"/>
        <v>62.59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293</v>
      </c>
      <c r="D85" s="66">
        <v>6253</v>
      </c>
      <c r="E85" s="66"/>
      <c r="F85" s="66">
        <v>1460</v>
      </c>
      <c r="G85" s="66">
        <v>1733</v>
      </c>
      <c r="H85" s="66">
        <v>921</v>
      </c>
      <c r="I85" s="18">
        <f t="shared" si="7"/>
        <v>10660</v>
      </c>
      <c r="J85" s="67"/>
      <c r="K85" s="66"/>
      <c r="L85" s="66"/>
      <c r="M85" s="66"/>
      <c r="N85" s="20">
        <f t="shared" si="8"/>
        <v>0</v>
      </c>
      <c r="O85" s="21">
        <f t="shared" si="9"/>
        <v>10660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6.8</v>
      </c>
      <c r="D86" s="75">
        <v>164.3</v>
      </c>
      <c r="E86" s="75"/>
      <c r="F86" s="75">
        <v>29.2</v>
      </c>
      <c r="G86" s="75">
        <v>43.8</v>
      </c>
      <c r="H86" s="75">
        <v>34</v>
      </c>
      <c r="I86" s="30">
        <f t="shared" si="7"/>
        <v>278.10000000000002</v>
      </c>
      <c r="J86" s="76"/>
      <c r="K86" s="75"/>
      <c r="L86" s="75"/>
      <c r="M86" s="75"/>
      <c r="N86" s="31">
        <f t="shared" si="8"/>
        <v>0</v>
      </c>
      <c r="O86" s="32">
        <f t="shared" si="9"/>
        <v>278.10000000000002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7.0000000000000007E-2</v>
      </c>
      <c r="D87" s="72">
        <v>60.6</v>
      </c>
      <c r="E87" s="72"/>
      <c r="F87" s="72">
        <v>4.75</v>
      </c>
      <c r="G87" s="72">
        <v>15.68</v>
      </c>
      <c r="H87" s="72"/>
      <c r="I87" s="27">
        <f t="shared" si="7"/>
        <v>81.099999999999994</v>
      </c>
      <c r="J87" s="73"/>
      <c r="K87" s="72"/>
      <c r="L87" s="72"/>
      <c r="M87" s="72">
        <v>0.06</v>
      </c>
      <c r="N87" s="28">
        <f t="shared" si="8"/>
        <v>0.06</v>
      </c>
      <c r="O87" s="29">
        <f t="shared" si="9"/>
        <v>81.16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19</v>
      </c>
      <c r="D88" s="66">
        <v>12630</v>
      </c>
      <c r="E88" s="66"/>
      <c r="F88" s="66">
        <v>824</v>
      </c>
      <c r="G88" s="66">
        <v>2545</v>
      </c>
      <c r="H88" s="66"/>
      <c r="I88" s="18">
        <f t="shared" si="7"/>
        <v>16018</v>
      </c>
      <c r="J88" s="67"/>
      <c r="K88" s="66"/>
      <c r="L88" s="66"/>
      <c r="M88" s="66">
        <v>5</v>
      </c>
      <c r="N88" s="20">
        <f t="shared" si="8"/>
        <v>5</v>
      </c>
      <c r="O88" s="21">
        <f t="shared" si="9"/>
        <v>16023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0.3</v>
      </c>
      <c r="D89" s="75">
        <v>278.2</v>
      </c>
      <c r="E89" s="75"/>
      <c r="F89" s="75">
        <v>13</v>
      </c>
      <c r="G89" s="75">
        <v>44.2</v>
      </c>
      <c r="H89" s="75"/>
      <c r="I89" s="30">
        <f t="shared" si="7"/>
        <v>335.7</v>
      </c>
      <c r="J89" s="76"/>
      <c r="K89" s="75"/>
      <c r="L89" s="75"/>
      <c r="M89" s="75">
        <v>0.1</v>
      </c>
      <c r="N89" s="31">
        <f t="shared" si="8"/>
        <v>0.1</v>
      </c>
      <c r="O89" s="32">
        <f t="shared" si="9"/>
        <v>335.8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1.34</v>
      </c>
      <c r="D90" s="72">
        <v>121.45</v>
      </c>
      <c r="E90" s="72"/>
      <c r="F90" s="72">
        <v>70.91</v>
      </c>
      <c r="G90" s="72">
        <v>2.77</v>
      </c>
      <c r="H90" s="72"/>
      <c r="I90" s="27">
        <f t="shared" si="7"/>
        <v>196.47</v>
      </c>
      <c r="J90" s="73"/>
      <c r="K90" s="72"/>
      <c r="L90" s="72"/>
      <c r="M90" s="72"/>
      <c r="N90" s="28">
        <f t="shared" si="8"/>
        <v>0</v>
      </c>
      <c r="O90" s="29">
        <f t="shared" si="9"/>
        <v>196.47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392</v>
      </c>
      <c r="D91" s="66">
        <v>27915</v>
      </c>
      <c r="E91" s="66"/>
      <c r="F91" s="66">
        <v>14844</v>
      </c>
      <c r="G91" s="66">
        <v>679</v>
      </c>
      <c r="H91" s="66"/>
      <c r="I91" s="18">
        <f t="shared" si="7"/>
        <v>43830</v>
      </c>
      <c r="J91" s="67"/>
      <c r="K91" s="66"/>
      <c r="L91" s="66"/>
      <c r="M91" s="66"/>
      <c r="N91" s="20">
        <f t="shared" si="8"/>
        <v>0</v>
      </c>
      <c r="O91" s="21">
        <f t="shared" si="9"/>
        <v>43830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5.7</v>
      </c>
      <c r="D92" s="75">
        <v>505.7</v>
      </c>
      <c r="E92" s="75"/>
      <c r="F92" s="75">
        <v>179.1</v>
      </c>
      <c r="G92" s="75">
        <v>10.199999999999999</v>
      </c>
      <c r="H92" s="75"/>
      <c r="I92" s="30">
        <f t="shared" si="7"/>
        <v>700.7</v>
      </c>
      <c r="J92" s="76"/>
      <c r="K92" s="75"/>
      <c r="L92" s="75"/>
      <c r="M92" s="75"/>
      <c r="N92" s="31">
        <f t="shared" si="8"/>
        <v>0</v>
      </c>
      <c r="O92" s="32">
        <f t="shared" si="9"/>
        <v>700.7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2.1800000000000002</v>
      </c>
      <c r="D93" s="72">
        <v>140.85</v>
      </c>
      <c r="E93" s="72"/>
      <c r="F93" s="72">
        <v>126.07</v>
      </c>
      <c r="G93" s="72">
        <v>5.54</v>
      </c>
      <c r="H93" s="72"/>
      <c r="I93" s="27">
        <f t="shared" si="7"/>
        <v>274.64000000000004</v>
      </c>
      <c r="J93" s="73"/>
      <c r="K93" s="72"/>
      <c r="L93" s="72"/>
      <c r="M93" s="72">
        <v>1.94</v>
      </c>
      <c r="N93" s="28">
        <f t="shared" si="8"/>
        <v>1.94</v>
      </c>
      <c r="O93" s="29">
        <f t="shared" si="9"/>
        <v>276.58000000000004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709</v>
      </c>
      <c r="D94" s="66">
        <v>34737</v>
      </c>
      <c r="E94" s="66"/>
      <c r="F94" s="66">
        <v>27497</v>
      </c>
      <c r="G94" s="66">
        <v>1535</v>
      </c>
      <c r="H94" s="66"/>
      <c r="I94" s="18">
        <f t="shared" si="7"/>
        <v>64478</v>
      </c>
      <c r="J94" s="67"/>
      <c r="K94" s="66"/>
      <c r="L94" s="66"/>
      <c r="M94" s="66">
        <v>161</v>
      </c>
      <c r="N94" s="20">
        <f t="shared" si="8"/>
        <v>161</v>
      </c>
      <c r="O94" s="21">
        <f t="shared" si="9"/>
        <v>64639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9.6999999999999993</v>
      </c>
      <c r="D95" s="75">
        <v>556.70000000000005</v>
      </c>
      <c r="E95" s="75"/>
      <c r="F95" s="75">
        <v>306.3</v>
      </c>
      <c r="G95" s="75">
        <v>21.6</v>
      </c>
      <c r="H95" s="75"/>
      <c r="I95" s="30">
        <f t="shared" si="7"/>
        <v>894.30000000000007</v>
      </c>
      <c r="J95" s="76"/>
      <c r="K95" s="75"/>
      <c r="L95" s="75"/>
      <c r="M95" s="75">
        <v>2.6</v>
      </c>
      <c r="N95" s="31">
        <f t="shared" si="8"/>
        <v>2.6</v>
      </c>
      <c r="O95" s="32">
        <f t="shared" si="9"/>
        <v>896.90000000000009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8.83</v>
      </c>
      <c r="D96" s="72">
        <v>66.7</v>
      </c>
      <c r="E96" s="72"/>
      <c r="F96" s="72">
        <v>194.04</v>
      </c>
      <c r="G96" s="72">
        <v>120.41</v>
      </c>
      <c r="H96" s="72"/>
      <c r="I96" s="27">
        <f t="shared" si="7"/>
        <v>389.98</v>
      </c>
      <c r="J96" s="73"/>
      <c r="K96" s="72"/>
      <c r="L96" s="72"/>
      <c r="M96" s="72">
        <v>0.28000000000000003</v>
      </c>
      <c r="N96" s="28">
        <f t="shared" si="8"/>
        <v>0.28000000000000003</v>
      </c>
      <c r="O96" s="29">
        <f t="shared" si="9"/>
        <v>390.26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3005</v>
      </c>
      <c r="D97" s="66">
        <v>17731</v>
      </c>
      <c r="E97" s="66"/>
      <c r="F97" s="66">
        <v>43718</v>
      </c>
      <c r="G97" s="66">
        <v>34601</v>
      </c>
      <c r="H97" s="66"/>
      <c r="I97" s="18">
        <f t="shared" si="7"/>
        <v>99055</v>
      </c>
      <c r="J97" s="67"/>
      <c r="K97" s="66"/>
      <c r="L97" s="66"/>
      <c r="M97" s="66">
        <v>24</v>
      </c>
      <c r="N97" s="20">
        <f t="shared" si="8"/>
        <v>24</v>
      </c>
      <c r="O97" s="21">
        <f t="shared" si="9"/>
        <v>99079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38.5</v>
      </c>
      <c r="D98" s="75">
        <v>230.8</v>
      </c>
      <c r="E98" s="75"/>
      <c r="F98" s="75">
        <v>483.3</v>
      </c>
      <c r="G98" s="75">
        <v>449.9</v>
      </c>
      <c r="H98" s="75"/>
      <c r="I98" s="30">
        <f t="shared" si="7"/>
        <v>1202.5</v>
      </c>
      <c r="J98" s="76"/>
      <c r="K98" s="75"/>
      <c r="L98" s="75"/>
      <c r="M98" s="75">
        <v>0.5</v>
      </c>
      <c r="N98" s="31">
        <f t="shared" si="8"/>
        <v>0.5</v>
      </c>
      <c r="O98" s="32">
        <f t="shared" si="9"/>
        <v>1203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25.85</v>
      </c>
      <c r="D99" s="72">
        <v>64.12</v>
      </c>
      <c r="E99" s="72"/>
      <c r="F99" s="72">
        <v>90.77</v>
      </c>
      <c r="G99" s="72">
        <v>37.57</v>
      </c>
      <c r="H99" s="72"/>
      <c r="I99" s="27">
        <f t="shared" si="7"/>
        <v>218.31</v>
      </c>
      <c r="J99" s="73"/>
      <c r="K99" s="72"/>
      <c r="L99" s="72"/>
      <c r="M99" s="72">
        <v>1.41</v>
      </c>
      <c r="N99" s="28">
        <f t="shared" si="8"/>
        <v>1.41</v>
      </c>
      <c r="O99" s="29">
        <f t="shared" si="9"/>
        <v>219.72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9245</v>
      </c>
      <c r="D100" s="66">
        <v>17606</v>
      </c>
      <c r="E100" s="66"/>
      <c r="F100" s="66">
        <v>21280</v>
      </c>
      <c r="G100" s="66">
        <v>11367</v>
      </c>
      <c r="H100" s="66"/>
      <c r="I100" s="18">
        <f t="shared" si="7"/>
        <v>59498</v>
      </c>
      <c r="J100" s="67"/>
      <c r="K100" s="66"/>
      <c r="L100" s="66"/>
      <c r="M100" s="66">
        <v>87</v>
      </c>
      <c r="N100" s="20">
        <f t="shared" si="8"/>
        <v>87</v>
      </c>
      <c r="O100" s="21">
        <f t="shared" si="9"/>
        <v>59585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112.9</v>
      </c>
      <c r="D101" s="75">
        <v>224.2</v>
      </c>
      <c r="E101" s="75"/>
      <c r="F101" s="75">
        <v>226.2</v>
      </c>
      <c r="G101" s="75">
        <v>137.6</v>
      </c>
      <c r="H101" s="75"/>
      <c r="I101" s="30">
        <f t="shared" si="7"/>
        <v>700.9</v>
      </c>
      <c r="J101" s="76"/>
      <c r="K101" s="75"/>
      <c r="L101" s="75"/>
      <c r="M101" s="75">
        <v>1</v>
      </c>
      <c r="N101" s="31">
        <f t="shared" si="8"/>
        <v>1</v>
      </c>
      <c r="O101" s="32">
        <f t="shared" si="9"/>
        <v>701.9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24.07</v>
      </c>
      <c r="D102" s="72">
        <v>97.97</v>
      </c>
      <c r="E102" s="72"/>
      <c r="F102" s="72">
        <v>23.36</v>
      </c>
      <c r="G102" s="72">
        <v>238.25</v>
      </c>
      <c r="H102" s="72"/>
      <c r="I102" s="27">
        <f t="shared" si="7"/>
        <v>383.65</v>
      </c>
      <c r="J102" s="73"/>
      <c r="K102" s="72"/>
      <c r="L102" s="72"/>
      <c r="M102" s="72"/>
      <c r="N102" s="28">
        <f t="shared" si="8"/>
        <v>0</v>
      </c>
      <c r="O102" s="29">
        <f t="shared" si="9"/>
        <v>383.65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8912</v>
      </c>
      <c r="D103" s="66">
        <v>28145</v>
      </c>
      <c r="E103" s="66"/>
      <c r="F103" s="66">
        <v>5728</v>
      </c>
      <c r="G103" s="66">
        <v>74679</v>
      </c>
      <c r="H103" s="66"/>
      <c r="I103" s="18">
        <f t="shared" si="7"/>
        <v>117464</v>
      </c>
      <c r="J103" s="67"/>
      <c r="K103" s="66"/>
      <c r="L103" s="66"/>
      <c r="M103" s="66"/>
      <c r="N103" s="20">
        <f t="shared" si="8"/>
        <v>0</v>
      </c>
      <c r="O103" s="21">
        <f t="shared" si="9"/>
        <v>117464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88.6</v>
      </c>
      <c r="D104" s="75">
        <v>335.6</v>
      </c>
      <c r="E104" s="75"/>
      <c r="F104" s="75">
        <v>45.6</v>
      </c>
      <c r="G104" s="75">
        <v>785.8</v>
      </c>
      <c r="H104" s="75"/>
      <c r="I104" s="30">
        <f t="shared" si="7"/>
        <v>1255.5999999999999</v>
      </c>
      <c r="J104" s="76"/>
      <c r="K104" s="75"/>
      <c r="L104" s="75"/>
      <c r="M104" s="75"/>
      <c r="N104" s="31">
        <f t="shared" si="8"/>
        <v>0</v>
      </c>
      <c r="O104" s="32">
        <f t="shared" si="9"/>
        <v>1255.5999999999999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6.46</v>
      </c>
      <c r="D105" s="72">
        <v>27.76</v>
      </c>
      <c r="E105" s="72"/>
      <c r="F105" s="72">
        <v>0.18</v>
      </c>
      <c r="G105" s="72">
        <v>189.42</v>
      </c>
      <c r="H105" s="72"/>
      <c r="I105" s="27">
        <f t="shared" si="7"/>
        <v>223.82</v>
      </c>
      <c r="J105" s="73"/>
      <c r="K105" s="72"/>
      <c r="L105" s="72">
        <v>7.0000000000000007E-2</v>
      </c>
      <c r="M105" s="72"/>
      <c r="N105" s="28">
        <f t="shared" si="8"/>
        <v>7.0000000000000007E-2</v>
      </c>
      <c r="O105" s="29">
        <f t="shared" si="9"/>
        <v>223.89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2481</v>
      </c>
      <c r="D106" s="66">
        <v>8408</v>
      </c>
      <c r="E106" s="66"/>
      <c r="F106" s="66">
        <v>37</v>
      </c>
      <c r="G106" s="66">
        <v>62194</v>
      </c>
      <c r="H106" s="66"/>
      <c r="I106" s="18">
        <f t="shared" si="7"/>
        <v>73120</v>
      </c>
      <c r="J106" s="67"/>
      <c r="K106" s="66"/>
      <c r="L106" s="66">
        <v>9</v>
      </c>
      <c r="M106" s="66"/>
      <c r="N106" s="20">
        <f t="shared" si="8"/>
        <v>9</v>
      </c>
      <c r="O106" s="21">
        <f t="shared" si="9"/>
        <v>73129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22.1</v>
      </c>
      <c r="D107" s="75">
        <v>90.3</v>
      </c>
      <c r="E107" s="75"/>
      <c r="F107" s="75">
        <v>0.3</v>
      </c>
      <c r="G107" s="75">
        <v>480.2</v>
      </c>
      <c r="H107" s="75"/>
      <c r="I107" s="30">
        <f t="shared" si="7"/>
        <v>592.9</v>
      </c>
      <c r="J107" s="76"/>
      <c r="K107" s="75"/>
      <c r="L107" s="75">
        <v>0.1</v>
      </c>
      <c r="M107" s="75"/>
      <c r="N107" s="31">
        <f t="shared" si="8"/>
        <v>0.1</v>
      </c>
      <c r="O107" s="32">
        <f t="shared" si="9"/>
        <v>593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1.56</v>
      </c>
      <c r="D108" s="72">
        <v>16.5</v>
      </c>
      <c r="E108" s="72"/>
      <c r="F108" s="72">
        <v>2.46</v>
      </c>
      <c r="G108" s="72">
        <v>17.96</v>
      </c>
      <c r="H108" s="72"/>
      <c r="I108" s="27">
        <f t="shared" si="7"/>
        <v>38.480000000000004</v>
      </c>
      <c r="J108" s="73"/>
      <c r="K108" s="72"/>
      <c r="L108" s="72"/>
      <c r="M108" s="72">
        <v>0.3</v>
      </c>
      <c r="N108" s="28">
        <f t="shared" si="8"/>
        <v>0.3</v>
      </c>
      <c r="O108" s="29">
        <f t="shared" si="9"/>
        <v>38.78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649</v>
      </c>
      <c r="D109" s="66">
        <v>5211</v>
      </c>
      <c r="E109" s="66"/>
      <c r="F109" s="66">
        <v>342</v>
      </c>
      <c r="G109" s="66">
        <v>5974</v>
      </c>
      <c r="H109" s="66"/>
      <c r="I109" s="18">
        <f t="shared" si="7"/>
        <v>12176</v>
      </c>
      <c r="J109" s="67"/>
      <c r="K109" s="66"/>
      <c r="L109" s="66"/>
      <c r="M109" s="66">
        <v>40</v>
      </c>
      <c r="N109" s="20">
        <f t="shared" si="8"/>
        <v>40</v>
      </c>
      <c r="O109" s="21">
        <f t="shared" si="9"/>
        <v>12216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3.8</v>
      </c>
      <c r="D110" s="75">
        <v>44.4</v>
      </c>
      <c r="E110" s="75"/>
      <c r="F110" s="75">
        <v>2.1</v>
      </c>
      <c r="G110" s="75">
        <v>41.6</v>
      </c>
      <c r="H110" s="75"/>
      <c r="I110" s="30">
        <f t="shared" si="7"/>
        <v>91.9</v>
      </c>
      <c r="J110" s="76"/>
      <c r="K110" s="75"/>
      <c r="L110" s="75"/>
      <c r="M110" s="75">
        <v>0.4</v>
      </c>
      <c r="N110" s="31">
        <f t="shared" si="8"/>
        <v>0.4</v>
      </c>
      <c r="O110" s="32">
        <f t="shared" si="9"/>
        <v>92.300000000000011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2.46</v>
      </c>
      <c r="D111" s="72">
        <v>44.58</v>
      </c>
      <c r="E111" s="72"/>
      <c r="F111" s="72">
        <v>14.98</v>
      </c>
      <c r="G111" s="72">
        <v>7.22</v>
      </c>
      <c r="H111" s="72"/>
      <c r="I111" s="27">
        <f t="shared" si="7"/>
        <v>69.239999999999995</v>
      </c>
      <c r="J111" s="73"/>
      <c r="K111" s="72"/>
      <c r="L111" s="72"/>
      <c r="M111" s="72"/>
      <c r="N111" s="28">
        <f t="shared" si="8"/>
        <v>0</v>
      </c>
      <c r="O111" s="29">
        <f t="shared" si="9"/>
        <v>69.239999999999995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1005</v>
      </c>
      <c r="D112" s="66">
        <v>12721</v>
      </c>
      <c r="E112" s="66"/>
      <c r="F112" s="66">
        <v>3131</v>
      </c>
      <c r="G112" s="66">
        <v>1959</v>
      </c>
      <c r="H112" s="66"/>
      <c r="I112" s="18">
        <f t="shared" si="7"/>
        <v>18816</v>
      </c>
      <c r="J112" s="67"/>
      <c r="K112" s="66"/>
      <c r="L112" s="66"/>
      <c r="M112" s="66"/>
      <c r="N112" s="20">
        <f t="shared" si="8"/>
        <v>0</v>
      </c>
      <c r="O112" s="21">
        <f t="shared" si="9"/>
        <v>18816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0.8</v>
      </c>
      <c r="D113" s="75">
        <v>11.4</v>
      </c>
      <c r="E113" s="75"/>
      <c r="F113" s="75">
        <v>15.8</v>
      </c>
      <c r="G113" s="75">
        <v>1.9</v>
      </c>
      <c r="H113" s="75"/>
      <c r="I113" s="30">
        <f t="shared" si="7"/>
        <v>29.9</v>
      </c>
      <c r="J113" s="76"/>
      <c r="K113" s="75"/>
      <c r="L113" s="75"/>
      <c r="M113" s="75"/>
      <c r="N113" s="31">
        <f t="shared" si="8"/>
        <v>0</v>
      </c>
      <c r="O113" s="32">
        <f t="shared" si="9"/>
        <v>29.9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1.19</v>
      </c>
      <c r="D114" s="72">
        <v>12.69</v>
      </c>
      <c r="E114" s="72"/>
      <c r="F114" s="72">
        <v>0.11</v>
      </c>
      <c r="G114" s="72">
        <v>0.98</v>
      </c>
      <c r="H114" s="72"/>
      <c r="I114" s="27">
        <f t="shared" si="7"/>
        <v>14.969999999999999</v>
      </c>
      <c r="J114" s="73"/>
      <c r="K114" s="72"/>
      <c r="L114" s="72"/>
      <c r="M114" s="72"/>
      <c r="N114" s="28">
        <f t="shared" si="8"/>
        <v>0</v>
      </c>
      <c r="O114" s="29">
        <f t="shared" si="9"/>
        <v>14.969999999999999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490</v>
      </c>
      <c r="D115" s="66">
        <v>4030</v>
      </c>
      <c r="E115" s="66"/>
      <c r="F115" s="66">
        <v>31</v>
      </c>
      <c r="G115" s="66">
        <v>281</v>
      </c>
      <c r="H115" s="66"/>
      <c r="I115" s="18">
        <f t="shared" si="7"/>
        <v>4832</v>
      </c>
      <c r="J115" s="67"/>
      <c r="K115" s="66"/>
      <c r="L115" s="66"/>
      <c r="M115" s="66"/>
      <c r="N115" s="20">
        <f t="shared" si="8"/>
        <v>0</v>
      </c>
      <c r="O115" s="21">
        <f t="shared" si="9"/>
        <v>4832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0.1</v>
      </c>
      <c r="D116" s="84">
        <v>2.9</v>
      </c>
      <c r="E116" s="84"/>
      <c r="F116" s="84">
        <v>0.1</v>
      </c>
      <c r="G116" s="84">
        <v>0.1</v>
      </c>
      <c r="H116" s="84"/>
      <c r="I116" s="46">
        <f t="shared" si="7"/>
        <v>3.2</v>
      </c>
      <c r="J116" s="85"/>
      <c r="K116" s="84"/>
      <c r="L116" s="84"/>
      <c r="M116" s="84"/>
      <c r="N116" s="47">
        <f t="shared" si="8"/>
        <v>0</v>
      </c>
      <c r="O116" s="43">
        <f t="shared" si="9"/>
        <v>3.2</v>
      </c>
      <c r="P116" s="44">
        <f>SUM(O136,P111,P112,P115)</f>
        <v>2089.65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1.64</v>
      </c>
      <c r="D121" s="63">
        <v>9.5500000000000007</v>
      </c>
      <c r="E121" s="63"/>
      <c r="F121" s="63"/>
      <c r="G121" s="63">
        <v>1.02</v>
      </c>
      <c r="H121" s="63"/>
      <c r="I121" s="11">
        <f t="shared" si="7"/>
        <v>12.21</v>
      </c>
      <c r="J121" s="64"/>
      <c r="K121" s="63"/>
      <c r="L121" s="63"/>
      <c r="M121" s="63"/>
      <c r="N121" s="13">
        <f t="shared" si="8"/>
        <v>0</v>
      </c>
      <c r="O121" s="14">
        <f t="shared" si="9"/>
        <v>12.21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656</v>
      </c>
      <c r="D122" s="66">
        <v>2942</v>
      </c>
      <c r="E122" s="66"/>
      <c r="F122" s="66"/>
      <c r="G122" s="66">
        <v>342</v>
      </c>
      <c r="H122" s="66"/>
      <c r="I122" s="18">
        <f t="shared" si="7"/>
        <v>3940</v>
      </c>
      <c r="J122" s="67"/>
      <c r="K122" s="66"/>
      <c r="L122" s="66"/>
      <c r="M122" s="66"/>
      <c r="N122" s="20">
        <f t="shared" si="8"/>
        <v>0</v>
      </c>
      <c r="O122" s="21">
        <f t="shared" si="9"/>
        <v>3940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2.1</v>
      </c>
      <c r="E123" s="75"/>
      <c r="F123" s="75"/>
      <c r="G123" s="75">
        <v>0.3</v>
      </c>
      <c r="H123" s="75"/>
      <c r="I123" s="30">
        <f t="shared" si="7"/>
        <v>2.9</v>
      </c>
      <c r="J123" s="76"/>
      <c r="K123" s="75"/>
      <c r="L123" s="75"/>
      <c r="M123" s="75"/>
      <c r="N123" s="31">
        <f t="shared" si="8"/>
        <v>0</v>
      </c>
      <c r="O123" s="32">
        <f t="shared" si="9"/>
        <v>2.9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1.1100000000000001</v>
      </c>
      <c r="D124" s="72">
        <v>3.82</v>
      </c>
      <c r="E124" s="72"/>
      <c r="F124" s="72"/>
      <c r="G124" s="72"/>
      <c r="H124" s="72"/>
      <c r="I124" s="27">
        <f t="shared" si="7"/>
        <v>4.93</v>
      </c>
      <c r="J124" s="73"/>
      <c r="K124" s="72"/>
      <c r="L124" s="72"/>
      <c r="M124" s="72"/>
      <c r="N124" s="28">
        <f t="shared" si="8"/>
        <v>0</v>
      </c>
      <c r="O124" s="29">
        <f t="shared" si="9"/>
        <v>4.93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455</v>
      </c>
      <c r="D125" s="66">
        <v>1205</v>
      </c>
      <c r="E125" s="66"/>
      <c r="F125" s="66"/>
      <c r="G125" s="66"/>
      <c r="H125" s="66"/>
      <c r="I125" s="18">
        <f t="shared" si="7"/>
        <v>1660</v>
      </c>
      <c r="J125" s="67"/>
      <c r="K125" s="66"/>
      <c r="L125" s="66"/>
      <c r="M125" s="66"/>
      <c r="N125" s="20">
        <f t="shared" si="8"/>
        <v>0</v>
      </c>
      <c r="O125" s="21">
        <f t="shared" si="9"/>
        <v>1660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0.3</v>
      </c>
      <c r="D126" s="75">
        <v>0.7</v>
      </c>
      <c r="E126" s="75"/>
      <c r="F126" s="75"/>
      <c r="G126" s="75"/>
      <c r="H126" s="75"/>
      <c r="I126" s="30">
        <f t="shared" si="7"/>
        <v>1</v>
      </c>
      <c r="J126" s="76"/>
      <c r="K126" s="75"/>
      <c r="L126" s="75"/>
      <c r="M126" s="75"/>
      <c r="N126" s="31">
        <f t="shared" si="8"/>
        <v>0</v>
      </c>
      <c r="O126" s="32">
        <f t="shared" si="9"/>
        <v>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4.4400000000000004</v>
      </c>
      <c r="D127" s="72">
        <v>9.94</v>
      </c>
      <c r="E127" s="72"/>
      <c r="F127" s="72">
        <v>0.91</v>
      </c>
      <c r="G127" s="72">
        <v>0.2</v>
      </c>
      <c r="H127" s="72">
        <v>0.2</v>
      </c>
      <c r="I127" s="27">
        <f t="shared" si="7"/>
        <v>15.689999999999998</v>
      </c>
      <c r="J127" s="73"/>
      <c r="K127" s="72"/>
      <c r="L127" s="72"/>
      <c r="M127" s="72"/>
      <c r="N127" s="28">
        <f t="shared" si="8"/>
        <v>0</v>
      </c>
      <c r="O127" s="29">
        <f t="shared" si="9"/>
        <v>15.689999999999998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1790</v>
      </c>
      <c r="D128" s="66">
        <v>2834</v>
      </c>
      <c r="E128" s="66"/>
      <c r="F128" s="66">
        <v>265</v>
      </c>
      <c r="G128" s="66">
        <v>67</v>
      </c>
      <c r="H128" s="66">
        <v>46</v>
      </c>
      <c r="I128" s="18">
        <f t="shared" si="7"/>
        <v>5002</v>
      </c>
      <c r="J128" s="67"/>
      <c r="K128" s="66"/>
      <c r="L128" s="66"/>
      <c r="M128" s="66"/>
      <c r="N128" s="20">
        <f t="shared" si="8"/>
        <v>0</v>
      </c>
      <c r="O128" s="21">
        <f t="shared" si="9"/>
        <v>5002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1.5</v>
      </c>
      <c r="D129" s="75">
        <v>2.4</v>
      </c>
      <c r="E129" s="75"/>
      <c r="F129" s="75">
        <v>0.5</v>
      </c>
      <c r="G129" s="75">
        <v>0</v>
      </c>
      <c r="H129" s="75">
        <v>0</v>
      </c>
      <c r="I129" s="30">
        <f t="shared" si="7"/>
        <v>4.4000000000000004</v>
      </c>
      <c r="J129" s="76"/>
      <c r="K129" s="75"/>
      <c r="L129" s="75"/>
      <c r="M129" s="75"/>
      <c r="N129" s="31">
        <f t="shared" si="8"/>
        <v>0</v>
      </c>
      <c r="O129" s="32">
        <f t="shared" si="9"/>
        <v>4.4000000000000004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82.73</v>
      </c>
      <c r="D130" s="63">
        <v>724.82</v>
      </c>
      <c r="E130" s="63"/>
      <c r="F130" s="63">
        <v>538.58000000000004</v>
      </c>
      <c r="G130" s="63">
        <v>650.84</v>
      </c>
      <c r="H130" s="63">
        <v>9.5</v>
      </c>
      <c r="I130" s="11">
        <f t="shared" si="7"/>
        <v>2006.4700000000003</v>
      </c>
      <c r="J130" s="64"/>
      <c r="K130" s="63"/>
      <c r="L130" s="63">
        <v>4.05</v>
      </c>
      <c r="M130" s="63">
        <v>9.75</v>
      </c>
      <c r="N130" s="13">
        <f>SUM(J130:M130)</f>
        <v>13.8</v>
      </c>
      <c r="O130" s="14">
        <f t="shared" si="9"/>
        <v>2020.2700000000002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30190</v>
      </c>
      <c r="D131" s="66">
        <v>186952</v>
      </c>
      <c r="E131" s="66"/>
      <c r="F131" s="66">
        <v>119445</v>
      </c>
      <c r="G131" s="66">
        <v>198352</v>
      </c>
      <c r="H131" s="66">
        <v>967</v>
      </c>
      <c r="I131" s="18">
        <f t="shared" si="7"/>
        <v>535906</v>
      </c>
      <c r="J131" s="67"/>
      <c r="K131" s="66"/>
      <c r="L131" s="66">
        <v>160</v>
      </c>
      <c r="M131" s="66">
        <v>579</v>
      </c>
      <c r="N131" s="20">
        <f t="shared" si="8"/>
        <v>739</v>
      </c>
      <c r="O131" s="21">
        <f t="shared" si="9"/>
        <v>536645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294</v>
      </c>
      <c r="D132" s="75">
        <v>2628.3</v>
      </c>
      <c r="E132" s="75"/>
      <c r="F132" s="75">
        <v>1310.3</v>
      </c>
      <c r="G132" s="75">
        <v>2031.5</v>
      </c>
      <c r="H132" s="75">
        <v>34</v>
      </c>
      <c r="I132" s="30">
        <f t="shared" ref="I132:I138" si="10">SUM(C132:H132)</f>
        <v>6298.1</v>
      </c>
      <c r="J132" s="76"/>
      <c r="K132" s="75"/>
      <c r="L132" s="75">
        <v>8.8000000000000007</v>
      </c>
      <c r="M132" s="75">
        <v>15.1</v>
      </c>
      <c r="N132" s="31">
        <f t="shared" ref="N132:N138" si="11">SUM(J132:M132)</f>
        <v>23.9</v>
      </c>
      <c r="O132" s="32">
        <f t="shared" ref="O132:O138" si="12">SUM(N132,I132)</f>
        <v>6322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81.25</v>
      </c>
      <c r="D133" s="72">
        <v>638.32000000000005</v>
      </c>
      <c r="E133" s="72"/>
      <c r="F133" s="72">
        <v>533.79</v>
      </c>
      <c r="G133" s="72">
        <v>641.27</v>
      </c>
      <c r="H133" s="72">
        <v>0.2</v>
      </c>
      <c r="I133" s="27">
        <f t="shared" si="10"/>
        <v>1894.8300000000002</v>
      </c>
      <c r="J133" s="73"/>
      <c r="K133" s="72"/>
      <c r="L133" s="72">
        <v>3.79</v>
      </c>
      <c r="M133" s="72">
        <v>9.75</v>
      </c>
      <c r="N133" s="28">
        <f t="shared" si="11"/>
        <v>13.54</v>
      </c>
      <c r="O133" s="29">
        <f t="shared" si="12"/>
        <v>1908.3700000000001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29821</v>
      </c>
      <c r="D134" s="66">
        <v>168236</v>
      </c>
      <c r="E134" s="66"/>
      <c r="F134" s="66">
        <v>118684</v>
      </c>
      <c r="G134" s="66">
        <v>196873</v>
      </c>
      <c r="H134" s="66">
        <v>46</v>
      </c>
      <c r="I134" s="18">
        <f t="shared" si="10"/>
        <v>513660</v>
      </c>
      <c r="J134" s="67"/>
      <c r="K134" s="66"/>
      <c r="L134" s="66">
        <v>152</v>
      </c>
      <c r="M134" s="66">
        <v>579</v>
      </c>
      <c r="N134" s="20">
        <f t="shared" si="11"/>
        <v>731</v>
      </c>
      <c r="O134" s="21">
        <f t="shared" si="12"/>
        <v>514391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285.10000000000002</v>
      </c>
      <c r="D135" s="84">
        <v>2111.6999999999998</v>
      </c>
      <c r="E135" s="84"/>
      <c r="F135" s="84">
        <v>1292</v>
      </c>
      <c r="G135" s="84">
        <v>1990.3</v>
      </c>
      <c r="H135" s="84">
        <v>0</v>
      </c>
      <c r="I135" s="46">
        <f t="shared" si="10"/>
        <v>5679.0999999999995</v>
      </c>
      <c r="J135" s="85"/>
      <c r="K135" s="84"/>
      <c r="L135" s="84">
        <v>8.3000000000000007</v>
      </c>
      <c r="M135" s="84">
        <v>15.1</v>
      </c>
      <c r="N135" s="47">
        <f t="shared" si="11"/>
        <v>23.4</v>
      </c>
      <c r="O135" s="43">
        <f t="shared" si="12"/>
        <v>5702.4999999999991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82.72999999999999</v>
      </c>
      <c r="D136" s="54">
        <f t="shared" si="13"/>
        <v>794.2</v>
      </c>
      <c r="E136" s="54">
        <f t="shared" si="13"/>
        <v>0</v>
      </c>
      <c r="F136" s="54">
        <f t="shared" si="13"/>
        <v>538.57999999999993</v>
      </c>
      <c r="G136" s="54">
        <f t="shared" si="13"/>
        <v>650.84</v>
      </c>
      <c r="H136" s="54">
        <f t="shared" si="13"/>
        <v>9.5</v>
      </c>
      <c r="I136" s="55">
        <f t="shared" si="10"/>
        <v>2075.85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4.0500000000000007</v>
      </c>
      <c r="M136" s="54">
        <f t="shared" si="14"/>
        <v>9.75</v>
      </c>
      <c r="N136" s="57">
        <f t="shared" si="11"/>
        <v>13.8</v>
      </c>
      <c r="O136" s="58">
        <f t="shared" si="12"/>
        <v>2089.65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30190</v>
      </c>
      <c r="D137" s="17">
        <f t="shared" si="13"/>
        <v>194327</v>
      </c>
      <c r="E137" s="17">
        <f t="shared" si="13"/>
        <v>0</v>
      </c>
      <c r="F137" s="17">
        <f t="shared" si="13"/>
        <v>119445</v>
      </c>
      <c r="G137" s="17">
        <f t="shared" si="13"/>
        <v>198352</v>
      </c>
      <c r="H137" s="17">
        <f t="shared" si="13"/>
        <v>967</v>
      </c>
      <c r="I137" s="18">
        <f t="shared" si="10"/>
        <v>543281</v>
      </c>
      <c r="J137" s="19">
        <f t="shared" si="14"/>
        <v>0</v>
      </c>
      <c r="K137" s="17">
        <f t="shared" si="14"/>
        <v>0</v>
      </c>
      <c r="L137" s="17">
        <f t="shared" si="14"/>
        <v>160</v>
      </c>
      <c r="M137" s="17">
        <f t="shared" si="14"/>
        <v>579</v>
      </c>
      <c r="N137" s="20">
        <f t="shared" si="11"/>
        <v>739</v>
      </c>
      <c r="O137" s="21">
        <f t="shared" si="12"/>
        <v>544020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294.00000000000006</v>
      </c>
      <c r="D138" s="40">
        <f t="shared" si="13"/>
        <v>3027.1000000000004</v>
      </c>
      <c r="E138" s="40">
        <f t="shared" si="13"/>
        <v>0</v>
      </c>
      <c r="F138" s="40">
        <f t="shared" si="13"/>
        <v>1310.2999999999997</v>
      </c>
      <c r="G138" s="40">
        <f t="shared" si="13"/>
        <v>2031.5</v>
      </c>
      <c r="H138" s="40">
        <f t="shared" si="13"/>
        <v>34</v>
      </c>
      <c r="I138" s="46">
        <f t="shared" si="10"/>
        <v>6696.9</v>
      </c>
      <c r="J138" s="42">
        <f t="shared" si="14"/>
        <v>0</v>
      </c>
      <c r="K138" s="40">
        <f t="shared" si="14"/>
        <v>0</v>
      </c>
      <c r="L138" s="40">
        <f t="shared" si="14"/>
        <v>8.7999999999999989</v>
      </c>
      <c r="M138" s="40">
        <f t="shared" si="14"/>
        <v>15.1</v>
      </c>
      <c r="N138" s="47">
        <f t="shared" si="11"/>
        <v>23.9</v>
      </c>
      <c r="O138" s="43">
        <f t="shared" si="12"/>
        <v>6720.7999999999993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A6E16-3854-4981-932A-EB99331330D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135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5.62</v>
      </c>
      <c r="E14" s="72">
        <v>9.1300000000000008</v>
      </c>
      <c r="F14" s="72"/>
      <c r="G14" s="72"/>
      <c r="H14" s="72"/>
      <c r="I14" s="27">
        <f t="shared" si="0"/>
        <v>14.75</v>
      </c>
      <c r="J14" s="73"/>
      <c r="K14" s="72"/>
      <c r="L14" s="72"/>
      <c r="M14" s="72"/>
      <c r="N14" s="28">
        <f t="shared" si="1"/>
        <v>0</v>
      </c>
      <c r="O14" s="29">
        <f t="shared" si="2"/>
        <v>14.75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433</v>
      </c>
      <c r="E15" s="66">
        <v>679</v>
      </c>
      <c r="F15" s="66"/>
      <c r="G15" s="66"/>
      <c r="H15" s="66"/>
      <c r="I15" s="18">
        <f t="shared" si="0"/>
        <v>1112</v>
      </c>
      <c r="J15" s="67"/>
      <c r="K15" s="66"/>
      <c r="L15" s="66"/>
      <c r="M15" s="66"/>
      <c r="N15" s="20">
        <f t="shared" si="1"/>
        <v>0</v>
      </c>
      <c r="O15" s="21">
        <f t="shared" si="2"/>
        <v>1112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39.5</v>
      </c>
      <c r="E16" s="75">
        <v>64.2</v>
      </c>
      <c r="F16" s="75"/>
      <c r="G16" s="75"/>
      <c r="H16" s="75"/>
      <c r="I16" s="30">
        <f t="shared" si="0"/>
        <v>103.7</v>
      </c>
      <c r="J16" s="76"/>
      <c r="K16" s="75"/>
      <c r="L16" s="75"/>
      <c r="M16" s="75"/>
      <c r="N16" s="31">
        <f t="shared" si="1"/>
        <v>0</v>
      </c>
      <c r="O16" s="32">
        <f t="shared" si="2"/>
        <v>103.7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11.15</v>
      </c>
      <c r="E17" s="72"/>
      <c r="F17" s="72"/>
      <c r="G17" s="72"/>
      <c r="H17" s="72"/>
      <c r="I17" s="27">
        <f t="shared" si="0"/>
        <v>11.15</v>
      </c>
      <c r="J17" s="73"/>
      <c r="K17" s="72"/>
      <c r="L17" s="72"/>
      <c r="M17" s="72"/>
      <c r="N17" s="28">
        <f t="shared" si="1"/>
        <v>0</v>
      </c>
      <c r="O17" s="29">
        <f t="shared" si="2"/>
        <v>11.15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961</v>
      </c>
      <c r="E18" s="66"/>
      <c r="F18" s="66"/>
      <c r="G18" s="66"/>
      <c r="H18" s="66"/>
      <c r="I18" s="18">
        <f t="shared" si="0"/>
        <v>961</v>
      </c>
      <c r="J18" s="67"/>
      <c r="K18" s="66"/>
      <c r="L18" s="66"/>
      <c r="M18" s="66"/>
      <c r="N18" s="20">
        <f t="shared" si="1"/>
        <v>0</v>
      </c>
      <c r="O18" s="21">
        <f t="shared" si="2"/>
        <v>961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59.1</v>
      </c>
      <c r="E19" s="75"/>
      <c r="F19" s="75"/>
      <c r="G19" s="75"/>
      <c r="H19" s="75"/>
      <c r="I19" s="30">
        <f t="shared" si="0"/>
        <v>59.1</v>
      </c>
      <c r="J19" s="76"/>
      <c r="K19" s="75"/>
      <c r="L19" s="75"/>
      <c r="M19" s="75"/>
      <c r="N19" s="31">
        <f t="shared" si="1"/>
        <v>0</v>
      </c>
      <c r="O19" s="32">
        <f t="shared" si="2"/>
        <v>59.1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44.42</v>
      </c>
      <c r="E20" s="72"/>
      <c r="F20" s="72"/>
      <c r="G20" s="72"/>
      <c r="H20" s="72"/>
      <c r="I20" s="27">
        <f t="shared" si="0"/>
        <v>44.42</v>
      </c>
      <c r="J20" s="73"/>
      <c r="K20" s="72"/>
      <c r="L20" s="72"/>
      <c r="M20" s="72"/>
      <c r="N20" s="28">
        <f t="shared" si="1"/>
        <v>0</v>
      </c>
      <c r="O20" s="29">
        <f t="shared" si="2"/>
        <v>44.42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6285</v>
      </c>
      <c r="E21" s="66"/>
      <c r="F21" s="66"/>
      <c r="G21" s="66"/>
      <c r="H21" s="66"/>
      <c r="I21" s="18">
        <f t="shared" si="0"/>
        <v>6285</v>
      </c>
      <c r="J21" s="67"/>
      <c r="K21" s="66"/>
      <c r="L21" s="66"/>
      <c r="M21" s="66"/>
      <c r="N21" s="20">
        <f t="shared" si="1"/>
        <v>0</v>
      </c>
      <c r="O21" s="21">
        <f t="shared" si="2"/>
        <v>6285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264.5</v>
      </c>
      <c r="E22" s="75"/>
      <c r="F22" s="75"/>
      <c r="G22" s="75"/>
      <c r="H22" s="75"/>
      <c r="I22" s="30">
        <f t="shared" si="0"/>
        <v>264.5</v>
      </c>
      <c r="J22" s="76"/>
      <c r="K22" s="75"/>
      <c r="L22" s="75"/>
      <c r="M22" s="75"/>
      <c r="N22" s="31">
        <f t="shared" si="1"/>
        <v>0</v>
      </c>
      <c r="O22" s="32">
        <f t="shared" si="2"/>
        <v>264.5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0.25</v>
      </c>
      <c r="D23" s="72">
        <v>20.96</v>
      </c>
      <c r="E23" s="72"/>
      <c r="F23" s="72"/>
      <c r="G23" s="72">
        <v>4.8</v>
      </c>
      <c r="H23" s="72"/>
      <c r="I23" s="27">
        <f t="shared" si="0"/>
        <v>26.01</v>
      </c>
      <c r="J23" s="73"/>
      <c r="K23" s="72"/>
      <c r="L23" s="72">
        <v>7.48</v>
      </c>
      <c r="M23" s="72"/>
      <c r="N23" s="28">
        <f t="shared" si="1"/>
        <v>7.48</v>
      </c>
      <c r="O23" s="29">
        <f t="shared" si="2"/>
        <v>33.49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55</v>
      </c>
      <c r="D24" s="66">
        <v>3048</v>
      </c>
      <c r="E24" s="66"/>
      <c r="F24" s="66"/>
      <c r="G24" s="66">
        <v>848</v>
      </c>
      <c r="H24" s="66"/>
      <c r="I24" s="18">
        <f t="shared" si="0"/>
        <v>3951</v>
      </c>
      <c r="J24" s="67"/>
      <c r="K24" s="66"/>
      <c r="L24" s="66">
        <v>483</v>
      </c>
      <c r="M24" s="66"/>
      <c r="N24" s="20">
        <f t="shared" si="1"/>
        <v>483</v>
      </c>
      <c r="O24" s="21">
        <f t="shared" si="2"/>
        <v>4434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1.4</v>
      </c>
      <c r="D25" s="75">
        <v>105.6</v>
      </c>
      <c r="E25" s="75"/>
      <c r="F25" s="75"/>
      <c r="G25" s="75">
        <v>23.7</v>
      </c>
      <c r="H25" s="75"/>
      <c r="I25" s="30">
        <f t="shared" si="0"/>
        <v>130.69999999999999</v>
      </c>
      <c r="J25" s="76"/>
      <c r="K25" s="75"/>
      <c r="L25" s="75">
        <v>15.5</v>
      </c>
      <c r="M25" s="75"/>
      <c r="N25" s="31">
        <f t="shared" si="1"/>
        <v>15.5</v>
      </c>
      <c r="O25" s="32">
        <f t="shared" si="2"/>
        <v>146.19999999999999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1.27</v>
      </c>
      <c r="D26" s="72">
        <v>140.93</v>
      </c>
      <c r="E26" s="72"/>
      <c r="F26" s="72">
        <v>0.22</v>
      </c>
      <c r="G26" s="72">
        <v>59.14</v>
      </c>
      <c r="H26" s="72"/>
      <c r="I26" s="27">
        <f t="shared" si="0"/>
        <v>201.56</v>
      </c>
      <c r="J26" s="73"/>
      <c r="K26" s="72"/>
      <c r="L26" s="72">
        <v>1.5</v>
      </c>
      <c r="M26" s="72"/>
      <c r="N26" s="28">
        <f t="shared" si="1"/>
        <v>1.5</v>
      </c>
      <c r="O26" s="29">
        <f t="shared" si="2"/>
        <v>203.06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319</v>
      </c>
      <c r="D27" s="66">
        <v>25461</v>
      </c>
      <c r="E27" s="66"/>
      <c r="F27" s="66">
        <v>42</v>
      </c>
      <c r="G27" s="66">
        <v>11797</v>
      </c>
      <c r="H27" s="66"/>
      <c r="I27" s="18">
        <f t="shared" si="0"/>
        <v>37619</v>
      </c>
      <c r="J27" s="67"/>
      <c r="K27" s="66"/>
      <c r="L27" s="66">
        <v>102</v>
      </c>
      <c r="M27" s="66"/>
      <c r="N27" s="20">
        <f t="shared" si="1"/>
        <v>102</v>
      </c>
      <c r="O27" s="21">
        <f t="shared" si="2"/>
        <v>37721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7.3</v>
      </c>
      <c r="D28" s="75">
        <v>675.6</v>
      </c>
      <c r="E28" s="75"/>
      <c r="F28" s="75">
        <v>0.9</v>
      </c>
      <c r="G28" s="75">
        <v>275.8</v>
      </c>
      <c r="H28" s="75"/>
      <c r="I28" s="30">
        <f t="shared" si="0"/>
        <v>959.59999999999991</v>
      </c>
      <c r="J28" s="76"/>
      <c r="K28" s="75"/>
      <c r="L28" s="75">
        <v>3</v>
      </c>
      <c r="M28" s="75"/>
      <c r="N28" s="31">
        <f t="shared" si="1"/>
        <v>3</v>
      </c>
      <c r="O28" s="32">
        <f t="shared" si="2"/>
        <v>962.59999999999991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8.3699999999999992</v>
      </c>
      <c r="D29" s="72">
        <v>301.19</v>
      </c>
      <c r="E29" s="72"/>
      <c r="F29" s="72">
        <v>2.57</v>
      </c>
      <c r="G29" s="72">
        <v>124.53</v>
      </c>
      <c r="H29" s="72"/>
      <c r="I29" s="27">
        <f t="shared" si="0"/>
        <v>436.65999999999997</v>
      </c>
      <c r="J29" s="73"/>
      <c r="K29" s="72"/>
      <c r="L29" s="72"/>
      <c r="M29" s="72">
        <v>1.35</v>
      </c>
      <c r="N29" s="28">
        <f t="shared" si="1"/>
        <v>1.35</v>
      </c>
      <c r="O29" s="29">
        <f t="shared" si="2"/>
        <v>438.01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2386</v>
      </c>
      <c r="D30" s="66">
        <v>62461</v>
      </c>
      <c r="E30" s="66"/>
      <c r="F30" s="66">
        <v>517</v>
      </c>
      <c r="G30" s="66">
        <v>26704</v>
      </c>
      <c r="H30" s="66"/>
      <c r="I30" s="18">
        <f t="shared" si="0"/>
        <v>92068</v>
      </c>
      <c r="J30" s="67"/>
      <c r="K30" s="66"/>
      <c r="L30" s="66"/>
      <c r="M30" s="66">
        <v>116</v>
      </c>
      <c r="N30" s="20">
        <f t="shared" si="1"/>
        <v>116</v>
      </c>
      <c r="O30" s="21">
        <f t="shared" si="2"/>
        <v>92184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40.6</v>
      </c>
      <c r="D31" s="75">
        <v>1373.7</v>
      </c>
      <c r="E31" s="75"/>
      <c r="F31" s="75">
        <v>7.8</v>
      </c>
      <c r="G31" s="75">
        <v>543.70000000000005</v>
      </c>
      <c r="H31" s="75"/>
      <c r="I31" s="30">
        <f t="shared" si="0"/>
        <v>1965.8</v>
      </c>
      <c r="J31" s="76"/>
      <c r="K31" s="75"/>
      <c r="L31" s="75"/>
      <c r="M31" s="75">
        <v>3.2</v>
      </c>
      <c r="N31" s="31">
        <f t="shared" si="1"/>
        <v>3.2</v>
      </c>
      <c r="O31" s="32">
        <f t="shared" si="2"/>
        <v>1969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15.78</v>
      </c>
      <c r="D32" s="72">
        <v>350.32</v>
      </c>
      <c r="E32" s="72"/>
      <c r="F32" s="72">
        <v>20.56</v>
      </c>
      <c r="G32" s="72">
        <v>452.25</v>
      </c>
      <c r="H32" s="72">
        <v>2.09</v>
      </c>
      <c r="I32" s="27">
        <f t="shared" si="0"/>
        <v>841</v>
      </c>
      <c r="J32" s="73"/>
      <c r="K32" s="72"/>
      <c r="L32" s="72"/>
      <c r="M32" s="72">
        <v>2.9</v>
      </c>
      <c r="N32" s="28">
        <f t="shared" si="1"/>
        <v>2.9</v>
      </c>
      <c r="O32" s="29">
        <f t="shared" si="2"/>
        <v>843.9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4720</v>
      </c>
      <c r="D33" s="66">
        <v>79799</v>
      </c>
      <c r="E33" s="66"/>
      <c r="F33" s="66">
        <v>4309</v>
      </c>
      <c r="G33" s="66">
        <v>112385</v>
      </c>
      <c r="H33" s="66">
        <v>267</v>
      </c>
      <c r="I33" s="18">
        <f t="shared" si="0"/>
        <v>201480</v>
      </c>
      <c r="J33" s="67"/>
      <c r="K33" s="66"/>
      <c r="L33" s="66"/>
      <c r="M33" s="66">
        <v>229</v>
      </c>
      <c r="N33" s="20">
        <f t="shared" si="1"/>
        <v>229</v>
      </c>
      <c r="O33" s="21">
        <f t="shared" si="2"/>
        <v>201709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66.3</v>
      </c>
      <c r="D34" s="75">
        <v>1438.6</v>
      </c>
      <c r="E34" s="75"/>
      <c r="F34" s="75">
        <v>51.6</v>
      </c>
      <c r="G34" s="75">
        <v>1685.8</v>
      </c>
      <c r="H34" s="75">
        <v>7.2</v>
      </c>
      <c r="I34" s="30">
        <f t="shared" si="0"/>
        <v>3249.4999999999995</v>
      </c>
      <c r="J34" s="76"/>
      <c r="K34" s="75"/>
      <c r="L34" s="75"/>
      <c r="M34" s="75">
        <v>5.5</v>
      </c>
      <c r="N34" s="31">
        <f t="shared" si="1"/>
        <v>5.5</v>
      </c>
      <c r="O34" s="32">
        <f t="shared" si="2"/>
        <v>3254.9999999999995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57.06</v>
      </c>
      <c r="D35" s="72">
        <v>287.13</v>
      </c>
      <c r="E35" s="72"/>
      <c r="F35" s="72">
        <v>135.88999999999999</v>
      </c>
      <c r="G35" s="72">
        <v>890.06</v>
      </c>
      <c r="H35" s="72"/>
      <c r="I35" s="27">
        <f t="shared" si="0"/>
        <v>1370.1399999999999</v>
      </c>
      <c r="J35" s="73"/>
      <c r="K35" s="72"/>
      <c r="L35" s="72"/>
      <c r="M35" s="72"/>
      <c r="N35" s="28">
        <f t="shared" si="1"/>
        <v>0</v>
      </c>
      <c r="O35" s="29">
        <f t="shared" si="2"/>
        <v>1370.1399999999999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18554</v>
      </c>
      <c r="D36" s="66">
        <v>70900</v>
      </c>
      <c r="E36" s="66"/>
      <c r="F36" s="66">
        <v>29646</v>
      </c>
      <c r="G36" s="66">
        <v>230346</v>
      </c>
      <c r="H36" s="66"/>
      <c r="I36" s="18">
        <f t="shared" si="0"/>
        <v>349446</v>
      </c>
      <c r="J36" s="67"/>
      <c r="K36" s="66"/>
      <c r="L36" s="66"/>
      <c r="M36" s="66"/>
      <c r="N36" s="20">
        <f t="shared" si="1"/>
        <v>0</v>
      </c>
      <c r="O36" s="21">
        <f t="shared" si="2"/>
        <v>349446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257.89999999999998</v>
      </c>
      <c r="D37" s="75">
        <v>1138.3</v>
      </c>
      <c r="E37" s="75"/>
      <c r="F37" s="75">
        <v>331.2</v>
      </c>
      <c r="G37" s="75">
        <v>3224.3</v>
      </c>
      <c r="H37" s="75"/>
      <c r="I37" s="30">
        <f t="shared" ref="I37:I50" si="3">SUM(C37:H37)</f>
        <v>4951.7</v>
      </c>
      <c r="J37" s="76"/>
      <c r="K37" s="75"/>
      <c r="L37" s="75"/>
      <c r="M37" s="75"/>
      <c r="N37" s="31">
        <f t="shared" si="1"/>
        <v>0</v>
      </c>
      <c r="O37" s="32">
        <f t="shared" si="2"/>
        <v>4951.7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125.94</v>
      </c>
      <c r="D38" s="72">
        <v>48.8</v>
      </c>
      <c r="E38" s="72"/>
      <c r="F38" s="72">
        <v>240.19</v>
      </c>
      <c r="G38" s="72">
        <v>1179.6300000000001</v>
      </c>
      <c r="H38" s="72">
        <v>0.66</v>
      </c>
      <c r="I38" s="27">
        <f t="shared" si="3"/>
        <v>1595.2200000000003</v>
      </c>
      <c r="J38" s="73"/>
      <c r="K38" s="72"/>
      <c r="L38" s="72"/>
      <c r="M38" s="72">
        <v>2.87</v>
      </c>
      <c r="N38" s="28">
        <f t="shared" si="1"/>
        <v>2.87</v>
      </c>
      <c r="O38" s="29">
        <f t="shared" si="2"/>
        <v>1598.0900000000001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42438</v>
      </c>
      <c r="D39" s="66">
        <v>12775</v>
      </c>
      <c r="E39" s="66"/>
      <c r="F39" s="66">
        <v>55636</v>
      </c>
      <c r="G39" s="66">
        <v>329676</v>
      </c>
      <c r="H39" s="66">
        <v>114</v>
      </c>
      <c r="I39" s="18">
        <f t="shared" si="3"/>
        <v>440639</v>
      </c>
      <c r="J39" s="67"/>
      <c r="K39" s="66"/>
      <c r="L39" s="66"/>
      <c r="M39" s="66">
        <v>113</v>
      </c>
      <c r="N39" s="20">
        <f t="shared" si="1"/>
        <v>113</v>
      </c>
      <c r="O39" s="21">
        <f t="shared" si="2"/>
        <v>440752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549.4</v>
      </c>
      <c r="D40" s="75">
        <v>166.7</v>
      </c>
      <c r="E40" s="75"/>
      <c r="F40" s="75">
        <v>615.6</v>
      </c>
      <c r="G40" s="75">
        <v>4268.7</v>
      </c>
      <c r="H40" s="75">
        <v>2.1</v>
      </c>
      <c r="I40" s="30">
        <f t="shared" si="3"/>
        <v>5602.5</v>
      </c>
      <c r="J40" s="76"/>
      <c r="K40" s="75"/>
      <c r="L40" s="75"/>
      <c r="M40" s="75">
        <v>2</v>
      </c>
      <c r="N40" s="31">
        <f t="shared" si="1"/>
        <v>2</v>
      </c>
      <c r="O40" s="32">
        <f t="shared" si="2"/>
        <v>5604.5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138.97999999999999</v>
      </c>
      <c r="D41" s="72">
        <v>20.14</v>
      </c>
      <c r="E41" s="72">
        <v>0.12</v>
      </c>
      <c r="F41" s="72">
        <v>204.8</v>
      </c>
      <c r="G41" s="72">
        <v>928.81</v>
      </c>
      <c r="H41" s="72">
        <v>10.199999999999999</v>
      </c>
      <c r="I41" s="27">
        <f t="shared" si="3"/>
        <v>1303.05</v>
      </c>
      <c r="J41" s="73"/>
      <c r="K41" s="72"/>
      <c r="L41" s="72"/>
      <c r="M41" s="72">
        <v>11.01</v>
      </c>
      <c r="N41" s="28">
        <f t="shared" si="1"/>
        <v>11.01</v>
      </c>
      <c r="O41" s="29">
        <f t="shared" si="2"/>
        <v>1314.06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49309</v>
      </c>
      <c r="D42" s="66">
        <v>5423</v>
      </c>
      <c r="E42" s="66">
        <v>33</v>
      </c>
      <c r="F42" s="66">
        <v>48629</v>
      </c>
      <c r="G42" s="66">
        <v>258024</v>
      </c>
      <c r="H42" s="66">
        <v>1325</v>
      </c>
      <c r="I42" s="18">
        <f t="shared" si="3"/>
        <v>362743</v>
      </c>
      <c r="J42" s="67"/>
      <c r="K42" s="66"/>
      <c r="L42" s="66"/>
      <c r="M42" s="66">
        <v>1277</v>
      </c>
      <c r="N42" s="20">
        <f t="shared" si="1"/>
        <v>1277</v>
      </c>
      <c r="O42" s="21">
        <f t="shared" si="2"/>
        <v>364020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589.70000000000005</v>
      </c>
      <c r="D43" s="75">
        <v>70.599999999999994</v>
      </c>
      <c r="E43" s="75">
        <v>0.4</v>
      </c>
      <c r="F43" s="75">
        <v>508.9</v>
      </c>
      <c r="G43" s="75">
        <v>3247</v>
      </c>
      <c r="H43" s="75">
        <v>25.2</v>
      </c>
      <c r="I43" s="30">
        <f t="shared" si="3"/>
        <v>4441.8</v>
      </c>
      <c r="J43" s="76"/>
      <c r="K43" s="75"/>
      <c r="L43" s="75"/>
      <c r="M43" s="75">
        <v>20.399999999999999</v>
      </c>
      <c r="N43" s="31">
        <f t="shared" si="1"/>
        <v>20.399999999999999</v>
      </c>
      <c r="O43" s="32">
        <f t="shared" si="2"/>
        <v>4462.2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147.5</v>
      </c>
      <c r="D44" s="72">
        <v>14.62</v>
      </c>
      <c r="E44" s="72">
        <v>0.47</v>
      </c>
      <c r="F44" s="72">
        <v>48.43</v>
      </c>
      <c r="G44" s="72">
        <v>882.88</v>
      </c>
      <c r="H44" s="72">
        <v>0.09</v>
      </c>
      <c r="I44" s="27">
        <f t="shared" si="3"/>
        <v>1093.99</v>
      </c>
      <c r="J44" s="73"/>
      <c r="K44" s="72"/>
      <c r="L44" s="72"/>
      <c r="M44" s="72"/>
      <c r="N44" s="28">
        <f t="shared" si="1"/>
        <v>0</v>
      </c>
      <c r="O44" s="29">
        <f t="shared" si="2"/>
        <v>1093.99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55131</v>
      </c>
      <c r="D45" s="66">
        <v>4199</v>
      </c>
      <c r="E45" s="66">
        <v>136</v>
      </c>
      <c r="F45" s="66">
        <v>11980</v>
      </c>
      <c r="G45" s="66">
        <v>233167</v>
      </c>
      <c r="H45" s="66">
        <v>14</v>
      </c>
      <c r="I45" s="18">
        <f t="shared" si="3"/>
        <v>304627</v>
      </c>
      <c r="J45" s="67"/>
      <c r="K45" s="66"/>
      <c r="L45" s="66"/>
      <c r="M45" s="66"/>
      <c r="N45" s="20">
        <f t="shared" si="1"/>
        <v>0</v>
      </c>
      <c r="O45" s="21">
        <f t="shared" si="2"/>
        <v>304627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542.29999999999995</v>
      </c>
      <c r="D46" s="75">
        <v>49.9</v>
      </c>
      <c r="E46" s="75">
        <v>1.5</v>
      </c>
      <c r="F46" s="75">
        <v>92.7</v>
      </c>
      <c r="G46" s="75">
        <v>2430.6</v>
      </c>
      <c r="H46" s="75">
        <v>0.2</v>
      </c>
      <c r="I46" s="30">
        <f t="shared" si="3"/>
        <v>3117.2</v>
      </c>
      <c r="J46" s="76"/>
      <c r="K46" s="75"/>
      <c r="L46" s="75"/>
      <c r="M46" s="75"/>
      <c r="N46" s="31">
        <f t="shared" si="1"/>
        <v>0</v>
      </c>
      <c r="O46" s="32">
        <f t="shared" si="2"/>
        <v>3117.2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159.72999999999999</v>
      </c>
      <c r="D47" s="72">
        <v>63.24</v>
      </c>
      <c r="E47" s="72">
        <v>0.21</v>
      </c>
      <c r="F47" s="72">
        <v>15.46</v>
      </c>
      <c r="G47" s="72">
        <v>472.67</v>
      </c>
      <c r="H47" s="72">
        <v>2.57</v>
      </c>
      <c r="I47" s="27">
        <f t="shared" si="3"/>
        <v>713.88000000000011</v>
      </c>
      <c r="J47" s="73"/>
      <c r="K47" s="72"/>
      <c r="L47" s="72"/>
      <c r="M47" s="72">
        <v>6.74</v>
      </c>
      <c r="N47" s="28">
        <f t="shared" si="1"/>
        <v>6.74</v>
      </c>
      <c r="O47" s="29">
        <f t="shared" si="2"/>
        <v>720.62000000000012</v>
      </c>
      <c r="P47" s="78"/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63070</v>
      </c>
      <c r="D48" s="66">
        <v>18616</v>
      </c>
      <c r="E48" s="66">
        <v>63</v>
      </c>
      <c r="F48" s="66">
        <v>4045</v>
      </c>
      <c r="G48" s="66">
        <v>142242</v>
      </c>
      <c r="H48" s="66">
        <v>726</v>
      </c>
      <c r="I48" s="18">
        <f t="shared" si="3"/>
        <v>228762</v>
      </c>
      <c r="J48" s="67"/>
      <c r="K48" s="66"/>
      <c r="L48" s="66"/>
      <c r="M48" s="66">
        <v>616</v>
      </c>
      <c r="N48" s="20">
        <f t="shared" si="1"/>
        <v>616</v>
      </c>
      <c r="O48" s="21">
        <f t="shared" si="2"/>
        <v>229378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408.1</v>
      </c>
      <c r="D49" s="75">
        <v>72.099999999999994</v>
      </c>
      <c r="E49" s="75">
        <v>0.7</v>
      </c>
      <c r="F49" s="75">
        <v>22.2</v>
      </c>
      <c r="G49" s="75">
        <v>1117.9000000000001</v>
      </c>
      <c r="H49" s="75">
        <v>0.7</v>
      </c>
      <c r="I49" s="30">
        <f t="shared" si="3"/>
        <v>1621.7</v>
      </c>
      <c r="J49" s="76"/>
      <c r="K49" s="75"/>
      <c r="L49" s="75"/>
      <c r="M49" s="75">
        <v>1.3</v>
      </c>
      <c r="N49" s="31">
        <f t="shared" si="1"/>
        <v>1.3</v>
      </c>
      <c r="O49" s="32">
        <f t="shared" si="2"/>
        <v>1623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654.88</v>
      </c>
      <c r="D50" s="63">
        <v>1255.8</v>
      </c>
      <c r="E50" s="63">
        <v>0.8</v>
      </c>
      <c r="F50" s="63">
        <v>668.12</v>
      </c>
      <c r="G50" s="63">
        <v>4994.7700000000004</v>
      </c>
      <c r="H50" s="63">
        <v>15.61</v>
      </c>
      <c r="I50" s="11">
        <f t="shared" si="3"/>
        <v>7589.9800000000005</v>
      </c>
      <c r="J50" s="64"/>
      <c r="K50" s="63"/>
      <c r="L50" s="63">
        <v>8.98</v>
      </c>
      <c r="M50" s="63">
        <v>24.87</v>
      </c>
      <c r="N50" s="13">
        <f t="shared" si="1"/>
        <v>33.85</v>
      </c>
      <c r="O50" s="14">
        <f t="shared" si="2"/>
        <v>7623.8300000000008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235982</v>
      </c>
      <c r="D51" s="66">
        <v>283998</v>
      </c>
      <c r="E51" s="66">
        <v>232</v>
      </c>
      <c r="F51" s="66">
        <v>154804</v>
      </c>
      <c r="G51" s="66">
        <v>1345189</v>
      </c>
      <c r="H51" s="66">
        <v>2446</v>
      </c>
      <c r="I51" s="18">
        <f t="shared" ref="I51:I58" si="4">SUM(C51:H51)</f>
        <v>2022651</v>
      </c>
      <c r="J51" s="67"/>
      <c r="K51" s="66"/>
      <c r="L51" s="66">
        <v>585</v>
      </c>
      <c r="M51" s="66">
        <v>2351</v>
      </c>
      <c r="N51" s="20">
        <f t="shared" si="1"/>
        <v>2936</v>
      </c>
      <c r="O51" s="21">
        <f>SUM(N51,I51)</f>
        <v>2025587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2463</v>
      </c>
      <c r="D52" s="75">
        <v>5146.3</v>
      </c>
      <c r="E52" s="75">
        <v>2.6</v>
      </c>
      <c r="F52" s="75">
        <v>1630.9</v>
      </c>
      <c r="G52" s="75">
        <v>16817.5</v>
      </c>
      <c r="H52" s="75">
        <v>35.4</v>
      </c>
      <c r="I52" s="30">
        <f t="shared" si="4"/>
        <v>26095.700000000004</v>
      </c>
      <c r="J52" s="76"/>
      <c r="K52" s="75"/>
      <c r="L52" s="75">
        <v>18.5</v>
      </c>
      <c r="M52" s="75">
        <v>32.4</v>
      </c>
      <c r="N52" s="31">
        <f t="shared" si="1"/>
        <v>50.9</v>
      </c>
      <c r="O52" s="32">
        <f t="shared" si="2"/>
        <v>26146.600000000006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653.46</v>
      </c>
      <c r="D53" s="72">
        <v>841.82</v>
      </c>
      <c r="E53" s="72">
        <v>0.8</v>
      </c>
      <c r="F53" s="72">
        <v>668.12</v>
      </c>
      <c r="G53" s="72">
        <v>4971.3599999999997</v>
      </c>
      <c r="H53" s="72">
        <v>13.52</v>
      </c>
      <c r="I53" s="27">
        <f t="shared" si="4"/>
        <v>7149.08</v>
      </c>
      <c r="J53" s="73"/>
      <c r="K53" s="72"/>
      <c r="L53" s="72">
        <v>8.98</v>
      </c>
      <c r="M53" s="72">
        <v>24.87</v>
      </c>
      <c r="N53" s="28">
        <f t="shared" si="1"/>
        <v>33.85</v>
      </c>
      <c r="O53" s="29">
        <f t="shared" si="2"/>
        <v>7182.93</v>
      </c>
      <c r="P53" s="33">
        <f>SUM(P46:P52)</f>
        <v>0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235635</v>
      </c>
      <c r="D54" s="66">
        <v>204206</v>
      </c>
      <c r="E54" s="66">
        <v>232</v>
      </c>
      <c r="F54" s="66">
        <v>154804</v>
      </c>
      <c r="G54" s="66">
        <v>1340881</v>
      </c>
      <c r="H54" s="66">
        <v>2179</v>
      </c>
      <c r="I54" s="18">
        <f t="shared" si="4"/>
        <v>1937937</v>
      </c>
      <c r="J54" s="67"/>
      <c r="K54" s="66"/>
      <c r="L54" s="66">
        <v>585</v>
      </c>
      <c r="M54" s="66">
        <v>2351</v>
      </c>
      <c r="N54" s="20">
        <f t="shared" si="1"/>
        <v>2936</v>
      </c>
      <c r="O54" s="21">
        <f t="shared" si="2"/>
        <v>1940873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2454.9</v>
      </c>
      <c r="D55" s="69">
        <v>3210.8</v>
      </c>
      <c r="E55" s="69">
        <v>2.6</v>
      </c>
      <c r="F55" s="69">
        <v>1630.9</v>
      </c>
      <c r="G55" s="69">
        <v>16712.099999999999</v>
      </c>
      <c r="H55" s="69">
        <v>28.2</v>
      </c>
      <c r="I55" s="24">
        <f t="shared" si="4"/>
        <v>24039.5</v>
      </c>
      <c r="J55" s="70"/>
      <c r="K55" s="69"/>
      <c r="L55" s="69">
        <v>18.5</v>
      </c>
      <c r="M55" s="69">
        <v>32.4</v>
      </c>
      <c r="N55" s="24">
        <f t="shared" si="1"/>
        <v>50.9</v>
      </c>
      <c r="O55" s="26">
        <f t="shared" si="2"/>
        <v>24090.400000000001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654.88</v>
      </c>
      <c r="D56" s="10">
        <f t="shared" si="5"/>
        <v>1308.5199999999998</v>
      </c>
      <c r="E56" s="10">
        <f t="shared" si="5"/>
        <v>9.9300000000000015</v>
      </c>
      <c r="F56" s="10">
        <f t="shared" si="5"/>
        <v>668.12</v>
      </c>
      <c r="G56" s="10">
        <f t="shared" si="5"/>
        <v>4994.7699999999995</v>
      </c>
      <c r="H56" s="10">
        <f t="shared" si="5"/>
        <v>15.61</v>
      </c>
      <c r="I56" s="36">
        <f>SUM(C56:H56)</f>
        <v>7651.829999999999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8.98</v>
      </c>
      <c r="M56" s="10">
        <f>SUM(M5,M8,M11,M14,M17,M20,M23,M26,M29,M32,M35,M38,M41,M44,M47)</f>
        <v>24.869999999999997</v>
      </c>
      <c r="N56" s="12">
        <f t="shared" si="1"/>
        <v>33.849999999999994</v>
      </c>
      <c r="O56" s="14">
        <f t="shared" si="2"/>
        <v>7685.6799999999994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235982</v>
      </c>
      <c r="D57" s="17">
        <f t="shared" si="5"/>
        <v>290361</v>
      </c>
      <c r="E57" s="17">
        <f t="shared" si="5"/>
        <v>911</v>
      </c>
      <c r="F57" s="17">
        <f t="shared" si="5"/>
        <v>154804</v>
      </c>
      <c r="G57" s="17">
        <f t="shared" si="5"/>
        <v>1345189</v>
      </c>
      <c r="H57" s="17">
        <f t="shared" si="5"/>
        <v>2446</v>
      </c>
      <c r="I57" s="37">
        <f t="shared" si="4"/>
        <v>2029693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585</v>
      </c>
      <c r="M57" s="17">
        <f t="shared" si="6"/>
        <v>2351</v>
      </c>
      <c r="N57" s="19">
        <f t="shared" si="1"/>
        <v>2936</v>
      </c>
      <c r="O57" s="21">
        <f t="shared" si="2"/>
        <v>2032629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2462.9999999999995</v>
      </c>
      <c r="D58" s="40">
        <f t="shared" si="5"/>
        <v>5454.2</v>
      </c>
      <c r="E58" s="40">
        <f t="shared" si="5"/>
        <v>66.800000000000011</v>
      </c>
      <c r="F58" s="40">
        <f t="shared" si="5"/>
        <v>1630.9</v>
      </c>
      <c r="G58" s="40">
        <f t="shared" si="5"/>
        <v>16817.5</v>
      </c>
      <c r="H58" s="40">
        <f t="shared" si="5"/>
        <v>35.400000000000006</v>
      </c>
      <c r="I58" s="41">
        <f t="shared" si="4"/>
        <v>26467.800000000003</v>
      </c>
      <c r="J58" s="39">
        <f t="shared" si="6"/>
        <v>0</v>
      </c>
      <c r="K58" s="40">
        <f t="shared" si="6"/>
        <v>0</v>
      </c>
      <c r="L58" s="40">
        <f t="shared" si="6"/>
        <v>18.5</v>
      </c>
      <c r="M58" s="40">
        <f t="shared" si="6"/>
        <v>32.4</v>
      </c>
      <c r="N58" s="42">
        <f t="shared" si="1"/>
        <v>50.9</v>
      </c>
      <c r="O58" s="43">
        <f t="shared" si="2"/>
        <v>26518.700000000004</v>
      </c>
      <c r="P58" s="44">
        <f>SUM(O56,P53,P54,P57)</f>
        <v>7685.6799999999994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135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5.62</v>
      </c>
      <c r="E72" s="72">
        <v>9.1300000000000008</v>
      </c>
      <c r="F72" s="72"/>
      <c r="G72" s="72"/>
      <c r="H72" s="72"/>
      <c r="I72" s="27">
        <f t="shared" si="7"/>
        <v>14.75</v>
      </c>
      <c r="J72" s="73"/>
      <c r="K72" s="72"/>
      <c r="L72" s="72"/>
      <c r="M72" s="72"/>
      <c r="N72" s="28">
        <f t="shared" si="8"/>
        <v>0</v>
      </c>
      <c r="O72" s="29">
        <f t="shared" si="9"/>
        <v>14.75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433</v>
      </c>
      <c r="E73" s="66">
        <v>679</v>
      </c>
      <c r="F73" s="66"/>
      <c r="G73" s="66"/>
      <c r="H73" s="66"/>
      <c r="I73" s="18">
        <f t="shared" si="7"/>
        <v>1112</v>
      </c>
      <c r="J73" s="67"/>
      <c r="K73" s="66"/>
      <c r="L73" s="66"/>
      <c r="M73" s="66"/>
      <c r="N73" s="20">
        <f t="shared" si="8"/>
        <v>0</v>
      </c>
      <c r="O73" s="21">
        <f t="shared" si="9"/>
        <v>1112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39.5</v>
      </c>
      <c r="E74" s="75">
        <v>64.2</v>
      </c>
      <c r="F74" s="75"/>
      <c r="G74" s="75"/>
      <c r="H74" s="75"/>
      <c r="I74" s="30">
        <f t="shared" si="7"/>
        <v>103.7</v>
      </c>
      <c r="J74" s="76"/>
      <c r="K74" s="75"/>
      <c r="L74" s="75"/>
      <c r="M74" s="75"/>
      <c r="N74" s="31">
        <f t="shared" si="8"/>
        <v>0</v>
      </c>
      <c r="O74" s="32">
        <f t="shared" si="9"/>
        <v>103.7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11.15</v>
      </c>
      <c r="E75" s="72"/>
      <c r="F75" s="72"/>
      <c r="G75" s="72"/>
      <c r="H75" s="72"/>
      <c r="I75" s="27">
        <f t="shared" si="7"/>
        <v>11.15</v>
      </c>
      <c r="J75" s="73"/>
      <c r="K75" s="72"/>
      <c r="L75" s="72"/>
      <c r="M75" s="72"/>
      <c r="N75" s="28">
        <f t="shared" si="8"/>
        <v>0</v>
      </c>
      <c r="O75" s="29">
        <f t="shared" si="9"/>
        <v>11.15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961</v>
      </c>
      <c r="E76" s="66"/>
      <c r="F76" s="66"/>
      <c r="G76" s="66"/>
      <c r="H76" s="66"/>
      <c r="I76" s="18">
        <f t="shared" si="7"/>
        <v>961</v>
      </c>
      <c r="J76" s="67"/>
      <c r="K76" s="66"/>
      <c r="L76" s="66"/>
      <c r="M76" s="66"/>
      <c r="N76" s="20">
        <f t="shared" si="8"/>
        <v>0</v>
      </c>
      <c r="O76" s="21">
        <f t="shared" si="9"/>
        <v>961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59.1</v>
      </c>
      <c r="E77" s="75"/>
      <c r="F77" s="75"/>
      <c r="G77" s="75"/>
      <c r="H77" s="75"/>
      <c r="I77" s="30">
        <f t="shared" si="7"/>
        <v>59.1</v>
      </c>
      <c r="J77" s="76"/>
      <c r="K77" s="75"/>
      <c r="L77" s="75"/>
      <c r="M77" s="75"/>
      <c r="N77" s="31">
        <f t="shared" si="8"/>
        <v>0</v>
      </c>
      <c r="O77" s="32">
        <f t="shared" si="9"/>
        <v>59.1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44.42</v>
      </c>
      <c r="E78" s="72"/>
      <c r="F78" s="72"/>
      <c r="G78" s="72"/>
      <c r="H78" s="72"/>
      <c r="I78" s="27">
        <f t="shared" si="7"/>
        <v>44.42</v>
      </c>
      <c r="J78" s="73"/>
      <c r="K78" s="72"/>
      <c r="L78" s="72"/>
      <c r="M78" s="72"/>
      <c r="N78" s="28">
        <f t="shared" si="8"/>
        <v>0</v>
      </c>
      <c r="O78" s="29">
        <f t="shared" si="9"/>
        <v>44.42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6285</v>
      </c>
      <c r="E79" s="66"/>
      <c r="F79" s="66"/>
      <c r="G79" s="66"/>
      <c r="H79" s="66"/>
      <c r="I79" s="18">
        <f t="shared" si="7"/>
        <v>6285</v>
      </c>
      <c r="J79" s="67"/>
      <c r="K79" s="66"/>
      <c r="L79" s="66"/>
      <c r="M79" s="66"/>
      <c r="N79" s="20">
        <f t="shared" si="8"/>
        <v>0</v>
      </c>
      <c r="O79" s="21">
        <f t="shared" si="9"/>
        <v>6285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264.5</v>
      </c>
      <c r="E80" s="75"/>
      <c r="F80" s="75"/>
      <c r="G80" s="75"/>
      <c r="H80" s="75"/>
      <c r="I80" s="30">
        <f t="shared" si="7"/>
        <v>264.5</v>
      </c>
      <c r="J80" s="76"/>
      <c r="K80" s="75"/>
      <c r="L80" s="75"/>
      <c r="M80" s="75"/>
      <c r="N80" s="31">
        <f t="shared" si="8"/>
        <v>0</v>
      </c>
      <c r="O80" s="32">
        <f t="shared" si="9"/>
        <v>264.5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0.25</v>
      </c>
      <c r="D81" s="72">
        <v>20.96</v>
      </c>
      <c r="E81" s="72"/>
      <c r="F81" s="72"/>
      <c r="G81" s="72">
        <v>4.8</v>
      </c>
      <c r="H81" s="72"/>
      <c r="I81" s="27">
        <f t="shared" si="7"/>
        <v>26.01</v>
      </c>
      <c r="J81" s="73"/>
      <c r="K81" s="72"/>
      <c r="L81" s="72">
        <v>7.48</v>
      </c>
      <c r="M81" s="72"/>
      <c r="N81" s="28">
        <f t="shared" si="8"/>
        <v>7.48</v>
      </c>
      <c r="O81" s="29">
        <f t="shared" si="9"/>
        <v>33.49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55</v>
      </c>
      <c r="D82" s="66">
        <v>3048</v>
      </c>
      <c r="E82" s="66"/>
      <c r="F82" s="66"/>
      <c r="G82" s="66">
        <v>848</v>
      </c>
      <c r="H82" s="66"/>
      <c r="I82" s="18">
        <f t="shared" si="7"/>
        <v>3951</v>
      </c>
      <c r="J82" s="67"/>
      <c r="K82" s="66"/>
      <c r="L82" s="66">
        <v>483</v>
      </c>
      <c r="M82" s="66"/>
      <c r="N82" s="20">
        <f t="shared" si="8"/>
        <v>483</v>
      </c>
      <c r="O82" s="21">
        <f t="shared" si="9"/>
        <v>4434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1.4</v>
      </c>
      <c r="D83" s="75">
        <v>105.6</v>
      </c>
      <c r="E83" s="75"/>
      <c r="F83" s="75"/>
      <c r="G83" s="75">
        <v>23.7</v>
      </c>
      <c r="H83" s="75"/>
      <c r="I83" s="30">
        <f t="shared" si="7"/>
        <v>130.69999999999999</v>
      </c>
      <c r="J83" s="76"/>
      <c r="K83" s="75"/>
      <c r="L83" s="75">
        <v>15.5</v>
      </c>
      <c r="M83" s="75"/>
      <c r="N83" s="31">
        <f t="shared" si="8"/>
        <v>15.5</v>
      </c>
      <c r="O83" s="32">
        <f t="shared" si="9"/>
        <v>146.19999999999999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1.27</v>
      </c>
      <c r="D84" s="72">
        <v>140.93</v>
      </c>
      <c r="E84" s="72"/>
      <c r="F84" s="72">
        <v>0.22</v>
      </c>
      <c r="G84" s="72">
        <v>59.14</v>
      </c>
      <c r="H84" s="72"/>
      <c r="I84" s="27">
        <f t="shared" si="7"/>
        <v>201.56</v>
      </c>
      <c r="J84" s="73"/>
      <c r="K84" s="72"/>
      <c r="L84" s="72">
        <v>1.5</v>
      </c>
      <c r="M84" s="72"/>
      <c r="N84" s="28">
        <f t="shared" si="8"/>
        <v>1.5</v>
      </c>
      <c r="O84" s="29">
        <f t="shared" si="9"/>
        <v>203.06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319</v>
      </c>
      <c r="D85" s="66">
        <v>25461</v>
      </c>
      <c r="E85" s="66"/>
      <c r="F85" s="66">
        <v>42</v>
      </c>
      <c r="G85" s="66">
        <v>11797</v>
      </c>
      <c r="H85" s="66"/>
      <c r="I85" s="18">
        <f t="shared" si="7"/>
        <v>37619</v>
      </c>
      <c r="J85" s="67"/>
      <c r="K85" s="66"/>
      <c r="L85" s="66">
        <v>102</v>
      </c>
      <c r="M85" s="66"/>
      <c r="N85" s="20">
        <f t="shared" si="8"/>
        <v>102</v>
      </c>
      <c r="O85" s="21">
        <f t="shared" si="9"/>
        <v>37721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7.3</v>
      </c>
      <c r="D86" s="75">
        <v>675.6</v>
      </c>
      <c r="E86" s="75"/>
      <c r="F86" s="75">
        <v>0.9</v>
      </c>
      <c r="G86" s="75">
        <v>275.8</v>
      </c>
      <c r="H86" s="75"/>
      <c r="I86" s="30">
        <f t="shared" si="7"/>
        <v>959.59999999999991</v>
      </c>
      <c r="J86" s="76"/>
      <c r="K86" s="75"/>
      <c r="L86" s="75">
        <v>3</v>
      </c>
      <c r="M86" s="75"/>
      <c r="N86" s="31">
        <f t="shared" si="8"/>
        <v>3</v>
      </c>
      <c r="O86" s="32">
        <f t="shared" si="9"/>
        <v>962.59999999999991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8.3699999999999992</v>
      </c>
      <c r="D87" s="72">
        <v>301.19</v>
      </c>
      <c r="E87" s="72"/>
      <c r="F87" s="72">
        <v>2.57</v>
      </c>
      <c r="G87" s="72">
        <v>124.53</v>
      </c>
      <c r="H87" s="72"/>
      <c r="I87" s="27">
        <f t="shared" si="7"/>
        <v>436.65999999999997</v>
      </c>
      <c r="J87" s="73"/>
      <c r="K87" s="72"/>
      <c r="L87" s="72"/>
      <c r="M87" s="72">
        <v>1.35</v>
      </c>
      <c r="N87" s="28">
        <f t="shared" si="8"/>
        <v>1.35</v>
      </c>
      <c r="O87" s="29">
        <f t="shared" si="9"/>
        <v>438.01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2386</v>
      </c>
      <c r="D88" s="66">
        <v>62461</v>
      </c>
      <c r="E88" s="66"/>
      <c r="F88" s="66">
        <v>517</v>
      </c>
      <c r="G88" s="66">
        <v>26704</v>
      </c>
      <c r="H88" s="66"/>
      <c r="I88" s="18">
        <f t="shared" si="7"/>
        <v>92068</v>
      </c>
      <c r="J88" s="67"/>
      <c r="K88" s="66"/>
      <c r="L88" s="66"/>
      <c r="M88" s="66">
        <v>116</v>
      </c>
      <c r="N88" s="20">
        <f t="shared" si="8"/>
        <v>116</v>
      </c>
      <c r="O88" s="21">
        <f t="shared" si="9"/>
        <v>92184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40.6</v>
      </c>
      <c r="D89" s="75">
        <v>1373.7</v>
      </c>
      <c r="E89" s="75"/>
      <c r="F89" s="75">
        <v>7.8</v>
      </c>
      <c r="G89" s="75">
        <v>543.70000000000005</v>
      </c>
      <c r="H89" s="75"/>
      <c r="I89" s="30">
        <f t="shared" si="7"/>
        <v>1965.8</v>
      </c>
      <c r="J89" s="76"/>
      <c r="K89" s="75"/>
      <c r="L89" s="75"/>
      <c r="M89" s="75">
        <v>3.2</v>
      </c>
      <c r="N89" s="31">
        <f t="shared" si="8"/>
        <v>3.2</v>
      </c>
      <c r="O89" s="32">
        <f t="shared" si="9"/>
        <v>1969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15.78</v>
      </c>
      <c r="D90" s="72">
        <v>350.32</v>
      </c>
      <c r="E90" s="72"/>
      <c r="F90" s="72">
        <v>20.56</v>
      </c>
      <c r="G90" s="72">
        <v>452.25</v>
      </c>
      <c r="H90" s="72">
        <v>2.09</v>
      </c>
      <c r="I90" s="27">
        <f t="shared" si="7"/>
        <v>841</v>
      </c>
      <c r="J90" s="73"/>
      <c r="K90" s="72"/>
      <c r="L90" s="72"/>
      <c r="M90" s="72">
        <v>2.9</v>
      </c>
      <c r="N90" s="28">
        <f t="shared" si="8"/>
        <v>2.9</v>
      </c>
      <c r="O90" s="29">
        <f t="shared" si="9"/>
        <v>843.9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4720</v>
      </c>
      <c r="D91" s="66">
        <v>79799</v>
      </c>
      <c r="E91" s="66"/>
      <c r="F91" s="66">
        <v>4309</v>
      </c>
      <c r="G91" s="66">
        <v>112385</v>
      </c>
      <c r="H91" s="66">
        <v>267</v>
      </c>
      <c r="I91" s="18">
        <f t="shared" si="7"/>
        <v>201480</v>
      </c>
      <c r="J91" s="67"/>
      <c r="K91" s="66"/>
      <c r="L91" s="66"/>
      <c r="M91" s="66">
        <v>229</v>
      </c>
      <c r="N91" s="20">
        <f t="shared" si="8"/>
        <v>229</v>
      </c>
      <c r="O91" s="21">
        <f t="shared" si="9"/>
        <v>201709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66.3</v>
      </c>
      <c r="D92" s="75">
        <v>1438.6</v>
      </c>
      <c r="E92" s="75"/>
      <c r="F92" s="75">
        <v>51.6</v>
      </c>
      <c r="G92" s="75">
        <v>1685.8</v>
      </c>
      <c r="H92" s="75">
        <v>7.2</v>
      </c>
      <c r="I92" s="30">
        <f t="shared" si="7"/>
        <v>3249.4999999999995</v>
      </c>
      <c r="J92" s="76"/>
      <c r="K92" s="75"/>
      <c r="L92" s="75"/>
      <c r="M92" s="75">
        <v>5.5</v>
      </c>
      <c r="N92" s="31">
        <f t="shared" si="8"/>
        <v>5.5</v>
      </c>
      <c r="O92" s="32">
        <f t="shared" si="9"/>
        <v>3254.9999999999995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57.06</v>
      </c>
      <c r="D93" s="72">
        <v>287.13</v>
      </c>
      <c r="E93" s="72"/>
      <c r="F93" s="72">
        <v>135.88999999999999</v>
      </c>
      <c r="G93" s="72">
        <v>890.06</v>
      </c>
      <c r="H93" s="72"/>
      <c r="I93" s="27">
        <f t="shared" si="7"/>
        <v>1370.1399999999999</v>
      </c>
      <c r="J93" s="73"/>
      <c r="K93" s="72"/>
      <c r="L93" s="72"/>
      <c r="M93" s="72"/>
      <c r="N93" s="28">
        <f t="shared" si="8"/>
        <v>0</v>
      </c>
      <c r="O93" s="29">
        <f t="shared" si="9"/>
        <v>1370.1399999999999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18554</v>
      </c>
      <c r="D94" s="66">
        <v>70900</v>
      </c>
      <c r="E94" s="66"/>
      <c r="F94" s="66">
        <v>29646</v>
      </c>
      <c r="G94" s="66">
        <v>230346</v>
      </c>
      <c r="H94" s="66"/>
      <c r="I94" s="18">
        <f t="shared" si="7"/>
        <v>349446</v>
      </c>
      <c r="J94" s="67"/>
      <c r="K94" s="66"/>
      <c r="L94" s="66"/>
      <c r="M94" s="66"/>
      <c r="N94" s="20">
        <f t="shared" si="8"/>
        <v>0</v>
      </c>
      <c r="O94" s="21">
        <f t="shared" si="9"/>
        <v>349446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257.89999999999998</v>
      </c>
      <c r="D95" s="75">
        <v>1138.3</v>
      </c>
      <c r="E95" s="75"/>
      <c r="F95" s="75">
        <v>331.2</v>
      </c>
      <c r="G95" s="75">
        <v>3224.3</v>
      </c>
      <c r="H95" s="75"/>
      <c r="I95" s="30">
        <f t="shared" si="7"/>
        <v>4951.7</v>
      </c>
      <c r="J95" s="76"/>
      <c r="K95" s="75"/>
      <c r="L95" s="75"/>
      <c r="M95" s="75"/>
      <c r="N95" s="31">
        <f t="shared" si="8"/>
        <v>0</v>
      </c>
      <c r="O95" s="32">
        <f t="shared" si="9"/>
        <v>4951.7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125.94</v>
      </c>
      <c r="D96" s="72">
        <v>48.8</v>
      </c>
      <c r="E96" s="72"/>
      <c r="F96" s="72">
        <v>240.19</v>
      </c>
      <c r="G96" s="72">
        <v>1179.6300000000001</v>
      </c>
      <c r="H96" s="72">
        <v>0.66</v>
      </c>
      <c r="I96" s="27">
        <f t="shared" si="7"/>
        <v>1595.2200000000003</v>
      </c>
      <c r="J96" s="73"/>
      <c r="K96" s="72"/>
      <c r="L96" s="72"/>
      <c r="M96" s="72">
        <v>2.87</v>
      </c>
      <c r="N96" s="28">
        <f t="shared" si="8"/>
        <v>2.87</v>
      </c>
      <c r="O96" s="29">
        <f t="shared" si="9"/>
        <v>1598.0900000000001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42438</v>
      </c>
      <c r="D97" s="66">
        <v>12775</v>
      </c>
      <c r="E97" s="66"/>
      <c r="F97" s="66">
        <v>55636</v>
      </c>
      <c r="G97" s="66">
        <v>329676</v>
      </c>
      <c r="H97" s="66">
        <v>114</v>
      </c>
      <c r="I97" s="18">
        <f t="shared" si="7"/>
        <v>440639</v>
      </c>
      <c r="J97" s="67"/>
      <c r="K97" s="66"/>
      <c r="L97" s="66"/>
      <c r="M97" s="66">
        <v>113</v>
      </c>
      <c r="N97" s="20">
        <f t="shared" si="8"/>
        <v>113</v>
      </c>
      <c r="O97" s="21">
        <f t="shared" si="9"/>
        <v>440752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549.4</v>
      </c>
      <c r="D98" s="75">
        <v>166.7</v>
      </c>
      <c r="E98" s="75"/>
      <c r="F98" s="75">
        <v>615.6</v>
      </c>
      <c r="G98" s="75">
        <v>4268.7</v>
      </c>
      <c r="H98" s="75">
        <v>2.1</v>
      </c>
      <c r="I98" s="30">
        <f t="shared" si="7"/>
        <v>5602.5</v>
      </c>
      <c r="J98" s="76"/>
      <c r="K98" s="75"/>
      <c r="L98" s="75"/>
      <c r="M98" s="75">
        <v>2</v>
      </c>
      <c r="N98" s="31">
        <f t="shared" si="8"/>
        <v>2</v>
      </c>
      <c r="O98" s="32">
        <f t="shared" si="9"/>
        <v>5604.5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138.97999999999999</v>
      </c>
      <c r="D99" s="72">
        <v>20.14</v>
      </c>
      <c r="E99" s="72">
        <v>0.12</v>
      </c>
      <c r="F99" s="72">
        <v>204.8</v>
      </c>
      <c r="G99" s="72">
        <v>928.81</v>
      </c>
      <c r="H99" s="72">
        <v>10.199999999999999</v>
      </c>
      <c r="I99" s="27">
        <f t="shared" si="7"/>
        <v>1303.05</v>
      </c>
      <c r="J99" s="73"/>
      <c r="K99" s="72"/>
      <c r="L99" s="72"/>
      <c r="M99" s="72">
        <v>11.01</v>
      </c>
      <c r="N99" s="28">
        <f t="shared" si="8"/>
        <v>11.01</v>
      </c>
      <c r="O99" s="29">
        <f t="shared" si="9"/>
        <v>1314.06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49309</v>
      </c>
      <c r="D100" s="66">
        <v>5423</v>
      </c>
      <c r="E100" s="66">
        <v>33</v>
      </c>
      <c r="F100" s="66">
        <v>48629</v>
      </c>
      <c r="G100" s="66">
        <v>258024</v>
      </c>
      <c r="H100" s="66">
        <v>1325</v>
      </c>
      <c r="I100" s="18">
        <f t="shared" si="7"/>
        <v>362743</v>
      </c>
      <c r="J100" s="67"/>
      <c r="K100" s="66"/>
      <c r="L100" s="66"/>
      <c r="M100" s="66">
        <v>1277</v>
      </c>
      <c r="N100" s="20">
        <f t="shared" si="8"/>
        <v>1277</v>
      </c>
      <c r="O100" s="21">
        <f t="shared" si="9"/>
        <v>364020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589.70000000000005</v>
      </c>
      <c r="D101" s="75">
        <v>70.599999999999994</v>
      </c>
      <c r="E101" s="75">
        <v>0.4</v>
      </c>
      <c r="F101" s="75">
        <v>508.9</v>
      </c>
      <c r="G101" s="75">
        <v>3247</v>
      </c>
      <c r="H101" s="75">
        <v>25.2</v>
      </c>
      <c r="I101" s="30">
        <f t="shared" si="7"/>
        <v>4441.8</v>
      </c>
      <c r="J101" s="76"/>
      <c r="K101" s="75"/>
      <c r="L101" s="75"/>
      <c r="M101" s="75">
        <v>20.399999999999999</v>
      </c>
      <c r="N101" s="31">
        <f t="shared" si="8"/>
        <v>20.399999999999999</v>
      </c>
      <c r="O101" s="32">
        <f t="shared" si="9"/>
        <v>4462.2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147.5</v>
      </c>
      <c r="D102" s="72">
        <v>14.62</v>
      </c>
      <c r="E102" s="72">
        <v>0.47</v>
      </c>
      <c r="F102" s="72">
        <v>48.43</v>
      </c>
      <c r="G102" s="72">
        <v>882.88</v>
      </c>
      <c r="H102" s="72">
        <v>0.09</v>
      </c>
      <c r="I102" s="27">
        <f t="shared" si="7"/>
        <v>1093.99</v>
      </c>
      <c r="J102" s="73"/>
      <c r="K102" s="72"/>
      <c r="L102" s="72"/>
      <c r="M102" s="72"/>
      <c r="N102" s="28">
        <f t="shared" si="8"/>
        <v>0</v>
      </c>
      <c r="O102" s="29">
        <f t="shared" si="9"/>
        <v>1093.99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55131</v>
      </c>
      <c r="D103" s="66">
        <v>4199</v>
      </c>
      <c r="E103" s="66">
        <v>136</v>
      </c>
      <c r="F103" s="66">
        <v>11980</v>
      </c>
      <c r="G103" s="66">
        <v>233167</v>
      </c>
      <c r="H103" s="66">
        <v>14</v>
      </c>
      <c r="I103" s="18">
        <f t="shared" si="7"/>
        <v>304627</v>
      </c>
      <c r="J103" s="67"/>
      <c r="K103" s="66"/>
      <c r="L103" s="66"/>
      <c r="M103" s="66"/>
      <c r="N103" s="20">
        <f t="shared" si="8"/>
        <v>0</v>
      </c>
      <c r="O103" s="21">
        <f t="shared" si="9"/>
        <v>304627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542.29999999999995</v>
      </c>
      <c r="D104" s="75">
        <v>49.9</v>
      </c>
      <c r="E104" s="75">
        <v>1.5</v>
      </c>
      <c r="F104" s="75">
        <v>92.7</v>
      </c>
      <c r="G104" s="75">
        <v>2430.6</v>
      </c>
      <c r="H104" s="75">
        <v>0.2</v>
      </c>
      <c r="I104" s="30">
        <f t="shared" si="7"/>
        <v>3117.2</v>
      </c>
      <c r="J104" s="76"/>
      <c r="K104" s="75"/>
      <c r="L104" s="75"/>
      <c r="M104" s="75"/>
      <c r="N104" s="31">
        <f t="shared" si="8"/>
        <v>0</v>
      </c>
      <c r="O104" s="32">
        <f t="shared" si="9"/>
        <v>3117.2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84</v>
      </c>
      <c r="D105" s="72">
        <v>13.24</v>
      </c>
      <c r="E105" s="72">
        <v>0.21</v>
      </c>
      <c r="F105" s="72">
        <v>10.43</v>
      </c>
      <c r="G105" s="72">
        <v>392.79</v>
      </c>
      <c r="H105" s="72">
        <v>0.23</v>
      </c>
      <c r="I105" s="27">
        <f t="shared" si="7"/>
        <v>500.90000000000003</v>
      </c>
      <c r="J105" s="73"/>
      <c r="K105" s="72"/>
      <c r="L105" s="72"/>
      <c r="M105" s="72"/>
      <c r="N105" s="28">
        <f t="shared" si="8"/>
        <v>0</v>
      </c>
      <c r="O105" s="29">
        <f t="shared" si="9"/>
        <v>500.90000000000003</v>
      </c>
      <c r="P105" s="78"/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32554</v>
      </c>
      <c r="D106" s="66">
        <v>3375</v>
      </c>
      <c r="E106" s="66">
        <v>63</v>
      </c>
      <c r="F106" s="66">
        <v>2671</v>
      </c>
      <c r="G106" s="66">
        <v>117450</v>
      </c>
      <c r="H106" s="66">
        <v>47</v>
      </c>
      <c r="I106" s="18">
        <f t="shared" si="7"/>
        <v>156160</v>
      </c>
      <c r="J106" s="67"/>
      <c r="K106" s="66"/>
      <c r="L106" s="66"/>
      <c r="M106" s="66"/>
      <c r="N106" s="20">
        <f t="shared" si="8"/>
        <v>0</v>
      </c>
      <c r="O106" s="21">
        <f t="shared" si="9"/>
        <v>156160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292.60000000000002</v>
      </c>
      <c r="D107" s="75">
        <v>36.4</v>
      </c>
      <c r="E107" s="75">
        <v>0.7</v>
      </c>
      <c r="F107" s="75">
        <v>16</v>
      </c>
      <c r="G107" s="75">
        <v>979</v>
      </c>
      <c r="H107" s="75">
        <v>0.7</v>
      </c>
      <c r="I107" s="30">
        <f t="shared" si="7"/>
        <v>1325.4</v>
      </c>
      <c r="J107" s="76"/>
      <c r="K107" s="75"/>
      <c r="L107" s="75"/>
      <c r="M107" s="75"/>
      <c r="N107" s="31">
        <f t="shared" si="8"/>
        <v>0</v>
      </c>
      <c r="O107" s="32">
        <f t="shared" si="9"/>
        <v>1325.4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28.74</v>
      </c>
      <c r="D108" s="72">
        <v>8.77</v>
      </c>
      <c r="E108" s="72"/>
      <c r="F108" s="72">
        <v>1.66</v>
      </c>
      <c r="G108" s="72">
        <v>61.66</v>
      </c>
      <c r="H108" s="72"/>
      <c r="I108" s="27">
        <f t="shared" si="7"/>
        <v>100.82999999999998</v>
      </c>
      <c r="J108" s="73"/>
      <c r="K108" s="72"/>
      <c r="L108" s="72"/>
      <c r="M108" s="72">
        <v>0.5</v>
      </c>
      <c r="N108" s="28">
        <f t="shared" si="8"/>
        <v>0.5</v>
      </c>
      <c r="O108" s="29">
        <f t="shared" si="9"/>
        <v>101.32999999999998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11579</v>
      </c>
      <c r="D109" s="66">
        <v>2706</v>
      </c>
      <c r="E109" s="66"/>
      <c r="F109" s="66">
        <v>442</v>
      </c>
      <c r="G109" s="66">
        <v>19302</v>
      </c>
      <c r="H109" s="66"/>
      <c r="I109" s="18">
        <f t="shared" si="7"/>
        <v>34029</v>
      </c>
      <c r="J109" s="67"/>
      <c r="K109" s="66"/>
      <c r="L109" s="66"/>
      <c r="M109" s="66">
        <v>66</v>
      </c>
      <c r="N109" s="20">
        <f t="shared" si="8"/>
        <v>66</v>
      </c>
      <c r="O109" s="21">
        <f t="shared" si="9"/>
        <v>34095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97.3</v>
      </c>
      <c r="D110" s="75">
        <v>23.4</v>
      </c>
      <c r="E110" s="75"/>
      <c r="F110" s="75">
        <v>2.6</v>
      </c>
      <c r="G110" s="75">
        <v>133.6</v>
      </c>
      <c r="H110" s="75"/>
      <c r="I110" s="30">
        <f t="shared" si="7"/>
        <v>256.89999999999998</v>
      </c>
      <c r="J110" s="76"/>
      <c r="K110" s="75"/>
      <c r="L110" s="75"/>
      <c r="M110" s="75">
        <v>0.7</v>
      </c>
      <c r="N110" s="31">
        <f t="shared" si="8"/>
        <v>0.7</v>
      </c>
      <c r="O110" s="32">
        <f t="shared" si="9"/>
        <v>257.59999999999997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21.42</v>
      </c>
      <c r="D111" s="72">
        <v>10.91</v>
      </c>
      <c r="E111" s="72"/>
      <c r="F111" s="72">
        <v>2.23</v>
      </c>
      <c r="G111" s="72">
        <v>7.95</v>
      </c>
      <c r="H111" s="72"/>
      <c r="I111" s="27">
        <f t="shared" si="7"/>
        <v>42.51</v>
      </c>
      <c r="J111" s="73"/>
      <c r="K111" s="72"/>
      <c r="L111" s="72"/>
      <c r="M111" s="72">
        <v>5.64</v>
      </c>
      <c r="N111" s="28">
        <f t="shared" si="8"/>
        <v>5.64</v>
      </c>
      <c r="O111" s="29">
        <f t="shared" si="9"/>
        <v>48.15</v>
      </c>
      <c r="P111" s="33">
        <f>SUM(P104:P110)</f>
        <v>0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8633</v>
      </c>
      <c r="D112" s="66">
        <v>3417</v>
      </c>
      <c r="E112" s="66"/>
      <c r="F112" s="66">
        <v>612</v>
      </c>
      <c r="G112" s="66">
        <v>2625</v>
      </c>
      <c r="H112" s="66"/>
      <c r="I112" s="18">
        <f t="shared" si="7"/>
        <v>15287</v>
      </c>
      <c r="J112" s="67"/>
      <c r="K112" s="66"/>
      <c r="L112" s="66"/>
      <c r="M112" s="66">
        <v>486</v>
      </c>
      <c r="N112" s="20">
        <f t="shared" si="8"/>
        <v>486</v>
      </c>
      <c r="O112" s="21">
        <f t="shared" si="9"/>
        <v>15773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8.1999999999999993</v>
      </c>
      <c r="D113" s="75">
        <v>3.4</v>
      </c>
      <c r="E113" s="75"/>
      <c r="F113" s="75">
        <v>2.7</v>
      </c>
      <c r="G113" s="75">
        <v>2.5</v>
      </c>
      <c r="H113" s="75"/>
      <c r="I113" s="30">
        <f t="shared" si="7"/>
        <v>16.8</v>
      </c>
      <c r="J113" s="76"/>
      <c r="K113" s="75"/>
      <c r="L113" s="75"/>
      <c r="M113" s="75">
        <v>0.5</v>
      </c>
      <c r="N113" s="31">
        <f t="shared" si="8"/>
        <v>0.5</v>
      </c>
      <c r="O113" s="32">
        <f t="shared" si="9"/>
        <v>17.3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9.42</v>
      </c>
      <c r="D114" s="72">
        <v>7.07</v>
      </c>
      <c r="E114" s="72"/>
      <c r="F114" s="72">
        <v>7.0000000000000007E-2</v>
      </c>
      <c r="G114" s="72">
        <v>5.85</v>
      </c>
      <c r="H114" s="72"/>
      <c r="I114" s="27">
        <f t="shared" si="7"/>
        <v>22.410000000000004</v>
      </c>
      <c r="J114" s="73"/>
      <c r="K114" s="72"/>
      <c r="L114" s="72"/>
      <c r="M114" s="72">
        <v>0.6</v>
      </c>
      <c r="N114" s="28">
        <f t="shared" si="8"/>
        <v>0.6</v>
      </c>
      <c r="O114" s="29">
        <f t="shared" si="9"/>
        <v>23.010000000000005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3757</v>
      </c>
      <c r="D115" s="66">
        <v>1711</v>
      </c>
      <c r="E115" s="66"/>
      <c r="F115" s="66">
        <v>19</v>
      </c>
      <c r="G115" s="66">
        <v>1589</v>
      </c>
      <c r="H115" s="66"/>
      <c r="I115" s="18">
        <f t="shared" si="7"/>
        <v>7076</v>
      </c>
      <c r="J115" s="67"/>
      <c r="K115" s="66"/>
      <c r="L115" s="66"/>
      <c r="M115" s="66">
        <v>64</v>
      </c>
      <c r="N115" s="20">
        <f t="shared" si="8"/>
        <v>64</v>
      </c>
      <c r="O115" s="21">
        <f t="shared" si="9"/>
        <v>7140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3.3</v>
      </c>
      <c r="D116" s="84">
        <v>1.7</v>
      </c>
      <c r="E116" s="84"/>
      <c r="F116" s="84">
        <v>0.1</v>
      </c>
      <c r="G116" s="84">
        <v>1.6</v>
      </c>
      <c r="H116" s="84"/>
      <c r="I116" s="46">
        <f t="shared" si="7"/>
        <v>6.6999999999999993</v>
      </c>
      <c r="J116" s="85"/>
      <c r="K116" s="84"/>
      <c r="L116" s="84"/>
      <c r="M116" s="84">
        <v>0.1</v>
      </c>
      <c r="N116" s="47">
        <f t="shared" si="8"/>
        <v>0.1</v>
      </c>
      <c r="O116" s="43">
        <f t="shared" si="9"/>
        <v>6.7999999999999989</v>
      </c>
      <c r="P116" s="44">
        <f>SUM(O136,P111,P112,P115)</f>
        <v>7685.6799999999994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6.26</v>
      </c>
      <c r="D121" s="63">
        <v>7.91</v>
      </c>
      <c r="E121" s="63"/>
      <c r="F121" s="63">
        <v>0.63</v>
      </c>
      <c r="G121" s="63">
        <v>0.46</v>
      </c>
      <c r="H121" s="63"/>
      <c r="I121" s="11">
        <f t="shared" si="7"/>
        <v>15.260000000000002</v>
      </c>
      <c r="J121" s="64"/>
      <c r="K121" s="63"/>
      <c r="L121" s="63"/>
      <c r="M121" s="63"/>
      <c r="N121" s="13">
        <f t="shared" si="8"/>
        <v>0</v>
      </c>
      <c r="O121" s="14">
        <f t="shared" si="9"/>
        <v>15.260000000000002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2512</v>
      </c>
      <c r="D122" s="66">
        <v>2459</v>
      </c>
      <c r="E122" s="66"/>
      <c r="F122" s="66">
        <v>169</v>
      </c>
      <c r="G122" s="66">
        <v>113</v>
      </c>
      <c r="H122" s="66"/>
      <c r="I122" s="18">
        <f t="shared" si="7"/>
        <v>5253</v>
      </c>
      <c r="J122" s="67"/>
      <c r="K122" s="66"/>
      <c r="L122" s="66"/>
      <c r="M122" s="66"/>
      <c r="N122" s="20">
        <f t="shared" si="8"/>
        <v>0</v>
      </c>
      <c r="O122" s="21">
        <f t="shared" si="9"/>
        <v>5253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2.6</v>
      </c>
      <c r="D123" s="75">
        <v>2.4</v>
      </c>
      <c r="E123" s="75"/>
      <c r="F123" s="75">
        <v>0.5</v>
      </c>
      <c r="G123" s="75">
        <v>0.1</v>
      </c>
      <c r="H123" s="75"/>
      <c r="I123" s="30">
        <f t="shared" si="7"/>
        <v>5.6</v>
      </c>
      <c r="J123" s="76"/>
      <c r="K123" s="75"/>
      <c r="L123" s="75"/>
      <c r="M123" s="75"/>
      <c r="N123" s="31">
        <f t="shared" si="8"/>
        <v>0</v>
      </c>
      <c r="O123" s="32">
        <f t="shared" si="9"/>
        <v>5.6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0.87</v>
      </c>
      <c r="D124" s="72">
        <v>2.31</v>
      </c>
      <c r="E124" s="72"/>
      <c r="F124" s="72"/>
      <c r="G124" s="72">
        <v>0.36</v>
      </c>
      <c r="H124" s="72"/>
      <c r="I124" s="27">
        <f t="shared" si="7"/>
        <v>3.54</v>
      </c>
      <c r="J124" s="73"/>
      <c r="K124" s="72"/>
      <c r="L124" s="72"/>
      <c r="M124" s="72"/>
      <c r="N124" s="28">
        <f t="shared" si="8"/>
        <v>0</v>
      </c>
      <c r="O124" s="29">
        <f t="shared" si="9"/>
        <v>3.54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336</v>
      </c>
      <c r="D125" s="66">
        <v>719</v>
      </c>
      <c r="E125" s="66"/>
      <c r="F125" s="66"/>
      <c r="G125" s="66">
        <v>121</v>
      </c>
      <c r="H125" s="66"/>
      <c r="I125" s="18">
        <f t="shared" si="7"/>
        <v>1176</v>
      </c>
      <c r="J125" s="67"/>
      <c r="K125" s="66"/>
      <c r="L125" s="66"/>
      <c r="M125" s="66"/>
      <c r="N125" s="20">
        <f t="shared" si="8"/>
        <v>0</v>
      </c>
      <c r="O125" s="21">
        <f t="shared" si="9"/>
        <v>1176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0.4</v>
      </c>
      <c r="D126" s="75">
        <v>0.7</v>
      </c>
      <c r="E126" s="75"/>
      <c r="F126" s="75"/>
      <c r="G126" s="75">
        <v>0.1</v>
      </c>
      <c r="H126" s="75"/>
      <c r="I126" s="30">
        <f t="shared" si="7"/>
        <v>1.2000000000000002</v>
      </c>
      <c r="J126" s="76"/>
      <c r="K126" s="75"/>
      <c r="L126" s="75"/>
      <c r="M126" s="75"/>
      <c r="N126" s="31">
        <f t="shared" si="8"/>
        <v>0</v>
      </c>
      <c r="O126" s="32">
        <f t="shared" si="9"/>
        <v>1.2000000000000002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9.02</v>
      </c>
      <c r="D127" s="72">
        <v>13.03</v>
      </c>
      <c r="E127" s="72"/>
      <c r="F127" s="72">
        <v>0.44</v>
      </c>
      <c r="G127" s="72">
        <v>3.6</v>
      </c>
      <c r="H127" s="72">
        <v>2.34</v>
      </c>
      <c r="I127" s="27">
        <f t="shared" si="7"/>
        <v>28.43</v>
      </c>
      <c r="J127" s="73"/>
      <c r="K127" s="72"/>
      <c r="L127" s="72"/>
      <c r="M127" s="72"/>
      <c r="N127" s="28">
        <f t="shared" si="8"/>
        <v>0</v>
      </c>
      <c r="O127" s="29">
        <f t="shared" si="9"/>
        <v>28.43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3699</v>
      </c>
      <c r="D128" s="66">
        <v>4229</v>
      </c>
      <c r="E128" s="66"/>
      <c r="F128" s="66">
        <v>132</v>
      </c>
      <c r="G128" s="66">
        <v>1042</v>
      </c>
      <c r="H128" s="66">
        <v>679</v>
      </c>
      <c r="I128" s="18">
        <f t="shared" si="7"/>
        <v>9781</v>
      </c>
      <c r="J128" s="67"/>
      <c r="K128" s="66"/>
      <c r="L128" s="66"/>
      <c r="M128" s="66"/>
      <c r="N128" s="20">
        <f t="shared" si="8"/>
        <v>0</v>
      </c>
      <c r="O128" s="21">
        <f t="shared" si="9"/>
        <v>9781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3.7</v>
      </c>
      <c r="D129" s="75">
        <v>4.0999999999999996</v>
      </c>
      <c r="E129" s="75"/>
      <c r="F129" s="75">
        <v>0.3</v>
      </c>
      <c r="G129" s="75">
        <v>1</v>
      </c>
      <c r="H129" s="75">
        <v>0</v>
      </c>
      <c r="I129" s="30">
        <f t="shared" si="7"/>
        <v>9.1</v>
      </c>
      <c r="J129" s="76"/>
      <c r="K129" s="75"/>
      <c r="L129" s="75"/>
      <c r="M129" s="75"/>
      <c r="N129" s="31">
        <f t="shared" si="8"/>
        <v>0</v>
      </c>
      <c r="O129" s="32">
        <f t="shared" si="9"/>
        <v>9.1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654.88</v>
      </c>
      <c r="D130" s="63">
        <v>1255.8</v>
      </c>
      <c r="E130" s="63">
        <v>0.8</v>
      </c>
      <c r="F130" s="63">
        <v>668.12</v>
      </c>
      <c r="G130" s="63">
        <v>4994.7700000000004</v>
      </c>
      <c r="H130" s="63">
        <v>15.61</v>
      </c>
      <c r="I130" s="11">
        <f t="shared" si="7"/>
        <v>7589.9800000000005</v>
      </c>
      <c r="J130" s="64"/>
      <c r="K130" s="63"/>
      <c r="L130" s="63">
        <v>8.98</v>
      </c>
      <c r="M130" s="63">
        <v>24.87</v>
      </c>
      <c r="N130" s="13">
        <f>SUM(J130:M130)</f>
        <v>33.85</v>
      </c>
      <c r="O130" s="14">
        <f t="shared" si="9"/>
        <v>7623.8300000000008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235982</v>
      </c>
      <c r="D131" s="66">
        <v>283998</v>
      </c>
      <c r="E131" s="66">
        <v>232</v>
      </c>
      <c r="F131" s="66">
        <v>154804</v>
      </c>
      <c r="G131" s="66">
        <v>1345189</v>
      </c>
      <c r="H131" s="66">
        <v>2446</v>
      </c>
      <c r="I131" s="18">
        <f t="shared" si="7"/>
        <v>2022651</v>
      </c>
      <c r="J131" s="67"/>
      <c r="K131" s="66"/>
      <c r="L131" s="66">
        <v>585</v>
      </c>
      <c r="M131" s="66">
        <v>2351</v>
      </c>
      <c r="N131" s="20">
        <f t="shared" si="8"/>
        <v>2936</v>
      </c>
      <c r="O131" s="21">
        <f t="shared" si="9"/>
        <v>2025587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2463</v>
      </c>
      <c r="D132" s="75">
        <v>5146.3</v>
      </c>
      <c r="E132" s="75">
        <v>2.6</v>
      </c>
      <c r="F132" s="75">
        <v>1630.9</v>
      </c>
      <c r="G132" s="75">
        <v>16817.5</v>
      </c>
      <c r="H132" s="75">
        <v>35.4</v>
      </c>
      <c r="I132" s="30">
        <f t="shared" ref="I132:I138" si="10">SUM(C132:H132)</f>
        <v>26095.700000000004</v>
      </c>
      <c r="J132" s="76"/>
      <c r="K132" s="75"/>
      <c r="L132" s="75">
        <v>18.5</v>
      </c>
      <c r="M132" s="75">
        <v>32.4</v>
      </c>
      <c r="N132" s="31">
        <f t="shared" ref="N132:N138" si="11">SUM(J132:M132)</f>
        <v>50.9</v>
      </c>
      <c r="O132" s="32">
        <f t="shared" ref="O132:O138" si="12">SUM(N132,I132)</f>
        <v>26146.600000000006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653.46</v>
      </c>
      <c r="D133" s="72">
        <v>841.82</v>
      </c>
      <c r="E133" s="72">
        <v>0.8</v>
      </c>
      <c r="F133" s="72">
        <v>668.12</v>
      </c>
      <c r="G133" s="72">
        <v>4971.3599999999997</v>
      </c>
      <c r="H133" s="72">
        <v>13.52</v>
      </c>
      <c r="I133" s="27">
        <f t="shared" si="10"/>
        <v>7149.08</v>
      </c>
      <c r="J133" s="73"/>
      <c r="K133" s="72"/>
      <c r="L133" s="72">
        <v>8.98</v>
      </c>
      <c r="M133" s="72">
        <v>24.87</v>
      </c>
      <c r="N133" s="28">
        <f t="shared" si="11"/>
        <v>33.85</v>
      </c>
      <c r="O133" s="29">
        <f t="shared" si="12"/>
        <v>7182.93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235635</v>
      </c>
      <c r="D134" s="66">
        <v>204206</v>
      </c>
      <c r="E134" s="66">
        <v>232</v>
      </c>
      <c r="F134" s="66">
        <v>154804</v>
      </c>
      <c r="G134" s="66">
        <v>1340881</v>
      </c>
      <c r="H134" s="66">
        <v>2179</v>
      </c>
      <c r="I134" s="18">
        <f t="shared" si="10"/>
        <v>1937937</v>
      </c>
      <c r="J134" s="67"/>
      <c r="K134" s="66"/>
      <c r="L134" s="66">
        <v>585</v>
      </c>
      <c r="M134" s="66">
        <v>2351</v>
      </c>
      <c r="N134" s="20">
        <f t="shared" si="11"/>
        <v>2936</v>
      </c>
      <c r="O134" s="21">
        <f t="shared" si="12"/>
        <v>1940873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2454.9</v>
      </c>
      <c r="D135" s="84">
        <v>3210.8</v>
      </c>
      <c r="E135" s="84">
        <v>2.6</v>
      </c>
      <c r="F135" s="84">
        <v>1630.9</v>
      </c>
      <c r="G135" s="84">
        <v>16712.099999999999</v>
      </c>
      <c r="H135" s="84">
        <v>28.2</v>
      </c>
      <c r="I135" s="46">
        <f t="shared" si="10"/>
        <v>24039.5</v>
      </c>
      <c r="J135" s="85"/>
      <c r="K135" s="84"/>
      <c r="L135" s="84">
        <v>18.5</v>
      </c>
      <c r="M135" s="84">
        <v>32.4</v>
      </c>
      <c r="N135" s="47">
        <f t="shared" si="11"/>
        <v>50.9</v>
      </c>
      <c r="O135" s="43">
        <f t="shared" si="12"/>
        <v>24090.400000000001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654.87999999999988</v>
      </c>
      <c r="D136" s="54">
        <f t="shared" si="13"/>
        <v>1308.5199999999998</v>
      </c>
      <c r="E136" s="54">
        <f t="shared" si="13"/>
        <v>9.9300000000000015</v>
      </c>
      <c r="F136" s="54">
        <f t="shared" si="13"/>
        <v>668.12</v>
      </c>
      <c r="G136" s="54">
        <f t="shared" si="13"/>
        <v>4994.7699999999995</v>
      </c>
      <c r="H136" s="54">
        <f t="shared" si="13"/>
        <v>15.61</v>
      </c>
      <c r="I136" s="55">
        <f t="shared" si="10"/>
        <v>7651.829999999999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8.98</v>
      </c>
      <c r="M136" s="54">
        <f t="shared" si="14"/>
        <v>24.87</v>
      </c>
      <c r="N136" s="57">
        <f t="shared" si="11"/>
        <v>33.85</v>
      </c>
      <c r="O136" s="58">
        <f t="shared" si="12"/>
        <v>7685.6799999999994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235982</v>
      </c>
      <c r="D137" s="17">
        <f t="shared" si="13"/>
        <v>290361</v>
      </c>
      <c r="E137" s="17">
        <f t="shared" si="13"/>
        <v>911</v>
      </c>
      <c r="F137" s="17">
        <f t="shared" si="13"/>
        <v>154804</v>
      </c>
      <c r="G137" s="17">
        <f t="shared" si="13"/>
        <v>1345189</v>
      </c>
      <c r="H137" s="17">
        <f t="shared" si="13"/>
        <v>2446</v>
      </c>
      <c r="I137" s="18">
        <f t="shared" si="10"/>
        <v>2029693</v>
      </c>
      <c r="J137" s="19">
        <f t="shared" si="14"/>
        <v>0</v>
      </c>
      <c r="K137" s="17">
        <f t="shared" si="14"/>
        <v>0</v>
      </c>
      <c r="L137" s="17">
        <f t="shared" si="14"/>
        <v>585</v>
      </c>
      <c r="M137" s="17">
        <f t="shared" si="14"/>
        <v>2351</v>
      </c>
      <c r="N137" s="20">
        <f t="shared" si="11"/>
        <v>2936</v>
      </c>
      <c r="O137" s="21">
        <f t="shared" si="12"/>
        <v>2032629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2462.9999999999995</v>
      </c>
      <c r="D138" s="40">
        <f t="shared" si="13"/>
        <v>5454.199999999998</v>
      </c>
      <c r="E138" s="40">
        <f t="shared" si="13"/>
        <v>66.800000000000011</v>
      </c>
      <c r="F138" s="40">
        <f t="shared" si="13"/>
        <v>1630.8999999999999</v>
      </c>
      <c r="G138" s="40">
        <f t="shared" si="13"/>
        <v>16817.499999999993</v>
      </c>
      <c r="H138" s="40">
        <f t="shared" si="13"/>
        <v>35.400000000000006</v>
      </c>
      <c r="I138" s="46">
        <f t="shared" si="10"/>
        <v>26467.799999999992</v>
      </c>
      <c r="J138" s="42">
        <f t="shared" si="14"/>
        <v>0</v>
      </c>
      <c r="K138" s="40">
        <f t="shared" si="14"/>
        <v>0</v>
      </c>
      <c r="L138" s="40">
        <f t="shared" si="14"/>
        <v>18.5</v>
      </c>
      <c r="M138" s="40">
        <f t="shared" si="14"/>
        <v>32.4</v>
      </c>
      <c r="N138" s="47">
        <f t="shared" si="11"/>
        <v>50.9</v>
      </c>
      <c r="O138" s="43">
        <f t="shared" si="12"/>
        <v>26518.699999999993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78</vt:i4>
      </vt:variant>
    </vt:vector>
  </HeadingPairs>
  <TitlesOfParts>
    <vt:vector size="78" baseType="lpstr">
      <vt:lpstr>全県</vt:lpstr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2024-11-26T02:44:04Z</dcterms:created>
  <dcterms:modified xsi:type="dcterms:W3CDTF">2024-11-26T02:44:21Z</dcterms:modified>
</cp:coreProperties>
</file>